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           <Relationship Id="rId2" Type="http://schemas.openxmlformats.org/package/2006/relationships/metadata/core-properties" Target="docProps/core.xml"/>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Indice" sheetId="1" state="visible" r:id="rId1"/>
    <sheet name="Tablas 1" sheetId="2" state="visible" r:id="rId2"/>
    <sheet name="Tablas 2" sheetId="3" state="visible" r:id="rId3"/>
    <sheet name="Tablas 3" sheetId="4" state="visible" r:id="rId4"/>
    <sheet name="Tablas 4" sheetId="5" state="visible" r:id="rId5"/>
    <sheet name="Tablas 5" sheetId="6" state="visible" r:id="rId6"/>
    <sheet name="Tablas 6" sheetId="7" state="visible" r:id="rId7"/>
    <sheet name="Tablas 7" sheetId="8" state="visible" r:id="rId8"/>
    <sheet name="Tablas 8" sheetId="9" state="visible" r:id="rId9"/>
    <sheet name="Tablas 9" sheetId="10" state="visible" r:id="rId10"/>
    <sheet name="Tablas 10" sheetId="11" state="visible" r:id="rId11"/>
    <sheet name="Tablas 11" sheetId="12" state="visible" r:id="rId12"/>
    <sheet name="Tablas 12" sheetId="13" state="visible" r:id="rId13"/>
    <sheet name="Tablas 13" sheetId="14" state="visible" r:id="rId14"/>
    <sheet name="Tablas 14" sheetId="15" state="visible" r:id="rId15"/>
    <sheet name="Tablas 15" sheetId="16" state="visible" r:id="rId16"/>
    <sheet name="Tablas 16" sheetId="17" state="visible" r:id="rId17"/>
    <sheet name="Tablas 17" sheetId="18" state="visible" r:id="rId18"/>
    <sheet name="Tablas 18" sheetId="19" state="visible" r:id="rId19"/>
    <sheet name="Tablas 19" sheetId="20" state="visible" r:id="rId20"/>
    <sheet name="Tablas 20" sheetId="21" state="visible" r:id="rId21"/>
    <sheet name="Tablas 21" sheetId="22" state="visible" r:id="rId22"/>
    <sheet name="Tablas 22" sheetId="23" state="visible" r:id="rId23"/>
    <sheet name="Tablas 23" sheetId="24" state="visible" r:id="rId24"/>
    <sheet name="Tablas 24" sheetId="25" state="visible" r:id="rId25"/>
    <sheet name="Tablas 25" sheetId="26" state="visible" r:id="rId26"/>
    <sheet name="Tablas 26" sheetId="27" state="visible" r:id="rId27"/>
    <sheet name="Tablas 27" sheetId="28" state="visible" r:id="rId28"/>
    <sheet name="Tablas 28" sheetId="29" state="visible" r:id="rId29"/>
    <sheet name="Tablas 29" sheetId="30" state="visible" r:id="rId30"/>
    <sheet name="Tablas 30" sheetId="31" state="visible" r:id="rId31"/>
    <sheet name="Tablas 31" sheetId="32" state="visible" r:id="rId32"/>
    <sheet name="Tablas 32" sheetId="33" state="visible" r:id="rId33"/>
    <sheet name="Tablas 33" sheetId="34" state="visible" r:id="rId34"/>
    <sheet name="Tablas 34" sheetId="35" state="visible" r:id="rId35"/>
    <sheet name="Tablas 35" sheetId="36" state="visible" r:id="rId36"/>
    <sheet name="Tablas 36" sheetId="37" state="visible" r:id="rId37"/>
    <sheet name="Tablas 37" sheetId="38" state="visible" r:id="rId38"/>
    <sheet name="Tablas 38" sheetId="39" state="visible" r:id="rId39"/>
    <sheet name="Tablas 39" sheetId="40" state="visible" r:id="rId40"/>
    <sheet name="Tablas 40" sheetId="41" state="visible" r:id="rId41"/>
    <sheet name="Tablas 41" sheetId="42" state="visible" r:id="rId42"/>
    <sheet name="Tablas 42" sheetId="43" state="visible" r:id="rId43"/>
    <sheet name="Tablas 43" sheetId="44" state="visible" r:id="rId44"/>
    <sheet name="Tablas 44" sheetId="45" state="visible" r:id="rId45"/>
    <sheet name="Tablas 45" sheetId="46" state="visible" r:id="rId46"/>
  </sheets>
</workbook>
</file>

<file path=xl/sharedStrings.xml><?xml version="1.0" encoding="utf-8"?>
<sst xmlns="http://schemas.openxmlformats.org/spreadsheetml/2006/main" count="773" uniqueCount="773">
  <si>
    <t xml:space="preserve">Encuesta Multipropósito 2021: Resultados por pregunta</t>
  </si>
  <si>
    <t xml:space="preserve">Indice</t>
  </si>
  <si>
    <t xml:space="preserve">COVID-19: Atraso o falta de pago de cuotas de arrendamiento, cruzando según si el jefe de hogar o conyugue creen que el nivel de vida actual de su hogar es, respecto al de hace 5 años, mejor, peor o igual</t>
  </si>
  <si>
    <t xml:space="preserve">Capítulo y pregunta principal: C-10b. ¿A raíz de las medidas tomadas por la pandemia del coronavirus (Covid-19), entre marzo de 2020 y el momento actual:</t>
  </si>
  <si>
    <t xml:space="preserve">Subpreguntas relacionadas: Se atrasó o dejo de pagar alguna cuota de arrendamiento?    </t>
  </si>
  <si>
    <t xml:space="preserve">Código de pregunta en análisis: nhccp10b</t>
  </si>
  <si>
    <t xml:space="preserve"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leer el formulario de la encuesta 2021.</t>
  </si>
  <si>
    <t xml:space="preserve"/>
  </si>
  <si>
    <t xml:space="preserve">Hogares según si se atrasaron o dejaron de pagar alguna cuota de arrendamiento, a raíz de las medidas tomadas por la pandemia del coronavirus (Covid-19), entre marzo de 2020 y el momento actual - Bogotá</t>
  </si>
  <si>
    <t xml:space="preserve">Codigo</t>
  </si>
  <si>
    <t xml:space="preserve">Municipio</t>
  </si>
  <si>
    <t xml:space="preserve">Comparacion_</t>
  </si>
  <si>
    <t xml:space="preserve">Total.Si</t>
  </si>
  <si>
    <t xml:space="preserve">Total.No</t>
  </si>
  <si>
    <t xml:space="preserve">Porcentaje.Si</t>
  </si>
  <si>
    <t xml:space="preserve">Porcentaje.No</t>
  </si>
  <si>
    <t xml:space="preserve">11001</t>
  </si>
  <si>
    <t xml:space="preserve">Bogotá</t>
  </si>
  <si>
    <t xml:space="preserve">1.Mejor</t>
  </si>
  <si>
    <t xml:space="preserve">2.Igual</t>
  </si>
  <si>
    <t xml:space="preserve">3.Peor</t>
  </si>
  <si>
    <t xml:space="preserve">Bogotá rural</t>
  </si>
  <si>
    <t xml:space="preserve">Bogotá urbano</t>
  </si>
  <si>
    <t xml:space="preserve">*Datos expandidos con base en las proyecciones de población, calculadas a partir del Censo Nacional de Población y Vivienda 2018</t>
  </si>
  <si>
    <t xml:space="preserve">Fuente: DANE y SDP - Encuesta Multipropósito 2021. Cálculos: SDP-Dirección de Estudios Macro. Fecha de cálculo 2022-10-07</t>
  </si>
  <si>
    <t xml:space="preserve">**La categoría Urbano corresponde a la clase uno, denominada por el DANE como Cabecera. La categoría Rural corresponde a las clases dos y tres, denominadas por el DANE como Centros poblados y Rural disperso, respectivamente.</t>
  </si>
  <si>
    <t xml:space="preserve">***En las variables cuantitativas se excluyen del cálculo a quienes no saben o no responden, codificadas con 98 y 99, y en el caso de los tiempos de desplazamiento con 999. Para las variables referentes a años cumplidos no se hace ninguna exclusión. Se invita al usuario a consultar las normas de validación y cosistencia para mayor claridad.</t>
  </si>
  <si>
    <t xml:space="preserve"> </t>
  </si>
  <si>
    <t xml:space="preserve">Hogares según si se atrasaron o dejaron de pagar alguna cuota de arrendamiento, a raíz de las medidas tomadas por la pandemia del coronavirus (Covid-19), entre marzo de 2020 y el momento actual - Municipios</t>
  </si>
  <si>
    <t xml:space="preserve">cod</t>
  </si>
  <si>
    <t xml:space="preserve">25175</t>
  </si>
  <si>
    <t xml:space="preserve">Chía</t>
  </si>
  <si>
    <t xml:space="preserve">25214</t>
  </si>
  <si>
    <t xml:space="preserve">Cota</t>
  </si>
  <si>
    <t xml:space="preserve">25286</t>
  </si>
  <si>
    <t xml:space="preserve">Funza</t>
  </si>
  <si>
    <t xml:space="preserve">25377</t>
  </si>
  <si>
    <t xml:space="preserve">La Calera</t>
  </si>
  <si>
    <t xml:space="preserve">25473</t>
  </si>
  <si>
    <t xml:space="preserve">Mosquera</t>
  </si>
  <si>
    <t xml:space="preserve">25754</t>
  </si>
  <si>
    <t xml:space="preserve">Soacha</t>
  </si>
  <si>
    <t xml:space="preserve">25758</t>
  </si>
  <si>
    <t xml:space="preserve">Sopó</t>
  </si>
  <si>
    <t xml:space="preserve">Hogares según si se atrasaron o dejaron de pagar alguna cuota de arrendamiento, a raíz de las medidas tomadas por la pandemia del coronavirus (Covid-19), entre marzo de 2020 y el momento actual - Municipios urbano (Cabecera)</t>
  </si>
  <si>
    <t xml:space="preserve">25099</t>
  </si>
  <si>
    <t xml:space="preserve">Bojacá</t>
  </si>
  <si>
    <t xml:space="preserve">25126</t>
  </si>
  <si>
    <t xml:space="preserve">Cajicá</t>
  </si>
  <si>
    <t xml:space="preserve">25260</t>
  </si>
  <si>
    <t xml:space="preserve">El Rosal</t>
  </si>
  <si>
    <t xml:space="preserve">25269</t>
  </si>
  <si>
    <t xml:space="preserve">Facatativá</t>
  </si>
  <si>
    <t xml:space="preserve">25290</t>
  </si>
  <si>
    <t xml:space="preserve">Fusagasugá</t>
  </si>
  <si>
    <t xml:space="preserve">25295</t>
  </si>
  <si>
    <t xml:space="preserve">Gachancipá</t>
  </si>
  <si>
    <t xml:space="preserve">25430</t>
  </si>
  <si>
    <t xml:space="preserve">Madrid</t>
  </si>
  <si>
    <t xml:space="preserve">25740</t>
  </si>
  <si>
    <t xml:space="preserve">Sibaté</t>
  </si>
  <si>
    <t xml:space="preserve">25769</t>
  </si>
  <si>
    <t xml:space="preserve">Subachoque</t>
  </si>
  <si>
    <t xml:space="preserve">25785</t>
  </si>
  <si>
    <t xml:space="preserve">Tabio</t>
  </si>
  <si>
    <t xml:space="preserve">25799</t>
  </si>
  <si>
    <t xml:space="preserve">Tenjo</t>
  </si>
  <si>
    <t xml:space="preserve">25817</t>
  </si>
  <si>
    <t xml:space="preserve">Tocancipá</t>
  </si>
  <si>
    <t xml:space="preserve">25898</t>
  </si>
  <si>
    <t xml:space="preserve">Zipacón</t>
  </si>
  <si>
    <t xml:space="preserve">25899</t>
  </si>
  <si>
    <t xml:space="preserve">Zipaquirá</t>
  </si>
  <si>
    <t xml:space="preserve">Hogares según si se atrasaron o dejaron de pagar alguna cuota de arrendamiento, a raíz de las medidas tomadas por la pandemia del coronavirus (Covid-19), entre marzo de 2020 y el momento actual - Localidades</t>
  </si>
  <si>
    <t xml:space="preserve">Localidad</t>
  </si>
  <si>
    <t xml:space="preserve">1</t>
  </si>
  <si>
    <t xml:space="preserve">Usaquen            </t>
  </si>
  <si>
    <t xml:space="preserve">2</t>
  </si>
  <si>
    <t xml:space="preserve">Chapinero          </t>
  </si>
  <si>
    <t xml:space="preserve">3</t>
  </si>
  <si>
    <t xml:space="preserve">Santa Fe           </t>
  </si>
  <si>
    <t xml:space="preserve">4</t>
  </si>
  <si>
    <t xml:space="preserve">San Cristobal      </t>
  </si>
  <si>
    <t xml:space="preserve">5</t>
  </si>
  <si>
    <t xml:space="preserve">Usme               </t>
  </si>
  <si>
    <t xml:space="preserve">6</t>
  </si>
  <si>
    <t xml:space="preserve">Tunjuelito         </t>
  </si>
  <si>
    <t xml:space="preserve">7</t>
  </si>
  <si>
    <t xml:space="preserve">Bosa               </t>
  </si>
  <si>
    <t xml:space="preserve">8</t>
  </si>
  <si>
    <t xml:space="preserve">Kennedy            </t>
  </si>
  <si>
    <t xml:space="preserve">9</t>
  </si>
  <si>
    <t xml:space="preserve">Fontibon           </t>
  </si>
  <si>
    <t xml:space="preserve">10</t>
  </si>
  <si>
    <t xml:space="preserve">Engativa           </t>
  </si>
  <si>
    <t xml:space="preserve">11</t>
  </si>
  <si>
    <t xml:space="preserve">Suba               </t>
  </si>
  <si>
    <t xml:space="preserve">12</t>
  </si>
  <si>
    <t xml:space="preserve">Barrios Unidos     </t>
  </si>
  <si>
    <t xml:space="preserve">13</t>
  </si>
  <si>
    <t xml:space="preserve">Teusaquillo        </t>
  </si>
  <si>
    <t xml:space="preserve">14</t>
  </si>
  <si>
    <t xml:space="preserve">Los Martires       </t>
  </si>
  <si>
    <t xml:space="preserve">15</t>
  </si>
  <si>
    <t xml:space="preserve">Antonio Nariño</t>
  </si>
  <si>
    <t xml:space="preserve">16</t>
  </si>
  <si>
    <t xml:space="preserve">Puente Aranda      </t>
  </si>
  <si>
    <t xml:space="preserve">17</t>
  </si>
  <si>
    <t xml:space="preserve">Candelaria         </t>
  </si>
  <si>
    <t xml:space="preserve">18</t>
  </si>
  <si>
    <t xml:space="preserve">Rafael Uribe Uribe</t>
  </si>
  <si>
    <t xml:space="preserve">19</t>
  </si>
  <si>
    <t xml:space="preserve">Ciudad Bolivar     </t>
  </si>
  <si>
    <t xml:space="preserve">20</t>
  </si>
  <si>
    <t xml:space="preserve">Sumapaz       </t>
  </si>
  <si>
    <t xml:space="preserve">Hogares según si se atrasaron o dejaron de pagar alguna cuota de arrendamiento, a raíz de las medidas tomadas por la pandemia del coronavirus (Covid-19), entre marzo de 2020 y el momento actual - Localidades urbano (Cabecera)</t>
  </si>
  <si>
    <t xml:space="preserve">Hogares según si se atrasaron o dejaron de pagar alguna cuota de arrendamiento, a raíz de las medidas tomadas por la pandemia del coronavirus (Covid-19), entre marzo de 2020 y el momento actual - UPZ</t>
  </si>
  <si>
    <t xml:space="preserve">UPZ</t>
  </si>
  <si>
    <t xml:space="preserve">Verbenal</t>
  </si>
  <si>
    <t xml:space="preserve">San Cristóbal Norte</t>
  </si>
  <si>
    <t xml:space="preserve">Toberín</t>
  </si>
  <si>
    <t xml:space="preserve">Los Cedros</t>
  </si>
  <si>
    <t xml:space="preserve">Usaquén</t>
  </si>
  <si>
    <t xml:space="preserve">Britalia</t>
  </si>
  <si>
    <t xml:space="preserve">El Prado</t>
  </si>
  <si>
    <t xml:space="preserve">La Alhambra</t>
  </si>
  <si>
    <t xml:space="preserve">21</t>
  </si>
  <si>
    <t xml:space="preserve">Los Andes</t>
  </si>
  <si>
    <t xml:space="preserve">23</t>
  </si>
  <si>
    <t xml:space="preserve">Casa Blanca Suba</t>
  </si>
  <si>
    <t xml:space="preserve">24</t>
  </si>
  <si>
    <t xml:space="preserve">Niza</t>
  </si>
  <si>
    <t xml:space="preserve">25</t>
  </si>
  <si>
    <t xml:space="preserve">La Floresta</t>
  </si>
  <si>
    <t xml:space="preserve">26</t>
  </si>
  <si>
    <t xml:space="preserve">Las Ferias</t>
  </si>
  <si>
    <t xml:space="preserve">27</t>
  </si>
  <si>
    <t xml:space="preserve">Suba</t>
  </si>
  <si>
    <t xml:space="preserve">28</t>
  </si>
  <si>
    <t xml:space="preserve">El Rincón</t>
  </si>
  <si>
    <t xml:space="preserve">29</t>
  </si>
  <si>
    <t xml:space="preserve">Minuto de Dios</t>
  </si>
  <si>
    <t xml:space="preserve">30</t>
  </si>
  <si>
    <t xml:space="preserve">Boyacá Real</t>
  </si>
  <si>
    <t xml:space="preserve">32</t>
  </si>
  <si>
    <t xml:space="preserve">San Blas</t>
  </si>
  <si>
    <t xml:space="preserve">33</t>
  </si>
  <si>
    <t xml:space="preserve">Sosiego</t>
  </si>
  <si>
    <t xml:space="preserve">34</t>
  </si>
  <si>
    <t xml:space="preserve">20 de Julio</t>
  </si>
  <si>
    <t xml:space="preserve">35</t>
  </si>
  <si>
    <t xml:space="preserve">Ciudad Jardín</t>
  </si>
  <si>
    <t xml:space="preserve">36</t>
  </si>
  <si>
    <t xml:space="preserve">San José</t>
  </si>
  <si>
    <t xml:space="preserve">37</t>
  </si>
  <si>
    <t xml:space="preserve">Santa Isabel</t>
  </si>
  <si>
    <t xml:space="preserve">38</t>
  </si>
  <si>
    <t xml:space="preserve">Restrepo</t>
  </si>
  <si>
    <t xml:space="preserve">39</t>
  </si>
  <si>
    <t xml:space="preserve">Quiroga</t>
  </si>
  <si>
    <t xml:space="preserve">40</t>
  </si>
  <si>
    <t xml:space="preserve">Ciudad Montes</t>
  </si>
  <si>
    <t xml:space="preserve">41</t>
  </si>
  <si>
    <t xml:space="preserve">Muzú</t>
  </si>
  <si>
    <t xml:space="preserve">42</t>
  </si>
  <si>
    <t xml:space="preserve">Venecia</t>
  </si>
  <si>
    <t xml:space="preserve">43</t>
  </si>
  <si>
    <t xml:space="preserve">San Rafael</t>
  </si>
  <si>
    <t xml:space="preserve">44</t>
  </si>
  <si>
    <t xml:space="preserve">Américas</t>
  </si>
  <si>
    <t xml:space="preserve">45</t>
  </si>
  <si>
    <t xml:space="preserve">Carvajal</t>
  </si>
  <si>
    <t xml:space="preserve">47</t>
  </si>
  <si>
    <t xml:space="preserve">Kennedy Central</t>
  </si>
  <si>
    <t xml:space="preserve">48</t>
  </si>
  <si>
    <t xml:space="preserve">Timiza</t>
  </si>
  <si>
    <t xml:space="preserve">49</t>
  </si>
  <si>
    <t xml:space="preserve">Apogeo</t>
  </si>
  <si>
    <t xml:space="preserve">50</t>
  </si>
  <si>
    <t xml:space="preserve">La Gloria</t>
  </si>
  <si>
    <t xml:space="preserve">51</t>
  </si>
  <si>
    <t xml:space="preserve">Los Libertadores</t>
  </si>
  <si>
    <t xml:space="preserve">52</t>
  </si>
  <si>
    <t xml:space="preserve">La Flora</t>
  </si>
  <si>
    <t xml:space="preserve">53</t>
  </si>
  <si>
    <t xml:space="preserve">Marco Fidel Suárez</t>
  </si>
  <si>
    <t xml:space="preserve">54</t>
  </si>
  <si>
    <t xml:space="preserve">Marruecos</t>
  </si>
  <si>
    <t xml:space="preserve">55</t>
  </si>
  <si>
    <t xml:space="preserve">Diana Turbay</t>
  </si>
  <si>
    <t xml:space="preserve">57</t>
  </si>
  <si>
    <t xml:space="preserve">Gran Yomasa</t>
  </si>
  <si>
    <t xml:space="preserve">58</t>
  </si>
  <si>
    <t xml:space="preserve">Comuneros</t>
  </si>
  <si>
    <t xml:space="preserve">62</t>
  </si>
  <si>
    <t xml:space="preserve">Tunjuelito</t>
  </si>
  <si>
    <t xml:space="preserve">65</t>
  </si>
  <si>
    <t xml:space="preserve">Arborizadora</t>
  </si>
  <si>
    <t xml:space="preserve">66</t>
  </si>
  <si>
    <t xml:space="preserve">San Francisco</t>
  </si>
  <si>
    <t xml:space="preserve">67</t>
  </si>
  <si>
    <t xml:space="preserve">Lucero</t>
  </si>
  <si>
    <t xml:space="preserve">69</t>
  </si>
  <si>
    <t xml:space="preserve">Ismael Perdomo</t>
  </si>
  <si>
    <t xml:space="preserve">70</t>
  </si>
  <si>
    <t xml:space="preserve">Jerusalén</t>
  </si>
  <si>
    <t xml:space="preserve">71</t>
  </si>
  <si>
    <t xml:space="preserve">Tibabuyes</t>
  </si>
  <si>
    <t xml:space="preserve">72</t>
  </si>
  <si>
    <t xml:space="preserve">Bolivia</t>
  </si>
  <si>
    <t xml:space="preserve">73</t>
  </si>
  <si>
    <t xml:space="preserve">Garcés Navas</t>
  </si>
  <si>
    <t xml:space="preserve">74</t>
  </si>
  <si>
    <t xml:space="preserve">Engativá</t>
  </si>
  <si>
    <t xml:space="preserve">75</t>
  </si>
  <si>
    <t xml:space="preserve">Fontibón</t>
  </si>
  <si>
    <t xml:space="preserve">76</t>
  </si>
  <si>
    <t xml:space="preserve">Fontibón San Pablo</t>
  </si>
  <si>
    <t xml:space="preserve">77</t>
  </si>
  <si>
    <t xml:space="preserve">Zona Franca</t>
  </si>
  <si>
    <t xml:space="preserve">78</t>
  </si>
  <si>
    <t xml:space="preserve">Tintál Norte</t>
  </si>
  <si>
    <t xml:space="preserve">79</t>
  </si>
  <si>
    <t xml:space="preserve">Calandaima</t>
  </si>
  <si>
    <t xml:space="preserve">80</t>
  </si>
  <si>
    <t xml:space="preserve">Corabastos</t>
  </si>
  <si>
    <t xml:space="preserve">81</t>
  </si>
  <si>
    <t xml:space="preserve">Gran Britalia</t>
  </si>
  <si>
    <t xml:space="preserve">82</t>
  </si>
  <si>
    <t xml:space="preserve">Patio Bonito</t>
  </si>
  <si>
    <t xml:space="preserve">83</t>
  </si>
  <si>
    <t xml:space="preserve">Las Margaritas</t>
  </si>
  <si>
    <t xml:space="preserve">84</t>
  </si>
  <si>
    <t xml:space="preserve">Bosa Occidental</t>
  </si>
  <si>
    <t xml:space="preserve">85</t>
  </si>
  <si>
    <t xml:space="preserve">Bosa Central</t>
  </si>
  <si>
    <t xml:space="preserve">86</t>
  </si>
  <si>
    <t xml:space="preserve">El Porvenir</t>
  </si>
  <si>
    <t xml:space="preserve">87</t>
  </si>
  <si>
    <t xml:space="preserve">Tintál Sur</t>
  </si>
  <si>
    <t xml:space="preserve">89</t>
  </si>
  <si>
    <t xml:space="preserve">San Isidro - Patios</t>
  </si>
  <si>
    <t xml:space="preserve">92</t>
  </si>
  <si>
    <t xml:space="preserve">La Macarena</t>
  </si>
  <si>
    <t xml:space="preserve">94</t>
  </si>
  <si>
    <t xml:space="preserve">La Candelaria</t>
  </si>
  <si>
    <t xml:space="preserve">95</t>
  </si>
  <si>
    <t xml:space="preserve">Las Cruces</t>
  </si>
  <si>
    <t xml:space="preserve">96</t>
  </si>
  <si>
    <t xml:space="preserve">Lourdes</t>
  </si>
  <si>
    <t xml:space="preserve">98</t>
  </si>
  <si>
    <t xml:space="preserve">Los Alcázares</t>
  </si>
  <si>
    <t xml:space="preserve">100</t>
  </si>
  <si>
    <t xml:space="preserve">Galerías</t>
  </si>
  <si>
    <t xml:space="preserve">101</t>
  </si>
  <si>
    <t xml:space="preserve">Teusaquillo</t>
  </si>
  <si>
    <t xml:space="preserve">102</t>
  </si>
  <si>
    <t xml:space="preserve">La Sabana</t>
  </si>
  <si>
    <t xml:space="preserve">107</t>
  </si>
  <si>
    <t xml:space="preserve">Quinta Paredes</t>
  </si>
  <si>
    <t xml:space="preserve">109</t>
  </si>
  <si>
    <t xml:space="preserve">Ciudad Salitre Oriental</t>
  </si>
  <si>
    <t xml:space="preserve">110</t>
  </si>
  <si>
    <t xml:space="preserve">Ciudad Salitre Occidental</t>
  </si>
  <si>
    <t xml:space="preserve">112</t>
  </si>
  <si>
    <t xml:space="preserve">Granjas de Techo</t>
  </si>
  <si>
    <t xml:space="preserve">114</t>
  </si>
  <si>
    <t xml:space="preserve">Modelia</t>
  </si>
  <si>
    <t xml:space="preserve">116</t>
  </si>
  <si>
    <t xml:space="preserve">Álamos</t>
  </si>
  <si>
    <t xml:space="preserve">802</t>
  </si>
  <si>
    <t xml:space="preserve">KENNEDY: Castilla + Bavaria</t>
  </si>
  <si>
    <t xml:space="preserve">803</t>
  </si>
  <si>
    <t xml:space="preserve">USAQUÉN: Country Club + Santa Bárbara</t>
  </si>
  <si>
    <t xml:space="preserve">804</t>
  </si>
  <si>
    <t xml:space="preserve">USAQUÉN: Paseo de Los Libertadores + La Uribe</t>
  </si>
  <si>
    <t xml:space="preserve">806</t>
  </si>
  <si>
    <t xml:space="preserve">SUBA: La Academia + Guaymaral + San José de Bavaria</t>
  </si>
  <si>
    <t xml:space="preserve">807</t>
  </si>
  <si>
    <t xml:space="preserve">BARRIOS UNIDOS: Parque Salitre + Doce de Octubre</t>
  </si>
  <si>
    <t xml:space="preserve">808</t>
  </si>
  <si>
    <t xml:space="preserve">TEUSAQUILLO: Parque Simón Bolívar - CAN + La Esmeralda</t>
  </si>
  <si>
    <t xml:space="preserve">809</t>
  </si>
  <si>
    <t xml:space="preserve">PUENTE ARANDA: Zona Industrial + Puente Aranda</t>
  </si>
  <si>
    <t xml:space="preserve">810</t>
  </si>
  <si>
    <t xml:space="preserve">ENGATIVÁ: Santa Cecilia + Jardín  Botánico</t>
  </si>
  <si>
    <t xml:space="preserve">811</t>
  </si>
  <si>
    <t xml:space="preserve">USME: Alfonso López + Ciudad Usme</t>
  </si>
  <si>
    <t xml:space="preserve">812</t>
  </si>
  <si>
    <t xml:space="preserve">USME: Parque Entrenubes + Danubio</t>
  </si>
  <si>
    <t xml:space="preserve">813</t>
  </si>
  <si>
    <t xml:space="preserve">FONTIBÓN: Aeropuerto El Dorado + Capellanía</t>
  </si>
  <si>
    <t xml:space="preserve">814</t>
  </si>
  <si>
    <t xml:space="preserve">SANTA FE: Las Nieves + Sagrado Corazón</t>
  </si>
  <si>
    <t xml:space="preserve">815</t>
  </si>
  <si>
    <t xml:space="preserve">CIUDAD BOLÍVAR: Monteblanco + El Tesoro + El Mochuelo</t>
  </si>
  <si>
    <t xml:space="preserve">816</t>
  </si>
  <si>
    <t xml:space="preserve">CHAPINERO: Pardo Rubio + Chapinero</t>
  </si>
  <si>
    <t xml:space="preserve">817</t>
  </si>
  <si>
    <t xml:space="preserve">CHAPINERO: Chicó Lago + El Refugio</t>
  </si>
  <si>
    <t xml:space="preserve">Hogares según si se atrasaron o dejaron de pagar alguna cuota de arrendamiento, a raíz de las medidas tomadas por la pandemia del coronavirus (Covid-19), entre marzo de 2020 y el momento actual - Localidades rural (Centros poblados y rural disperso)</t>
  </si>
  <si>
    <t xml:space="preserve">Hogares según si se atrasaron o dejaron de pagar alguna cuota de arrendamiento, a raíz de las medidas tomadas por la pandemia del coronavirus (Covid-19), entre marzo de 2020 y el momento actual - Municipios rural (Centros poblados y rural disperso)</t>
  </si>
  <si>
    <t xml:space="preserve">Subpreguntas relacionadas: Se atrasó o dejo de pagar alguna cuota de arrendamiento? ¿Cuántas dejó de pagar?  </t>
  </si>
  <si>
    <t xml:space="preserve">Código de pregunta en análisis: nhccp10c</t>
  </si>
  <si>
    <t xml:space="preserve">Promedio del número de cuotas de arrendamiento que dejaron de pagar los hogares por las medidas tomadas por la pandemia del coronavirus (Covid-19), entre marzo de 2020 y el momento actual - Bogotá</t>
  </si>
  <si>
    <t xml:space="preserve">Promedio</t>
  </si>
  <si>
    <t xml:space="preserve">Promedio del número de cuotas de arrendamiento que dejaron de pagar los hogares por las medidas tomadas por la pandemia del coronavirus (Covid-19), entre marzo de 2020 y el momento actual - Municipios</t>
  </si>
  <si>
    <t xml:space="preserve">Promedio del número de cuotas de arrendamiento que dejaron de pagar los hogares por las medidas tomadas por la pandemia del coronavirus (Covid-19), entre marzo de 2020 y el momento actual - Municipios urbano (Cabecera)</t>
  </si>
  <si>
    <t xml:space="preserve">Promedio del número de cuotas de arrendamiento que dejaron de pagar los hogares por las medidas tomadas por la pandemia del coronavirus (Covid-19), entre marzo de 2020 y el momento actual - Localidades</t>
  </si>
  <si>
    <t xml:space="preserve">Promedio del número de cuotas de arrendamiento que dejaron de pagar los hogares por las medidas tomadas por la pandemia del coronavirus (Covid-19), entre marzo de 2020 y el momento actual - Localidades urbano (Cabecera)</t>
  </si>
  <si>
    <t xml:space="preserve">Promedio del número de cuotas de arrendamiento que dejaron de pagar los hogares por las medidas tomadas por la pandemia del coronavirus (Covid-19), entre marzo de 2020 y el momento actual - UPZ</t>
  </si>
  <si>
    <t xml:space="preserve">Promedio del número de cuotas de arrendamiento que dejaron de pagar los hogares por las medidas tomadas por la pandemia del coronavirus (Covid-19), entre marzo de 2020 y el momento actual - Localidades rural (Centros poblados y rural disperso)</t>
  </si>
  <si>
    <t xml:space="preserve">Promedio del número de cuotas de arrendamiento que dejaron de pagar los hogares por las medidas tomadas por la pandemia del coronavirus (Covid-19), entre marzo de 2020 y el momento actual - Municipios rural (Centros poblados y rural disperso)</t>
  </si>
  <si>
    <t xml:space="preserve">Subpreguntas relacionadas: El arrendatario le dio algún descuento en la cuota de arrendamiento?    </t>
  </si>
  <si>
    <t xml:space="preserve">Código de pregunta en análisis: nhccp10d</t>
  </si>
  <si>
    <t xml:space="preserve">Hogares según si el arrendatario le dio algún descuento en la cuota de arrendamiento a raíz de las medidas tomadas por la pandemia del coronavirus (Covid-19), entre marzo de 2020 y el momento actual - Bogotá</t>
  </si>
  <si>
    <t xml:space="preserve">Hogares según si el arrendatario le dio algún descuento en la cuota de arrendamiento a raíz de las medidas tomadas por la pandemia del coronavirus (Covid-19), entre marzo de 2020 y el momento actual - Municipios</t>
  </si>
  <si>
    <t xml:space="preserve">Hogares según si el arrendatario le dio algún descuento en la cuota de arrendamiento a raíz de las medidas tomadas por la pandemia del coronavirus (Covid-19), entre marzo de 2020 y el momento actual - Municipios urbano (Cabecera)</t>
  </si>
  <si>
    <t xml:space="preserve">Hogares según si el arrendatario le dio algún descuento en la cuota de arrendamiento a raíz de las medidas tomadas por la pandemia del coronavirus (Covid-19), entre marzo de 2020 y el momento actual - Localidades</t>
  </si>
  <si>
    <t xml:space="preserve">Hogares según si el arrendatario le dio algún descuento en la cuota de arrendamiento a raíz de las medidas tomadas por la pandemia del coronavirus (Covid-19), entre marzo de 2020 y el momento actual - Localidades urbano (Cabecera)</t>
  </si>
  <si>
    <t xml:space="preserve">Hogares según si el arrendatario le dio algún descuento en la cuota de arrendamiento a raíz de las medidas tomadas por la pandemia del coronavirus (Covid-19), entre marzo de 2020 y el momento actual - UPZ</t>
  </si>
  <si>
    <t xml:space="preserve">Hogares según si el arrendatario le dio algún descuento en la cuota de arrendamiento a raíz de las medidas tomadas por la pandemia del coronavirus (Covid-19), entre marzo de 2020 y el momento actual - Localidades rural (Centros poblados y rural disperso)</t>
  </si>
  <si>
    <t xml:space="preserve">Hogares según si el arrendatario le dio algún descuento en la cuota de arrendamiento a raíz de las medidas tomadas por la pandemia del coronavirus (Covid-19), entre marzo de 2020 y el momento actual - Municipios rural (Centros poblados y rural disperso)</t>
  </si>
  <si>
    <t xml:space="preserve">Capítulo y pregunta principal: C-1. ¿A raíz de las medidas tomadas por la pandemia del coronavirus (Covid-19), entre marzo de 2020 y el momento actual:</t>
  </si>
  <si>
    <t xml:space="preserve">Subpreguntas relacionadas: El arrendatario le dio algún descuento en la cuota de arrendamiento? ¿En total cuanto suman todos los descuentos que le hicieron?  </t>
  </si>
  <si>
    <t xml:space="preserve">Código de pregunta en análisis: nhccp10e</t>
  </si>
  <si>
    <t xml:space="preserve">Promedio del valor de los descuentos obtenidos en la cuota de arrendamiento a raíz de las medidas tomadas por la pandemia del coronavirus (Covid-19), entre marzo de 2020 y el momento actual (a precios corrientes) - Bogotá</t>
  </si>
  <si>
    <t xml:space="preserve">Promedio del valor de los descuentos obtenidos en la cuota de arrendamiento a raíz de las medidas tomadas por la pandemia del coronavirus (Covid-19), entre marzo de 2020 y el momento actual (a precios corrientes) - Municipios</t>
  </si>
  <si>
    <t xml:space="preserve">Promedio del valor de los descuentos obtenidos en la cuota de arrendamiento a raíz de las medidas tomadas por la pandemia del coronavirus (Covid-19), entre marzo de 2020 y el momento actual (a precios corrientes) - Municipios urbano (Cabecera)</t>
  </si>
  <si>
    <t xml:space="preserve">Promedio del valor de los descuentos obtenidos en la cuota de arrendamiento a raíz de las medidas tomadas por la pandemia del coronavirus (Covid-19), entre marzo de 2020 y el momento actual (a precios corrientes) - Localidades</t>
  </si>
  <si>
    <t xml:space="preserve">Promedio del valor de los descuentos obtenidos en la cuota de arrendamiento a raíz de las medidas tomadas por la pandemia del coronavirus (Covid-19), entre marzo de 2020 y el momento actual (a precios corrientes) - Localidades urbano (Cabecera)</t>
  </si>
  <si>
    <t xml:space="preserve">Promedio del valor de los descuentos obtenidos en la cuota de arrendamiento a raíz de las medidas tomadas por la pandemia del coronavirus (Covid-19), entre marzo de 2020 y el momento actual (a precios corrientes) - UPZ</t>
  </si>
  <si>
    <t xml:space="preserve">Promedio del valor de los descuentos obtenidos en la cuota de arrendamiento a raíz de las medidas tomadas por la pandemia del coronavirus (Covid-19), entre marzo de 2020 y el momento actual (a precios corrientes) - Localidades rural (Centros poblados y rural disperso)</t>
  </si>
  <si>
    <t xml:space="preserve">Promedio del valor de los descuentos obtenidos en la cuota de arrendamiento a raíz de las medidas tomadas por la pandemia del coronavirus (Covid-19), entre marzo de 2020 y el momento actual (a precios corrientes) - Municipios rural (Centros poblados y rural disperso)</t>
  </si>
  <si>
    <t xml:space="preserve">Contagio de coronavirus (COVID-19), cruzando según si el jefe de hogar o conyugue creen que el nivel de vida actual de su hogar es, respecto al de hace 5 años, mejor, peor o igual</t>
  </si>
  <si>
    <t xml:space="preserve">Capítulo y pregunta principal: F-43. ¿… fue diagnosticado con coronavirus (COVID-19)?</t>
  </si>
  <si>
    <t xml:space="preserve">Subpreguntas relacionadas:      </t>
  </si>
  <si>
    <t xml:space="preserve">Código de pregunta en análisis: npcfp46</t>
  </si>
  <si>
    <t xml:space="preserve">Personas según si fueron diagnosticadas con coronavirus (COVID-19) - Bogotá</t>
  </si>
  <si>
    <t xml:space="preserve">Personas según si fueron diagnosticadas con coronavirus (COVID-19) - Municipios</t>
  </si>
  <si>
    <t xml:space="preserve">Personas según si fueron diagnosticadas con coronavirus (COVID-19) - Municipios urbano (Cabecera)</t>
  </si>
  <si>
    <t xml:space="preserve">Personas según si fueron diagnosticadas con coronavirus (COVID-19) - Localidades</t>
  </si>
  <si>
    <t xml:space="preserve">Personas según si fueron diagnosticadas con coronavirus (COVID-19) - Localidades urbano (Cabecera)</t>
  </si>
  <si>
    <t xml:space="preserve">Personas según si fueron diagnosticadas con coronavirus (COVID-19) - UPZ</t>
  </si>
  <si>
    <t xml:space="preserve">Personas según si fueron diagnosticadas con coronavirus (COVID-19) - Localidades rural (Centros poblados y rural disperso)</t>
  </si>
  <si>
    <t xml:space="preserve">Personas según si fueron diagnosticadas con coronavirus (COVID-19) - Municipios rural (Centros poblados y rural disperso)</t>
  </si>
  <si>
    <t xml:space="preserve">Impacto en la salud de las medidas tomadas por la pandemia del coronavirus (COVID-19), cruzando según si el jefe de hogar o conyugue creen que el nivel de vida actual de su hogar es, respecto al de hace 5 años, mejor, peor o igual</t>
  </si>
  <si>
    <t xml:space="preserve">Capítulo y pregunta principal: F-44. ¿A raíz de las medidas tomadas por la pandemia del coronavirus (COVID-19) a …. se le presentó alguna de las siguientes situaciones?</t>
  </si>
  <si>
    <t xml:space="preserve">Subpreguntas relacionadas: Perdió citas médicas o exámenes de control    </t>
  </si>
  <si>
    <t xml:space="preserve">Código de pregunta en análisis: npcfp47a</t>
  </si>
  <si>
    <t xml:space="preserve">Personas según si a raíz de las medidas tomadas por la pandemia del coronavirus (COVID-19): Perdieron citas medicas o exámenes de control - Bogotá</t>
  </si>
  <si>
    <t xml:space="preserve">Personas según si a raíz de las medidas tomadas por la pandemia del coronavirus (COVID-19): Perdieron citas medicas o exámenes de control - Municipios</t>
  </si>
  <si>
    <t xml:space="preserve">Personas según si a raíz de las medidas tomadas por la pandemia del coronavirus (COVID-19): Perdieron citas medicas o exámenes de control - Municipios urbano (Cabecera)</t>
  </si>
  <si>
    <t xml:space="preserve">Personas según si a raíz de las medidas tomadas por la pandemia del coronavirus (COVID-19): Perdieron citas medicas o exámenes de control - Localidades</t>
  </si>
  <si>
    <t xml:space="preserve">Personas según si a raíz de las medidas tomadas por la pandemia del coronavirus (COVID-19): Perdieron citas medicas o exámenes de control - Localidades urbano (Cabecera)</t>
  </si>
  <si>
    <t xml:space="preserve">Personas según si a raíz de las medidas tomadas por la pandemia del coronavirus (COVID-19): Perdieron citas medicas o exámenes de control - UPZ</t>
  </si>
  <si>
    <t xml:space="preserve">Personas según si a raíz de las medidas tomadas por la pandemia del coronavirus (COVID-19): Perdieron citas medicas o exámenes de control - Localidades rural (Centros poblados y rural disperso)</t>
  </si>
  <si>
    <t xml:space="preserve">Personas según si a raíz de las medidas tomadas por la pandemia del coronavirus (COVID-19): Perdieron citas medicas o exámenes de control - Municipios rural (Centros poblados y rural disperso)</t>
  </si>
  <si>
    <t xml:space="preserve">Subpreguntas relacionadas: Le aplazaron cirugías, tratamientos u otros    </t>
  </si>
  <si>
    <t xml:space="preserve">Código de pregunta en análisis: npcfp47b</t>
  </si>
  <si>
    <t xml:space="preserve">Personas según si a raíz de las medidas tomadas por la pandemia del coronavirus (COVID-19): Les aplazaron cirugías, tratamientos u otros - Bogotá</t>
  </si>
  <si>
    <t xml:space="preserve">Personas según si a raíz de las medidas tomadas por la pandemia del coronavirus (COVID-19): Les aplazaron cirugías, tratamientos u otros - Municipios</t>
  </si>
  <si>
    <t xml:space="preserve">Personas según si a raíz de las medidas tomadas por la pandemia del coronavirus (COVID-19): Les aplazaron cirugías, tratamientos u otros - Municipios urbano (Cabecera)</t>
  </si>
  <si>
    <t xml:space="preserve">Personas según si a raíz de las medidas tomadas por la pandemia del coronavirus (COVID-19): Les aplazaron cirugías, tratamientos u otros - Localidades</t>
  </si>
  <si>
    <t xml:space="preserve">Personas según si a raíz de las medidas tomadas por la pandemia del coronavirus (COVID-19): Les aplazaron cirugías, tratamientos u otros - Localidades urbano (Cabecera)</t>
  </si>
  <si>
    <t xml:space="preserve">Personas según si a raíz de las medidas tomadas por la pandemia del coronavirus (COVID-19): Les aplazaron cirugías, tratamientos u otros - UPZ</t>
  </si>
  <si>
    <t xml:space="preserve">Personas según si a raíz de las medidas tomadas por la pandemia del coronavirus (COVID-19): Les aplazaron cirugías, tratamientos u otros - Localidades rural (Centros poblados y rural disperso)</t>
  </si>
  <si>
    <t xml:space="preserve">Personas según si a raíz de las medidas tomadas por la pandemia del coronavirus (COVID-19): Les aplazaron cirugías, tratamientos u otros - Municipios rural (Centros poblados y rural disperso)</t>
  </si>
  <si>
    <t xml:space="preserve">Subpreguntas relacionadas: Dejó de recibir o tuvo atrasos o interrupciones en la recepción de medicamentos    </t>
  </si>
  <si>
    <t xml:space="preserve">Código de pregunta en análisis: npcfp47c</t>
  </si>
  <si>
    <t xml:space="preserve">Personas según si a raíz de las medidas tomadas por la pandemia del coronavirus (COVID-19): Dejaron de recibir o tuvo atrasos o interrupciones en la recepción de medicamentos - Bogotá</t>
  </si>
  <si>
    <t xml:space="preserve">Personas según si a raíz de las medidas tomadas por la pandemia del coronavirus (COVID-19): Dejaron de recibir o tuvo atrasos o interrupciones en la recepción de medicamentos - Municipios</t>
  </si>
  <si>
    <t xml:space="preserve">Personas según si a raíz de las medidas tomadas por la pandemia del coronavirus (COVID-19): Dejaron de recibir o tuvo atrasos o interrupciones en la recepción de medicamentos - Municipios urbano (Cabecera)</t>
  </si>
  <si>
    <t xml:space="preserve">Personas según si a raíz de las medidas tomadas por la pandemia del coronavirus (COVID-19): Dejaron de recibir o tuvo atrasos o interrupciones en la recepción de medicamentos - Localidades</t>
  </si>
  <si>
    <t xml:space="preserve">Personas según si a raíz de las medidas tomadas por la pandemia del coronavirus (COVID-19): Dejaron de recibir o tuvo atrasos o interrupciones en la recepción de medicamentos - Localidades urbano (Cabecera)</t>
  </si>
  <si>
    <t xml:space="preserve">Personas según si a raíz de las medidas tomadas por la pandemia del coronavirus (COVID-19): Dejaron de recibir o tuvo atrasos o interrupciones en la recepción de medicamentos - UPZ</t>
  </si>
  <si>
    <t xml:space="preserve">Personas según si a raíz de las medidas tomadas por la pandemia del coronavirus (COVID-19): Dejaron de recibir o tuvo atrasos o interrupciones en la recepción de medicamentos - Localidades rural (Centros poblados y rural disperso)</t>
  </si>
  <si>
    <t xml:space="preserve">Personas según si a raíz de las medidas tomadas por la pandemia del coronavirus (COVID-19): Dejaron de recibir o tuvo atrasos o interrupciones en la recepción de medicamentos - Municipios rural (Centros poblados y rural disperso)</t>
  </si>
  <si>
    <t xml:space="preserve">Subpreguntas relacionadas: Presentó crisis de ansiedad, miedo, preocupación, depresión    </t>
  </si>
  <si>
    <t xml:space="preserve">Código de pregunta en análisis: npcfp47d</t>
  </si>
  <si>
    <t xml:space="preserve">Personas según si a raíz de las medidas tomadas por la pandemia del coronavirus (COVID-19): Presentaron crisis de ansiedad, miedo, preocupación, depresión - Bogotá</t>
  </si>
  <si>
    <t xml:space="preserve">Personas según si a raíz de las medidas tomadas por la pandemia del coronavirus (COVID-19): Presentaron crisis de ansiedad, miedo, preocupación, depresión - Municipios</t>
  </si>
  <si>
    <t xml:space="preserve">Personas según si a raíz de las medidas tomadas por la pandemia del coronavirus (COVID-19): Presentaron crisis de ansiedad, miedo, preocupación, depresión - Municipios urbano (Cabecera)</t>
  </si>
  <si>
    <t xml:space="preserve">Personas según si a raíz de las medidas tomadas por la pandemia del coronavirus (COVID-19): Presentaron crisis de ansiedad, miedo, preocupación, depresión - Localidades</t>
  </si>
  <si>
    <t xml:space="preserve">Personas según si a raíz de las medidas tomadas por la pandemia del coronavirus (COVID-19): Presentaron crisis de ansiedad, miedo, preocupación, depresión - Localidades urbano (Cabecera)</t>
  </si>
  <si>
    <t xml:space="preserve">Personas según si a raíz de las medidas tomadas por la pandemia del coronavirus (COVID-19): Presentaron crisis de ansiedad, miedo, preocupación, depresión - UPZ</t>
  </si>
  <si>
    <t xml:space="preserve">Personas según si a raíz de las medidas tomadas por la pandemia del coronavirus (COVID-19): Presentaron crisis de ansiedad, miedo, preocupación, depresión - Localidades rural (Centros poblados y rural disperso)</t>
  </si>
  <si>
    <t xml:space="preserve">Personas según si a raíz de las medidas tomadas por la pandemia del coronavirus (COVID-19): Presentaron crisis de ansiedad, miedo, preocupación, depresión - Municipios rural (Centros poblados y rural disperso)</t>
  </si>
  <si>
    <t xml:space="preserve">Subpreguntas relacionadas: Sintió que su estado de salud empeoró    </t>
  </si>
  <si>
    <t xml:space="preserve">Código de pregunta en análisis: npcfp47e</t>
  </si>
  <si>
    <t xml:space="preserve">Personas según si a raíz de las medidas tomadas por la pandemia del coronavirus (COVID-19): Sintieron que su estado de salud empeoró - Bogotá</t>
  </si>
  <si>
    <t xml:space="preserve">Personas según si a raíz de las medidas tomadas por la pandemia del coronavirus (COVID-19): Sintieron que su estado de salud empeoró - Municipios</t>
  </si>
  <si>
    <t xml:space="preserve">Personas según si a raíz de las medidas tomadas por la pandemia del coronavirus (COVID-19): Sintieron que su estado de salud empeoró - Municipios urbano (Cabecera)</t>
  </si>
  <si>
    <t xml:space="preserve">Personas según si a raíz de las medidas tomadas por la pandemia del coronavirus (COVID-19): Sintieron que su estado de salud empeoró - Localidades</t>
  </si>
  <si>
    <t xml:space="preserve">Personas según si a raíz de las medidas tomadas por la pandemia del coronavirus (COVID-19): Sintieron que su estado de salud empeoró - Localidades urbano (Cabecera)</t>
  </si>
  <si>
    <t xml:space="preserve">Personas según si a raíz de las medidas tomadas por la pandemia del coronavirus (COVID-19): Sintieron que su estado de salud empeoró - UPZ</t>
  </si>
  <si>
    <t xml:space="preserve">Personas según si a raíz de las medidas tomadas por la pandemia del coronavirus (COVID-19): Sintieron que su estado de salud empeoró - Localidades rural (Centros poblados y rural disperso)</t>
  </si>
  <si>
    <t xml:space="preserve">Personas según si a raíz de las medidas tomadas por la pandemia del coronavirus (COVID-19): Sintieron que su estado de salud empeoró - Municipios rural (Centros poblados y rural disperso)</t>
  </si>
  <si>
    <t xml:space="preserve">Percepción de la calidad de la educación durante la pandemia, cruzando según si el jefe de hogar o conyugue creen que el nivel de vida actual de su hogar es, respecto al de hace 5 años, mejor, peor o igual</t>
  </si>
  <si>
    <t xml:space="preserve">Capítulo y pregunta principal: H-34. En comparación a la formación que normalmente recibía antes de las medidas tomadas por efecto de la pandemia del coronavirus (COVID-19), ¿considera que la calidad de la educación en el año 2020?:</t>
  </si>
  <si>
    <t xml:space="preserve">Código de pregunta en análisis: npchp37</t>
  </si>
  <si>
    <t xml:space="preserve">Personas según su percepción de la calidad de la educación durante la pandemia - Bogotá</t>
  </si>
  <si>
    <t xml:space="preserve">Total.Mejoró</t>
  </si>
  <si>
    <t xml:space="preserve">Total.Se mantuvo igual</t>
  </si>
  <si>
    <t xml:space="preserve">Total.Empeoró</t>
  </si>
  <si>
    <t xml:space="preserve">Total.No sabe</t>
  </si>
  <si>
    <t xml:space="preserve">Porcentaje.Mejoró</t>
  </si>
  <si>
    <t xml:space="preserve">Porcentaje.Se mantuvo igual</t>
  </si>
  <si>
    <t xml:space="preserve">Porcentaje.Empeoró</t>
  </si>
  <si>
    <t xml:space="preserve">Porcentaje.No sabe</t>
  </si>
  <si>
    <t xml:space="preserve">Personas según su percepción de la calidad de la educación durante la pandemia - Municipios</t>
  </si>
  <si>
    <t xml:space="preserve">Personas según su percepción de la calidad de la educación durante la pandemia - Municipios urbano (Cabecera)</t>
  </si>
  <si>
    <t xml:space="preserve">Personas según su percepción de la calidad de la educación durante la pandemia - Localidades</t>
  </si>
  <si>
    <t xml:space="preserve">Personas según su percepción de la calidad de la educación durante la pandemia - Localidades urbano (Cabecera)</t>
  </si>
  <si>
    <t xml:space="preserve">Personas según su percepción de la calidad de la educación durante la pandemia - UPZ</t>
  </si>
  <si>
    <t xml:space="preserve">Personas según su percepción de la calidad de la educación durante la pandemia - Localidades rural (Centros poblados y rural disperso)</t>
  </si>
  <si>
    <t xml:space="preserve">Personas según su percepción de la calidad de la educación durante la pandemia - Municipios rural (Centros poblados y rural disperso)</t>
  </si>
  <si>
    <t xml:space="preserve">Teletrabajo o trabajo en casa, cruzando según si el jefe de hogar o conyugue creen que el nivel de vida actual de su hogar es, respecto al de hace 5 años, mejor, peor o igual</t>
  </si>
  <si>
    <t xml:space="preserve">Capítulo y pregunta principal: K-48a. ¿En los ÚLTIMOS 12 MESES ha trabajado bajo la modalidad de teletrabajo o trabajo en casa?</t>
  </si>
  <si>
    <t xml:space="preserve">Código de pregunta en análisis: npcknp48</t>
  </si>
  <si>
    <t xml:space="preserve">Personas según si durante los últimos 12 meses han trabajado bajo la modalidad de teletrabajo o trabajo en casa - Bogotá</t>
  </si>
  <si>
    <t xml:space="preserve">Personas según si durante los últimos 12 meses han trabajado bajo la modalidad de teletrabajo o trabajo en casa - Municipios</t>
  </si>
  <si>
    <t xml:space="preserve">Personas según si durante los últimos 12 meses han trabajado bajo la modalidad de teletrabajo o trabajo en casa - Municipios urbano (Cabecera)</t>
  </si>
  <si>
    <t xml:space="preserve">Personas según si durante los últimos 12 meses han trabajado bajo la modalidad de teletrabajo o trabajo en casa - Localidades</t>
  </si>
  <si>
    <t xml:space="preserve">Personas según si durante los últimos 12 meses han trabajado bajo la modalidad de teletrabajo o trabajo en casa - Localidades urbano (Cabecera)</t>
  </si>
  <si>
    <t xml:space="preserve">Personas según si durante los últimos 12 meses han trabajado bajo la modalidad de teletrabajo o trabajo en casa - UPZ</t>
  </si>
  <si>
    <t xml:space="preserve">Personas según si durante los últimos 12 meses han trabajado bajo la modalidad de teletrabajo o trabajo en casa - Localidades rural (Centros poblados y rural disperso)</t>
  </si>
  <si>
    <t xml:space="preserve">Personas según si durante los últimos 12 meses han trabajado bajo la modalidad de teletrabajo o trabajo en casa - Municipios rural (Centros poblados y rural disperso)</t>
  </si>
  <si>
    <t xml:space="preserve">Subpreguntas relacionadas: ¿Por qué motivo? Por la pandemia del coronavirus (COVID-19)  </t>
  </si>
  <si>
    <t xml:space="preserve">Código de pregunta en análisis: npcknp48a</t>
  </si>
  <si>
    <t xml:space="preserve">Personas según el motivo por el cual durante los últimos 12 meses han trabajado bajo la modalidad de teletrabajo o trabajo en casa: Por la pandemia del coronavirus (COVID-19) - Bogotá</t>
  </si>
  <si>
    <t xml:space="preserve">Personas según el motivo por el cual durante los últimos 12 meses han trabajado bajo la modalidad de teletrabajo o trabajo en casa: Por la pandemia del coronavirus (COVID-19) - Municipios</t>
  </si>
  <si>
    <t xml:space="preserve">Personas según el motivo por el cual durante los últimos 12 meses han trabajado bajo la modalidad de teletrabajo o trabajo en casa: Por la pandemia del coronavirus (COVID-19) - Municipios urbano (Cabecera)</t>
  </si>
  <si>
    <t xml:space="preserve">Personas según el motivo por el cual durante los últimos 12 meses han trabajado bajo la modalidad de teletrabajo o trabajo en casa: Por la pandemia del coronavirus (COVID-19) - Localidades</t>
  </si>
  <si>
    <t xml:space="preserve">Personas según el motivo por el cual durante los últimos 12 meses han trabajado bajo la modalidad de teletrabajo o trabajo en casa: Por la pandemia del coronavirus (COVID-19) - Localidades urbano (Cabecera)</t>
  </si>
  <si>
    <t xml:space="preserve">Personas según el motivo por el cual durante los últimos 12 meses han trabajado bajo la modalidad de teletrabajo o trabajo en casa: Por la pandemia del coronavirus (COVID-19) - UPZ</t>
  </si>
  <si>
    <t xml:space="preserve">Personas según el motivo por el cual durante los últimos 12 meses han trabajado bajo la modalidad de teletrabajo o trabajo en casa: Por la pandemia del coronavirus (COVID-19) - Localidades rural (Centros poblados y rural disperso)</t>
  </si>
  <si>
    <t xml:space="preserve">Personas según el motivo por el cual durante los últimos 12 meses han trabajado bajo la modalidad de teletrabajo o trabajo en casa: Por la pandemia del coronavirus (COVID-19) - Municipios rural (Centros poblados y rural disperso)</t>
  </si>
  <si>
    <t xml:space="preserve">Subpreguntas relacionadas: ¿Por qué motivo? Su empresa lo promueve permanentemente  </t>
  </si>
  <si>
    <t xml:space="preserve">Código de pregunta en análisis: npcknp48b</t>
  </si>
  <si>
    <t xml:space="preserve">Personas según el motivo por el cual durante los últimos 12 meses han trabajado bajo la modalidad de teletrabajo o trabajo en casa: Su empresa lo promueve permanentemente - Bogotá</t>
  </si>
  <si>
    <t xml:space="preserve">Personas según el motivo por el cual durante los últimos 12 meses han trabajado bajo la modalidad de teletrabajo o trabajo en casa: Su empresa lo promueve permanentemente - Municipios</t>
  </si>
  <si>
    <t xml:space="preserve">Personas según el motivo por el cual durante los últimos 12 meses han trabajado bajo la modalidad de teletrabajo o trabajo en casa: Su empresa lo promueve permanentemente - Municipios urbano (Cabecera)</t>
  </si>
  <si>
    <t xml:space="preserve">Personas según el motivo por el cual durante los últimos 12 meses han trabajado bajo la modalidad de teletrabajo o trabajo en casa: Su empresa lo promueve permanentemente - Localidades</t>
  </si>
  <si>
    <t xml:space="preserve">Personas según el motivo por el cual durante los últimos 12 meses han trabajado bajo la modalidad de teletrabajo o trabajo en casa: Su empresa lo promueve permanentemente - Localidades urbano (Cabecera)</t>
  </si>
  <si>
    <t xml:space="preserve">Personas según el motivo por el cual durante los últimos 12 meses han trabajado bajo la modalidad de teletrabajo o trabajo en casa: Su empresa lo promueve permanentemente - UPZ</t>
  </si>
  <si>
    <t xml:space="preserve">Personas según el motivo por el cual durante los últimos 12 meses han trabajado bajo la modalidad de teletrabajo o trabajo en casa: Su empresa lo promueve permanentemente - Localidades rural (Centros poblados y rural disperso)</t>
  </si>
  <si>
    <t xml:space="preserve">Personas según el motivo por el cual durante los últimos 12 meses han trabajado bajo la modalidad de teletrabajo o trabajo en casa: Su empresa lo promueve permanentemente - Municipios rural (Centros poblados y rural disperso)</t>
  </si>
  <si>
    <t xml:space="preserve">Subpreguntas relacionadas: ¿Por qué motivo? Trabaja como independiente desde su casa  </t>
  </si>
  <si>
    <t xml:space="preserve">Código de pregunta en análisis: npcknp48c</t>
  </si>
  <si>
    <t xml:space="preserve">Personas según el motivo por el cual durante los últimos 12 meses han trabajado bajo la modalidad de teletrabajo o trabajo en casa: Trabaja como independiente desde su casa - Bogotá</t>
  </si>
  <si>
    <t xml:space="preserve">Personas según el motivo por el cual durante los últimos 12 meses han trabajado bajo la modalidad de teletrabajo o trabajo en casa: Trabaja como independiente desde su casa - Municipios</t>
  </si>
  <si>
    <t xml:space="preserve">Personas según el motivo por el cual durante los últimos 12 meses han trabajado bajo la modalidad de teletrabajo o trabajo en casa: Trabaja como independiente desde su casa - Municipios urbano (Cabecera)</t>
  </si>
  <si>
    <t xml:space="preserve">Personas según el motivo por el cual durante los últimos 12 meses han trabajado bajo la modalidad de teletrabajo o trabajo en casa: Trabaja como independiente desde su casa - Localidades</t>
  </si>
  <si>
    <t xml:space="preserve">Personas según el motivo por el cual durante los últimos 12 meses han trabajado bajo la modalidad de teletrabajo o trabajo en casa: Trabaja como independiente desde su casa - Localidades urbano (Cabecera)</t>
  </si>
  <si>
    <t xml:space="preserve">Personas según el motivo por el cual durante los últimos 12 meses han trabajado bajo la modalidad de teletrabajo o trabajo en casa: Trabaja como independiente desde su casa - UPZ</t>
  </si>
  <si>
    <t xml:space="preserve">Personas según el motivo por el cual durante los últimos 12 meses han trabajado bajo la modalidad de teletrabajo o trabajo en casa: Trabaja como independiente desde su casa - Localidades rural (Centros poblados y rural disperso)</t>
  </si>
  <si>
    <t xml:space="preserve">Personas según el motivo por el cual durante los últimos 12 meses han trabajado bajo la modalidad de teletrabajo o trabajo en casa: Trabaja como independiente desde su casa - Municipios rural (Centros poblados y rural disperso)</t>
  </si>
  <si>
    <t xml:space="preserve">Subpreguntas relacionadas: ¿Por qué motivo? Otro  </t>
  </si>
  <si>
    <t xml:space="preserve">Código de pregunta en análisis: npcknp48d</t>
  </si>
  <si>
    <t xml:space="preserve">Toda la ruralidad de Bogotá, </t>
  </si>
  <si>
    <t xml:space="preserve">Personas según el motivo por el cual durante los últimos 12 meses han trabajado bajo la modalidad de teletrabajo o trabajo en casa: Otro motivo - Bogotá</t>
  </si>
  <si>
    <t xml:space="preserve">Personas según el motivo por el cual durante los últimos 12 meses han trabajado bajo la modalidad de teletrabajo o trabajo en casa: Otro motivo - Municipios</t>
  </si>
  <si>
    <t xml:space="preserve">Personas según el motivo por el cual durante los últimos 12 meses han trabajado bajo la modalidad de teletrabajo o trabajo en casa: Otro motivo - Municipios urbano (Cabecera)</t>
  </si>
  <si>
    <t xml:space="preserve">Personas según el motivo por el cual durante los últimos 12 meses han trabajado bajo la modalidad de teletrabajo o trabajo en casa: Otro motivo - Localidades</t>
  </si>
  <si>
    <t xml:space="preserve">Personas según el motivo por el cual durante los últimos 12 meses han trabajado bajo la modalidad de teletrabajo o trabajo en casa: Otro motivo - Localidades urbano (Cabecera)</t>
  </si>
  <si>
    <t xml:space="preserve">Personas según el motivo por el cual durante los últimos 12 meses han trabajado bajo la modalidad de teletrabajo o trabajo en casa: Otro motivo - UPZ</t>
  </si>
  <si>
    <t xml:space="preserve">Personas según el motivo por el cual durante los últimos 12 meses han trabajado bajo la modalidad de teletrabajo o trabajo en casa: Otro motivo - Municipios rural (Centros poblados y rural disperso)</t>
  </si>
  <si>
    <t xml:space="preserve">Impacto económico de las medidas tomadas por la pandemia del coronavirus (COVID-19), cruzando según si el jefe de hogar o conyugue creen que el nivel de vida actual de su hogar es, respecto al de hace 5 años, mejor, peor o igual</t>
  </si>
  <si>
    <t xml:space="preserve">Capítulo y pregunta principal: K-64. ¿A raíz de las medidas tomadas por la pandemia del coronavirus (COVID-19) a ... se le presentó alguna de las siguientes situaciones:</t>
  </si>
  <si>
    <t xml:space="preserve">Subpreguntas relacionadas: Perdió su empleo    </t>
  </si>
  <si>
    <t xml:space="preserve">Código de pregunta en análisis: npckp64a</t>
  </si>
  <si>
    <t xml:space="preserve">Personas según si a raíz de las medidas tomadas por la pandemia del coronavirus (COVID-19) se le presentaron las siguientes situaciones: Perdieron su empleo - Bogotá</t>
  </si>
  <si>
    <t xml:space="preserve">Personas según si a raíz de las medidas tomadas por la pandemia del coronavirus (COVID-19) se le presentaron las siguientes situaciones: Perdieron su empleo - Municipios</t>
  </si>
  <si>
    <t xml:space="preserve">Personas según si a raíz de las medidas tomadas por la pandemia del coronavirus (COVID-19) se le presentaron las siguientes situaciones: Perdieron su empleo - Municipios urbano (Cabecera)</t>
  </si>
  <si>
    <t xml:space="preserve">Personas según si a raíz de las medidas tomadas por la pandemia del coronavirus (COVID-19) se le presentaron las siguientes situaciones: Perdieron su empleo - Localidades</t>
  </si>
  <si>
    <t xml:space="preserve">Personas según si a raíz de las medidas tomadas por la pandemia del coronavirus (COVID-19) se le presentaron las siguientes situaciones: Perdieron su empleo - Localidades urbano (Cabecera)</t>
  </si>
  <si>
    <t xml:space="preserve">Personas según si a raíz de las medidas tomadas por la pandemia del coronavirus (COVID-19) se le presentaron las siguientes situaciones: Perdieron su empleo - UPZ</t>
  </si>
  <si>
    <t xml:space="preserve">Personas según si a raíz de las medidas tomadas por la pandemia del coronavirus (COVID-19) se le presentaron las siguientes situaciones: Perdieron su empleo - Localidades rural (Centros poblados y rural disperso)</t>
  </si>
  <si>
    <t xml:space="preserve">Personas según si a raíz de las medidas tomadas por la pandemia del coronavirus (COVID-19) se le presentaron las siguientes situaciones: Perdieron su empleo - Municipios rural (Centros poblados y rural disperso)</t>
  </si>
  <si>
    <t xml:space="preserve">Subpreguntas relacionadas: Tuvo que cerrar o interrumpir las actividades de su negocio    </t>
  </si>
  <si>
    <t xml:space="preserve">Código de pregunta en análisis: npckp64b</t>
  </si>
  <si>
    <t xml:space="preserve">Personas según si a raíz de las medidas tomadas por la pandemia del coronavirus (COVID-19) se le presentaron las siguientes situaciones: Tuvieron que cerrar o interrumpir las actividades de su negocio - Bogotá</t>
  </si>
  <si>
    <t xml:space="preserve">Personas según si a raíz de las medidas tomadas por la pandemia del coronavirus (COVID-19) se le presentaron las siguientes situaciones: Tuvieron que cerrar o interrumpir las actividades de su negocio - Municipios</t>
  </si>
  <si>
    <t xml:space="preserve">Personas según si a raíz de las medidas tomadas por la pandemia del coronavirus (COVID-19) se le presentaron las siguientes situaciones: Tuvieron que cerrar o interrumpir las actividades de su negocio - Municipios urbano (Cabecera)</t>
  </si>
  <si>
    <t xml:space="preserve">Personas según si a raíz de las medidas tomadas por la pandemia del coronavirus (COVID-19) se le presentaron las siguientes situaciones: Tuvieron que cerrar o interrumpir las actividades de su negocio - Localidades</t>
  </si>
  <si>
    <t xml:space="preserve">Personas según si a raíz de las medidas tomadas por la pandemia del coronavirus (COVID-19) se le presentaron las siguientes situaciones: Tuvieron que cerrar o interrumpir las actividades de su negocio - Localidades urbano (Cabecera)</t>
  </si>
  <si>
    <t xml:space="preserve">Personas según si a raíz de las medidas tomadas por la pandemia del coronavirus (COVID-19) se le presentaron las siguientes situaciones: Tuvieron que cerrar o interrumpir las actividades de su negocio - UPZ</t>
  </si>
  <si>
    <t xml:space="preserve">Personas según si a raíz de las medidas tomadas por la pandemia del coronavirus (COVID-19) se le presentaron las siguientes situaciones: Tuvieron que cerrar o interrumpir las actividades de su negocio - Localidades rural (Centros poblados y rural disperso)</t>
  </si>
  <si>
    <t xml:space="preserve">Personas según si a raíz de las medidas tomadas por la pandemia del coronavirus (COVID-19) se le presentaron las siguientes situaciones: Tuvieron que cerrar o interrumpir las actividades de su negocio - Municipios rural (Centros poblados y rural disperso)</t>
  </si>
  <si>
    <t xml:space="preserve">Subpreguntas relacionadas: Tuvo que ir a licencia no remunerada    </t>
  </si>
  <si>
    <t xml:space="preserve">Código de pregunta en análisis: npckp64c</t>
  </si>
  <si>
    <t xml:space="preserve">Personas según si a raíz de las medidas tomadas por la pandemia del coronavirus (COVID-19) se le presentaron las siguientes situaciones: Tuvieron que ir a licencia no remunerada - Bogotá</t>
  </si>
  <si>
    <t xml:space="preserve">Personas según si a raíz de las medidas tomadas por la pandemia del coronavirus (COVID-19) se le presentaron las siguientes situaciones: Tuvieron que ir a licencia no remunerada - Municipios</t>
  </si>
  <si>
    <t xml:space="preserve">Personas según si a raíz de las medidas tomadas por la pandemia del coronavirus (COVID-19) se le presentaron las siguientes situaciones: Tuvieron que ir a licencia no remunerada - Municipios urbano (Cabecera)</t>
  </si>
  <si>
    <t xml:space="preserve">Personas según si a raíz de las medidas tomadas por la pandemia del coronavirus (COVID-19) se le presentaron las siguientes situaciones: Tuvieron que ir a licencia no remunerada - Localidades</t>
  </si>
  <si>
    <t xml:space="preserve">Personas según si a raíz de las medidas tomadas por la pandemia del coronavirus (COVID-19) se le presentaron las siguientes situaciones: Tuvieron que ir a licencia no remunerada - Localidades urbano (Cabecera)</t>
  </si>
  <si>
    <t xml:space="preserve">Personas según si a raíz de las medidas tomadas por la pandemia del coronavirus (COVID-19) se le presentaron las siguientes situaciones: Tuvieron que ir a licencia no remunerada - UPZ</t>
  </si>
  <si>
    <t xml:space="preserve">Personas según si a raíz de las medidas tomadas por la pandemia del coronavirus (COVID-19) se le presentaron las siguientes situaciones: Tuvieron que ir a licencia no remunerada - Localidades rural (Centros poblados y rural disperso)</t>
  </si>
  <si>
    <t xml:space="preserve">Personas según si a raíz de las medidas tomadas por la pandemia del coronavirus (COVID-19) se le presentaron las siguientes situaciones: Tuvieron que ir a licencia no remunerada - Municipios rural (Centros poblados y rural disperso)</t>
  </si>
  <si>
    <t xml:space="preserve">Subpreguntas relacionadas: Tuvo que tomar vacaciones forzosas    </t>
  </si>
  <si>
    <t xml:space="preserve">Código de pregunta en análisis: npckp64d</t>
  </si>
  <si>
    <t xml:space="preserve">Personas según si a raíz de las medidas tomadas por la pandemia del coronavirus (COVID-19) se le presentaron las siguientes situaciones: Tuvieron que tomar vacaciones forzosas - Bogotá</t>
  </si>
  <si>
    <t xml:space="preserve">Personas según si a raíz de las medidas tomadas por la pandemia del coronavirus (COVID-19) se le presentaron las siguientes situaciones: Tuvieron que tomar vacaciones forzosas - Municipios</t>
  </si>
  <si>
    <t xml:space="preserve">Personas según si a raíz de las medidas tomadas por la pandemia del coronavirus (COVID-19) se le presentaron las siguientes situaciones: Tuvieron que tomar vacaciones forzosas - Municipios urbano (Cabecera)</t>
  </si>
  <si>
    <t xml:space="preserve">Personas según si a raíz de las medidas tomadas por la pandemia del coronavirus (COVID-19) se le presentaron las siguientes situaciones: Tuvieron que tomar vacaciones forzosas - Localidades</t>
  </si>
  <si>
    <t xml:space="preserve">Personas según si a raíz de las medidas tomadas por la pandemia del coronavirus (COVID-19) se le presentaron las siguientes situaciones: Tuvieron que tomar vacaciones forzosas - Localidades urbano (Cabecera)</t>
  </si>
  <si>
    <t xml:space="preserve">Personas según si a raíz de las medidas tomadas por la pandemia del coronavirus (COVID-19) se le presentaron las siguientes situaciones: Tuvieron que tomar vacaciones forzosas - UPZ</t>
  </si>
  <si>
    <t xml:space="preserve">Personas según si a raíz de las medidas tomadas por la pandemia del coronavirus (COVID-19) se le presentaron las siguientes situaciones: Tuvieron que tomar vacaciones forzosas - Localidades rural (Centros poblados y rural disperso)</t>
  </si>
  <si>
    <t xml:space="preserve">Personas según si a raíz de las medidas tomadas por la pandemia del coronavirus (COVID-19) se le presentaron las siguientes situaciones: Tuvieron que tomar vacaciones forzosas - Municipios rural (Centros poblados y rural disperso)</t>
  </si>
  <si>
    <t xml:space="preserve">Subpreguntas relacionadas: Registró una pérdida sustancial de sus ingresos    </t>
  </si>
  <si>
    <t xml:space="preserve">Código de pregunta en análisis: npckp64e</t>
  </si>
  <si>
    <t xml:space="preserve">Personas según si a raíz de las medidas tomadas por la pandemia del coronavirus (COVID-19) se le presentaron las siguientes situaciones: Registraron una pérdida sustancial de sus ingresos - Bogotá</t>
  </si>
  <si>
    <t xml:space="preserve">Personas según si a raíz de las medidas tomadas por la pandemia del coronavirus (COVID-19) se le presentaron las siguientes situaciones: Registraron una pérdida sustancial de sus ingresos - Municipios</t>
  </si>
  <si>
    <t xml:space="preserve">Personas según si a raíz de las medidas tomadas por la pandemia del coronavirus (COVID-19) se le presentaron las siguientes situaciones: Registraron una pérdida sustancial de sus ingresos - Municipios urbano (Cabecera)</t>
  </si>
  <si>
    <t xml:space="preserve">Personas según si a raíz de las medidas tomadas por la pandemia del coronavirus (COVID-19) se le presentaron las siguientes situaciones: Registraron una pérdida sustancial de sus ingresos - Localidades</t>
  </si>
  <si>
    <t xml:space="preserve">Personas según si a raíz de las medidas tomadas por la pandemia del coronavirus (COVID-19) se le presentaron las siguientes situaciones: Registraron una pérdida sustancial de sus ingresos - Localidades urbano (Cabecera)</t>
  </si>
  <si>
    <t xml:space="preserve">Personas según si a raíz de las medidas tomadas por la pandemia del coronavirus (COVID-19) se le presentaron las siguientes situaciones: Registraron una pérdida sustancial de sus ingresos - UPZ</t>
  </si>
  <si>
    <t xml:space="preserve">Personas según si a raíz de las medidas tomadas por la pandemia del coronavirus (COVID-19) se le presentaron las siguientes situaciones: Registraron una pérdida sustancial de sus ingresos - Localidades rural (Centros poblados y rural disperso)</t>
  </si>
  <si>
    <t xml:space="preserve">Personas según si a raíz de las medidas tomadas por la pandemia del coronavirus (COVID-19) se le presentaron las siguientes situaciones: Registraron una pérdida sustancial de sus ingresos - Municipios rural (Centros poblados y rural disperso)</t>
  </si>
  <si>
    <t xml:space="preserve">Subpreguntas relacionadas: Otra    </t>
  </si>
  <si>
    <t xml:space="preserve">Código de pregunta en análisis: npckp64f</t>
  </si>
  <si>
    <t xml:space="preserve">Personas según si a raíz de las medidas tomadas por la pandemia del coronavirus (COVID-19) se le presentaron las siguientes situaciones: Otra situación - Bogotá</t>
  </si>
  <si>
    <t xml:space="preserve">Personas según si a raíz de las medidas tomadas por la pandemia del coronavirus (COVID-19) se le presentaron las siguientes situaciones: Otra situación - Municipios</t>
  </si>
  <si>
    <t xml:space="preserve">Personas según si a raíz de las medidas tomadas por la pandemia del coronavirus (COVID-19) se le presentaron las siguientes situaciones: Otra situación - Municipios urbano (Cabecera)</t>
  </si>
  <si>
    <t xml:space="preserve">Personas según si a raíz de las medidas tomadas por la pandemia del coronavirus (COVID-19) se le presentaron las siguientes situaciones: Otra situación - Localidades</t>
  </si>
  <si>
    <t xml:space="preserve">Personas según si a raíz de las medidas tomadas por la pandemia del coronavirus (COVID-19) se le presentaron las siguientes situaciones: Otra situación - Localidades urbano (Cabecera)</t>
  </si>
  <si>
    <t xml:space="preserve">Personas según si a raíz de las medidas tomadas por la pandemia del coronavirus (COVID-19) se le presentaron las siguientes situaciones: Otra situación - UPZ</t>
  </si>
  <si>
    <t xml:space="preserve">Personas según si a raíz de las medidas tomadas por la pandemia del coronavirus (COVID-19) se le presentaron las siguientes situaciones: Otra situación - Localidades rural (Centros poblados y rural disperso)</t>
  </si>
  <si>
    <t xml:space="preserve">Personas según si a raíz de las medidas tomadas por la pandemia del coronavirus (COVID-19) se le presentaron las siguientes situaciones: Otra situación - Municipios rural (Centros poblados y rural disperso)</t>
  </si>
  <si>
    <t xml:space="preserve">Ayudas monetarias para mitigar las medidas tomadas por el coronavirus (COVID 19), cruzando según si el jefe de hogar o conyugue creen que el nivel de vida actual de su hogar es, respecto al de hace 5 años, mejor, peor o igual</t>
  </si>
  <si>
    <t xml:space="preserve">Capítulo y pregunta principal: L-12. ¿Durante los ÚLTIMOS 12 MESES, alguna persona de este hogar recibió ayudas o subsidios en dinero o en especie de entidades del gobierno nacional, departamental o municipal por concepto de:</t>
  </si>
  <si>
    <t xml:space="preserve">Subpreguntas relacionadas: Ayudas monetarias para mitigar las medidas tomadas por el coronavirus (COVID 19)    </t>
  </si>
  <si>
    <t xml:space="preserve">Código de pregunta en análisis: nhclp12f</t>
  </si>
  <si>
    <t xml:space="preserve">Hogares según si durante los últimos 12 meses, alguno de sus integrantes recibió ayudas o subsidios  por concepto de: Ayudas monetarias para mitigar las medidas tomadas por el coronavirus (COVID 19) - Bogotá</t>
  </si>
  <si>
    <t xml:space="preserve">Hogares según si durante los últimos 12 meses, alguno de sus integrantes recibió ayudas o subsidios  por concepto de: Ayudas monetarias para mitigar las medidas tomadas por el coronavirus (COVID 19) - Municipios</t>
  </si>
  <si>
    <t xml:space="preserve">Hogares según si durante los últimos 12 meses, alguno de sus integrantes recibió ayudas o subsidios  por concepto de: Ayudas monetarias para mitigar las medidas tomadas por el coronavirus (COVID 19) - Municipios urbano (Cabecera)</t>
  </si>
  <si>
    <t xml:space="preserve">Hogares según si durante los últimos 12 meses, alguno de sus integrantes recibió ayudas o subsidios  por concepto de: Ayudas monetarias para mitigar las medidas tomadas por el coronavirus (COVID 19) - Localidades</t>
  </si>
  <si>
    <t xml:space="preserve">Hogares según si durante los últimos 12 meses, alguno de sus integrantes recibió ayudas o subsidios  por concepto de: Ayudas monetarias para mitigar las medidas tomadas por el coronavirus (COVID 19) - Localidades urbano (Cabecera)</t>
  </si>
  <si>
    <t xml:space="preserve">Hogares según si durante los últimos 12 meses, alguno de sus integrantes recibió ayudas o subsidios  por concepto de: Ayudas monetarias para mitigar las medidas tomadas por el coronavirus (COVID 19) - UPZ</t>
  </si>
  <si>
    <t xml:space="preserve">Hogares según si durante los últimos 12 meses, alguno de sus integrantes recibió ayudas o subsidios  por concepto de: Ayudas monetarias para mitigar las medidas tomadas por el coronavirus (COVID 19) - Localidades rural (Centros poblados y rural disperso)</t>
  </si>
  <si>
    <t xml:space="preserve">Hogares según si durante los últimos 12 meses, alguno de sus integrantes recibió ayudas o subsidios  por concepto de: Ayudas monetarias para mitigar las medidas tomadas por el coronavirus (COVID 19) - Municipios rural (Centros poblados y rural disperso)</t>
  </si>
  <si>
    <t xml:space="preserve">Valor de las ayudas monetarias para mitigar las medidas tomadas por el coronavirus (COVID 19), cruzando según si el jefe de hogar o conyugue creen que el nivel de vida actual de su hogar es, respecto al de hace 5 años, mejor, peor o igual</t>
  </si>
  <si>
    <t xml:space="preserve">Subpreguntas relacionadas: Ayudas monetarias para mitigar las medidas tomadas por el coronavirus (COVID 19) ¿Cuánto recibieron en los ÚLTIMOS 12 MESES?  </t>
  </si>
  <si>
    <t xml:space="preserve">Código de pregunta en análisis: nhclp12fa</t>
  </si>
  <si>
    <t xml:space="preserve">Promedio del valor (a precios corrientes) del subsidio recibido en los últimos 12 meses por concepto de: Ayudas monetarias para mitigar las medidas tomadas por el coronavirus (COVID 19) - Bogotá</t>
  </si>
  <si>
    <t xml:space="preserve">Promedio del valor (a precios corrientes) del subsidio recibido en los últimos 12 meses por concepto de: Ayudas monetarias para mitigar las medidas tomadas por el coronavirus (COVID 19) - Municipios</t>
  </si>
  <si>
    <t xml:space="preserve">Promedio del valor (a precios corrientes) del subsidio recibido en los últimos 12 meses por concepto de: Ayudas monetarias para mitigar las medidas tomadas por el coronavirus (COVID 19) - Municipios urbano (Cabecera)</t>
  </si>
  <si>
    <t xml:space="preserve">Promedio del valor (a precios corrientes) del subsidio recibido en los últimos 12 meses por concepto de: Ayudas monetarias para mitigar las medidas tomadas por el coronavirus (COVID 19) - Localidades</t>
  </si>
  <si>
    <t xml:space="preserve">Promedio del valor (a precios corrientes) del subsidio recibido en los últimos 12 meses por concepto de: Ayudas monetarias para mitigar las medidas tomadas por el coronavirus (COVID 19) - Localidades urbano (Cabecera)</t>
  </si>
  <si>
    <t xml:space="preserve">Promedio del valor (a precios corrientes) del subsidio recibido en los últimos 12 meses por concepto de: Ayudas monetarias para mitigar las medidas tomadas por el coronavirus (COVID 19) - UPZ</t>
  </si>
  <si>
    <t xml:space="preserve">Promedio del valor (a precios corrientes) del subsidio recibido en los últimos 12 meses por concepto de: Ayudas monetarias para mitigar las medidas tomadas por el coronavirus (COVID 19) - Localidades rural (Centros poblados y rural disperso)</t>
  </si>
  <si>
    <t xml:space="preserve">Promedio del valor (a precios corrientes) del subsidio recibido en los últimos 12 meses por concepto de: Ayudas monetarias para mitigar las medidas tomadas por el coronavirus (COVID 19) - Municipios rural (Centros poblados y rural disperso)</t>
  </si>
  <si>
    <t xml:space="preserve">Mercados en especie, cruzando según si el jefe de hogar o conyugue creen que el nivel de vida actual de su hogar es, respecto al de hace 5 años, mejor, peor o igual</t>
  </si>
  <si>
    <t xml:space="preserve">Capítulo y pregunta principal: L-12a. ¿Durante los ÚLTIMOS 12 MESES este hogar recibió mercados en especie por parte del gobierno nacional, departamental o municipal?</t>
  </si>
  <si>
    <t xml:space="preserve">Código de pregunta en análisis: nhclnp12</t>
  </si>
  <si>
    <t xml:space="preserve">Hogares según si durante los últimos 12 meses han recibido mercados en especie por parte del gobierno nacional, departamental o municipal - Bogotá</t>
  </si>
  <si>
    <t xml:space="preserve">Hogares según si durante los últimos 12 meses han recibido mercados en especie por parte del gobierno nacional, departamental o municipal - Municipios</t>
  </si>
  <si>
    <t xml:space="preserve">Hogares según si durante los últimos 12 meses han recibido mercados en especie por parte del gobierno nacional, departamental o municipal - Municipios urbano (Cabecera)</t>
  </si>
  <si>
    <t xml:space="preserve">Hogares según si durante los últimos 12 meses han recibido mercados en especie por parte del gobierno nacional, departamental o municipal - Localidades</t>
  </si>
  <si>
    <t xml:space="preserve">Hogares según si durante los últimos 12 meses han recibido mercados en especie por parte del gobierno nacional, departamental o municipal - Localidades urbano (Cabecera)</t>
  </si>
  <si>
    <t xml:space="preserve">Hogares según si durante los últimos 12 meses han recibido mercados en especie por parte del gobierno nacional, departamental o municipal - UPZ</t>
  </si>
  <si>
    <t xml:space="preserve">Hogares según si durante los últimos 12 meses han recibido mercados en especie por parte del gobierno nacional, departamental o municipal - Localidades rural (Centros poblados y rural disperso)</t>
  </si>
  <si>
    <t xml:space="preserve">Hogares según si durante los últimos 12 meses han recibido mercados en especie por parte del gobierno nacional, departamental o municipal - Municipios rural (Centros poblados y rural disperso)</t>
  </si>
  <si>
    <t xml:space="preserve">Valor estimado de los mercados en especie recibidos en los ÚLTIMOS 12 MESES, cruzando según si el jefe de hogar o conyugue creen que el nivel de vida actual de su hogar es, respecto al de hace 5 años, mejor, peor o igual</t>
  </si>
  <si>
    <t xml:space="preserve">Capítulo y pregunta principal: L-1. ¿En cuánto estima el valor de todos los mercados recibidos?</t>
  </si>
  <si>
    <t xml:space="preserve">Código de pregunta en análisis: nhclnp12a</t>
  </si>
  <si>
    <t xml:space="preserve">Promedio del valor (a precios corrientes)  de los mercados recibidos en los últimos 12 meses - Bogotá</t>
  </si>
  <si>
    <t xml:space="preserve">Promedio del valor (a precios corrientes)  de los mercados recibidos en los últimos 12 meses - Municipios</t>
  </si>
  <si>
    <t xml:space="preserve">Promedio del valor (a precios corrientes)  de los mercados recibidos en los últimos 12 meses - Municipios urbano (Cabecera)</t>
  </si>
  <si>
    <t xml:space="preserve">Promedio del valor (a precios corrientes)  de los mercados recibidos en los últimos 12 meses - Localidades</t>
  </si>
  <si>
    <t xml:space="preserve">Promedio del valor (a precios corrientes)  de los mercados recibidos en los últimos 12 meses - Localidades urbano (Cabecera)</t>
  </si>
  <si>
    <t xml:space="preserve">Promedio del valor (a precios corrientes)  de los mercados recibidos en los últimos 12 meses - UPZ</t>
  </si>
  <si>
    <t xml:space="preserve">Promedio del valor (a precios corrientes)  de los mercados recibidos en los últimos 12 meses - Localidades rural (Centros poblados y rural disperso)</t>
  </si>
  <si>
    <t xml:space="preserve">Promedio del valor (a precios corrientes)  de los mercados recibidos en los últimos 12 meses - Municipios rural (Centros poblados y rural disperso)</t>
  </si>
  <si>
    <t xml:space="preserve">Periodicidad de los mercados en especie, cruzando según si el jefe de hogar o conyugue creen que el nivel de vida actual de su hogar es, respecto al de hace 5 años, mejor, peor o igual</t>
  </si>
  <si>
    <t xml:space="preserve">Capítulo y pregunta principal: L-2. ¿Estos mercados: Los reciben periódicamente?</t>
  </si>
  <si>
    <t xml:space="preserve">Código de pregunta en análisis: nhclnp12b</t>
  </si>
  <si>
    <t xml:space="preserve">Hogares según si reciben los mercados en especie periódicamente - Bogotá</t>
  </si>
  <si>
    <t xml:space="preserve">Hogares según si reciben los mercados en especie periódicamente - Municipios</t>
  </si>
  <si>
    <t xml:space="preserve">Hogares según si reciben los mercados en especie periódicamente - Municipios urbano (Cabecera)</t>
  </si>
  <si>
    <t xml:space="preserve">Hogares según si reciben los mercados en especie periódicamente - Localidades</t>
  </si>
  <si>
    <t xml:space="preserve">Hogares según si reciben los mercados en especie periódicamente - Localidades urbano (Cabecera)</t>
  </si>
  <si>
    <t xml:space="preserve">Hogares según si reciben los mercados en especie periódicamente - UPZ</t>
  </si>
  <si>
    <t xml:space="preserve">Hogares según si reciben los mercados en especie periódicamente - Localidades rural (Centros poblados y rural disperso)</t>
  </si>
  <si>
    <t xml:space="preserve">Hogares según si reciben los mercados en especie periódicamente - Municipios rural (Centros poblados y rural disperso)</t>
  </si>
  <si>
    <t xml:space="preserve">Mercados en especie recibidos a raíz de las medidas tomadas por el coronavirus (COVID-19), cruzando según si el jefe de hogar o conyugue creen que el nivel de vida actual de su hogar es, respecto al de hace 5 años, mejor, peor o igual</t>
  </si>
  <si>
    <t xml:space="preserve">Capítulo y pregunta principal: L-2. ¿Estos mercados: Los recibieron a raíz de las medidas tomadas por el coronavirus (COVID-19)?</t>
  </si>
  <si>
    <t xml:space="preserve">Código de pregunta en análisis: nhclnp12c</t>
  </si>
  <si>
    <t xml:space="preserve">Hogares según si recibieron los mercados en especie a raíz de las medidas tomadas por el coronavirus (COVID-19) - Bogotá</t>
  </si>
  <si>
    <t xml:space="preserve">Hogares según si recibieron los mercados en especie a raíz de las medidas tomadas por el coronavirus (COVID-19) - Municipios</t>
  </si>
  <si>
    <t xml:space="preserve">Hogares según si recibieron los mercados en especie a raíz de las medidas tomadas por el coronavirus (COVID-19) - Municipios urbano (Cabecera)</t>
  </si>
  <si>
    <t xml:space="preserve">Hogares según si recibieron los mercados en especie a raíz de las medidas tomadas por el coronavirus (COVID-19) - Localidades</t>
  </si>
  <si>
    <t xml:space="preserve">Hogares según si recibieron los mercados en especie a raíz de las medidas tomadas por el coronavirus (COVID-19) - Localidades urbano (Cabecera)</t>
  </si>
  <si>
    <t xml:space="preserve">Hogares según si recibieron los mercados en especie a raíz de las medidas tomadas por el coronavirus (COVID-19) - UPZ</t>
  </si>
  <si>
    <t xml:space="preserve">Hogares según si recibieron los mercados en especie a raíz de las medidas tomadas por el coronavirus (COVID-19) - Localidades rural (Centros poblados y rural disperso)</t>
  </si>
  <si>
    <t xml:space="preserve">Hogares según si recibieron los mercados en especie a raíz de las medidas tomadas por el coronavirus (COVID-19) - Municipios rural (Centros poblados y rural disperso)</t>
  </si>
  <si>
    <t xml:space="preserve">Efectos económicos de la pandemia del coronavirus (COVID-19), cruzando según si el jefe de hogar o conyugue creen que el nivel de vida actual de su hogar es, respecto al de hace 5 años, mejor, peor o igual</t>
  </si>
  <si>
    <t xml:space="preserve">Capítulo y pregunta principal: L-29. A raíz de la pandemia del coronavirus (COVID-19), ¿cuáles de las siguientes medidas tomaron los miembros del hogar para hacer frente a los efectos económicos:</t>
  </si>
  <si>
    <t xml:space="preserve">Subpreguntas relacionadas: Uno o más miembros del hogar que no trabajaban empezaron a trabajar    </t>
  </si>
  <si>
    <t xml:space="preserve">Código de pregunta en análisis: nhclp29_1a</t>
  </si>
  <si>
    <t xml:space="preserve">Hogares según si a raíz de la pandemia del coronavirus (COVID-19): Uno o más miembros del hogar que no trabajaban empezaron a trabajar - Bogotá</t>
  </si>
  <si>
    <t xml:space="preserve">Hogares según si a raíz de la pandemia del coronavirus (COVID-19): Uno o más miembros del hogar que no trabajaban empezaron a trabajar - Municipios</t>
  </si>
  <si>
    <t xml:space="preserve">Hogares según si a raíz de la pandemia del coronavirus (COVID-19): Uno o más miembros del hogar que no trabajaban empezaron a trabajar - Municipios urbano (Cabecera)</t>
  </si>
  <si>
    <t xml:space="preserve">Hogares según si a raíz de la pandemia del coronavirus (COVID-19): Uno o más miembros del hogar que no trabajaban empezaron a trabajar - Localidades</t>
  </si>
  <si>
    <t xml:space="preserve">Hogares según si a raíz de la pandemia del coronavirus (COVID-19): Uno o más miembros del hogar que no trabajaban empezaron a trabajar - Localidades urbano (Cabecera)</t>
  </si>
  <si>
    <t xml:space="preserve">Hogares según si a raíz de la pandemia del coronavirus (COVID-19): Uno o más miembros del hogar que no trabajaban empezaron a trabajar - UPZ</t>
  </si>
  <si>
    <t xml:space="preserve">Hogares según si a raíz de la pandemia del coronavirus (COVID-19): Uno o más miembros del hogar que no trabajaban empezaron a trabajar - Localidades rural (Centros poblados y rural disperso)</t>
  </si>
  <si>
    <t xml:space="preserve">Hogares según si a raíz de la pandemia del coronavirus (COVID-19): Uno o más miembros del hogar que no trabajaban empezaron a trabajar - Municipios rural (Centros poblados y rural disperso)</t>
  </si>
  <si>
    <t xml:space="preserve">Subpreguntas relacionadas: Adoptaron nuevas fuente de ingreso    </t>
  </si>
  <si>
    <t xml:space="preserve">Código de pregunta en análisis: nhclp29_1b</t>
  </si>
  <si>
    <t xml:space="preserve">Hogares según si a raíz de la pandemia del coronavirus (COVID-19): Adoptaron nuevas fuente de ingreso - Bogotá</t>
  </si>
  <si>
    <t xml:space="preserve">Hogares según si a raíz de la pandemia del coronavirus (COVID-19): Adoptaron nuevas fuente de ingreso - Municipios</t>
  </si>
  <si>
    <t xml:space="preserve">Hogares según si a raíz de la pandemia del coronavirus (COVID-19): Adoptaron nuevas fuente de ingreso - Municipios urbano (Cabecera)</t>
  </si>
  <si>
    <t xml:space="preserve">Hogares según si a raíz de la pandemia del coronavirus (COVID-19): Adoptaron nuevas fuente de ingreso - Localidades</t>
  </si>
  <si>
    <t xml:space="preserve">Hogares según si a raíz de la pandemia del coronavirus (COVID-19): Adoptaron nuevas fuente de ingreso - Localidades urbano (Cabecera)</t>
  </si>
  <si>
    <t xml:space="preserve">Hogares según si a raíz de la pandemia del coronavirus (COVID-19): Adoptaron nuevas fuente de ingreso - UPZ</t>
  </si>
  <si>
    <t xml:space="preserve">Hogares según si a raíz de la pandemia del coronavirus (COVID-19): Adoptaron nuevas fuente de ingreso - Localidades rural (Centros poblados y rural disperso)</t>
  </si>
  <si>
    <t xml:space="preserve">Hogares según si a raíz de la pandemia del coronavirus (COVID-19): Adoptaron nuevas fuente de ingreso - Municipios rural (Centros poblados y rural disperso)</t>
  </si>
  <si>
    <t xml:space="preserve">Subpreguntas relacionadas: Cambiaron de vivienda    </t>
  </si>
  <si>
    <t xml:space="preserve">Código de pregunta en análisis: nhclp29_1c</t>
  </si>
  <si>
    <t xml:space="preserve">Hogares según si a raíz de la pandemia del coronavirus (COVID-19): Cambiaron de vivienda - Bogotá</t>
  </si>
  <si>
    <t xml:space="preserve">Hogares según si a raíz de la pandemia del coronavirus (COVID-19): Cambiaron de vivienda - Municipios</t>
  </si>
  <si>
    <t xml:space="preserve">Hogares según si a raíz de la pandemia del coronavirus (COVID-19): Cambiaron de vivienda - Municipios urbano (Cabecera)</t>
  </si>
  <si>
    <t xml:space="preserve">Hogares según si a raíz de la pandemia del coronavirus (COVID-19): Cambiaron de vivienda - Localidades</t>
  </si>
  <si>
    <t xml:space="preserve">Hogares según si a raíz de la pandemia del coronavirus (COVID-19): Cambiaron de vivienda - Localidades urbano (Cabecera)</t>
  </si>
  <si>
    <t xml:space="preserve">Hogares según si a raíz de la pandemia del coronavirus (COVID-19): Cambiaron de vivienda - UPZ</t>
  </si>
  <si>
    <t xml:space="preserve">Hogares según si a raíz de la pandemia del coronavirus (COVID-19): Cambiaron de vivienda - Localidades rural (Centros poblados y rural disperso)</t>
  </si>
  <si>
    <t xml:space="preserve">Hogares según si a raíz de la pandemia del coronavirus (COVID-19): Cambiaron de vivienda - Municipios rural (Centros poblados y rural disperso)</t>
  </si>
  <si>
    <t xml:space="preserve">Subpreguntas relacionadas: Gastaron parte o todos sus ahorros    </t>
  </si>
  <si>
    <t xml:space="preserve">Código de pregunta en análisis: nhclp29_1d</t>
  </si>
  <si>
    <t xml:space="preserve">Hogares según si a raíz de la pandemia del coronavirus (COVID-19): Gastaron parte o todos sus ahorros - Bogotá</t>
  </si>
  <si>
    <t xml:space="preserve">Hogares según si a raíz de la pandemia del coronavirus (COVID-19): Gastaron parte o todos sus ahorros - Municipios</t>
  </si>
  <si>
    <t xml:space="preserve">Hogares según si a raíz de la pandemia del coronavirus (COVID-19): Gastaron parte o todos sus ahorros - Municipios urbano (Cabecera)</t>
  </si>
  <si>
    <t xml:space="preserve">Hogares según si a raíz de la pandemia del coronavirus (COVID-19): Gastaron parte o todos sus ahorros - Localidades</t>
  </si>
  <si>
    <t xml:space="preserve">Hogares según si a raíz de la pandemia del coronavirus (COVID-19): Gastaron parte o todos sus ahorros - Localidades urbano (Cabecera)</t>
  </si>
  <si>
    <t xml:space="preserve">Hogares según si a raíz de la pandemia del coronavirus (COVID-19): Gastaron parte o todos sus ahorros - UPZ</t>
  </si>
  <si>
    <t xml:space="preserve">Hogares según si a raíz de la pandemia del coronavirus (COVID-19): Gastaron parte o todos sus ahorros - Localidades rural (Centros poblados y rural disperso)</t>
  </si>
  <si>
    <t xml:space="preserve">Hogares según si a raíz de la pandemia del coronavirus (COVID-19): Gastaron parte o todos sus ahorros - Municipios rural (Centros poblados y rural disperso)</t>
  </si>
  <si>
    <t xml:space="preserve">Subpreguntas relacionadas: Se endeudaron o ampliaron el plazo de alguna(s) deuda(s)    </t>
  </si>
  <si>
    <t xml:space="preserve">Código de pregunta en análisis: nhclp29_1e</t>
  </si>
  <si>
    <t xml:space="preserve">Hogares según si a raíz de la pandemia del coronavirus (COVID-19): Se endeudaron o ampliaron el plazo de alguna(s) deuda(s) - Bogotá</t>
  </si>
  <si>
    <t xml:space="preserve">Hogares según si a raíz de la pandemia del coronavirus (COVID-19): Se endeudaron o ampliaron el plazo de alguna(s) deuda(s) - Municipios</t>
  </si>
  <si>
    <t xml:space="preserve">Hogares según si a raíz de la pandemia del coronavirus (COVID-19): Se endeudaron o ampliaron el plazo de alguna(s) deuda(s) - Municipios urbano (Cabecera)</t>
  </si>
  <si>
    <t xml:space="preserve">Hogares según si a raíz de la pandemia del coronavirus (COVID-19): Se endeudaron o ampliaron el plazo de alguna(s) deuda(s) - Localidades</t>
  </si>
  <si>
    <t xml:space="preserve">Hogares según si a raíz de la pandemia del coronavirus (COVID-19): Se endeudaron o ampliaron el plazo de alguna(s) deuda(s) - Localidades urbano (Cabecera)</t>
  </si>
  <si>
    <t xml:space="preserve">Hogares según si a raíz de la pandemia del coronavirus (COVID-19): Se endeudaron o ampliaron el plazo de alguna(s) deuda(s) - UPZ</t>
  </si>
  <si>
    <t xml:space="preserve">Hogares según si a raíz de la pandemia del coronavirus (COVID-19): Se endeudaron o ampliaron el plazo de alguna(s) deuda(s) - Localidades rural (Centros poblados y rural disperso)</t>
  </si>
  <si>
    <t xml:space="preserve">Hogares según si a raíz de la pandemia del coronavirus (COVID-19): Se endeudaron o ampliaron el plazo de alguna(s) deuda(s) - Municipios rural (Centros poblados y rural disperso)</t>
  </si>
  <si>
    <t xml:space="preserve">Subpreguntas relacionadas: Vendieron algunos bienes o activos (vivienda, moto, carro, electrodomésticos, lote)    </t>
  </si>
  <si>
    <t xml:space="preserve">Código de pregunta en análisis: nhclp29_1f</t>
  </si>
  <si>
    <t xml:space="preserve">Hogares según si a raíz de la pandemia del coronavirus (COVID-19): Vendieron algunos bienes o activos (vivienda, moto, carro, electrodomésticos, lote) - Bogotá</t>
  </si>
  <si>
    <t xml:space="preserve">Hogares según si a raíz de la pandemia del coronavirus (COVID-19): Vendieron algunos bienes o activos (vivienda, moto, carro, electrodomésticos, lote) - Municipios</t>
  </si>
  <si>
    <t xml:space="preserve">Hogares según si a raíz de la pandemia del coronavirus (COVID-19): Vendieron algunos bienes o activos (vivienda, moto, carro, electrodomésticos, lote) - Municipios urbano (Cabecera)</t>
  </si>
  <si>
    <t xml:space="preserve">Hogares según si a raíz de la pandemia del coronavirus (COVID-19): Vendieron algunos bienes o activos (vivienda, moto, carro, electrodomésticos, lote) - Localidades</t>
  </si>
  <si>
    <t xml:space="preserve">Hogares según si a raíz de la pandemia del coronavirus (COVID-19): Vendieron algunos bienes o activos (vivienda, moto, carro, electrodomésticos, lote) - Localidades urbano (Cabecera)</t>
  </si>
  <si>
    <t xml:space="preserve">Hogares según si a raíz de la pandemia del coronavirus (COVID-19): Vendieron algunos bienes o activos (vivienda, moto, carro, electrodomésticos, lote) - UPZ</t>
  </si>
  <si>
    <t xml:space="preserve">Hogares según si a raíz de la pandemia del coronavirus (COVID-19): Vendieron algunos bienes o activos (vivienda, moto, carro, electrodomésticos, lote) - Localidades rural (Centros poblados y rural disperso)</t>
  </si>
  <si>
    <t xml:space="preserve">Hogares según si a raíz de la pandemia del coronavirus (COVID-19): Vendieron algunos bienes o activos (vivienda, moto, carro, electrodomésticos, lote) - Municipios rural (Centros poblados y rural disperso)</t>
  </si>
  <si>
    <t xml:space="preserve">Subpreguntas relacionadas: Arrendaron o hipotecaron la vivienda ocupada por el hogar    </t>
  </si>
  <si>
    <t xml:space="preserve">Código de pregunta en análisis: nhclp29_1g</t>
  </si>
  <si>
    <t xml:space="preserve">Hogares según si a raíz de la pandemia del coronavirus (COVID-19): Arrendaron o hipotecaron la vivienda ocupada por el hogar - Bogotá</t>
  </si>
  <si>
    <t xml:space="preserve">Hogares según si a raíz de la pandemia del coronavirus (COVID-19): Arrendaron o hipotecaron la vivienda ocupada por el hogar - Municipios</t>
  </si>
  <si>
    <t xml:space="preserve">Hogares según si a raíz de la pandemia del coronavirus (COVID-19): Arrendaron o hipotecaron la vivienda ocupada por el hogar - Municipios urbano (Cabecera)</t>
  </si>
  <si>
    <t xml:space="preserve">Hogares según si a raíz de la pandemia del coronavirus (COVID-19): Arrendaron o hipotecaron la vivienda ocupada por el hogar - Localidades</t>
  </si>
  <si>
    <t xml:space="preserve">Hogares según si a raíz de la pandemia del coronavirus (COVID-19): Arrendaron o hipotecaron la vivienda ocupada por el hogar - Localidades urbano (Cabecera)</t>
  </si>
  <si>
    <t xml:space="preserve">Hogares según si a raíz de la pandemia del coronavirus (COVID-19): Arrendaron o hipotecaron la vivienda ocupada por el hogar - UPZ</t>
  </si>
  <si>
    <t xml:space="preserve">Hogares según si a raíz de la pandemia del coronavirus (COVID-19): Arrendaron o hipotecaron la vivienda ocupada por el hogar - Localidades rural (Centros poblados y rural disperso)</t>
  </si>
  <si>
    <t xml:space="preserve">Hogares según si a raíz de la pandemia del coronavirus (COVID-19): Arrendaron o hipotecaron la vivienda ocupada por el hogar - Municipios rural (Centros poblados y rural disperso)</t>
  </si>
  <si>
    <t xml:space="preserve">Subpreguntas relacionadas: Algún miembro del hogar tuvo que retirarse de la escuela, colegio, jardín, universidad o carrera técnica o tecnológica    </t>
  </si>
  <si>
    <t xml:space="preserve">Código de pregunta en análisis: nhclp29_1h</t>
  </si>
  <si>
    <t xml:space="preserve">Hogares según si a raíz de la pandemia del coronavirus (COVID-19): Algún miembro del hogar tuvo que retirarse de la escuela, colegio, jardín, universidad o carrera técnica o tecnológica - Bogotá</t>
  </si>
  <si>
    <t xml:space="preserve">Hogares según si a raíz de la pandemia del coronavirus (COVID-19): Algún miembro del hogar tuvo que retirarse de la escuela, colegio, jardín, universidad o carrera técnica o tecnológica - Municipios</t>
  </si>
  <si>
    <t xml:space="preserve">Hogares según si a raíz de la pandemia del coronavirus (COVID-19): Algún miembro del hogar tuvo que retirarse de la escuela, colegio, jardín, universidad o carrera técnica o tecnológica - Municipios urbano (Cabecera)</t>
  </si>
  <si>
    <t xml:space="preserve">Hogares según si a raíz de la pandemia del coronavirus (COVID-19): Algún miembro del hogar tuvo que retirarse de la escuela, colegio, jardín, universidad o carrera técnica o tecnológica - Localidades</t>
  </si>
  <si>
    <t xml:space="preserve">Hogares según si a raíz de la pandemia del coronavirus (COVID-19): Algún miembro del hogar tuvo que retirarse de la escuela, colegio, jardín, universidad o carrera técnica o tecnológica - Localidades urbano (Cabecera)</t>
  </si>
  <si>
    <t xml:space="preserve">Hogares según si a raíz de la pandemia del coronavirus (COVID-19): Algún miembro del hogar tuvo que retirarse de la escuela, colegio, jardín, universidad o carrera técnica o tecnológica - UPZ</t>
  </si>
  <si>
    <t xml:space="preserve">Hogares según si a raíz de la pandemia del coronavirus (COVID-19): Algún miembro del hogar tuvo que retirarse de la escuela, colegio, jardín, universidad o carrera técnica o tecnológica - Localidades rural (Centros poblados y rural disperso)</t>
  </si>
  <si>
    <t xml:space="preserve">Hogares según si a raíz de la pandemia del coronavirus (COVID-19): Algún miembro del hogar tuvo que retirarse de la escuela, colegio, jardín, universidad o carrera técnica o tecnológica - Municipios rural (Centros poblados y rural disperso)</t>
  </si>
  <si>
    <t xml:space="preserve">Subpreguntas relacionadas: Disminuyeron el gasto en alimentos    </t>
  </si>
  <si>
    <t xml:space="preserve">Código de pregunta en análisis: nhclp29_1i</t>
  </si>
  <si>
    <t xml:space="preserve">Hogares según si a raíz de la pandemia del coronavirus (COVID-19): Disminuyeron el gasto en alimentos - Bogotá</t>
  </si>
  <si>
    <t xml:space="preserve">Hogares según si a raíz de la pandemia del coronavirus (COVID-19): Disminuyeron el gasto en alimentos - Municipios</t>
  </si>
  <si>
    <t xml:space="preserve">Hogares según si a raíz de la pandemia del coronavirus (COVID-19): Disminuyeron el gasto en alimentos - Municipios urbano (Cabecera)</t>
  </si>
  <si>
    <t xml:space="preserve">Hogares según si a raíz de la pandemia del coronavirus (COVID-19): Disminuyeron el gasto en alimentos - Localidades</t>
  </si>
  <si>
    <t xml:space="preserve">Hogares según si a raíz de la pandemia del coronavirus (COVID-19): Disminuyeron el gasto en alimentos - Localidades urbano (Cabecera)</t>
  </si>
  <si>
    <t xml:space="preserve">Hogares según si a raíz de la pandemia del coronavirus (COVID-19): Disminuyeron el gasto en alimentos - UPZ</t>
  </si>
  <si>
    <t xml:space="preserve">Hogares según si a raíz de la pandemia del coronavirus (COVID-19): Disminuyeron el gasto en alimentos - Localidades rural (Centros poblados y rural disperso)</t>
  </si>
  <si>
    <t xml:space="preserve">Hogares según si a raíz de la pandemia del coronavirus (COVID-19): Disminuyeron el gasto en alimentos - Municipios rural (Centros poblados y rural disperso)</t>
  </si>
  <si>
    <t xml:space="preserve">Subpreguntas relacionadas: Pidieron ayuda de familiares, amigos u otras personas del barrio, pueblo o vereda    </t>
  </si>
  <si>
    <t xml:space="preserve">Código de pregunta en análisis: nhclp29_1j</t>
  </si>
  <si>
    <t xml:space="preserve">Hogares según si a raíz de la pandemia del coronavirus (COVID-19): Pidieron ayuda de familiares, amigos u otras personas del barrio, pueblo o vereda - Bogotá</t>
  </si>
  <si>
    <t xml:space="preserve">Hogares según si a raíz de la pandemia del coronavirus (COVID-19): Pidieron ayuda de familiares, amigos u otras personas del barrio, pueblo o vereda - Municipios</t>
  </si>
  <si>
    <t xml:space="preserve">Hogares según si a raíz de la pandemia del coronavirus (COVID-19): Pidieron ayuda de familiares, amigos u otras personas del barrio, pueblo o vereda - Municipios urbano (Cabecera)</t>
  </si>
  <si>
    <t xml:space="preserve">Hogares según si a raíz de la pandemia del coronavirus (COVID-19): Pidieron ayuda de familiares, amigos u otras personas del barrio, pueblo o vereda - Localidades</t>
  </si>
  <si>
    <t xml:space="preserve">Hogares según si a raíz de la pandemia del coronavirus (COVID-19): Pidieron ayuda de familiares, amigos u otras personas del barrio, pueblo o vereda - Localidades urbano (Cabecera)</t>
  </si>
  <si>
    <t xml:space="preserve">Hogares según si a raíz de la pandemia del coronavirus (COVID-19): Pidieron ayuda de familiares, amigos u otras personas del barrio, pueblo o vereda - UPZ</t>
  </si>
  <si>
    <t xml:space="preserve">Hogares según si a raíz de la pandemia del coronavirus (COVID-19): Pidieron ayuda de familiares, amigos u otras personas del barrio, pueblo o vereda - Localidades rural (Centros poblados y rural disperso)</t>
  </si>
  <si>
    <t xml:space="preserve">Hogares según si a raíz de la pandemia del coronavirus (COVID-19): Pidieron ayuda de familiares, amigos u otras personas del barrio, pueblo o vereda - Municipios rural (Centros poblados y rural disperso)</t>
  </si>
  <si>
    <t xml:space="preserve">Subpreguntas relacionadas: Solicitaron subsidio de desempleo    </t>
  </si>
  <si>
    <t xml:space="preserve">Código de pregunta en análisis: nhclp29_1k</t>
  </si>
  <si>
    <t xml:space="preserve">Hogares según si a raíz de la pandemia del coronavirus (COVID-19): Solicitaron subsidio de desempleo - Bogotá</t>
  </si>
  <si>
    <t xml:space="preserve">Hogares según si a raíz de la pandemia del coronavirus (COVID-19): Solicitaron subsidio de desempleo - Municipios</t>
  </si>
  <si>
    <t xml:space="preserve">Hogares según si a raíz de la pandemia del coronavirus (COVID-19): Solicitaron subsidio de desempleo - Municipios urbano (Cabecera)</t>
  </si>
  <si>
    <t xml:space="preserve">Hogares según si a raíz de la pandemia del coronavirus (COVID-19): Solicitaron subsidio de desempleo - Localidades</t>
  </si>
  <si>
    <t xml:space="preserve">Hogares según si a raíz de la pandemia del coronavirus (COVID-19): Solicitaron subsidio de desempleo - Localidades urbano (Cabecera)</t>
  </si>
  <si>
    <t xml:space="preserve">Hogares según si a raíz de la pandemia del coronavirus (COVID-19): Solicitaron subsidio de desempleo - UPZ</t>
  </si>
  <si>
    <t xml:space="preserve">Hogares según si a raíz de la pandemia del coronavirus (COVID-19): Solicitaron subsidio de desempleo - Localidades rural (Centros poblados y rural disperso)</t>
  </si>
  <si>
    <t xml:space="preserve">Hogares según si a raíz de la pandemia del coronavirus (COVID-19): Solicitaron subsidio de desempleo - Municipios rural (Centros poblados y rural disperso)</t>
  </si>
  <si>
    <t xml:space="preserve">Capítulo y pregunta principal: L-30. ¿A raíz de las medidas tomadas por la pandemia del coronavirus (COVID-19), entre marzo de 2020 y el momento actual, algún miembro del hogar:</t>
  </si>
  <si>
    <t xml:space="preserve">Subpreguntas relacionadas: Hizo donaciones en dinero?    </t>
  </si>
  <si>
    <t xml:space="preserve">Código de pregunta en análisis: nhclp30a_1</t>
  </si>
  <si>
    <t xml:space="preserve">Hogares según si a raíz de las medidas tomadas por la pandemia del coronavirus (COVID-19), entre marzo de 2020 y el momento actual, algún miembro del hogar: Hizo donaciones en dinero - Bogotá</t>
  </si>
  <si>
    <t xml:space="preserve">Hogares según si a raíz de las medidas tomadas por la pandemia del coronavirus (COVID-19), entre marzo de 2020 y el momento actual, algún miembro del hogar: Hizo donaciones en dinero - Municipios</t>
  </si>
  <si>
    <t xml:space="preserve">Hogares según si a raíz de las medidas tomadas por la pandemia del coronavirus (COVID-19), entre marzo de 2020 y el momento actual, algún miembro del hogar: Hizo donaciones en dinero - Municipios urbano (Cabecera)</t>
  </si>
  <si>
    <t xml:space="preserve">Hogares según si a raíz de las medidas tomadas por la pandemia del coronavirus (COVID-19), entre marzo de 2020 y el momento actual, algún miembro del hogar: Hizo donaciones en dinero - Localidades</t>
  </si>
  <si>
    <t xml:space="preserve">Hogares según si a raíz de las medidas tomadas por la pandemia del coronavirus (COVID-19), entre marzo de 2020 y el momento actual, algún miembro del hogar: Hizo donaciones en dinero - Localidades urbano (Cabecera)</t>
  </si>
  <si>
    <t xml:space="preserve">Hogares según si a raíz de las medidas tomadas por la pandemia del coronavirus (COVID-19), entre marzo de 2020 y el momento actual, algún miembro del hogar: Hizo donaciones en dinero - UPZ</t>
  </si>
  <si>
    <t xml:space="preserve">Hogares según si a raíz de las medidas tomadas por la pandemia del coronavirus (COVID-19), entre marzo de 2020 y el momento actual, algún miembro del hogar: Hizo donaciones en dinero - Localidades rural (Centros poblados y rural disperso)</t>
  </si>
  <si>
    <t xml:space="preserve">Hogares según si a raíz de las medidas tomadas por la pandemia del coronavirus (COVID-19), entre marzo de 2020 y el momento actual, algún miembro del hogar: Hizo donaciones en dinero - Municipios rural (Centros poblados y rural disperso)</t>
  </si>
  <si>
    <t xml:space="preserve">Valor total de las donaciones en dinero realizadas durante la pandemia del coronavirus (COVID-19), cruzando según si el jefe de hogar o conyugue creen que el nivel de vida actual de su hogar es, respecto al de hace 5 años, mejor, peor o igual</t>
  </si>
  <si>
    <t xml:space="preserve">Subpreguntas relacionadas: Hizo donaciones en dinero? ¿Cuánto fue el valor total?  </t>
  </si>
  <si>
    <t xml:space="preserve">Código de pregunta en análisis: nhclp30a_2</t>
  </si>
  <si>
    <t xml:space="preserve">Promedio del valor total de las donaciones que realizo (a precios corrientes) - Bogotá</t>
  </si>
  <si>
    <t xml:space="preserve">Promedio del valor total de las donaciones que realizo (a precios corrientes) - Municipios</t>
  </si>
  <si>
    <t xml:space="preserve">Promedio del valor total de las donaciones que realizo (a precios corrientes) - Municipios urbano (Cabecera)</t>
  </si>
  <si>
    <t xml:space="preserve">Promedio del valor total de las donaciones que realizo (a precios corrientes) - Localidades</t>
  </si>
  <si>
    <t xml:space="preserve">Promedio del valor total de las donaciones que realizo (a precios corrientes) - Localidades urbano (Cabecera)</t>
  </si>
  <si>
    <t xml:space="preserve">Promedio del valor total de las donaciones que realizo (a precios corrientes) - UPZ</t>
  </si>
  <si>
    <t xml:space="preserve">Promedio del valor total de las donaciones que realizo (a precios corrientes) - Localidades rural (Centros poblados y rural disperso)</t>
  </si>
  <si>
    <t xml:space="preserve">Promedio del valor total de las donaciones que realizo (a precios corrientes) - Municipios rural (Centros poblados y rural disperso)</t>
  </si>
  <si>
    <t xml:space="preserve">Subpreguntas relacionadas: Dió mercados a otros hogares?    </t>
  </si>
  <si>
    <t xml:space="preserve">Código de pregunta en análisis: nhclp30b_1</t>
  </si>
  <si>
    <t xml:space="preserve">Hogares según si a raíz de las medidas tomadas por la pandemia del coronavirus (COVID-19), entre marzo de 2020 y el momento actual, algún miembro del hogar: Dió mercados a otros hogares - Bogotá</t>
  </si>
  <si>
    <t xml:space="preserve">Hogares según si a raíz de las medidas tomadas por la pandemia del coronavirus (COVID-19), entre marzo de 2020 y el momento actual, algún miembro del hogar: Dió mercados a otros hogares - Municipios</t>
  </si>
  <si>
    <t xml:space="preserve">Hogares según si a raíz de las medidas tomadas por la pandemia del coronavirus (COVID-19), entre marzo de 2020 y el momento actual, algún miembro del hogar: Dió mercados a otros hogares - Municipios urbano (Cabecera)</t>
  </si>
  <si>
    <t xml:space="preserve">Hogares según si a raíz de las medidas tomadas por la pandemia del coronavirus (COVID-19), entre marzo de 2020 y el momento actual, algún miembro del hogar: Dió mercados a otros hogares - Localidades</t>
  </si>
  <si>
    <t xml:space="preserve">Hogares según si a raíz de las medidas tomadas por la pandemia del coronavirus (COVID-19), entre marzo de 2020 y el momento actual, algún miembro del hogar: Dió mercados a otros hogares - Localidades urbano (Cabecera)</t>
  </si>
  <si>
    <t xml:space="preserve">Hogares según si a raíz de las medidas tomadas por la pandemia del coronavirus (COVID-19), entre marzo de 2020 y el momento actual, algún miembro del hogar: Dió mercados a otros hogares - UPZ</t>
  </si>
  <si>
    <t xml:space="preserve">Hogares según si a raíz de las medidas tomadas por la pandemia del coronavirus (COVID-19), entre marzo de 2020 y el momento actual, algún miembro del hogar: Dió mercados a otros hogares - Localidades rural (Centros poblados y rural disperso)</t>
  </si>
  <si>
    <t xml:space="preserve">Hogares según si a raíz de las medidas tomadas por la pandemia del coronavirus (COVID-19), entre marzo de 2020 y el momento actual, algún miembro del hogar: Dió mercados a otros hogares - Municipios rural (Centros poblados y rural disperso)</t>
  </si>
  <si>
    <t xml:space="preserve">Valor total de los mercados entregados durante la pandemia del coronavirus (COVID-19), cruzando según si el jefe de hogar o conyugue creen que el nivel de vida actual de su hogar es, respecto al de hace 5 años, mejor, peor o igual</t>
  </si>
  <si>
    <t xml:space="preserve">Subpreguntas relacionadas: Dió mercados a otros hogares? ¿En cuánto estima su valor total?  </t>
  </si>
  <si>
    <t xml:space="preserve">Código de pregunta en análisis: nhclp30b_2</t>
  </si>
  <si>
    <t xml:space="preserve">Promedio del valor total de los mercados que entrego (a precios corrientes) - Bogotá</t>
  </si>
  <si>
    <t xml:space="preserve">Promedio del valor total de los mercados que entrego (a precios corrientes) - Municipios</t>
  </si>
  <si>
    <t xml:space="preserve">Promedio del valor total de los mercados que entrego (a precios corrientes) - Municipios urbano (Cabecera)</t>
  </si>
  <si>
    <t xml:space="preserve">Promedio del valor total de los mercados que entrego (a precios corrientes) - Localidades</t>
  </si>
  <si>
    <t xml:space="preserve">Promedio del valor total de los mercados que entrego (a precios corrientes) - Localidades urbano (Cabecera)</t>
  </si>
  <si>
    <t xml:space="preserve">Promedio del valor total de los mercados que entrego (a precios corrientes) - UPZ</t>
  </si>
  <si>
    <t xml:space="preserve">Promedio del valor total de los mercados que entrego (a precios corrientes) - Localidades rural (Centros poblados y rural disperso)</t>
  </si>
  <si>
    <t xml:space="preserve">Promedio del valor total de los mercados que entrego (a precios corrientes) - Municipios rural (Centros poblados y rural disperso)</t>
  </si>
  <si>
    <t xml:space="preserve">Subpreguntas relacionadas: Otorgó descuentos en el arriendo de propiedades (viviendas, locales, oficinas, etc)    </t>
  </si>
  <si>
    <t xml:space="preserve">Código de pregunta en análisis: nhclp30c_1</t>
  </si>
  <si>
    <t xml:space="preserve">Hogares según si a raíz de las medidas tomadas por la pandemia del coronavirus (COVID-19), entre marzo de 2020 y el momento actual, algún miembro del hogar: Otorgó descuentos en el arriendo de propiedades - Bogotá</t>
  </si>
  <si>
    <t xml:space="preserve">Hogares según si a raíz de las medidas tomadas por la pandemia del coronavirus (COVID-19), entre marzo de 2020 y el momento actual, algún miembro del hogar: Otorgó descuentos en el arriendo de propiedades - Municipios</t>
  </si>
  <si>
    <t xml:space="preserve">Hogares según si a raíz de las medidas tomadas por la pandemia del coronavirus (COVID-19), entre marzo de 2020 y el momento actual, algún miembro del hogar: Otorgó descuentos en el arriendo de propiedades - Municipios urbano (Cabecera)</t>
  </si>
  <si>
    <t xml:space="preserve">Hogares según si a raíz de las medidas tomadas por la pandemia del coronavirus (COVID-19), entre marzo de 2020 y el momento actual, algún miembro del hogar: Otorgó descuentos en el arriendo de propiedades - Localidades</t>
  </si>
  <si>
    <t xml:space="preserve">Hogares según si a raíz de las medidas tomadas por la pandemia del coronavirus (COVID-19), entre marzo de 2020 y el momento actual, algún miembro del hogar: Otorgó descuentos en el arriendo de propiedades - Localidades urbano (Cabecera)</t>
  </si>
  <si>
    <t xml:space="preserve">Hogares según si a raíz de las medidas tomadas por la pandemia del coronavirus (COVID-19), entre marzo de 2020 y el momento actual, algún miembro del hogar: Otorgó descuentos en el arriendo de propiedades - UPZ</t>
  </si>
  <si>
    <t xml:space="preserve">Hogares según si a raíz de las medidas tomadas por la pandemia del coronavirus (COVID-19), entre marzo de 2020 y el momento actual, algún miembro del hogar: Otorgó descuentos en el arriendo de propiedades - Localidades rural (Centros poblados y rural disperso)</t>
  </si>
  <si>
    <t xml:space="preserve">Hogares según si a raíz de las medidas tomadas por la pandemia del coronavirus (COVID-19), entre marzo de 2020 y el momento actual, algún miembro del hogar: Otorgó descuentos en el arriendo de propiedades - Municipios rural (Centros poblados y rural disperso)</t>
  </si>
  <si>
    <t xml:space="preserve">Valor total de los descuentos otorgados en el arriendo de propiedades (viviendas, locales, oficinas, etc) durante la pandemia del coronavirus (COVID-19), cruzando según si el jefe de hogar o conyugue creen que el nivel de vida actual de su hogar es, respecto al de hace 5 años, mejor, peor o igual</t>
  </si>
  <si>
    <t xml:space="preserve">Subpreguntas relacionadas: Otorgó descuentos en el arriendo de propiedades (viviendas, locales, oficinas, etc) ¿Cuánto fue el valor total?  </t>
  </si>
  <si>
    <t xml:space="preserve">Código de pregunta en análisis: nhclp30c_2</t>
  </si>
  <si>
    <t xml:space="preserve">Promedio del valor total de los descuentos otorgados en el arriendo de propiedades (viviendas, locales, oficinas, etc) durante la pandemia del coronavirus (COVID-19) (a precios corrientes) - Bogotá</t>
  </si>
  <si>
    <t xml:space="preserve">Promedio del valor total de los descuentos otorgados en el arriendo de propiedades (viviendas, locales, oficinas, etc) durante la pandemia del coronavirus (COVID-19) (a precios corrientes) - Municipios</t>
  </si>
  <si>
    <t xml:space="preserve">Promedio del valor total de los descuentos otorgados en el arriendo de propiedades (viviendas, locales, oficinas, etc) durante la pandemia del coronavirus (COVID-19) (a precios corrientes) - Municipios urbano (Cabecera)</t>
  </si>
  <si>
    <t xml:space="preserve">Promedio del valor total de los descuentos otorgados en el arriendo de propiedades (viviendas, locales, oficinas, etc) durante la pandemia del coronavirus (COVID-19) (a precios corrientes) - Localidades</t>
  </si>
  <si>
    <t xml:space="preserve">Promedio del valor total de los descuentos otorgados en el arriendo de propiedades (viviendas, locales, oficinas, etc) durante la pandemia del coronavirus (COVID-19) (a precios corrientes) - Localidades urbano (Cabecera)</t>
  </si>
  <si>
    <t xml:space="preserve">Promedio del valor total de los descuentos otorgados en el arriendo de propiedades (viviendas, locales, oficinas, etc) durante la pandemia del coronavirus (COVID-19) (a precios corrientes) - UPZ</t>
  </si>
  <si>
    <t xml:space="preserve">Promedio del valor total de los descuentos otorgados en el arriendo de propiedades (viviendas, locales, oficinas, etc) durante la pandemia del coronavirus (COVID-19) (a precios corrientes) - Localidades rural (Centros poblados y rural disperso)</t>
  </si>
  <si>
    <t xml:space="preserve">Promedio del valor total de los descuentos otorgados en el arriendo de propiedades (viviendas, locales, oficinas, etc) durante la pandemia del coronavirus (COVID-19) (a precios corrientes) - Municipios rural (Centros poblados y rural disperso)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</si>
</sst>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59">
    <numFmt numFmtId="166" formatCode="0.0"/>
    <numFmt numFmtId="167" formatCode="0.0"/>
    <numFmt numFmtId="168" formatCode="0.0"/>
    <numFmt numFmtId="169" formatCode="0.0"/>
    <numFmt numFmtId="170" formatCode="0.0"/>
    <numFmt numFmtId="171" formatCode="0.0"/>
    <numFmt numFmtId="172" formatCode="0.0"/>
    <numFmt numFmtId="173" formatCode="0.0"/>
    <numFmt numFmtId="174" formatCode="0.0"/>
    <numFmt numFmtId="175" formatCode="0.0"/>
    <numFmt numFmtId="176" formatCode="0.0"/>
    <numFmt numFmtId="177" formatCode="0.0"/>
    <numFmt numFmtId="178" formatCode="0.0"/>
    <numFmt numFmtId="179" formatCode="0.0"/>
    <numFmt numFmtId="180" formatCode="0.0"/>
    <numFmt numFmtId="181" formatCode="0.0"/>
    <numFmt numFmtId="182" formatCode="0.0"/>
    <numFmt numFmtId="183" formatCode="0.0"/>
    <numFmt numFmtId="184" formatCode="0.0"/>
    <numFmt numFmtId="185" formatCode="0.0"/>
    <numFmt numFmtId="186" formatCode="0.0"/>
    <numFmt numFmtId="187" formatCode="0.0"/>
    <numFmt numFmtId="188" formatCode="0.0"/>
    <numFmt numFmtId="189" formatCode="0.0"/>
    <numFmt numFmtId="190" formatCode="0.0"/>
    <numFmt numFmtId="191" formatCode="0.0"/>
    <numFmt numFmtId="192" formatCode="0.0"/>
    <numFmt numFmtId="193" formatCode="0.0"/>
    <numFmt numFmtId="194" formatCode="0.0"/>
    <numFmt numFmtId="195" formatCode="0.0"/>
    <numFmt numFmtId="196" formatCode="0.0"/>
    <numFmt numFmtId="197" formatCode="0.0"/>
    <numFmt numFmtId="198" formatCode="0.0"/>
    <numFmt numFmtId="199" formatCode="0.0"/>
    <numFmt numFmtId="200" formatCode="0.0"/>
    <numFmt numFmtId="201" formatCode="0.0"/>
    <numFmt numFmtId="202" formatCode="0.0"/>
    <numFmt numFmtId="203" formatCode="0.0"/>
    <numFmt numFmtId="204" formatCode="0.0"/>
    <numFmt numFmtId="205" formatCode="0.0"/>
    <numFmt numFmtId="206" formatCode="0.0"/>
    <numFmt numFmtId="207" formatCode="0.0"/>
    <numFmt numFmtId="208" formatCode="0.0"/>
    <numFmt numFmtId="209" formatCode="0.0"/>
    <numFmt numFmtId="210" formatCode="0.0"/>
    <numFmt numFmtId="211" formatCode="0.0"/>
    <numFmt numFmtId="212" formatCode="0.0"/>
    <numFmt numFmtId="213" formatCode="0.0"/>
    <numFmt numFmtId="214" formatCode="0.0"/>
    <numFmt numFmtId="215" formatCode="0.0"/>
    <numFmt numFmtId="216" formatCode="0.0"/>
    <numFmt numFmtId="217" formatCode="0.0"/>
    <numFmt numFmtId="218" formatCode="0.0"/>
    <numFmt numFmtId="219" formatCode="0.0"/>
    <numFmt numFmtId="220" formatCode="0.0"/>
    <numFmt numFmtId="221" formatCode="0.0"/>
    <numFmt numFmtId="222" formatCode="0.0"/>
    <numFmt numFmtId="223" formatCode="0.0"/>
    <numFmt numFmtId="224" formatCode="0.0"/>
    <numFmt numFmtId="225" formatCode="0.0"/>
    <numFmt numFmtId="226" formatCode="0.0"/>
    <numFmt numFmtId="227" formatCode="0.0"/>
    <numFmt numFmtId="228" formatCode="0.0"/>
    <numFmt numFmtId="229" formatCode="0.0"/>
    <numFmt numFmtId="230" formatCode="0.0"/>
    <numFmt numFmtId="231" formatCode="0.0"/>
    <numFmt numFmtId="232" formatCode="0.0"/>
    <numFmt numFmtId="233" formatCode="0.0"/>
    <numFmt numFmtId="234" formatCode="0.0"/>
    <numFmt numFmtId="235" formatCode="0.0"/>
    <numFmt numFmtId="236" formatCode="0.0"/>
    <numFmt numFmtId="237" formatCode="0.0"/>
    <numFmt numFmtId="238" formatCode="0.0"/>
    <numFmt numFmtId="239" formatCode="0.0"/>
    <numFmt numFmtId="240" formatCode="0.0"/>
    <numFmt numFmtId="241" formatCode="0.0"/>
    <numFmt numFmtId="242" formatCode="0.0"/>
    <numFmt numFmtId="243" formatCode="0.0"/>
    <numFmt numFmtId="244" formatCode="0.0"/>
    <numFmt numFmtId="245" formatCode="0.0"/>
    <numFmt numFmtId="246" formatCode="0.0"/>
    <numFmt numFmtId="247" formatCode="0.0"/>
    <numFmt numFmtId="248" formatCode="0.0"/>
    <numFmt numFmtId="249" formatCode="0.0"/>
    <numFmt numFmtId="250" formatCode="0.0"/>
    <numFmt numFmtId="251" formatCode="0.0"/>
    <numFmt numFmtId="252" formatCode="0.0"/>
    <numFmt numFmtId="253" formatCode="0.0"/>
    <numFmt numFmtId="254" formatCode="0.0"/>
    <numFmt numFmtId="255" formatCode="0.0"/>
    <numFmt numFmtId="256" formatCode="0.0"/>
    <numFmt numFmtId="257" formatCode="0.0"/>
    <numFmt numFmtId="258" formatCode="0.0"/>
    <numFmt numFmtId="259" formatCode="0.0"/>
    <numFmt numFmtId="260" formatCode="0.0"/>
    <numFmt numFmtId="261" formatCode="0.0"/>
    <numFmt numFmtId="262" formatCode="0.0"/>
    <numFmt numFmtId="263" formatCode="0.0"/>
    <numFmt numFmtId="264" formatCode="0.0"/>
    <numFmt numFmtId="265" formatCode="0.0"/>
    <numFmt numFmtId="266" formatCode="0.0"/>
    <numFmt numFmtId="267" formatCode="0.0"/>
    <numFmt numFmtId="268" formatCode="0.0"/>
    <numFmt numFmtId="269" formatCode="0.0"/>
    <numFmt numFmtId="270" formatCode="0.0"/>
    <numFmt numFmtId="271" formatCode="0.0"/>
    <numFmt numFmtId="272" formatCode="0.0"/>
    <numFmt numFmtId="273" formatCode="0.0"/>
    <numFmt numFmtId="274" formatCode="0.0"/>
    <numFmt numFmtId="275" formatCode="0.0"/>
    <numFmt numFmtId="276" formatCode="0.0"/>
    <numFmt numFmtId="277" formatCode="0.0"/>
    <numFmt numFmtId="278" formatCode="0.0"/>
    <numFmt numFmtId="279" formatCode="0.0"/>
    <numFmt numFmtId="280" formatCode="0.0"/>
    <numFmt numFmtId="281" formatCode="0.0"/>
    <numFmt numFmtId="282" formatCode="0.0"/>
    <numFmt numFmtId="283" formatCode="0.0"/>
    <numFmt numFmtId="284" formatCode="0.0"/>
    <numFmt numFmtId="285" formatCode="0.0"/>
    <numFmt numFmtId="286" formatCode="0.0"/>
    <numFmt numFmtId="287" formatCode="0.0"/>
    <numFmt numFmtId="288" formatCode="0.0"/>
    <numFmt numFmtId="289" formatCode="0.0"/>
    <numFmt numFmtId="290" formatCode="0.0"/>
    <numFmt numFmtId="291" formatCode="0.0"/>
    <numFmt numFmtId="292" formatCode="0.0"/>
    <numFmt numFmtId="293" formatCode="0.0"/>
    <numFmt numFmtId="294" formatCode="0.0"/>
    <numFmt numFmtId="295" formatCode="0.0"/>
    <numFmt numFmtId="296" formatCode="0.0"/>
    <numFmt numFmtId="297" formatCode="0.0"/>
    <numFmt numFmtId="298" formatCode="0.0"/>
    <numFmt numFmtId="299" formatCode="0.0"/>
    <numFmt numFmtId="300" formatCode="0.0"/>
    <numFmt numFmtId="301" formatCode="0.0"/>
    <numFmt numFmtId="302" formatCode="0.0"/>
    <numFmt numFmtId="303" formatCode="0.0"/>
    <numFmt numFmtId="304" formatCode="0.0"/>
    <numFmt numFmtId="305" formatCode="0.0"/>
    <numFmt numFmtId="306" formatCode="0.0"/>
    <numFmt numFmtId="307" formatCode="0.0"/>
    <numFmt numFmtId="308" formatCode="0.0"/>
    <numFmt numFmtId="309" formatCode="0.0"/>
    <numFmt numFmtId="310" formatCode="0.0"/>
    <numFmt numFmtId="311" formatCode="0.0"/>
    <numFmt numFmtId="312" formatCode="0.0"/>
    <numFmt numFmtId="313" formatCode="0.0"/>
    <numFmt numFmtId="314" formatCode="0.0"/>
    <numFmt numFmtId="315" formatCode="0.0"/>
    <numFmt numFmtId="316" formatCode="0.0"/>
    <numFmt numFmtId="317" formatCode="0.0"/>
    <numFmt numFmtId="318" formatCode="0.0"/>
    <numFmt numFmtId="319" formatCode="0.0"/>
    <numFmt numFmtId="320" formatCode="0.0"/>
    <numFmt numFmtId="321" formatCode="0.0"/>
    <numFmt numFmtId="322" formatCode="0.0"/>
    <numFmt numFmtId="323" formatCode="0.0"/>
    <numFmt numFmtId="324" formatCode="0.0"/>
    <numFmt numFmtId="325" formatCode="0.0"/>
    <numFmt numFmtId="326" formatCode="0.0"/>
    <numFmt numFmtId="327" formatCode="0.0"/>
    <numFmt numFmtId="328" formatCode="0.0"/>
    <numFmt numFmtId="329" formatCode="0.0"/>
    <numFmt numFmtId="330" formatCode="0.0"/>
    <numFmt numFmtId="331" formatCode="0.0"/>
    <numFmt numFmtId="332" formatCode="0.0"/>
    <numFmt numFmtId="333" formatCode="0.0"/>
    <numFmt numFmtId="334" formatCode="0.0"/>
    <numFmt numFmtId="335" formatCode="0.0"/>
    <numFmt numFmtId="336" formatCode="0.0"/>
    <numFmt numFmtId="337" formatCode="0.0"/>
    <numFmt numFmtId="338" formatCode="0.0"/>
    <numFmt numFmtId="339" formatCode="0.0"/>
    <numFmt numFmtId="340" formatCode="0.0"/>
    <numFmt numFmtId="341" formatCode="0.0"/>
    <numFmt numFmtId="342" formatCode="0.0"/>
    <numFmt numFmtId="343" formatCode="0.0"/>
    <numFmt numFmtId="344" formatCode="0.0"/>
    <numFmt numFmtId="345" formatCode="0.0"/>
    <numFmt numFmtId="346" formatCode="0.0"/>
    <numFmt numFmtId="347" formatCode="0.0"/>
    <numFmt numFmtId="348" formatCode="0.0"/>
    <numFmt numFmtId="349" formatCode="0.0"/>
    <numFmt numFmtId="350" formatCode="0.0"/>
    <numFmt numFmtId="351" formatCode="0.0"/>
    <numFmt numFmtId="352" formatCode="0.0"/>
    <numFmt numFmtId="353" formatCode="0.0"/>
    <numFmt numFmtId="354" formatCode="0.0"/>
    <numFmt numFmtId="355" formatCode="0.0"/>
    <numFmt numFmtId="356" formatCode="0.0"/>
    <numFmt numFmtId="357" formatCode="0.0"/>
    <numFmt numFmtId="358" formatCode="0.0"/>
    <numFmt numFmtId="359" formatCode="0.0"/>
    <numFmt numFmtId="360" formatCode="0.0"/>
    <numFmt numFmtId="361" formatCode="0.0"/>
    <numFmt numFmtId="362" formatCode="0.0"/>
    <numFmt numFmtId="363" formatCode="0.0"/>
    <numFmt numFmtId="364" formatCode="0.0"/>
    <numFmt numFmtId="365" formatCode="0.0"/>
    <numFmt numFmtId="366" formatCode="0.0"/>
    <numFmt numFmtId="367" formatCode="0.0"/>
    <numFmt numFmtId="368" formatCode="0.0"/>
    <numFmt numFmtId="369" formatCode="0.0"/>
    <numFmt numFmtId="370" formatCode="0.0"/>
    <numFmt numFmtId="371" formatCode="0.0"/>
    <numFmt numFmtId="372" formatCode="0.0"/>
    <numFmt numFmtId="373" formatCode="0.0"/>
    <numFmt numFmtId="374" formatCode="0.0"/>
    <numFmt numFmtId="375" formatCode="0.0"/>
    <numFmt numFmtId="376" formatCode="0.0"/>
    <numFmt numFmtId="377" formatCode="0.0"/>
    <numFmt numFmtId="378" formatCode="0.0"/>
    <numFmt numFmtId="379" formatCode="0.0"/>
    <numFmt numFmtId="380" formatCode="0.0"/>
    <numFmt numFmtId="381" formatCode="0.0"/>
    <numFmt numFmtId="382" formatCode="0.0"/>
    <numFmt numFmtId="383" formatCode="0.0"/>
    <numFmt numFmtId="384" formatCode="0.0"/>
    <numFmt numFmtId="385" formatCode="0.0"/>
    <numFmt numFmtId="386" formatCode="0.0"/>
    <numFmt numFmtId="387" formatCode="0.0"/>
    <numFmt numFmtId="388" formatCode="0.0"/>
    <numFmt numFmtId="389" formatCode="0.0"/>
    <numFmt numFmtId="390" formatCode="0.0"/>
    <numFmt numFmtId="391" formatCode="0.0"/>
    <numFmt numFmtId="392" formatCode="0.0"/>
    <numFmt numFmtId="393" formatCode="0.0"/>
    <numFmt numFmtId="394" formatCode="0.0"/>
    <numFmt numFmtId="395" formatCode="0.0"/>
    <numFmt numFmtId="396" formatCode="0.0"/>
    <numFmt numFmtId="397" formatCode="0.0"/>
    <numFmt numFmtId="398" formatCode="0.0"/>
    <numFmt numFmtId="399" formatCode="0.0"/>
    <numFmt numFmtId="400" formatCode="0.0"/>
    <numFmt numFmtId="401" formatCode="0.0"/>
    <numFmt numFmtId="402" formatCode="0.0"/>
    <numFmt numFmtId="403" formatCode="0.0"/>
    <numFmt numFmtId="404" formatCode="0.0"/>
    <numFmt numFmtId="405" formatCode="0.0"/>
    <numFmt numFmtId="406" formatCode="0.0"/>
    <numFmt numFmtId="407" formatCode="0.0"/>
    <numFmt numFmtId="408" formatCode="0.0"/>
    <numFmt numFmtId="409" formatCode="0.0"/>
    <numFmt numFmtId="410" formatCode="0.0"/>
    <numFmt numFmtId="411" formatCode="0.0"/>
    <numFmt numFmtId="412" formatCode="0.0"/>
    <numFmt numFmtId="413" formatCode="0.0"/>
    <numFmt numFmtId="414" formatCode="0.0"/>
    <numFmt numFmtId="415" formatCode="0.0"/>
    <numFmt numFmtId="416" formatCode="0.0"/>
    <numFmt numFmtId="417" formatCode="0.0"/>
    <numFmt numFmtId="418" formatCode="0.0"/>
    <numFmt numFmtId="419" formatCode="0.0"/>
    <numFmt numFmtId="420" formatCode="0.0"/>
    <numFmt numFmtId="421" formatCode="0.0"/>
    <numFmt numFmtId="422" formatCode="0.0"/>
    <numFmt numFmtId="423" formatCode="0.0"/>
    <numFmt numFmtId="424" formatCode="0.0"/>
    <numFmt numFmtId="425" formatCode="0.0"/>
    <numFmt numFmtId="426" formatCode="0.0"/>
    <numFmt numFmtId="427" formatCode="0.0"/>
    <numFmt numFmtId="428" formatCode="0.0"/>
    <numFmt numFmtId="429" formatCode="0.0"/>
    <numFmt numFmtId="430" formatCode="0.0"/>
    <numFmt numFmtId="431" formatCode="0.0"/>
    <numFmt numFmtId="432" formatCode="0.0"/>
    <numFmt numFmtId="433" formatCode="0.0"/>
    <numFmt numFmtId="434" formatCode="0.0"/>
    <numFmt numFmtId="435" formatCode="0.0"/>
    <numFmt numFmtId="436" formatCode="0.0"/>
    <numFmt numFmtId="437" formatCode="0.0"/>
    <numFmt numFmtId="438" formatCode="0.0"/>
    <numFmt numFmtId="439" formatCode="0.0"/>
    <numFmt numFmtId="440" formatCode="0.0"/>
    <numFmt numFmtId="441" formatCode="0.0"/>
    <numFmt numFmtId="442" formatCode="0.0"/>
    <numFmt numFmtId="443" formatCode="0.0"/>
    <numFmt numFmtId="444" formatCode="0.0"/>
    <numFmt numFmtId="445" formatCode="0.0"/>
    <numFmt numFmtId="446" formatCode="0.0"/>
    <numFmt numFmtId="447" formatCode="0.0"/>
    <numFmt numFmtId="448" formatCode="0.0"/>
    <numFmt numFmtId="449" formatCode="0.0"/>
    <numFmt numFmtId="450" formatCode="0.0"/>
    <numFmt numFmtId="451" formatCode="0.0"/>
    <numFmt numFmtId="452" formatCode="0.0"/>
    <numFmt numFmtId="453" formatCode="0.0"/>
    <numFmt numFmtId="454" formatCode="0.0"/>
    <numFmt numFmtId="455" formatCode="0.0"/>
    <numFmt numFmtId="456" formatCode="0.0"/>
    <numFmt numFmtId="457" formatCode="0.0"/>
    <numFmt numFmtId="458" formatCode="0.0"/>
    <numFmt numFmtId="459" formatCode="0.0"/>
    <numFmt numFmtId="460" formatCode="0.0"/>
    <numFmt numFmtId="461" formatCode="0.0"/>
    <numFmt numFmtId="462" formatCode="0.0"/>
    <numFmt numFmtId="463" formatCode="0.0"/>
    <numFmt numFmtId="464" formatCode="0.0"/>
    <numFmt numFmtId="465" formatCode="0.0"/>
    <numFmt numFmtId="466" formatCode="0.0"/>
    <numFmt numFmtId="467" formatCode="0.0"/>
    <numFmt numFmtId="468" formatCode="0.0"/>
    <numFmt numFmtId="469" formatCode="0.0"/>
    <numFmt numFmtId="470" formatCode="0.0"/>
    <numFmt numFmtId="471" formatCode="0.0"/>
    <numFmt numFmtId="472" formatCode="0.0"/>
    <numFmt numFmtId="473" formatCode="0.0"/>
    <numFmt numFmtId="474" formatCode="0.0"/>
    <numFmt numFmtId="475" formatCode="0.0"/>
    <numFmt numFmtId="476" formatCode="0.0"/>
    <numFmt numFmtId="477" formatCode="0.0"/>
    <numFmt numFmtId="478" formatCode="0.0"/>
    <numFmt numFmtId="479" formatCode="0.0"/>
    <numFmt numFmtId="480" formatCode="0.0"/>
    <numFmt numFmtId="481" formatCode="0.0"/>
    <numFmt numFmtId="482" formatCode="0.0"/>
    <numFmt numFmtId="483" formatCode="0.0"/>
    <numFmt numFmtId="484" formatCode="0.0"/>
    <numFmt numFmtId="485" formatCode="0.0"/>
    <numFmt numFmtId="486" formatCode="0.0"/>
    <numFmt numFmtId="487" formatCode="0.0"/>
    <numFmt numFmtId="488" formatCode="0.0"/>
    <numFmt numFmtId="489" formatCode="0.0"/>
    <numFmt numFmtId="490" formatCode="0.0"/>
    <numFmt numFmtId="491" formatCode="0.0"/>
    <numFmt numFmtId="492" formatCode="0.0"/>
    <numFmt numFmtId="493" formatCode="0.0"/>
    <numFmt numFmtId="494" formatCode="0.0"/>
    <numFmt numFmtId="495" formatCode="0.0"/>
    <numFmt numFmtId="496" formatCode="0.0"/>
    <numFmt numFmtId="497" formatCode="0.0"/>
    <numFmt numFmtId="498" formatCode="0.0"/>
    <numFmt numFmtId="499" formatCode="0.0"/>
    <numFmt numFmtId="500" formatCode="0.0"/>
    <numFmt numFmtId="501" formatCode="0.0"/>
    <numFmt numFmtId="502" formatCode="0.0"/>
    <numFmt numFmtId="503" formatCode="0.0"/>
    <numFmt numFmtId="504" formatCode="0.0"/>
    <numFmt numFmtId="505" formatCode="0.0"/>
    <numFmt numFmtId="506" formatCode="0.0"/>
    <numFmt numFmtId="507" formatCode="0.0"/>
    <numFmt numFmtId="508" formatCode="0.0"/>
    <numFmt numFmtId="509" formatCode="0.0"/>
    <numFmt numFmtId="510" formatCode="0.0"/>
    <numFmt numFmtId="511" formatCode="0.0"/>
    <numFmt numFmtId="512" formatCode="0.0"/>
    <numFmt numFmtId="513" formatCode="0.0"/>
    <numFmt numFmtId="514" formatCode="0.0"/>
    <numFmt numFmtId="515" formatCode="0.0"/>
    <numFmt numFmtId="516" formatCode="0.0"/>
    <numFmt numFmtId="517" formatCode="0.0"/>
    <numFmt numFmtId="518" formatCode="0.0"/>
    <numFmt numFmtId="519" formatCode="0.0"/>
    <numFmt numFmtId="520" formatCode="0.0"/>
    <numFmt numFmtId="521" formatCode="0.0"/>
    <numFmt numFmtId="522" formatCode="0.0"/>
    <numFmt numFmtId="523" formatCode="0.0"/>
    <numFmt numFmtId="524" formatCode="0.0"/>
  </numFmts>
  <fonts count="8">
    <font>
      <sz val="11"/>
      <color rgb="FF000000"/>
      <name val="Calibri"/>
      <family val="2"/>
      <scheme val="minor"/>
    </font>
    <font>
      <sz val="18"/>
      <color rgb="FF0000FF"/>
      <name val="Calibri"/>
      <b/>
    </font>
    <font>
      <sz val="16"/>
      <color rgb="FF0000FF"/>
      <name val="Calibri"/>
      <b/>
    </font>
    <font>
      <sz val="11"/>
      <color rgb="FFFF0000"/>
      <name val="Calibri"/>
      <b/>
    </font>
    <font>
      <sz val="13"/>
      <color rgb="FF0000FF"/>
      <name val="Calibri"/>
      <b/>
    </font>
    <font>
      <sz val="11"/>
      <color rgb="FF000000"/>
      <name val="Calibri"/>
      <b/>
    </font>
    <font>
      <sz val="9"/>
      <color rgb="FF000000"/>
      <name val="Calibri"/>
    </font>
    <font>
      <sz val="11"/>
      <color theme="10"/>
      <name val="Calibri"/>
      <u val="single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top style="thick">
        <color rgb="FF4F81BD"/>
      </top>
      <bottom style="thick">
        <color rgb="FF4F81BD"/>
      </bottom>
    </border>
    <border>
      <top style="thin">
        <color rgb="FF4F81BD"/>
      </top>
      <bottom style="thin">
        <color rgb="FF4F81BD"/>
      </bottom>
    </border>
    <border>
      <top style="thin">
        <color rgb="FF000000"/>
      </top>
      <bottom style="thin">
        <color rgb="FF000000"/>
      </bottom>
    </border>
  </borders>
  <cellStyleXfs count="1">
    <xf numFmtId="0" fontId="0" fillId="0" borderId="0"/>
  </cellStyleXfs>
  <cellXfs count="36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6" fontId="6" fillId="0" borderId="2" xfId="0" applyFont="1" applyNumberFormat="1" applyBorder="1"/>
    <xf numFmtId="0" fontId="7" fillId="0" borderId="0" xfId="0" applyFont="1"/>
    <xf numFmtId="167" fontId="6" fillId="0" borderId="2" xfId="0" applyFont="1" applyNumberFormat="1" applyBorder="1"/>
    <xf numFmtId="168" fontId="6" fillId="0" borderId="2" xfId="0" applyFont="1" applyNumberFormat="1" applyBorder="1"/>
    <xf numFmtId="169" fontId="6" fillId="0" borderId="2" xfId="0" applyFont="1" applyNumberFormat="1" applyBorder="1"/>
    <xf numFmtId="170" fontId="6" fillId="0" borderId="2" xfId="0" applyFont="1" applyNumberFormat="1" applyBorder="1"/>
    <xf numFmtId="171" fontId="6" fillId="0" borderId="2" xfId="0" applyFont="1" applyNumberFormat="1" applyBorder="1"/>
    <xf numFmtId="172" fontId="6" fillId="0" borderId="2" xfId="0" applyFont="1" applyNumberFormat="1" applyBorder="1"/>
    <xf numFmtId="0" fontId="4" fillId="0" borderId="3" xfId="0" applyFont="1" applyBorder="1"/>
    <xf numFmtId="173" fontId="6" fillId="0" borderId="2" xfId="0" applyFont="1" applyNumberFormat="1" applyBorder="1"/>
    <xf numFmtId="174" fontId="6" fillId="0" borderId="2" xfId="0" applyFont="1" applyNumberFormat="1" applyBorder="1"/>
    <xf numFmtId="175" fontId="6" fillId="0" borderId="2" xfId="0" applyFont="1" applyNumberFormat="1" applyBorder="1"/>
    <xf numFmtId="176" fontId="6" fillId="0" borderId="2" xfId="0" applyFont="1" applyNumberFormat="1" applyBorder="1"/>
    <xf numFmtId="177" fontId="6" fillId="0" borderId="2" xfId="0" applyFont="1" applyNumberFormat="1" applyBorder="1"/>
    <xf numFmtId="178" fontId="6" fillId="0" borderId="2" xfId="0" applyFont="1" applyNumberFormat="1" applyBorder="1"/>
    <xf numFmtId="179" fontId="6" fillId="0" borderId="2" xfId="0" applyFont="1" applyNumberFormat="1" applyBorder="1"/>
    <xf numFmtId="180" fontId="6" fillId="0" borderId="2" xfId="0" applyFont="1" applyNumberFormat="1" applyBorder="1"/>
    <xf numFmtId="181" fontId="6" fillId="0" borderId="2" xfId="0" applyFont="1" applyNumberFormat="1" applyBorder="1"/>
    <xf numFmtId="182" fontId="6" fillId="0" borderId="2" xfId="0" applyFont="1" applyNumberFormat="1" applyBorder="1"/>
    <xf numFmtId="183" fontId="6" fillId="0" borderId="2" xfId="0" applyFont="1" applyNumberFormat="1" applyBorder="1"/>
    <xf numFmtId="184" fontId="6" fillId="0" borderId="2" xfId="0" applyFont="1" applyNumberFormat="1" applyBorder="1"/>
    <xf numFmtId="185" fontId="6" fillId="0" borderId="2" xfId="0" applyFont="1" applyNumberFormat="1" applyBorder="1"/>
    <xf numFmtId="186" fontId="6" fillId="0" borderId="2" xfId="0" applyFont="1" applyNumberFormat="1" applyBorder="1"/>
    <xf numFmtId="187" fontId="6" fillId="0" borderId="2" xfId="0" applyFont="1" applyNumberFormat="1" applyBorder="1"/>
    <xf numFmtId="188" fontId="6" fillId="0" borderId="2" xfId="0" applyFont="1" applyNumberFormat="1" applyBorder="1"/>
    <xf numFmtId="189" fontId="6" fillId="0" borderId="2" xfId="0" applyFont="1" applyNumberFormat="1" applyBorder="1"/>
    <xf numFmtId="190" fontId="6" fillId="0" borderId="2" xfId="0" applyFont="1" applyNumberFormat="1" applyBorder="1"/>
    <xf numFmtId="191" fontId="6" fillId="0" borderId="2" xfId="0" applyFont="1" applyNumberFormat="1" applyBorder="1"/>
    <xf numFmtId="192" fontId="6" fillId="0" borderId="2" xfId="0" applyFont="1" applyNumberFormat="1" applyBorder="1"/>
    <xf numFmtId="193" fontId="6" fillId="0" borderId="2" xfId="0" applyFont="1" applyNumberFormat="1" applyBorder="1"/>
    <xf numFmtId="194" fontId="6" fillId="0" borderId="2" xfId="0" applyFont="1" applyNumberFormat="1" applyBorder="1"/>
    <xf numFmtId="195" fontId="6" fillId="0" borderId="2" xfId="0" applyFont="1" applyNumberFormat="1" applyBorder="1"/>
    <xf numFmtId="196" fontId="6" fillId="0" borderId="2" xfId="0" applyFont="1" applyNumberFormat="1" applyBorder="1"/>
    <xf numFmtId="197" fontId="6" fillId="0" borderId="2" xfId="0" applyFont="1" applyNumberFormat="1" applyBorder="1"/>
    <xf numFmtId="198" fontId="6" fillId="0" borderId="2" xfId="0" applyFont="1" applyNumberFormat="1" applyBorder="1"/>
    <xf numFmtId="199" fontId="6" fillId="0" borderId="2" xfId="0" applyFont="1" applyNumberFormat="1" applyBorder="1"/>
    <xf numFmtId="200" fontId="6" fillId="0" borderId="2" xfId="0" applyFont="1" applyNumberFormat="1" applyBorder="1"/>
    <xf numFmtId="201" fontId="6" fillId="0" borderId="2" xfId="0" applyFont="1" applyNumberFormat="1" applyBorder="1"/>
    <xf numFmtId="202" fontId="6" fillId="0" borderId="2" xfId="0" applyFont="1" applyNumberFormat="1" applyBorder="1"/>
    <xf numFmtId="203" fontId="6" fillId="0" borderId="2" xfId="0" applyFont="1" applyNumberFormat="1" applyBorder="1"/>
    <xf numFmtId="204" fontId="6" fillId="0" borderId="2" xfId="0" applyFont="1" applyNumberFormat="1" applyBorder="1"/>
    <xf numFmtId="205" fontId="6" fillId="0" borderId="2" xfId="0" applyFont="1" applyNumberFormat="1" applyBorder="1"/>
    <xf numFmtId="206" fontId="6" fillId="0" borderId="2" xfId="0" applyFont="1" applyNumberFormat="1" applyBorder="1"/>
    <xf numFmtId="207" fontId="6" fillId="0" borderId="2" xfId="0" applyFont="1" applyNumberFormat="1" applyBorder="1"/>
    <xf numFmtId="208" fontId="6" fillId="0" borderId="2" xfId="0" applyFont="1" applyNumberFormat="1" applyBorder="1"/>
    <xf numFmtId="209" fontId="6" fillId="0" borderId="2" xfId="0" applyFont="1" applyNumberFormat="1" applyBorder="1"/>
    <xf numFmtId="210" fontId="6" fillId="0" borderId="2" xfId="0" applyFont="1" applyNumberFormat="1" applyBorder="1"/>
    <xf numFmtId="211" fontId="6" fillId="0" borderId="2" xfId="0" applyFont="1" applyNumberFormat="1" applyBorder="1"/>
    <xf numFmtId="212" fontId="6" fillId="0" borderId="2" xfId="0" applyFont="1" applyNumberFormat="1" applyBorder="1"/>
    <xf numFmtId="213" fontId="6" fillId="0" borderId="2" xfId="0" applyFont="1" applyNumberFormat="1" applyBorder="1"/>
    <xf numFmtId="214" fontId="6" fillId="0" borderId="2" xfId="0" applyFont="1" applyNumberFormat="1" applyBorder="1"/>
    <xf numFmtId="215" fontId="6" fillId="0" borderId="2" xfId="0" applyFont="1" applyNumberFormat="1" applyBorder="1"/>
    <xf numFmtId="216" fontId="6" fillId="0" borderId="2" xfId="0" applyFont="1" applyNumberFormat="1" applyBorder="1"/>
    <xf numFmtId="217" fontId="6" fillId="0" borderId="2" xfId="0" applyFont="1" applyNumberFormat="1" applyBorder="1"/>
    <xf numFmtId="218" fontId="6" fillId="0" borderId="2" xfId="0" applyFont="1" applyNumberFormat="1" applyBorder="1"/>
    <xf numFmtId="219" fontId="6" fillId="0" borderId="2" xfId="0" applyFont="1" applyNumberFormat="1" applyBorder="1"/>
    <xf numFmtId="220" fontId="6" fillId="0" borderId="2" xfId="0" applyFont="1" applyNumberFormat="1" applyBorder="1"/>
    <xf numFmtId="221" fontId="6" fillId="0" borderId="2" xfId="0" applyFont="1" applyNumberFormat="1" applyBorder="1"/>
    <xf numFmtId="222" fontId="6" fillId="0" borderId="2" xfId="0" applyFont="1" applyNumberFormat="1" applyBorder="1"/>
    <xf numFmtId="223" fontId="6" fillId="0" borderId="2" xfId="0" applyFont="1" applyNumberFormat="1" applyBorder="1"/>
    <xf numFmtId="224" fontId="6" fillId="0" borderId="2" xfId="0" applyFont="1" applyNumberFormat="1" applyBorder="1"/>
    <xf numFmtId="225" fontId="6" fillId="0" borderId="2" xfId="0" applyFont="1" applyNumberFormat="1" applyBorder="1"/>
    <xf numFmtId="226" fontId="6" fillId="0" borderId="2" xfId="0" applyFont="1" applyNumberFormat="1" applyBorder="1"/>
    <xf numFmtId="227" fontId="6" fillId="0" borderId="2" xfId="0" applyFont="1" applyNumberFormat="1" applyBorder="1"/>
    <xf numFmtId="228" fontId="6" fillId="0" borderId="2" xfId="0" applyFont="1" applyNumberFormat="1" applyBorder="1"/>
    <xf numFmtId="229" fontId="6" fillId="0" borderId="2" xfId="0" applyFont="1" applyNumberFormat="1" applyBorder="1"/>
    <xf numFmtId="230" fontId="6" fillId="0" borderId="2" xfId="0" applyFont="1" applyNumberFormat="1" applyBorder="1"/>
    <xf numFmtId="231" fontId="6" fillId="0" borderId="2" xfId="0" applyFont="1" applyNumberFormat="1" applyBorder="1"/>
    <xf numFmtId="232" fontId="6" fillId="0" borderId="2" xfId="0" applyFont="1" applyNumberFormat="1" applyBorder="1"/>
    <xf numFmtId="233" fontId="6" fillId="0" borderId="2" xfId="0" applyFont="1" applyNumberFormat="1" applyBorder="1"/>
    <xf numFmtId="234" fontId="6" fillId="0" borderId="2" xfId="0" applyFont="1" applyNumberFormat="1" applyBorder="1"/>
    <xf numFmtId="235" fontId="6" fillId="0" borderId="2" xfId="0" applyFont="1" applyNumberFormat="1" applyBorder="1"/>
    <xf numFmtId="236" fontId="6" fillId="0" borderId="2" xfId="0" applyFont="1" applyNumberFormat="1" applyBorder="1"/>
    <xf numFmtId="237" fontId="6" fillId="0" borderId="2" xfId="0" applyFont="1" applyNumberFormat="1" applyBorder="1"/>
    <xf numFmtId="238" fontId="6" fillId="0" borderId="2" xfId="0" applyFont="1" applyNumberFormat="1" applyBorder="1"/>
    <xf numFmtId="239" fontId="6" fillId="0" borderId="2" xfId="0" applyFont="1" applyNumberFormat="1" applyBorder="1"/>
    <xf numFmtId="240" fontId="6" fillId="0" borderId="2" xfId="0" applyFont="1" applyNumberFormat="1" applyBorder="1"/>
    <xf numFmtId="241" fontId="6" fillId="0" borderId="2" xfId="0" applyFont="1" applyNumberFormat="1" applyBorder="1"/>
    <xf numFmtId="242" fontId="6" fillId="0" borderId="2" xfId="0" applyFont="1" applyNumberFormat="1" applyBorder="1"/>
    <xf numFmtId="243" fontId="6" fillId="0" borderId="2" xfId="0" applyFont="1" applyNumberFormat="1" applyBorder="1"/>
    <xf numFmtId="244" fontId="6" fillId="0" borderId="2" xfId="0" applyFont="1" applyNumberFormat="1" applyBorder="1"/>
    <xf numFmtId="245" fontId="6" fillId="0" borderId="2" xfId="0" applyFont="1" applyNumberFormat="1" applyBorder="1"/>
    <xf numFmtId="246" fontId="6" fillId="0" borderId="2" xfId="0" applyFont="1" applyNumberFormat="1" applyBorder="1"/>
    <xf numFmtId="247" fontId="6" fillId="0" borderId="2" xfId="0" applyFont="1" applyNumberFormat="1" applyBorder="1"/>
    <xf numFmtId="248" fontId="6" fillId="0" borderId="2" xfId="0" applyFont="1" applyNumberFormat="1" applyBorder="1"/>
    <xf numFmtId="249" fontId="6" fillId="0" borderId="2" xfId="0" applyFont="1" applyNumberFormat="1" applyBorder="1"/>
    <xf numFmtId="250" fontId="6" fillId="0" borderId="2" xfId="0" applyFont="1" applyNumberFormat="1" applyBorder="1"/>
    <xf numFmtId="251" fontId="6" fillId="0" borderId="2" xfId="0" applyFont="1" applyNumberFormat="1" applyBorder="1"/>
    <xf numFmtId="252" fontId="6" fillId="0" borderId="2" xfId="0" applyFont="1" applyNumberFormat="1" applyBorder="1"/>
    <xf numFmtId="253" fontId="6" fillId="0" borderId="2" xfId="0" applyFont="1" applyNumberFormat="1" applyBorder="1"/>
    <xf numFmtId="254" fontId="6" fillId="0" borderId="2" xfId="0" applyFont="1" applyNumberFormat="1" applyBorder="1"/>
    <xf numFmtId="255" fontId="6" fillId="0" borderId="2" xfId="0" applyFont="1" applyNumberFormat="1" applyBorder="1"/>
    <xf numFmtId="256" fontId="6" fillId="0" borderId="2" xfId="0" applyFont="1" applyNumberFormat="1" applyBorder="1"/>
    <xf numFmtId="257" fontId="6" fillId="0" borderId="2" xfId="0" applyFont="1" applyNumberFormat="1" applyBorder="1"/>
    <xf numFmtId="258" fontId="6" fillId="0" borderId="2" xfId="0" applyFont="1" applyNumberFormat="1" applyBorder="1"/>
    <xf numFmtId="259" fontId="6" fillId="0" borderId="2" xfId="0" applyFont="1" applyNumberFormat="1" applyBorder="1"/>
    <xf numFmtId="260" fontId="6" fillId="0" borderId="2" xfId="0" applyFont="1" applyNumberFormat="1" applyBorder="1"/>
    <xf numFmtId="261" fontId="6" fillId="0" borderId="2" xfId="0" applyFont="1" applyNumberFormat="1" applyBorder="1"/>
    <xf numFmtId="262" fontId="6" fillId="0" borderId="2" xfId="0" applyFont="1" applyNumberFormat="1" applyBorder="1"/>
    <xf numFmtId="263" fontId="6" fillId="0" borderId="2" xfId="0" applyFont="1" applyNumberFormat="1" applyBorder="1"/>
    <xf numFmtId="264" fontId="6" fillId="0" borderId="2" xfId="0" applyFont="1" applyNumberFormat="1" applyBorder="1"/>
    <xf numFmtId="265" fontId="6" fillId="0" borderId="2" xfId="0" applyFont="1" applyNumberFormat="1" applyBorder="1"/>
    <xf numFmtId="266" fontId="6" fillId="0" borderId="2" xfId="0" applyFont="1" applyNumberFormat="1" applyBorder="1"/>
    <xf numFmtId="267" fontId="6" fillId="0" borderId="2" xfId="0" applyFont="1" applyNumberFormat="1" applyBorder="1"/>
    <xf numFmtId="268" fontId="6" fillId="0" borderId="2" xfId="0" applyFont="1" applyNumberFormat="1" applyBorder="1"/>
    <xf numFmtId="269" fontId="6" fillId="0" borderId="2" xfId="0" applyFont="1" applyNumberFormat="1" applyBorder="1"/>
    <xf numFmtId="270" fontId="6" fillId="0" borderId="2" xfId="0" applyFont="1" applyNumberFormat="1" applyBorder="1"/>
    <xf numFmtId="271" fontId="6" fillId="0" borderId="2" xfId="0" applyFont="1" applyNumberFormat="1" applyBorder="1"/>
    <xf numFmtId="272" fontId="6" fillId="0" borderId="2" xfId="0" applyFont="1" applyNumberFormat="1" applyBorder="1"/>
    <xf numFmtId="273" fontId="6" fillId="0" borderId="2" xfId="0" applyFont="1" applyNumberFormat="1" applyBorder="1"/>
    <xf numFmtId="274" fontId="6" fillId="0" borderId="2" xfId="0" applyFont="1" applyNumberFormat="1" applyBorder="1"/>
    <xf numFmtId="275" fontId="6" fillId="0" borderId="2" xfId="0" applyFont="1" applyNumberFormat="1" applyBorder="1"/>
    <xf numFmtId="276" fontId="6" fillId="0" borderId="2" xfId="0" applyFont="1" applyNumberFormat="1" applyBorder="1"/>
    <xf numFmtId="277" fontId="6" fillId="0" borderId="2" xfId="0" applyFont="1" applyNumberFormat="1" applyBorder="1"/>
    <xf numFmtId="278" fontId="6" fillId="0" borderId="2" xfId="0" applyFont="1" applyNumberFormat="1" applyBorder="1"/>
    <xf numFmtId="279" fontId="6" fillId="0" borderId="2" xfId="0" applyFont="1" applyNumberFormat="1" applyBorder="1"/>
    <xf numFmtId="280" fontId="6" fillId="0" borderId="2" xfId="0" applyFont="1" applyNumberFormat="1" applyBorder="1"/>
    <xf numFmtId="281" fontId="6" fillId="0" borderId="2" xfId="0" applyFont="1" applyNumberFormat="1" applyBorder="1"/>
    <xf numFmtId="282" fontId="6" fillId="0" borderId="2" xfId="0" applyFont="1" applyNumberFormat="1" applyBorder="1"/>
    <xf numFmtId="283" fontId="6" fillId="0" borderId="2" xfId="0" applyFont="1" applyNumberFormat="1" applyBorder="1"/>
    <xf numFmtId="284" fontId="6" fillId="0" borderId="2" xfId="0" applyFont="1" applyNumberFormat="1" applyBorder="1"/>
    <xf numFmtId="285" fontId="6" fillId="0" borderId="2" xfId="0" applyFont="1" applyNumberFormat="1" applyBorder="1"/>
    <xf numFmtId="286" fontId="6" fillId="0" borderId="2" xfId="0" applyFont="1" applyNumberFormat="1" applyBorder="1"/>
    <xf numFmtId="287" fontId="6" fillId="0" borderId="2" xfId="0" applyFont="1" applyNumberFormat="1" applyBorder="1"/>
    <xf numFmtId="288" fontId="6" fillId="0" borderId="2" xfId="0" applyFont="1" applyNumberFormat="1" applyBorder="1"/>
    <xf numFmtId="289" fontId="6" fillId="0" borderId="2" xfId="0" applyFont="1" applyNumberFormat="1" applyBorder="1"/>
    <xf numFmtId="290" fontId="6" fillId="0" borderId="2" xfId="0" applyFont="1" applyNumberFormat="1" applyBorder="1"/>
    <xf numFmtId="291" fontId="6" fillId="0" borderId="2" xfId="0" applyFont="1" applyNumberFormat="1" applyBorder="1"/>
    <xf numFmtId="292" fontId="6" fillId="0" borderId="2" xfId="0" applyFont="1" applyNumberFormat="1" applyBorder="1"/>
    <xf numFmtId="293" fontId="6" fillId="0" borderId="2" xfId="0" applyFont="1" applyNumberFormat="1" applyBorder="1"/>
    <xf numFmtId="294" fontId="6" fillId="0" borderId="2" xfId="0" applyFont="1" applyNumberFormat="1" applyBorder="1"/>
    <xf numFmtId="295" fontId="6" fillId="0" borderId="2" xfId="0" applyFont="1" applyNumberFormat="1" applyBorder="1"/>
    <xf numFmtId="296" fontId="6" fillId="0" borderId="2" xfId="0" applyFont="1" applyNumberFormat="1" applyBorder="1"/>
    <xf numFmtId="297" fontId="6" fillId="0" borderId="2" xfId="0" applyFont="1" applyNumberFormat="1" applyBorder="1"/>
    <xf numFmtId="298" fontId="6" fillId="0" borderId="2" xfId="0" applyFont="1" applyNumberFormat="1" applyBorder="1"/>
    <xf numFmtId="299" fontId="6" fillId="0" borderId="2" xfId="0" applyFont="1" applyNumberFormat="1" applyBorder="1"/>
    <xf numFmtId="300" fontId="6" fillId="0" borderId="2" xfId="0" applyFont="1" applyNumberFormat="1" applyBorder="1"/>
    <xf numFmtId="301" fontId="6" fillId="0" borderId="2" xfId="0" applyFont="1" applyNumberFormat="1" applyBorder="1"/>
    <xf numFmtId="302" fontId="6" fillId="0" borderId="2" xfId="0" applyFont="1" applyNumberFormat="1" applyBorder="1"/>
    <xf numFmtId="303" fontId="6" fillId="0" borderId="2" xfId="0" applyFont="1" applyNumberFormat="1" applyBorder="1"/>
    <xf numFmtId="304" fontId="6" fillId="0" borderId="2" xfId="0" applyFont="1" applyNumberFormat="1" applyBorder="1"/>
    <xf numFmtId="305" fontId="6" fillId="0" borderId="2" xfId="0" applyFont="1" applyNumberFormat="1" applyBorder="1"/>
    <xf numFmtId="306" fontId="6" fillId="0" borderId="2" xfId="0" applyFont="1" applyNumberFormat="1" applyBorder="1"/>
    <xf numFmtId="307" fontId="6" fillId="0" borderId="2" xfId="0" applyFont="1" applyNumberFormat="1" applyBorder="1"/>
    <xf numFmtId="308" fontId="6" fillId="0" borderId="2" xfId="0" applyFont="1" applyNumberFormat="1" applyBorder="1"/>
    <xf numFmtId="309" fontId="6" fillId="0" borderId="2" xfId="0" applyFont="1" applyNumberFormat="1" applyBorder="1"/>
    <xf numFmtId="310" fontId="6" fillId="0" borderId="2" xfId="0" applyFont="1" applyNumberFormat="1" applyBorder="1"/>
    <xf numFmtId="311" fontId="6" fillId="0" borderId="2" xfId="0" applyFont="1" applyNumberFormat="1" applyBorder="1"/>
    <xf numFmtId="312" fontId="6" fillId="0" borderId="2" xfId="0" applyFont="1" applyNumberFormat="1" applyBorder="1"/>
    <xf numFmtId="313" fontId="6" fillId="0" borderId="2" xfId="0" applyFont="1" applyNumberFormat="1" applyBorder="1"/>
    <xf numFmtId="314" fontId="6" fillId="0" borderId="2" xfId="0" applyFont="1" applyNumberFormat="1" applyBorder="1"/>
    <xf numFmtId="315" fontId="6" fillId="0" borderId="2" xfId="0" applyFont="1" applyNumberFormat="1" applyBorder="1"/>
    <xf numFmtId="316" fontId="6" fillId="0" borderId="2" xfId="0" applyFont="1" applyNumberFormat="1" applyBorder="1"/>
    <xf numFmtId="317" fontId="6" fillId="0" borderId="2" xfId="0" applyFont="1" applyNumberFormat="1" applyBorder="1"/>
    <xf numFmtId="318" fontId="6" fillId="0" borderId="2" xfId="0" applyFont="1" applyNumberFormat="1" applyBorder="1"/>
    <xf numFmtId="319" fontId="6" fillId="0" borderId="2" xfId="0" applyFont="1" applyNumberFormat="1" applyBorder="1"/>
    <xf numFmtId="320" fontId="6" fillId="0" borderId="2" xfId="0" applyFont="1" applyNumberFormat="1" applyBorder="1"/>
    <xf numFmtId="321" fontId="6" fillId="0" borderId="2" xfId="0" applyFont="1" applyNumberFormat="1" applyBorder="1"/>
    <xf numFmtId="322" fontId="6" fillId="0" borderId="2" xfId="0" applyFont="1" applyNumberFormat="1" applyBorder="1"/>
    <xf numFmtId="323" fontId="6" fillId="0" borderId="2" xfId="0" applyFont="1" applyNumberFormat="1" applyBorder="1"/>
    <xf numFmtId="324" fontId="6" fillId="0" borderId="2" xfId="0" applyFont="1" applyNumberFormat="1" applyBorder="1"/>
    <xf numFmtId="325" fontId="6" fillId="0" borderId="2" xfId="0" applyFont="1" applyNumberFormat="1" applyBorder="1"/>
    <xf numFmtId="326" fontId="6" fillId="0" borderId="2" xfId="0" applyFont="1" applyNumberFormat="1" applyBorder="1"/>
    <xf numFmtId="327" fontId="6" fillId="0" borderId="2" xfId="0" applyFont="1" applyNumberFormat="1" applyBorder="1"/>
    <xf numFmtId="328" fontId="6" fillId="0" borderId="2" xfId="0" applyFont="1" applyNumberFormat="1" applyBorder="1"/>
    <xf numFmtId="329" fontId="6" fillId="0" borderId="2" xfId="0" applyFont="1" applyNumberFormat="1" applyBorder="1"/>
    <xf numFmtId="330" fontId="6" fillId="0" borderId="2" xfId="0" applyFont="1" applyNumberFormat="1" applyBorder="1"/>
    <xf numFmtId="331" fontId="6" fillId="0" borderId="2" xfId="0" applyFont="1" applyNumberFormat="1" applyBorder="1"/>
    <xf numFmtId="332" fontId="6" fillId="0" borderId="2" xfId="0" applyFont="1" applyNumberFormat="1" applyBorder="1"/>
    <xf numFmtId="333" fontId="6" fillId="0" borderId="2" xfId="0" applyFont="1" applyNumberFormat="1" applyBorder="1"/>
    <xf numFmtId="334" fontId="6" fillId="0" borderId="2" xfId="0" applyFont="1" applyNumberFormat="1" applyBorder="1"/>
    <xf numFmtId="335" fontId="6" fillId="0" borderId="2" xfId="0" applyFont="1" applyNumberFormat="1" applyBorder="1"/>
    <xf numFmtId="336" fontId="6" fillId="0" borderId="2" xfId="0" applyFont="1" applyNumberFormat="1" applyBorder="1"/>
    <xf numFmtId="337" fontId="6" fillId="0" borderId="2" xfId="0" applyFont="1" applyNumberFormat="1" applyBorder="1"/>
    <xf numFmtId="338" fontId="6" fillId="0" borderId="2" xfId="0" applyFont="1" applyNumberFormat="1" applyBorder="1"/>
    <xf numFmtId="339" fontId="6" fillId="0" borderId="2" xfId="0" applyFont="1" applyNumberFormat="1" applyBorder="1"/>
    <xf numFmtId="340" fontId="6" fillId="0" borderId="2" xfId="0" applyFont="1" applyNumberFormat="1" applyBorder="1"/>
    <xf numFmtId="341" fontId="6" fillId="0" borderId="2" xfId="0" applyFont="1" applyNumberFormat="1" applyBorder="1"/>
    <xf numFmtId="342" fontId="6" fillId="0" borderId="2" xfId="0" applyFont="1" applyNumberFormat="1" applyBorder="1"/>
    <xf numFmtId="343" fontId="6" fillId="0" borderId="2" xfId="0" applyFont="1" applyNumberFormat="1" applyBorder="1"/>
    <xf numFmtId="344" fontId="6" fillId="0" borderId="2" xfId="0" applyFont="1" applyNumberFormat="1" applyBorder="1"/>
    <xf numFmtId="345" fontId="6" fillId="0" borderId="2" xfId="0" applyFont="1" applyNumberFormat="1" applyBorder="1"/>
    <xf numFmtId="346" fontId="6" fillId="0" borderId="2" xfId="0" applyFont="1" applyNumberFormat="1" applyBorder="1"/>
    <xf numFmtId="347" fontId="6" fillId="0" borderId="2" xfId="0" applyFont="1" applyNumberFormat="1" applyBorder="1"/>
    <xf numFmtId="348" fontId="6" fillId="0" borderId="2" xfId="0" applyFont="1" applyNumberFormat="1" applyBorder="1"/>
    <xf numFmtId="349" fontId="6" fillId="0" borderId="2" xfId="0" applyFont="1" applyNumberFormat="1" applyBorder="1"/>
    <xf numFmtId="350" fontId="6" fillId="0" borderId="2" xfId="0" applyFont="1" applyNumberFormat="1" applyBorder="1"/>
    <xf numFmtId="351" fontId="6" fillId="0" borderId="2" xfId="0" applyFont="1" applyNumberFormat="1" applyBorder="1"/>
    <xf numFmtId="352" fontId="6" fillId="0" borderId="2" xfId="0" applyFont="1" applyNumberFormat="1" applyBorder="1"/>
    <xf numFmtId="353" fontId="6" fillId="0" borderId="2" xfId="0" applyFont="1" applyNumberFormat="1" applyBorder="1"/>
    <xf numFmtId="354" fontId="6" fillId="0" borderId="2" xfId="0" applyFont="1" applyNumberFormat="1" applyBorder="1"/>
    <xf numFmtId="355" fontId="6" fillId="0" borderId="2" xfId="0" applyFont="1" applyNumberFormat="1" applyBorder="1"/>
    <xf numFmtId="356" fontId="6" fillId="0" borderId="2" xfId="0" applyFont="1" applyNumberFormat="1" applyBorder="1"/>
    <xf numFmtId="357" fontId="6" fillId="0" borderId="2" xfId="0" applyFont="1" applyNumberFormat="1" applyBorder="1"/>
    <xf numFmtId="358" fontId="6" fillId="0" borderId="2" xfId="0" applyFont="1" applyNumberFormat="1" applyBorder="1"/>
    <xf numFmtId="359" fontId="6" fillId="0" borderId="2" xfId="0" applyFont="1" applyNumberFormat="1" applyBorder="1"/>
    <xf numFmtId="360" fontId="6" fillId="0" borderId="2" xfId="0" applyFont="1" applyNumberFormat="1" applyBorder="1"/>
    <xf numFmtId="361" fontId="6" fillId="0" borderId="2" xfId="0" applyFont="1" applyNumberFormat="1" applyBorder="1"/>
    <xf numFmtId="362" fontId="6" fillId="0" borderId="2" xfId="0" applyFont="1" applyNumberFormat="1" applyBorder="1"/>
    <xf numFmtId="363" fontId="6" fillId="0" borderId="2" xfId="0" applyFont="1" applyNumberFormat="1" applyBorder="1"/>
    <xf numFmtId="364" fontId="6" fillId="0" borderId="2" xfId="0" applyFont="1" applyNumberFormat="1" applyBorder="1"/>
    <xf numFmtId="365" fontId="6" fillId="0" borderId="2" xfId="0" applyFont="1" applyNumberFormat="1" applyBorder="1"/>
    <xf numFmtId="366" fontId="6" fillId="0" borderId="2" xfId="0" applyFont="1" applyNumberFormat="1" applyBorder="1"/>
    <xf numFmtId="367" fontId="6" fillId="0" borderId="2" xfId="0" applyFont="1" applyNumberFormat="1" applyBorder="1"/>
    <xf numFmtId="368" fontId="6" fillId="0" borderId="2" xfId="0" applyFont="1" applyNumberFormat="1" applyBorder="1"/>
    <xf numFmtId="369" fontId="6" fillId="0" borderId="2" xfId="0" applyFont="1" applyNumberFormat="1" applyBorder="1"/>
    <xf numFmtId="370" fontId="6" fillId="0" borderId="2" xfId="0" applyFont="1" applyNumberFormat="1" applyBorder="1"/>
    <xf numFmtId="371" fontId="6" fillId="0" borderId="2" xfId="0" applyFont="1" applyNumberFormat="1" applyBorder="1"/>
    <xf numFmtId="372" fontId="6" fillId="0" borderId="2" xfId="0" applyFont="1" applyNumberFormat="1" applyBorder="1"/>
    <xf numFmtId="373" fontId="6" fillId="0" borderId="2" xfId="0" applyFont="1" applyNumberFormat="1" applyBorder="1"/>
    <xf numFmtId="374" fontId="6" fillId="0" borderId="2" xfId="0" applyFont="1" applyNumberFormat="1" applyBorder="1"/>
    <xf numFmtId="375" fontId="6" fillId="0" borderId="2" xfId="0" applyFont="1" applyNumberFormat="1" applyBorder="1"/>
    <xf numFmtId="376" fontId="6" fillId="0" borderId="2" xfId="0" applyFont="1" applyNumberFormat="1" applyBorder="1"/>
    <xf numFmtId="377" fontId="6" fillId="0" borderId="2" xfId="0" applyFont="1" applyNumberFormat="1" applyBorder="1"/>
    <xf numFmtId="378" fontId="6" fillId="0" borderId="2" xfId="0" applyFont="1" applyNumberFormat="1" applyBorder="1"/>
    <xf numFmtId="379" fontId="6" fillId="0" borderId="2" xfId="0" applyFont="1" applyNumberFormat="1" applyBorder="1"/>
    <xf numFmtId="380" fontId="6" fillId="0" borderId="2" xfId="0" applyFont="1" applyNumberFormat="1" applyBorder="1"/>
    <xf numFmtId="381" fontId="6" fillId="0" borderId="2" xfId="0" applyFont="1" applyNumberFormat="1" applyBorder="1"/>
    <xf numFmtId="382" fontId="6" fillId="0" borderId="2" xfId="0" applyFont="1" applyNumberFormat="1" applyBorder="1"/>
    <xf numFmtId="383" fontId="6" fillId="0" borderId="2" xfId="0" applyFont="1" applyNumberFormat="1" applyBorder="1"/>
    <xf numFmtId="384" fontId="6" fillId="0" borderId="2" xfId="0" applyFont="1" applyNumberFormat="1" applyBorder="1"/>
    <xf numFmtId="385" fontId="6" fillId="0" borderId="2" xfId="0" applyFont="1" applyNumberFormat="1" applyBorder="1"/>
    <xf numFmtId="386" fontId="6" fillId="0" borderId="2" xfId="0" applyFont="1" applyNumberFormat="1" applyBorder="1"/>
    <xf numFmtId="387" fontId="6" fillId="0" borderId="2" xfId="0" applyFont="1" applyNumberFormat="1" applyBorder="1"/>
    <xf numFmtId="388" fontId="6" fillId="0" borderId="2" xfId="0" applyFont="1" applyNumberFormat="1" applyBorder="1"/>
    <xf numFmtId="389" fontId="6" fillId="0" borderId="2" xfId="0" applyFont="1" applyNumberFormat="1" applyBorder="1"/>
    <xf numFmtId="390" fontId="6" fillId="0" borderId="2" xfId="0" applyFont="1" applyNumberFormat="1" applyBorder="1"/>
    <xf numFmtId="391" fontId="6" fillId="0" borderId="2" xfId="0" applyFont="1" applyNumberFormat="1" applyBorder="1"/>
    <xf numFmtId="392" fontId="6" fillId="0" borderId="2" xfId="0" applyFont="1" applyNumberFormat="1" applyBorder="1"/>
    <xf numFmtId="393" fontId="6" fillId="0" borderId="2" xfId="0" applyFont="1" applyNumberFormat="1" applyBorder="1"/>
    <xf numFmtId="394" fontId="6" fillId="0" borderId="2" xfId="0" applyFont="1" applyNumberFormat="1" applyBorder="1"/>
    <xf numFmtId="395" fontId="6" fillId="0" borderId="2" xfId="0" applyFont="1" applyNumberFormat="1" applyBorder="1"/>
    <xf numFmtId="396" fontId="6" fillId="0" borderId="2" xfId="0" applyFont="1" applyNumberFormat="1" applyBorder="1"/>
    <xf numFmtId="397" fontId="6" fillId="0" borderId="2" xfId="0" applyFont="1" applyNumberFormat="1" applyBorder="1"/>
    <xf numFmtId="398" fontId="6" fillId="0" borderId="2" xfId="0" applyFont="1" applyNumberFormat="1" applyBorder="1"/>
    <xf numFmtId="399" fontId="6" fillId="0" borderId="2" xfId="0" applyFont="1" applyNumberFormat="1" applyBorder="1"/>
    <xf numFmtId="400" fontId="6" fillId="0" borderId="2" xfId="0" applyFont="1" applyNumberFormat="1" applyBorder="1"/>
    <xf numFmtId="401" fontId="6" fillId="0" borderId="2" xfId="0" applyFont="1" applyNumberFormat="1" applyBorder="1"/>
    <xf numFmtId="402" fontId="6" fillId="0" borderId="2" xfId="0" applyFont="1" applyNumberFormat="1" applyBorder="1"/>
    <xf numFmtId="403" fontId="6" fillId="0" borderId="2" xfId="0" applyFont="1" applyNumberFormat="1" applyBorder="1"/>
    <xf numFmtId="404" fontId="6" fillId="0" borderId="2" xfId="0" applyFont="1" applyNumberFormat="1" applyBorder="1"/>
    <xf numFmtId="405" fontId="6" fillId="0" borderId="2" xfId="0" applyFont="1" applyNumberFormat="1" applyBorder="1"/>
    <xf numFmtId="406" fontId="6" fillId="0" borderId="2" xfId="0" applyFont="1" applyNumberFormat="1" applyBorder="1"/>
    <xf numFmtId="407" fontId="6" fillId="0" borderId="2" xfId="0" applyFont="1" applyNumberFormat="1" applyBorder="1"/>
    <xf numFmtId="408" fontId="6" fillId="0" borderId="2" xfId="0" applyFont="1" applyNumberFormat="1" applyBorder="1"/>
    <xf numFmtId="409" fontId="6" fillId="0" borderId="2" xfId="0" applyFont="1" applyNumberFormat="1" applyBorder="1"/>
    <xf numFmtId="410" fontId="6" fillId="0" borderId="2" xfId="0" applyFont="1" applyNumberFormat="1" applyBorder="1"/>
    <xf numFmtId="411" fontId="6" fillId="0" borderId="2" xfId="0" applyFont="1" applyNumberFormat="1" applyBorder="1"/>
    <xf numFmtId="412" fontId="6" fillId="0" borderId="2" xfId="0" applyFont="1" applyNumberFormat="1" applyBorder="1"/>
    <xf numFmtId="413" fontId="6" fillId="0" borderId="2" xfId="0" applyFont="1" applyNumberFormat="1" applyBorder="1"/>
    <xf numFmtId="414" fontId="6" fillId="0" borderId="2" xfId="0" applyFont="1" applyNumberFormat="1" applyBorder="1"/>
    <xf numFmtId="415" fontId="6" fillId="0" borderId="2" xfId="0" applyFont="1" applyNumberFormat="1" applyBorder="1"/>
    <xf numFmtId="416" fontId="6" fillId="0" borderId="2" xfId="0" applyFont="1" applyNumberFormat="1" applyBorder="1"/>
    <xf numFmtId="417" fontId="6" fillId="0" borderId="2" xfId="0" applyFont="1" applyNumberFormat="1" applyBorder="1"/>
    <xf numFmtId="418" fontId="6" fillId="0" borderId="2" xfId="0" applyFont="1" applyNumberFormat="1" applyBorder="1"/>
    <xf numFmtId="419" fontId="6" fillId="0" borderId="2" xfId="0" applyFont="1" applyNumberFormat="1" applyBorder="1"/>
    <xf numFmtId="420" fontId="6" fillId="0" borderId="2" xfId="0" applyFont="1" applyNumberFormat="1" applyBorder="1"/>
    <xf numFmtId="421" fontId="6" fillId="0" borderId="2" xfId="0" applyFont="1" applyNumberFormat="1" applyBorder="1"/>
    <xf numFmtId="422" fontId="6" fillId="0" borderId="2" xfId="0" applyFont="1" applyNumberFormat="1" applyBorder="1"/>
    <xf numFmtId="423" fontId="6" fillId="0" borderId="2" xfId="0" applyFont="1" applyNumberFormat="1" applyBorder="1"/>
    <xf numFmtId="424" fontId="6" fillId="0" borderId="2" xfId="0" applyFont="1" applyNumberFormat="1" applyBorder="1"/>
    <xf numFmtId="425" fontId="6" fillId="0" borderId="2" xfId="0" applyFont="1" applyNumberFormat="1" applyBorder="1"/>
    <xf numFmtId="426" fontId="6" fillId="0" borderId="2" xfId="0" applyFont="1" applyNumberFormat="1" applyBorder="1"/>
    <xf numFmtId="427" fontId="6" fillId="0" borderId="2" xfId="0" applyFont="1" applyNumberFormat="1" applyBorder="1"/>
    <xf numFmtId="428" fontId="6" fillId="0" borderId="2" xfId="0" applyFont="1" applyNumberFormat="1" applyBorder="1"/>
    <xf numFmtId="429" fontId="6" fillId="0" borderId="2" xfId="0" applyFont="1" applyNumberFormat="1" applyBorder="1"/>
    <xf numFmtId="430" fontId="6" fillId="0" borderId="2" xfId="0" applyFont="1" applyNumberFormat="1" applyBorder="1"/>
    <xf numFmtId="431" fontId="6" fillId="0" borderId="2" xfId="0" applyFont="1" applyNumberFormat="1" applyBorder="1"/>
    <xf numFmtId="432" fontId="6" fillId="0" borderId="2" xfId="0" applyFont="1" applyNumberFormat="1" applyBorder="1"/>
    <xf numFmtId="433" fontId="6" fillId="0" borderId="2" xfId="0" applyFont="1" applyNumberFormat="1" applyBorder="1"/>
    <xf numFmtId="434" fontId="6" fillId="0" borderId="2" xfId="0" applyFont="1" applyNumberFormat="1" applyBorder="1"/>
    <xf numFmtId="435" fontId="6" fillId="0" borderId="2" xfId="0" applyFont="1" applyNumberFormat="1" applyBorder="1"/>
    <xf numFmtId="436" fontId="6" fillId="0" borderId="2" xfId="0" applyFont="1" applyNumberFormat="1" applyBorder="1"/>
    <xf numFmtId="437" fontId="6" fillId="0" borderId="2" xfId="0" applyFont="1" applyNumberFormat="1" applyBorder="1"/>
    <xf numFmtId="438" fontId="6" fillId="0" borderId="2" xfId="0" applyFont="1" applyNumberFormat="1" applyBorder="1"/>
    <xf numFmtId="439" fontId="6" fillId="0" borderId="2" xfId="0" applyFont="1" applyNumberFormat="1" applyBorder="1"/>
    <xf numFmtId="440" fontId="6" fillId="0" borderId="2" xfId="0" applyFont="1" applyNumberFormat="1" applyBorder="1"/>
    <xf numFmtId="441" fontId="6" fillId="0" borderId="2" xfId="0" applyFont="1" applyNumberFormat="1" applyBorder="1"/>
    <xf numFmtId="442" fontId="6" fillId="0" borderId="2" xfId="0" applyFont="1" applyNumberFormat="1" applyBorder="1"/>
    <xf numFmtId="443" fontId="6" fillId="0" borderId="2" xfId="0" applyFont="1" applyNumberFormat="1" applyBorder="1"/>
    <xf numFmtId="444" fontId="6" fillId="0" borderId="2" xfId="0" applyFont="1" applyNumberFormat="1" applyBorder="1"/>
    <xf numFmtId="445" fontId="6" fillId="0" borderId="2" xfId="0" applyFont="1" applyNumberFormat="1" applyBorder="1"/>
    <xf numFmtId="446" fontId="6" fillId="0" borderId="2" xfId="0" applyFont="1" applyNumberFormat="1" applyBorder="1"/>
    <xf numFmtId="447" fontId="6" fillId="0" borderId="2" xfId="0" applyFont="1" applyNumberFormat="1" applyBorder="1"/>
    <xf numFmtId="448" fontId="6" fillId="0" borderId="2" xfId="0" applyFont="1" applyNumberFormat="1" applyBorder="1"/>
    <xf numFmtId="449" fontId="6" fillId="0" borderId="2" xfId="0" applyFont="1" applyNumberFormat="1" applyBorder="1"/>
    <xf numFmtId="450" fontId="6" fillId="0" borderId="2" xfId="0" applyFont="1" applyNumberFormat="1" applyBorder="1"/>
    <xf numFmtId="451" fontId="6" fillId="0" borderId="2" xfId="0" applyFont="1" applyNumberFormat="1" applyBorder="1"/>
    <xf numFmtId="452" fontId="6" fillId="0" borderId="2" xfId="0" applyFont="1" applyNumberFormat="1" applyBorder="1"/>
    <xf numFmtId="453" fontId="6" fillId="0" borderId="2" xfId="0" applyFont="1" applyNumberFormat="1" applyBorder="1"/>
    <xf numFmtId="454" fontId="6" fillId="0" borderId="2" xfId="0" applyFont="1" applyNumberFormat="1" applyBorder="1"/>
    <xf numFmtId="455" fontId="6" fillId="0" borderId="2" xfId="0" applyFont="1" applyNumberFormat="1" applyBorder="1"/>
    <xf numFmtId="456" fontId="6" fillId="0" borderId="2" xfId="0" applyFont="1" applyNumberFormat="1" applyBorder="1"/>
    <xf numFmtId="457" fontId="6" fillId="0" borderId="2" xfId="0" applyFont="1" applyNumberFormat="1" applyBorder="1"/>
    <xf numFmtId="458" fontId="6" fillId="0" borderId="2" xfId="0" applyFont="1" applyNumberFormat="1" applyBorder="1"/>
    <xf numFmtId="459" fontId="6" fillId="0" borderId="2" xfId="0" applyFont="1" applyNumberFormat="1" applyBorder="1"/>
    <xf numFmtId="460" fontId="6" fillId="0" borderId="2" xfId="0" applyFont="1" applyNumberFormat="1" applyBorder="1"/>
    <xf numFmtId="461" fontId="6" fillId="0" borderId="2" xfId="0" applyFont="1" applyNumberFormat="1" applyBorder="1"/>
    <xf numFmtId="462" fontId="6" fillId="0" borderId="2" xfId="0" applyFont="1" applyNumberFormat="1" applyBorder="1"/>
    <xf numFmtId="463" fontId="6" fillId="0" borderId="2" xfId="0" applyFont="1" applyNumberFormat="1" applyBorder="1"/>
    <xf numFmtId="464" fontId="6" fillId="0" borderId="2" xfId="0" applyFont="1" applyNumberFormat="1" applyBorder="1"/>
    <xf numFmtId="465" fontId="6" fillId="0" borderId="2" xfId="0" applyFont="1" applyNumberFormat="1" applyBorder="1"/>
    <xf numFmtId="466" fontId="6" fillId="0" borderId="2" xfId="0" applyFont="1" applyNumberFormat="1" applyBorder="1"/>
    <xf numFmtId="467" fontId="6" fillId="0" borderId="2" xfId="0" applyFont="1" applyNumberFormat="1" applyBorder="1"/>
    <xf numFmtId="468" fontId="6" fillId="0" borderId="2" xfId="0" applyFont="1" applyNumberFormat="1" applyBorder="1"/>
    <xf numFmtId="469" fontId="6" fillId="0" borderId="2" xfId="0" applyFont="1" applyNumberFormat="1" applyBorder="1"/>
    <xf numFmtId="470" fontId="6" fillId="0" borderId="2" xfId="0" applyFont="1" applyNumberFormat="1" applyBorder="1"/>
    <xf numFmtId="471" fontId="6" fillId="0" borderId="2" xfId="0" applyFont="1" applyNumberFormat="1" applyBorder="1"/>
    <xf numFmtId="472" fontId="6" fillId="0" borderId="2" xfId="0" applyFont="1" applyNumberFormat="1" applyBorder="1"/>
    <xf numFmtId="473" fontId="6" fillId="0" borderId="2" xfId="0" applyFont="1" applyNumberFormat="1" applyBorder="1"/>
    <xf numFmtId="474" fontId="6" fillId="0" borderId="2" xfId="0" applyFont="1" applyNumberFormat="1" applyBorder="1"/>
    <xf numFmtId="475" fontId="6" fillId="0" borderId="2" xfId="0" applyFont="1" applyNumberFormat="1" applyBorder="1"/>
    <xf numFmtId="476" fontId="6" fillId="0" borderId="2" xfId="0" applyFont="1" applyNumberFormat="1" applyBorder="1"/>
    <xf numFmtId="477" fontId="6" fillId="0" borderId="2" xfId="0" applyFont="1" applyNumberFormat="1" applyBorder="1"/>
    <xf numFmtId="478" fontId="6" fillId="0" borderId="2" xfId="0" applyFont="1" applyNumberFormat="1" applyBorder="1"/>
    <xf numFmtId="479" fontId="6" fillId="0" borderId="2" xfId="0" applyFont="1" applyNumberFormat="1" applyBorder="1"/>
    <xf numFmtId="480" fontId="6" fillId="0" borderId="2" xfId="0" applyFont="1" applyNumberFormat="1" applyBorder="1"/>
    <xf numFmtId="481" fontId="6" fillId="0" borderId="2" xfId="0" applyFont="1" applyNumberFormat="1" applyBorder="1"/>
    <xf numFmtId="482" fontId="6" fillId="0" borderId="2" xfId="0" applyFont="1" applyNumberFormat="1" applyBorder="1"/>
    <xf numFmtId="483" fontId="6" fillId="0" borderId="2" xfId="0" applyFont="1" applyNumberFormat="1" applyBorder="1"/>
    <xf numFmtId="484" fontId="6" fillId="0" borderId="2" xfId="0" applyFont="1" applyNumberFormat="1" applyBorder="1"/>
    <xf numFmtId="485" fontId="6" fillId="0" borderId="2" xfId="0" applyFont="1" applyNumberFormat="1" applyBorder="1"/>
    <xf numFmtId="486" fontId="6" fillId="0" borderId="2" xfId="0" applyFont="1" applyNumberFormat="1" applyBorder="1"/>
    <xf numFmtId="487" fontId="6" fillId="0" borderId="2" xfId="0" applyFont="1" applyNumberFormat="1" applyBorder="1"/>
    <xf numFmtId="488" fontId="6" fillId="0" borderId="2" xfId="0" applyFont="1" applyNumberFormat="1" applyBorder="1"/>
    <xf numFmtId="489" fontId="6" fillId="0" borderId="2" xfId="0" applyFont="1" applyNumberFormat="1" applyBorder="1"/>
    <xf numFmtId="490" fontId="6" fillId="0" borderId="2" xfId="0" applyFont="1" applyNumberFormat="1" applyBorder="1"/>
    <xf numFmtId="491" fontId="6" fillId="0" borderId="2" xfId="0" applyFont="1" applyNumberFormat="1" applyBorder="1"/>
    <xf numFmtId="492" fontId="6" fillId="0" borderId="2" xfId="0" applyFont="1" applyNumberFormat="1" applyBorder="1"/>
    <xf numFmtId="493" fontId="6" fillId="0" borderId="2" xfId="0" applyFont="1" applyNumberFormat="1" applyBorder="1"/>
    <xf numFmtId="494" fontId="6" fillId="0" borderId="2" xfId="0" applyFont="1" applyNumberFormat="1" applyBorder="1"/>
    <xf numFmtId="495" fontId="6" fillId="0" borderId="2" xfId="0" applyFont="1" applyNumberFormat="1" applyBorder="1"/>
    <xf numFmtId="496" fontId="6" fillId="0" borderId="2" xfId="0" applyFont="1" applyNumberFormat="1" applyBorder="1"/>
    <xf numFmtId="497" fontId="6" fillId="0" borderId="2" xfId="0" applyFont="1" applyNumberFormat="1" applyBorder="1"/>
    <xf numFmtId="498" fontId="6" fillId="0" borderId="2" xfId="0" applyFont="1" applyNumberFormat="1" applyBorder="1"/>
    <xf numFmtId="499" fontId="6" fillId="0" borderId="2" xfId="0" applyFont="1" applyNumberFormat="1" applyBorder="1"/>
    <xf numFmtId="500" fontId="6" fillId="0" borderId="2" xfId="0" applyFont="1" applyNumberFormat="1" applyBorder="1"/>
    <xf numFmtId="501" fontId="6" fillId="0" borderId="2" xfId="0" applyFont="1" applyNumberFormat="1" applyBorder="1"/>
    <xf numFmtId="502" fontId="6" fillId="0" borderId="2" xfId="0" applyFont="1" applyNumberFormat="1" applyBorder="1"/>
    <xf numFmtId="503" fontId="6" fillId="0" borderId="2" xfId="0" applyFont="1" applyNumberFormat="1" applyBorder="1"/>
    <xf numFmtId="504" fontId="6" fillId="0" borderId="2" xfId="0" applyFont="1" applyNumberFormat="1" applyBorder="1"/>
    <xf numFmtId="505" fontId="6" fillId="0" borderId="2" xfId="0" applyFont="1" applyNumberFormat="1" applyBorder="1"/>
    <xf numFmtId="506" fontId="6" fillId="0" borderId="2" xfId="0" applyFont="1" applyNumberFormat="1" applyBorder="1"/>
    <xf numFmtId="507" fontId="6" fillId="0" borderId="2" xfId="0" applyFont="1" applyNumberFormat="1" applyBorder="1"/>
    <xf numFmtId="508" fontId="6" fillId="0" borderId="2" xfId="0" applyFont="1" applyNumberFormat="1" applyBorder="1"/>
    <xf numFmtId="509" fontId="6" fillId="0" borderId="2" xfId="0" applyFont="1" applyNumberFormat="1" applyBorder="1"/>
    <xf numFmtId="510" fontId="6" fillId="0" borderId="2" xfId="0" applyFont="1" applyNumberFormat="1" applyBorder="1"/>
    <xf numFmtId="511" fontId="6" fillId="0" borderId="2" xfId="0" applyFont="1" applyNumberFormat="1" applyBorder="1"/>
    <xf numFmtId="512" fontId="6" fillId="0" borderId="2" xfId="0" applyFont="1" applyNumberFormat="1" applyBorder="1"/>
    <xf numFmtId="513" fontId="6" fillId="0" borderId="2" xfId="0" applyFont="1" applyNumberFormat="1" applyBorder="1"/>
    <xf numFmtId="514" fontId="6" fillId="0" borderId="2" xfId="0" applyFont="1" applyNumberFormat="1" applyBorder="1"/>
    <xf numFmtId="515" fontId="6" fillId="0" borderId="2" xfId="0" applyFont="1" applyNumberFormat="1" applyBorder="1"/>
    <xf numFmtId="516" fontId="6" fillId="0" borderId="2" xfId="0" applyFont="1" applyNumberFormat="1" applyBorder="1"/>
    <xf numFmtId="517" fontId="6" fillId="0" borderId="2" xfId="0" applyFont="1" applyNumberFormat="1" applyBorder="1"/>
    <xf numFmtId="518" fontId="6" fillId="0" borderId="2" xfId="0" applyFont="1" applyNumberFormat="1" applyBorder="1"/>
    <xf numFmtId="519" fontId="6" fillId="0" borderId="2" xfId="0" applyFont="1" applyNumberFormat="1" applyBorder="1"/>
    <xf numFmtId="520" fontId="6" fillId="0" borderId="2" xfId="0" applyFont="1" applyNumberFormat="1" applyBorder="1"/>
    <xf numFmtId="521" fontId="6" fillId="0" borderId="2" xfId="0" applyFont="1" applyNumberFormat="1" applyBorder="1"/>
    <xf numFmtId="522" fontId="6" fillId="0" borderId="2" xfId="0" applyFont="1" applyNumberFormat="1" applyBorder="1"/>
    <xf numFmtId="523" fontId="6" fillId="0" borderId="2" xfId="0" applyFont="1" applyNumberFormat="1" applyBorder="1"/>
    <xf numFmtId="524" fontId="6" fillId="0" borderId="2" xfId="0" applyFont="1" applyNumberFormat="1" applyBorder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theme" Target="theme/theme1.xml"/><Relationship Id="rId48" Type="http://schemas.openxmlformats.org/officeDocument/2006/relationships/styles" Target="styles.xml"/><Relationship Id="rId49" Type="http://schemas.openxmlformats.org/officeDocument/2006/relationships/sharedStrings" Target="sharedString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33.png"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35.png"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36.png"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37.png"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38.png"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39.png"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40.png"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41.png"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42.png"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43.png"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44.png"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45.png"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46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5486400" cy="11887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vml" Type="http://schemas.openxmlformats.org/officeDocument/2006/relationships/vmlDrawing" Target="../drawings/vmlDrawing13.vml"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vml" Type="http://schemas.openxmlformats.org/officeDocument/2006/relationships/vmlDrawing" Target="../drawings/vmlDrawing14.vml"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vml" Type="http://schemas.openxmlformats.org/officeDocument/2006/relationships/vmlDrawing" Target="../drawings/vmlDrawing15.vml"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vml" Type="http://schemas.openxmlformats.org/officeDocument/2006/relationships/vmlDrawing" Target="../drawings/vmlDrawing16.vml"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vml" Type="http://schemas.openxmlformats.org/officeDocument/2006/relationships/vmlDrawing" Target="../drawings/vmlDrawing17.vml"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vml" Type="http://schemas.openxmlformats.org/officeDocument/2006/relationships/vmlDrawing" Target="../drawings/vmlDrawing18.vml"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vml" Type="http://schemas.openxmlformats.org/officeDocument/2006/relationships/vmlDrawing" Target="../drawings/vmlDrawing19.vml"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vml" Type="http://schemas.openxmlformats.org/officeDocument/2006/relationships/vmlDrawing" Target="../drawings/vmlDrawing20.vml"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vml" Type="http://schemas.openxmlformats.org/officeDocument/2006/relationships/vmlDrawing" Target="../drawings/vmlDrawing21.vml"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/><Relationship Id="rId2" Type="http://schemas.openxmlformats.org/officeDocument/2006/relationships/printerSettings" Target="../printerSettings/printerSettings22.bin"/><Relationship Id="rIdvml" Type="http://schemas.openxmlformats.org/officeDocument/2006/relationships/vmlDrawing" Target="../drawings/vmlDrawing22.vml"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/><Relationship Id="rId2" Type="http://schemas.openxmlformats.org/officeDocument/2006/relationships/printerSettings" Target="../printerSettings/printerSettings23.bin"/><Relationship Id="rIdvml" Type="http://schemas.openxmlformats.org/officeDocument/2006/relationships/vmlDrawing" Target="../drawings/vmlDrawing23.vml"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/><Relationship Id="rId2" Type="http://schemas.openxmlformats.org/officeDocument/2006/relationships/printerSettings" Target="../printerSettings/printerSettings24.bin"/><Relationship Id="rIdvml" Type="http://schemas.openxmlformats.org/officeDocument/2006/relationships/vmlDrawing" Target="../drawings/vmlDrawing24.vml"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/><Relationship Id="rId2" Type="http://schemas.openxmlformats.org/officeDocument/2006/relationships/printerSettings" Target="../printerSettings/printerSettings25.bin"/><Relationship Id="rIdvml" Type="http://schemas.openxmlformats.org/officeDocument/2006/relationships/vmlDrawing" Target="../drawings/vmlDrawing25.vml"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/><Relationship Id="rId2" Type="http://schemas.openxmlformats.org/officeDocument/2006/relationships/printerSettings" Target="../printerSettings/printerSettings26.bin"/><Relationship Id="rIdvml" Type="http://schemas.openxmlformats.org/officeDocument/2006/relationships/vmlDrawing" Target="../drawings/vmlDrawing26.vml"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/><Relationship Id="rId2" Type="http://schemas.openxmlformats.org/officeDocument/2006/relationships/printerSettings" Target="../printerSettings/printerSettings27.bin"/><Relationship Id="rIdvml" Type="http://schemas.openxmlformats.org/officeDocument/2006/relationships/vmlDrawing" Target="../drawings/vmlDrawing27.vml"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/><Relationship Id="rId2" Type="http://schemas.openxmlformats.org/officeDocument/2006/relationships/printerSettings" Target="../printerSettings/printerSettings28.bin"/><Relationship Id="rIdvml" Type="http://schemas.openxmlformats.org/officeDocument/2006/relationships/vmlDrawing" Target="../drawings/vmlDrawing28.vml"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/><Relationship Id="rId2" Type="http://schemas.openxmlformats.org/officeDocument/2006/relationships/printerSettings" Target="../printerSettings/printerSettings29.bin"/><Relationship Id="rIdvml" Type="http://schemas.openxmlformats.org/officeDocument/2006/relationships/vmlDrawing" Target="../drawings/vmlDrawing29.vml"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/><Relationship Id="rId2" Type="http://schemas.openxmlformats.org/officeDocument/2006/relationships/printerSettings" Target="../printerSettings/printerSettings30.bin"/><Relationship Id="rIdvml" Type="http://schemas.openxmlformats.org/officeDocument/2006/relationships/vmlDrawing" Target="../drawings/vmlDrawing30.vml"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/><Relationship Id="rId2" Type="http://schemas.openxmlformats.org/officeDocument/2006/relationships/printerSettings" Target="../printerSettings/printerSettings31.bin"/><Relationship Id="rIdvml" Type="http://schemas.openxmlformats.org/officeDocument/2006/relationships/vmlDrawing" Target="../drawings/vmlDrawing31.vml"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/><Relationship Id="rId2" Type="http://schemas.openxmlformats.org/officeDocument/2006/relationships/printerSettings" Target="../printerSettings/printerSettings32.bin"/><Relationship Id="rIdvml" Type="http://schemas.openxmlformats.org/officeDocument/2006/relationships/vmlDrawing" Target="../drawings/vmlDrawing32.vml"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/><Relationship Id="rId2" Type="http://schemas.openxmlformats.org/officeDocument/2006/relationships/printerSettings" Target="../printerSettings/printerSettings33.bin"/><Relationship Id="rIdvml" Type="http://schemas.openxmlformats.org/officeDocument/2006/relationships/vmlDrawing" Target="../drawings/vmlDrawing33.vml"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/><Relationship Id="rId2" Type="http://schemas.openxmlformats.org/officeDocument/2006/relationships/printerSettings" Target="../printerSettings/printerSettings34.bin"/><Relationship Id="rIdvml" Type="http://schemas.openxmlformats.org/officeDocument/2006/relationships/vmlDrawing" Target="../drawings/vmlDrawing34.vml"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/><Relationship Id="rId2" Type="http://schemas.openxmlformats.org/officeDocument/2006/relationships/printerSettings" Target="../printerSettings/printerSettings35.bin"/><Relationship Id="rIdvml" Type="http://schemas.openxmlformats.org/officeDocument/2006/relationships/vmlDrawing" Target="../drawings/vmlDrawing35.vml"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/><Relationship Id="rId2" Type="http://schemas.openxmlformats.org/officeDocument/2006/relationships/printerSettings" Target="../printerSettings/printerSettings36.bin"/><Relationship Id="rIdvml" Type="http://schemas.openxmlformats.org/officeDocument/2006/relationships/vmlDrawing" Target="../drawings/vmlDrawing36.vml"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/><Relationship Id="rId2" Type="http://schemas.openxmlformats.org/officeDocument/2006/relationships/printerSettings" Target="../printerSettings/printerSettings37.bin"/><Relationship Id="rIdvml" Type="http://schemas.openxmlformats.org/officeDocument/2006/relationships/vmlDrawing" Target="../drawings/vmlDrawing37.vml"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/><Relationship Id="rId2" Type="http://schemas.openxmlformats.org/officeDocument/2006/relationships/printerSettings" Target="../printerSettings/printerSettings38.bin"/><Relationship Id="rIdvml" Type="http://schemas.openxmlformats.org/officeDocument/2006/relationships/vmlDrawing" Target="../drawings/vmlDrawing38.vml"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/><Relationship Id="rId2" Type="http://schemas.openxmlformats.org/officeDocument/2006/relationships/printerSettings" Target="../printerSettings/printerSettings39.bin"/><Relationship Id="rIdvml" Type="http://schemas.openxmlformats.org/officeDocument/2006/relationships/vmlDrawing" Target="../drawings/vmlDrawing39.vml"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/><Relationship Id="rId2" Type="http://schemas.openxmlformats.org/officeDocument/2006/relationships/printerSettings" Target="../printerSettings/printerSettings40.bin"/><Relationship Id="rIdvml" Type="http://schemas.openxmlformats.org/officeDocument/2006/relationships/vmlDrawing" Target="../drawings/vmlDrawing40.vml"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/><Relationship Id="rId2" Type="http://schemas.openxmlformats.org/officeDocument/2006/relationships/printerSettings" Target="../printerSettings/printerSettings41.bin"/><Relationship Id="rIdvml" Type="http://schemas.openxmlformats.org/officeDocument/2006/relationships/vmlDrawing" Target="../drawings/vmlDrawing41.vml"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/><Relationship Id="rId2" Type="http://schemas.openxmlformats.org/officeDocument/2006/relationships/printerSettings" Target="../printerSettings/printerSettings42.bin"/><Relationship Id="rIdvml" Type="http://schemas.openxmlformats.org/officeDocument/2006/relationships/vmlDrawing" Target="../drawings/vmlDrawing42.vml"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/><Relationship Id="rId2" Type="http://schemas.openxmlformats.org/officeDocument/2006/relationships/printerSettings" Target="../printerSettings/printerSettings43.bin"/><Relationship Id="rIdvml" Type="http://schemas.openxmlformats.org/officeDocument/2006/relationships/vmlDrawing" Target="../drawings/vmlDrawing43.vml"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/><Relationship Id="rId2" Type="http://schemas.openxmlformats.org/officeDocument/2006/relationships/printerSettings" Target="../printerSettings/printerSettings44.bin"/><Relationship Id="rIdvml" Type="http://schemas.openxmlformats.org/officeDocument/2006/relationships/vmlDrawing" Target="../drawings/vmlDrawing44.vml"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/><Relationship Id="rId2" Type="http://schemas.openxmlformats.org/officeDocument/2006/relationships/printerSettings" Target="../printerSettings/printerSettings45.bin"/><Relationship Id="rIdvml" Type="http://schemas.openxmlformats.org/officeDocument/2006/relationships/vmlDrawing" Target="../drawings/vmlDrawing45.vml"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/><Relationship Id="rId2" Type="http://schemas.openxmlformats.org/officeDocument/2006/relationships/printerSettings" Target="../printerSettings/printerSettings46.bin"/><Relationship Id="rIdvml" Type="http://schemas.openxmlformats.org/officeDocument/2006/relationships/vmlDrawing" Target="../drawings/vmlDrawing4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7">
      <c r="A7" s="1" t="s">
        <v>0</v>
      </c>
    </row>
    <row r="9">
      <c r="A9" s="2" t="s">
        <v>1</v>
      </c>
    </row>
    <row r="10">
      <c r="A10" s="7" t="str">
        <f>=HYPERLINK("#'Tablas 1'!A1", "Tablas 1. C-Condiciones habitacionales: Hogares según si se atrasaron o dejaron de pagar alguna cuota de arrendamiento, a raíz de las medidas tomadas por la pandemia del coronavirus (Covid-19), entre marzo de 2020 y el momento actual")</f>
      </c>
    </row>
    <row r="11">
      <c r="A11" s="7" t="str">
        <f>=HYPERLINK("#'Tablas 2'!A1", "Tablas 2. C-Condiciones habitacionales: Promedio del número de cuotas de arrendamiento que dejaron de pagar los hogares por las medidas tomadas por la pandemia del coronavirus (Covid-19), entre marzo de 2020 y el momento actual")</f>
      </c>
    </row>
    <row r="12">
      <c r="A12" s="7" t="str">
        <f>=HYPERLINK("#'Tablas 3'!A1", "Tablas 3. C-Condiciones habitacionales: Hogares según si el arrendatario le dio algún descuento en la cuota de arrendamiento a raíz de las medidas tomadas por la pandemia del coronavirus (Covid-19), entre marzo de 2020 y el momento actual")</f>
      </c>
    </row>
    <row r="13">
      <c r="A13" s="7" t="str">
        <f>=HYPERLINK("#'Tablas 4'!A1", "Tablas 4. C-Condiciones habitacionales: Promedio del valor de los descuentos obtenidos en la cuota de arrendamiento a raíz de las medidas tomadas por la pandemia del coronavirus (Covid-19), entre marzo de 2020 y el momento actual (a precios corrientes)")</f>
      </c>
    </row>
    <row r="14">
      <c r="A14" s="7" t="str">
        <f>=HYPERLINK("#'Tablas 5'!A1", "Tablas 5. F-Salud: Personas según si fueron diagnosticadas con coronavirus (COVID-19)")</f>
      </c>
    </row>
    <row r="15">
      <c r="A15" s="7" t="str">
        <f>=HYPERLINK("#'Tablas 6'!A1", "Tablas 6. F-Salud: Personas según si a raíz de las medidas tomadas por la pandemia del coronavirus (COVID-19): Perdieron citas medicas o exámenes de control")</f>
      </c>
    </row>
    <row r="16">
      <c r="A16" s="7" t="str">
        <f>=HYPERLINK("#'Tablas 7'!A1", "Tablas 7. F-Salud: Personas según si a raíz de las medidas tomadas por la pandemia del coronavirus (COVID-19): Les aplazaron cirugías, tratamientos u otros")</f>
      </c>
    </row>
    <row r="17">
      <c r="A17" s="7" t="str">
        <f>=HYPERLINK("#'Tablas 8'!A1", "Tablas 8. F-Salud: Personas según si a raíz de las medidas tomadas por la pandemia del coronavirus (COVID-19): Dejaron de recibir o tuvo atrasos o interrupciones en la recepción de medicamentos")</f>
      </c>
    </row>
    <row r="18">
      <c r="A18" s="7" t="str">
        <f>=HYPERLINK("#'Tablas 9'!A1", "Tablas 9. F-Salud: Personas según si a raíz de las medidas tomadas por la pandemia del coronavirus (COVID-19): Presentaron crisis de ansiedad, miedo, preocupación, depresión")</f>
      </c>
    </row>
    <row r="19">
      <c r="A19" s="7" t="str">
        <f>=HYPERLINK("#'Tablas 10'!A1", "Tablas 10. F-Salud: Personas según si a raíz de las medidas tomadas por la pandemia del coronavirus (COVID-19): Sintieron que su estado de salud empeoró")</f>
      </c>
    </row>
    <row r="20">
      <c r="A20" s="7" t="str">
        <f>=HYPERLINK("#'Tablas 11'!A1", "Tablas 11. H-Educación: Personas según su percepción de la calidad de la educación durante la pandemia")</f>
      </c>
    </row>
    <row r="21">
      <c r="A21" s="7" t="str">
        <f>=HYPERLINK("#'Tablas 12'!A1", "Tablas 12. K-Mdo. Laboral: Personas según si durante los últimos 12 meses han trabajado bajo la modalidad de teletrabajo o trabajo en casa")</f>
      </c>
    </row>
    <row r="22">
      <c r="A22" s="7" t="str">
        <f>=HYPERLINK("#'Tablas 13'!A1", "Tablas 13. K-Mdo. Laboral: Personas según el motivo por el cual durante los últimos 12 meses han trabajado bajo la modalidad de teletrabajo o trabajo en casa: Por la pandemia del coronavirus (COVID-19)")</f>
      </c>
    </row>
    <row r="23">
      <c r="A23" s="7" t="str">
        <f>=HYPERLINK("#'Tablas 14'!A1", "Tablas 14. K-Mdo. Laboral: Personas según el motivo por el cual durante los últimos 12 meses han trabajado bajo la modalidad de teletrabajo o trabajo en casa: Su empresa lo promueve permanentemente")</f>
      </c>
    </row>
    <row r="24">
      <c r="A24" s="7" t="str">
        <f>=HYPERLINK("#'Tablas 15'!A1", "Tablas 15. K-Mdo. Laboral: Personas según el motivo por el cual durante los últimos 12 meses han trabajado bajo la modalidad de teletrabajo o trabajo en casa: Trabaja como independiente desde su casa")</f>
      </c>
    </row>
    <row r="25">
      <c r="A25" s="7" t="str">
        <f>=HYPERLINK("#'Tablas 16'!A1", "Tablas 16. K-Mdo. Laboral: Personas según el motivo por el cual durante los últimos 12 meses han trabajado bajo la modalidad de teletrabajo o trabajo en casa: Otro motivo")</f>
      </c>
    </row>
    <row r="26">
      <c r="A26" s="7" t="str">
        <f>=HYPERLINK("#'Tablas 17'!A1", "Tablas 17. K-Mdo. Laboral: Personas según si a raíz de las medidas tomadas por la pandemia del coronavirus (COVID-19) se le presentaron las siguientes situaciones: Perdieron su empleo")</f>
      </c>
    </row>
    <row r="27">
      <c r="A27" s="7" t="str">
        <f>=HYPERLINK("#'Tablas 18'!A1", "Tablas 18. K-Mdo. Laboral: Personas según si a raíz de las medidas tomadas por la pandemia del coronavirus (COVID-19) se le presentaron las siguientes situaciones: Tuvieron que cerrar o interrumpir las actividades de su negocio")</f>
      </c>
    </row>
    <row r="28">
      <c r="A28" s="7" t="str">
        <f>=HYPERLINK("#'Tablas 19'!A1", "Tablas 19. K-Mdo. Laboral: Personas según si a raíz de las medidas tomadas por la pandemia del coronavirus (COVID-19) se le presentaron las siguientes situaciones: Tuvieron que ir a licencia no remunerada")</f>
      </c>
    </row>
    <row r="29">
      <c r="A29" s="7" t="str">
        <f>=HYPERLINK("#'Tablas 20'!A1", "Tablas 20. K-Mdo. Laboral: Personas según si a raíz de las medidas tomadas por la pandemia del coronavirus (COVID-19) se le presentaron las siguientes situaciones: Tuvieron que tomar vacaciones forzosas")</f>
      </c>
    </row>
    <row r="30">
      <c r="A30" s="7" t="str">
        <f>=HYPERLINK("#'Tablas 21'!A1", "Tablas 21. K-Mdo. Laboral: Personas según si a raíz de las medidas tomadas por la pandemia del coronavirus (COVID-19) se le presentaron las siguientes situaciones: Registraron una pérdida sustancial de sus ingresos")</f>
      </c>
    </row>
    <row r="31">
      <c r="A31" s="7" t="str">
        <f>=HYPERLINK("#'Tablas 22'!A1", "Tablas 22. K-Mdo. Laboral: Personas según si a raíz de las medidas tomadas por la pandemia del coronavirus (COVID-19) se le presentaron las siguientes situaciones: Otra situación")</f>
      </c>
    </row>
    <row r="32">
      <c r="A32" s="7" t="str">
        <f>=HYPERLINK("#'Tablas 23'!A1", "Tablas 23. L-Condiciones de vida: Hogares según si durante los últimos 12 meses, alguno de sus integrantes recibió ayudas o subsidios  por concepto de: Ayudas monetarias para mitigar las medidas tomadas por el coronavirus (COVID 19)")</f>
      </c>
    </row>
    <row r="33">
      <c r="A33" s="7" t="str">
        <f>=HYPERLINK("#'Tablas 24'!A1", "Tablas 24. L-Condiciones de vida: Promedio del valor (a precios corrientes) del subsidio recibido en los últimos 12 meses por concepto de: Ayudas monetarias para mitigar las medidas tomadas por el coronavirus (COVID 19)")</f>
      </c>
    </row>
    <row r="34">
      <c r="A34" s="7" t="str">
        <f>=HYPERLINK("#'Tablas 25'!A1", "Tablas 25. L-Condiciones de vida: Hogares según si durante los últimos 12 meses han recibido mercados en especie por parte del gobierno nacional, departamental o municipal")</f>
      </c>
    </row>
    <row r="35">
      <c r="A35" s="7" t="str">
        <f>=HYPERLINK("#'Tablas 26'!A1", "Tablas 26. L-Condiciones de vida: Promedio del valor (a precios corrientes)  de los mercados recibidos en los últimos 12 meses")</f>
      </c>
    </row>
    <row r="36">
      <c r="A36" s="7" t="str">
        <f>=HYPERLINK("#'Tablas 27'!A1", "Tablas 27. L-Condiciones de vida: Hogares según si reciben los mercados en especie periódicamente")</f>
      </c>
    </row>
    <row r="37">
      <c r="A37" s="7" t="str">
        <f>=HYPERLINK("#'Tablas 28'!A1", "Tablas 28. L-Condiciones de vida: Hogares según si recibieron los mercados en especie a raíz de las medidas tomadas por el coronavirus (COVID-19)")</f>
      </c>
    </row>
    <row r="38">
      <c r="A38" s="7" t="str">
        <f>=HYPERLINK("#'Tablas 29'!A1", "Tablas 29. L-Condiciones de vida: Hogares según si a raíz de la pandemia del coronavirus (COVID-19): Uno o más miembros del hogar que no trabajaban empezaron a trabajar")</f>
      </c>
    </row>
    <row r="39">
      <c r="A39" s="7" t="str">
        <f>=HYPERLINK("#'Tablas 30'!A1", "Tablas 30. L-Condiciones de vida: Hogares según si a raíz de la pandemia del coronavirus (COVID-19): Adoptaron nuevas fuente de ingreso")</f>
      </c>
    </row>
    <row r="40">
      <c r="A40" s="7" t="str">
        <f>=HYPERLINK("#'Tablas 31'!A1", "Tablas 31. L-Condiciones de vida: Hogares según si a raíz de la pandemia del coronavirus (COVID-19): Cambiaron de vivienda")</f>
      </c>
    </row>
    <row r="41">
      <c r="A41" s="7" t="str">
        <f>=HYPERLINK("#'Tablas 32'!A1", "Tablas 32. L-Condiciones de vida: Hogares según si a raíz de la pandemia del coronavirus (COVID-19): Gastaron parte o todos sus ahorros")</f>
      </c>
    </row>
    <row r="42">
      <c r="A42" s="7" t="str">
        <f>=HYPERLINK("#'Tablas 33'!A1", "Tablas 33. L-Condiciones de vida: Hogares según si a raíz de la pandemia del coronavirus (COVID-19): Se endeudaron o ampliaron el plazo de alguna(s) deuda(s)")</f>
      </c>
    </row>
    <row r="43">
      <c r="A43" s="7" t="str">
        <f>=HYPERLINK("#'Tablas 34'!A1", "Tablas 34. L-Condiciones de vida: Hogares según si a raíz de la pandemia del coronavirus (COVID-19): Vendieron algunos bienes o activos (vivienda, moto, carro, electrodomésticos, lote)")</f>
      </c>
    </row>
    <row r="44">
      <c r="A44" s="7" t="str">
        <f>=HYPERLINK("#'Tablas 35'!A1", "Tablas 35. L-Condiciones de vida: Hogares según si a raíz de la pandemia del coronavirus (COVID-19): Arrendaron o hipotecaron la vivienda ocupada por el hogar")</f>
      </c>
    </row>
    <row r="45">
      <c r="A45" s="7" t="str">
        <f>=HYPERLINK("#'Tablas 36'!A1", "Tablas 36. L-Condiciones de vida: Hogares según si a raíz de la pandemia del coronavirus (COVID-19): Algún miembro del hogar tuvo que retirarse de la escuela, colegio, jardín, universidad o carrera técnica o tecnológica")</f>
      </c>
    </row>
    <row r="46">
      <c r="A46" s="7" t="str">
        <f>=HYPERLINK("#'Tablas 37'!A1", "Tablas 37. L-Condiciones de vida: Hogares según si a raíz de la pandemia del coronavirus (COVID-19): Disminuyeron el gasto en alimentos")</f>
      </c>
    </row>
    <row r="47">
      <c r="A47" s="7" t="str">
        <f>=HYPERLINK("#'Tablas 38'!A1", "Tablas 38. L-Condiciones de vida: Hogares según si a raíz de la pandemia del coronavirus (COVID-19): Pidieron ayuda de familiares, amigos u otras personas del barrio, pueblo o vereda")</f>
      </c>
    </row>
    <row r="48">
      <c r="A48" s="7" t="str">
        <f>=HYPERLINK("#'Tablas 39'!A1", "Tablas 39. L-Condiciones de vida: Hogares según si a raíz de la pandemia del coronavirus (COVID-19): Solicitaron subsidio de desempleo")</f>
      </c>
    </row>
    <row r="49">
      <c r="A49" s="7" t="str">
        <f>=HYPERLINK("#'Tablas 40'!A1", "Tablas 40. L-Condiciones de vida: Hogares según si a raíz de las medidas tomadas por la pandemia del coronavirus (COVID-19), entre marzo de 2020 y el momento actual, algún miembro del hogar: Hizo donaciones en dinero")</f>
      </c>
    </row>
    <row r="50">
      <c r="A50" s="7" t="str">
        <f>=HYPERLINK("#'Tablas 41'!A1", "Tablas 41. L-Condiciones de vida: Promedio del valor total de las donaciones que realizo (a precios corrientes)")</f>
      </c>
    </row>
    <row r="51">
      <c r="A51" s="7" t="str">
        <f>=HYPERLINK("#'Tablas 42'!A1", "Tablas 42. L-Condiciones de vida: Hogares según si a raíz de las medidas tomadas por la pandemia del coronavirus (COVID-19), entre marzo de 2020 y el momento actual, algún miembro del hogar: Dió mercados a otros hogares")</f>
      </c>
    </row>
    <row r="52">
      <c r="A52" s="7" t="str">
        <f>=HYPERLINK("#'Tablas 43'!A1", "Tablas 43. L-Condiciones de vida: Promedio del valor total de los mercados que entrego (a precios corrientes)")</f>
      </c>
    </row>
    <row r="53">
      <c r="A53" s="7" t="str">
        <f>=HYPERLINK("#'Tablas 44'!A1", "Tablas 44. L-Condiciones de vida: Hogares según si a raíz de las medidas tomadas por la pandemia del coronavirus (COVID-19), entre marzo de 2020 y el momento actual, algún miembro del hogar: Otorgó descuentos en el arriendo de propiedades")</f>
      </c>
    </row>
    <row r="54">
      <c r="A54" s="7" t="str">
        <f>=HYPERLINK("#'Tablas 45'!A1", "Tablas 45. L-Condiciones de vida: Promedio del valor total de los descuentos otorgados en el arriendo de propiedades (viviendas, locales, oficinas, etc) durante la pandemia del coronavirus (COVID-19) (a precios corrientes)")</f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4</v>
      </c>
    </row>
    <row r="11">
      <c r="A11" t="s">
        <v>5</v>
      </c>
    </row>
    <row r="12">
      <c r="A12" s="3" t="s">
        <v>6</v>
      </c>
    </row>
    <row r="13">
      <c r="A13" s="3" t="s">
        <v>7</v>
      </c>
    </row>
    <row r="15">
      <c r="A15" s="4" t="s">
        <v>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6" t="s">
        <v>16</v>
      </c>
      <c r="B17" s="6" t="s">
        <v>17</v>
      </c>
      <c r="C17" s="6" t="s">
        <v>18</v>
      </c>
      <c r="D17" s="6" t="n">
        <v>139060.6201941</v>
      </c>
      <c r="E17" s="6" t="n">
        <v>354119.8307585</v>
      </c>
      <c r="F17" s="6" t="n">
        <v>28.1967016181396</v>
      </c>
      <c r="G17" s="6" t="n">
        <v>71.8032983818604</v>
      </c>
    </row>
    <row r="18">
      <c r="A18" s="6" t="s">
        <v>16</v>
      </c>
      <c r="B18" s="6" t="s">
        <v>17</v>
      </c>
      <c r="C18" s="6" t="s">
        <v>19</v>
      </c>
      <c r="D18" s="6" t="n">
        <v>212292.3838756</v>
      </c>
      <c r="E18" s="6" t="n">
        <v>421526.6822655</v>
      </c>
      <c r="F18" s="6" t="n">
        <v>33.4941618541244</v>
      </c>
      <c r="G18" s="6" t="n">
        <v>66.5058381458756</v>
      </c>
    </row>
    <row r="19">
      <c r="A19" s="6" t="s">
        <v>16</v>
      </c>
      <c r="B19" s="6" t="s">
        <v>17</v>
      </c>
      <c r="C19" s="6" t="s">
        <v>20</v>
      </c>
      <c r="D19" s="6" t="n">
        <v>157015.6746446</v>
      </c>
      <c r="E19" s="6" t="n">
        <v>124203.2210976</v>
      </c>
      <c r="F19" s="6" t="n">
        <v>55.83397027081</v>
      </c>
      <c r="G19" s="6" t="n">
        <v>44.1660297291901</v>
      </c>
    </row>
    <row r="20">
      <c r="A20" s="6" t="s">
        <v>16</v>
      </c>
      <c r="B20" s="6" t="s">
        <v>21</v>
      </c>
      <c r="C20" s="6" t="s">
        <v>18</v>
      </c>
      <c r="D20" s="6" t="n">
        <v>344.2669703</v>
      </c>
      <c r="E20" s="6" t="n">
        <v>635.5454014</v>
      </c>
      <c r="F20" s="6" t="n">
        <v>35.1360097344646</v>
      </c>
      <c r="G20" s="6" t="n">
        <v>64.8639902655354</v>
      </c>
    </row>
    <row r="21">
      <c r="A21" s="6" t="s">
        <v>16</v>
      </c>
      <c r="B21" s="6" t="s">
        <v>21</v>
      </c>
      <c r="C21" s="6" t="s">
        <v>19</v>
      </c>
      <c r="D21" s="6" t="n">
        <v>526.1382451</v>
      </c>
      <c r="E21" s="6" t="n">
        <v>1057.434468</v>
      </c>
      <c r="F21" s="6" t="n">
        <v>33.2247607418059</v>
      </c>
      <c r="G21" s="6" t="n">
        <v>66.7752392581941</v>
      </c>
    </row>
    <row r="22">
      <c r="A22" s="6" t="s">
        <v>16</v>
      </c>
      <c r="B22" s="6" t="s">
        <v>21</v>
      </c>
      <c r="C22" s="6" t="s">
        <v>20</v>
      </c>
      <c r="D22" s="6" t="n">
        <v>299.3129792</v>
      </c>
      <c r="E22" s="6" t="n">
        <v>223.8995754</v>
      </c>
      <c r="F22" s="6" t="n">
        <v>57.2067655044759</v>
      </c>
      <c r="G22" s="6" t="n">
        <v>42.7932344955241</v>
      </c>
    </row>
    <row r="23">
      <c r="A23" s="6" t="s">
        <v>16</v>
      </c>
      <c r="B23" s="6" t="s">
        <v>22</v>
      </c>
      <c r="C23" s="6" t="s">
        <v>18</v>
      </c>
      <c r="D23" s="6" t="n">
        <v>138716.3532238</v>
      </c>
      <c r="E23" s="6" t="n">
        <v>353484.2853571</v>
      </c>
      <c r="F23" s="6" t="n">
        <v>28.182887698753</v>
      </c>
      <c r="G23" s="6" t="n">
        <v>71.817112301247</v>
      </c>
    </row>
    <row r="24">
      <c r="A24" s="6" t="s">
        <v>16</v>
      </c>
      <c r="B24" s="6" t="s">
        <v>22</v>
      </c>
      <c r="C24" s="6" t="s">
        <v>19</v>
      </c>
      <c r="D24" s="6" t="n">
        <v>211766.2456305</v>
      </c>
      <c r="E24" s="6" t="n">
        <v>420469.2477975</v>
      </c>
      <c r="F24" s="6" t="n">
        <v>33.4948366284052</v>
      </c>
      <c r="G24" s="6" t="n">
        <v>66.5051633715948</v>
      </c>
    </row>
    <row r="25">
      <c r="A25" s="6" t="s">
        <v>16</v>
      </c>
      <c r="B25" s="6" t="s">
        <v>22</v>
      </c>
      <c r="C25" s="6" t="s">
        <v>20</v>
      </c>
      <c r="D25" s="6" t="n">
        <v>156716.3616654</v>
      </c>
      <c r="E25" s="6" t="n">
        <v>123979.3215222</v>
      </c>
      <c r="F25" s="6" t="n">
        <v>55.8314114010297</v>
      </c>
      <c r="G25" s="6" t="n">
        <v>44.1685885989703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28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8" t="s">
        <v>16</v>
      </c>
      <c r="B36" s="8" t="s">
        <v>17</v>
      </c>
      <c r="C36" s="8" t="s">
        <v>18</v>
      </c>
      <c r="D36" s="8" t="n">
        <v>139060.6201941</v>
      </c>
      <c r="E36" s="8" t="n">
        <v>354119.8307585</v>
      </c>
      <c r="F36" s="8" t="n">
        <v>28.1967016181396</v>
      </c>
      <c r="G36" s="8" t="n">
        <v>71.8032983818604</v>
      </c>
    </row>
    <row r="37">
      <c r="A37" s="8" t="s">
        <v>16</v>
      </c>
      <c r="B37" s="8" t="s">
        <v>17</v>
      </c>
      <c r="C37" s="8" t="s">
        <v>19</v>
      </c>
      <c r="D37" s="8" t="n">
        <v>212292.3838756</v>
      </c>
      <c r="E37" s="8" t="n">
        <v>421526.6822655</v>
      </c>
      <c r="F37" s="8" t="n">
        <v>33.4941618541244</v>
      </c>
      <c r="G37" s="8" t="n">
        <v>66.5058381458756</v>
      </c>
    </row>
    <row r="38">
      <c r="A38" s="8" t="s">
        <v>16</v>
      </c>
      <c r="B38" s="8" t="s">
        <v>17</v>
      </c>
      <c r="C38" s="8" t="s">
        <v>20</v>
      </c>
      <c r="D38" s="8" t="n">
        <v>157015.6746446</v>
      </c>
      <c r="E38" s="8" t="n">
        <v>124203.2210976</v>
      </c>
      <c r="F38" s="8" t="n">
        <v>55.83397027081</v>
      </c>
      <c r="G38" s="8" t="n">
        <v>44.1660297291901</v>
      </c>
    </row>
    <row r="39">
      <c r="A39" s="8" t="s">
        <v>30</v>
      </c>
      <c r="B39" s="8" t="s">
        <v>31</v>
      </c>
      <c r="C39" s="8" t="s">
        <v>18</v>
      </c>
      <c r="D39" s="8" t="n">
        <v>3465.1863125</v>
      </c>
      <c r="E39" s="8" t="n">
        <v>7658.2393547</v>
      </c>
      <c r="F39" s="8" t="n">
        <v>31.1521505710053</v>
      </c>
      <c r="G39" s="8" t="n">
        <v>68.8478494289946</v>
      </c>
    </row>
    <row r="40">
      <c r="A40" s="8" t="s">
        <v>30</v>
      </c>
      <c r="B40" s="8" t="s">
        <v>31</v>
      </c>
      <c r="C40" s="8" t="s">
        <v>19</v>
      </c>
      <c r="D40" s="8" t="n">
        <v>3133.2203752</v>
      </c>
      <c r="E40" s="8" t="n">
        <v>7285.1888323</v>
      </c>
      <c r="F40" s="8" t="n">
        <v>30.0738847245936</v>
      </c>
      <c r="G40" s="8" t="n">
        <v>69.9261152754064</v>
      </c>
    </row>
    <row r="41">
      <c r="A41" s="8" t="s">
        <v>30</v>
      </c>
      <c r="B41" s="8" t="s">
        <v>31</v>
      </c>
      <c r="C41" s="8" t="s">
        <v>20</v>
      </c>
      <c r="D41" s="8" t="n">
        <v>1955.674022</v>
      </c>
      <c r="E41" s="8" t="n">
        <v>2602.8270014</v>
      </c>
      <c r="F41" s="8" t="n">
        <v>42.9016909716813</v>
      </c>
      <c r="G41" s="8" t="n">
        <v>57.0983090283186</v>
      </c>
    </row>
    <row r="42">
      <c r="A42" s="8" t="s">
        <v>32</v>
      </c>
      <c r="B42" s="8" t="s">
        <v>33</v>
      </c>
      <c r="C42" s="8" t="s">
        <v>18</v>
      </c>
      <c r="D42" s="8" t="n">
        <v>795.6462006</v>
      </c>
      <c r="E42" s="8" t="n">
        <v>1499.8461355</v>
      </c>
      <c r="F42" s="8" t="n">
        <v>34.6612440428265</v>
      </c>
      <c r="G42" s="8" t="n">
        <v>65.3387559571735</v>
      </c>
    </row>
    <row r="43">
      <c r="A43" s="8" t="s">
        <v>32</v>
      </c>
      <c r="B43" s="8" t="s">
        <v>33</v>
      </c>
      <c r="C43" s="8" t="s">
        <v>19</v>
      </c>
      <c r="D43" s="8" t="n">
        <v>639.2622841</v>
      </c>
      <c r="E43" s="8" t="n">
        <v>1144.0514407</v>
      </c>
      <c r="F43" s="8" t="n">
        <v>35.8468773727233</v>
      </c>
      <c r="G43" s="8" t="n">
        <v>64.1531226272767</v>
      </c>
    </row>
    <row r="44">
      <c r="A44" s="8" t="s">
        <v>32</v>
      </c>
      <c r="B44" s="8" t="s">
        <v>33</v>
      </c>
      <c r="C44" s="8" t="s">
        <v>20</v>
      </c>
      <c r="D44" s="8" t="n">
        <v>459.1612049</v>
      </c>
      <c r="E44" s="8" t="n">
        <v>538.603796</v>
      </c>
      <c r="F44" s="8" t="n">
        <v>46.0189728529092</v>
      </c>
      <c r="G44" s="8" t="n">
        <v>53.9810271470908</v>
      </c>
    </row>
    <row r="45">
      <c r="A45" s="8" t="s">
        <v>34</v>
      </c>
      <c r="B45" s="8" t="s">
        <v>35</v>
      </c>
      <c r="C45" s="8" t="s">
        <v>18</v>
      </c>
      <c r="D45" s="8" t="n">
        <v>4390.5455747</v>
      </c>
      <c r="E45" s="8" t="n">
        <v>6243.6670615</v>
      </c>
      <c r="F45" s="8" t="n">
        <v>41.2869831072788</v>
      </c>
      <c r="G45" s="8" t="n">
        <v>58.7130168927212</v>
      </c>
    </row>
    <row r="46">
      <c r="A46" s="8" t="s">
        <v>34</v>
      </c>
      <c r="B46" s="8" t="s">
        <v>35</v>
      </c>
      <c r="C46" s="8" t="s">
        <v>19</v>
      </c>
      <c r="D46" s="8" t="n">
        <v>2982.1689843</v>
      </c>
      <c r="E46" s="8" t="n">
        <v>5232.5017045</v>
      </c>
      <c r="F46" s="8" t="n">
        <v>36.3029645042976</v>
      </c>
      <c r="G46" s="8" t="n">
        <v>63.6970354957024</v>
      </c>
    </row>
    <row r="47">
      <c r="A47" s="8" t="s">
        <v>34</v>
      </c>
      <c r="B47" s="8" t="s">
        <v>35</v>
      </c>
      <c r="C47" s="8" t="s">
        <v>20</v>
      </c>
      <c r="D47" s="8" t="n">
        <v>2250.3456099</v>
      </c>
      <c r="E47" s="8" t="n">
        <v>991.8391136</v>
      </c>
      <c r="F47" s="8" t="n">
        <v>69.4083095756095</v>
      </c>
      <c r="G47" s="8" t="n">
        <v>30.5916904243905</v>
      </c>
    </row>
    <row r="48">
      <c r="A48" s="8" t="s">
        <v>36</v>
      </c>
      <c r="B48" s="8" t="s">
        <v>37</v>
      </c>
      <c r="C48" s="8" t="s">
        <v>18</v>
      </c>
      <c r="D48" s="8" t="n">
        <v>274.2863804</v>
      </c>
      <c r="E48" s="8" t="n">
        <v>1915.888162</v>
      </c>
      <c r="F48" s="8" t="n">
        <v>12.5234941366562</v>
      </c>
      <c r="G48" s="8" t="n">
        <v>87.4765058633438</v>
      </c>
    </row>
    <row r="49">
      <c r="A49" s="8" t="s">
        <v>36</v>
      </c>
      <c r="B49" s="8" t="s">
        <v>37</v>
      </c>
      <c r="C49" s="8" t="s">
        <v>19</v>
      </c>
      <c r="D49" s="8" t="n">
        <v>625.17537</v>
      </c>
      <c r="E49" s="8" t="n">
        <v>1788.8306217</v>
      </c>
      <c r="F49" s="8" t="n">
        <v>25.8978383711358</v>
      </c>
      <c r="G49" s="8" t="n">
        <v>74.1021616288642</v>
      </c>
    </row>
    <row r="50">
      <c r="A50" s="8" t="s">
        <v>36</v>
      </c>
      <c r="B50" s="8" t="s">
        <v>37</v>
      </c>
      <c r="C50" s="8" t="s">
        <v>20</v>
      </c>
      <c r="D50" s="8" t="n">
        <v>1038.0546405</v>
      </c>
      <c r="E50" s="8" t="n">
        <v>253.0360499</v>
      </c>
      <c r="F50" s="8" t="n">
        <v>80.4013729026576</v>
      </c>
      <c r="G50" s="8" t="n">
        <v>19.5986270973424</v>
      </c>
    </row>
    <row r="51">
      <c r="A51" s="8" t="s">
        <v>38</v>
      </c>
      <c r="B51" s="8" t="s">
        <v>39</v>
      </c>
      <c r="C51" s="8" t="s">
        <v>18</v>
      </c>
      <c r="D51" s="8" t="n">
        <v>2785.0548451</v>
      </c>
      <c r="E51" s="8" t="n">
        <v>4906.1596548</v>
      </c>
      <c r="F51" s="8" t="n">
        <v>36.2108590930107</v>
      </c>
      <c r="G51" s="8" t="n">
        <v>63.7891409069893</v>
      </c>
    </row>
    <row r="52">
      <c r="A52" s="8" t="s">
        <v>38</v>
      </c>
      <c r="B52" s="8" t="s">
        <v>39</v>
      </c>
      <c r="C52" s="8" t="s">
        <v>19</v>
      </c>
      <c r="D52" s="8" t="n">
        <v>5939.3186533</v>
      </c>
      <c r="E52" s="8" t="n">
        <v>8685.0870084</v>
      </c>
      <c r="F52" s="8" t="n">
        <v>40.6123762612421</v>
      </c>
      <c r="G52" s="8" t="n">
        <v>59.3876237387579</v>
      </c>
    </row>
    <row r="53">
      <c r="A53" s="8" t="s">
        <v>38</v>
      </c>
      <c r="B53" s="8" t="s">
        <v>39</v>
      </c>
      <c r="C53" s="8" t="s">
        <v>20</v>
      </c>
      <c r="D53" s="8" t="n">
        <v>1671.1081852</v>
      </c>
      <c r="E53" s="8" t="n">
        <v>1377.8540054</v>
      </c>
      <c r="F53" s="8" t="n">
        <v>54.8090819345695</v>
      </c>
      <c r="G53" s="8" t="n">
        <v>45.1909180654305</v>
      </c>
    </row>
    <row r="54">
      <c r="A54" s="8" t="s">
        <v>40</v>
      </c>
      <c r="B54" s="8" t="s">
        <v>41</v>
      </c>
      <c r="C54" s="8" t="s">
        <v>18</v>
      </c>
      <c r="D54" s="8" t="n">
        <v>18972.8672167</v>
      </c>
      <c r="E54" s="8" t="n">
        <v>39883.0760675</v>
      </c>
      <c r="F54" s="8" t="n">
        <v>32.2361110161551</v>
      </c>
      <c r="G54" s="8" t="n">
        <v>67.7638889838449</v>
      </c>
    </row>
    <row r="55">
      <c r="A55" s="8" t="s">
        <v>40</v>
      </c>
      <c r="B55" s="8" t="s">
        <v>41</v>
      </c>
      <c r="C55" s="8" t="s">
        <v>19</v>
      </c>
      <c r="D55" s="8" t="n">
        <v>14609.2772879</v>
      </c>
      <c r="E55" s="8" t="n">
        <v>20534.9425974</v>
      </c>
      <c r="F55" s="8" t="n">
        <v>41.5695022839608</v>
      </c>
      <c r="G55" s="8" t="n">
        <v>58.4304977160392</v>
      </c>
    </row>
    <row r="56">
      <c r="A56" s="8" t="s">
        <v>40</v>
      </c>
      <c r="B56" s="8" t="s">
        <v>41</v>
      </c>
      <c r="C56" s="8" t="s">
        <v>20</v>
      </c>
      <c r="D56" s="8" t="n">
        <v>12346.9086454</v>
      </c>
      <c r="E56" s="8" t="n">
        <v>10437.3732404</v>
      </c>
      <c r="F56" s="8" t="n">
        <v>54.190466512333</v>
      </c>
      <c r="G56" s="8" t="n">
        <v>45.809533487667</v>
      </c>
    </row>
    <row r="57">
      <c r="A57" s="8" t="s">
        <v>42</v>
      </c>
      <c r="B57" s="8" t="s">
        <v>43</v>
      </c>
      <c r="C57" s="8" t="s">
        <v>18</v>
      </c>
      <c r="D57" s="8" t="n">
        <v>200.4504716</v>
      </c>
      <c r="E57" s="8" t="n">
        <v>1108.9822298</v>
      </c>
      <c r="F57" s="8" t="n">
        <v>15.3081919663138</v>
      </c>
      <c r="G57" s="8" t="n">
        <v>84.6918080336862</v>
      </c>
    </row>
    <row r="58">
      <c r="A58" s="8" t="s">
        <v>42</v>
      </c>
      <c r="B58" s="8" t="s">
        <v>43</v>
      </c>
      <c r="C58" s="8" t="s">
        <v>19</v>
      </c>
      <c r="D58" s="8" t="n">
        <v>537.5297505</v>
      </c>
      <c r="E58" s="8" t="n">
        <v>1854.7263083</v>
      </c>
      <c r="F58" s="8" t="n">
        <v>22.4695742131231</v>
      </c>
      <c r="G58" s="8" t="n">
        <v>77.5304257868769</v>
      </c>
    </row>
    <row r="59">
      <c r="A59" s="8" t="s">
        <v>42</v>
      </c>
      <c r="B59" s="8" t="s">
        <v>43</v>
      </c>
      <c r="C59" s="8" t="s">
        <v>20</v>
      </c>
      <c r="D59" s="8" t="n">
        <v>229.4298571</v>
      </c>
      <c r="E59" s="8" t="n">
        <v>312.7262605</v>
      </c>
      <c r="F59" s="8" t="n">
        <v>42.3180426545094</v>
      </c>
      <c r="G59" s="8" t="n">
        <v>57.6819573454906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44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9" t="s">
        <v>16</v>
      </c>
      <c r="B70" s="9" t="s">
        <v>17</v>
      </c>
      <c r="C70" s="9" t="s">
        <v>18</v>
      </c>
      <c r="D70" s="9" t="n">
        <v>138716.3532238</v>
      </c>
      <c r="E70" s="9" t="n">
        <v>353484.2853571</v>
      </c>
      <c r="F70" s="9" t="n">
        <v>28.182887698753</v>
      </c>
      <c r="G70" s="9" t="n">
        <v>71.817112301247</v>
      </c>
    </row>
    <row r="71">
      <c r="A71" s="9" t="s">
        <v>16</v>
      </c>
      <c r="B71" s="9" t="s">
        <v>17</v>
      </c>
      <c r="C71" s="9" t="s">
        <v>19</v>
      </c>
      <c r="D71" s="9" t="n">
        <v>211766.2456305</v>
      </c>
      <c r="E71" s="9" t="n">
        <v>420469.2477975</v>
      </c>
      <c r="F71" s="9" t="n">
        <v>33.4948366284052</v>
      </c>
      <c r="G71" s="9" t="n">
        <v>66.5051633715948</v>
      </c>
    </row>
    <row r="72">
      <c r="A72" s="9" t="s">
        <v>16</v>
      </c>
      <c r="B72" s="9" t="s">
        <v>17</v>
      </c>
      <c r="C72" s="9" t="s">
        <v>20</v>
      </c>
      <c r="D72" s="9" t="n">
        <v>156716.3616654</v>
      </c>
      <c r="E72" s="9" t="n">
        <v>123979.3215222</v>
      </c>
      <c r="F72" s="9" t="n">
        <v>55.8314114010297</v>
      </c>
      <c r="G72" s="9" t="n">
        <v>44.1685885989703</v>
      </c>
    </row>
    <row r="73">
      <c r="A73" s="9" t="s">
        <v>45</v>
      </c>
      <c r="B73" s="9" t="s">
        <v>46</v>
      </c>
      <c r="C73" s="9" t="s">
        <v>18</v>
      </c>
      <c r="D73" s="9" t="n">
        <v>196.515028</v>
      </c>
      <c r="E73" s="9" t="n">
        <v>503.5470324</v>
      </c>
      <c r="F73" s="9" t="n">
        <v>28.0710867101862</v>
      </c>
      <c r="G73" s="9" t="n">
        <v>71.9289132898138</v>
      </c>
    </row>
    <row r="74">
      <c r="A74" s="9" t="s">
        <v>45</v>
      </c>
      <c r="B74" s="9" t="s">
        <v>46</v>
      </c>
      <c r="C74" s="9" t="s">
        <v>19</v>
      </c>
      <c r="D74" s="9" t="n">
        <v>96.7547752</v>
      </c>
      <c r="E74" s="9" t="n">
        <v>425.3546909</v>
      </c>
      <c r="F74" s="9" t="n">
        <v>18.5315113941007</v>
      </c>
      <c r="G74" s="9" t="n">
        <v>81.4684886058993</v>
      </c>
    </row>
    <row r="75">
      <c r="A75" s="9" t="s">
        <v>45</v>
      </c>
      <c r="B75" s="9" t="s">
        <v>46</v>
      </c>
      <c r="C75" s="9" t="s">
        <v>20</v>
      </c>
      <c r="D75" s="9" t="n">
        <v>42.7275543</v>
      </c>
      <c r="E75" s="9" t="n">
        <v>187.3629767</v>
      </c>
      <c r="F75" s="9" t="n">
        <v>18.5698881715389</v>
      </c>
      <c r="G75" s="9" t="n">
        <v>81.4301118284611</v>
      </c>
    </row>
    <row r="76">
      <c r="A76" s="9" t="s">
        <v>47</v>
      </c>
      <c r="B76" s="9" t="s">
        <v>48</v>
      </c>
      <c r="C76" s="9" t="s">
        <v>18</v>
      </c>
      <c r="D76" s="9" t="n">
        <v>1613.6495587</v>
      </c>
      <c r="E76" s="9" t="n">
        <v>4239.2593124</v>
      </c>
      <c r="F76" s="9" t="n">
        <v>27.570044130838</v>
      </c>
      <c r="G76" s="9" t="n">
        <v>72.429955869162</v>
      </c>
    </row>
    <row r="77">
      <c r="A77" s="9" t="s">
        <v>47</v>
      </c>
      <c r="B77" s="9" t="s">
        <v>48</v>
      </c>
      <c r="C77" s="9" t="s">
        <v>19</v>
      </c>
      <c r="D77" s="9" t="n">
        <v>1185.0386646</v>
      </c>
      <c r="E77" s="9" t="n">
        <v>2969.0646905</v>
      </c>
      <c r="F77" s="9" t="n">
        <v>28.5269422376101</v>
      </c>
      <c r="G77" s="9" t="n">
        <v>71.4730577623899</v>
      </c>
    </row>
    <row r="78">
      <c r="A78" s="9" t="s">
        <v>47</v>
      </c>
      <c r="B78" s="9" t="s">
        <v>48</v>
      </c>
      <c r="C78" s="9" t="s">
        <v>20</v>
      </c>
      <c r="D78" s="9" t="n">
        <v>246.6819435</v>
      </c>
      <c r="E78" s="9" t="n">
        <v>1125.1912286</v>
      </c>
      <c r="F78" s="9" t="n">
        <v>17.9813956943549</v>
      </c>
      <c r="G78" s="9" t="n">
        <v>82.0186043056451</v>
      </c>
    </row>
    <row r="79">
      <c r="A79" s="9" t="s">
        <v>30</v>
      </c>
      <c r="B79" s="9" t="s">
        <v>31</v>
      </c>
      <c r="C79" s="9" t="s">
        <v>18</v>
      </c>
      <c r="D79" s="9" t="n">
        <v>3147.9452874</v>
      </c>
      <c r="E79" s="9" t="n">
        <v>7256.9503737</v>
      </c>
      <c r="F79" s="9" t="n">
        <v>30.2544628022459</v>
      </c>
      <c r="G79" s="9" t="n">
        <v>69.7455371977541</v>
      </c>
    </row>
    <row r="80">
      <c r="A80" s="9" t="s">
        <v>30</v>
      </c>
      <c r="B80" s="9" t="s">
        <v>31</v>
      </c>
      <c r="C80" s="9" t="s">
        <v>19</v>
      </c>
      <c r="D80" s="9" t="n">
        <v>2616.0832859</v>
      </c>
      <c r="E80" s="9" t="n">
        <v>6071.9812547</v>
      </c>
      <c r="F80" s="9" t="n">
        <v>30.1112321815157</v>
      </c>
      <c r="G80" s="9" t="n">
        <v>69.8887678184843</v>
      </c>
    </row>
    <row r="81">
      <c r="A81" s="9" t="s">
        <v>30</v>
      </c>
      <c r="B81" s="9" t="s">
        <v>31</v>
      </c>
      <c r="C81" s="9" t="s">
        <v>20</v>
      </c>
      <c r="D81" s="9" t="n">
        <v>1653.7820575</v>
      </c>
      <c r="E81" s="9" t="n">
        <v>2165.3670689</v>
      </c>
      <c r="F81" s="9" t="n">
        <v>43.3023692651375</v>
      </c>
      <c r="G81" s="9" t="n">
        <v>56.6976307348625</v>
      </c>
    </row>
    <row r="82">
      <c r="A82" s="9" t="s">
        <v>32</v>
      </c>
      <c r="B82" s="9" t="s">
        <v>33</v>
      </c>
      <c r="C82" s="9" t="s">
        <v>18</v>
      </c>
      <c r="D82" s="9" t="n">
        <v>605.9640893</v>
      </c>
      <c r="E82" s="9" t="n">
        <v>1131.8477115</v>
      </c>
      <c r="F82" s="9" t="n">
        <v>34.8693736008148</v>
      </c>
      <c r="G82" s="9" t="n">
        <v>65.1306263991852</v>
      </c>
    </row>
    <row r="83">
      <c r="A83" s="9" t="s">
        <v>32</v>
      </c>
      <c r="B83" s="9" t="s">
        <v>33</v>
      </c>
      <c r="C83" s="9" t="s">
        <v>19</v>
      </c>
      <c r="D83" s="9" t="n">
        <v>439.1855582</v>
      </c>
      <c r="E83" s="9" t="n">
        <v>824.1146535</v>
      </c>
      <c r="F83" s="9" t="n">
        <v>34.7649398086458</v>
      </c>
      <c r="G83" s="9" t="n">
        <v>65.2350601913542</v>
      </c>
    </row>
    <row r="84">
      <c r="A84" s="9" t="s">
        <v>32</v>
      </c>
      <c r="B84" s="9" t="s">
        <v>33</v>
      </c>
      <c r="C84" s="9" t="s">
        <v>20</v>
      </c>
      <c r="D84" s="9" t="n">
        <v>351.331208</v>
      </c>
      <c r="E84" s="9" t="n">
        <v>419.2078475</v>
      </c>
      <c r="F84" s="9" t="n">
        <v>45.5955094673329</v>
      </c>
      <c r="G84" s="9" t="n">
        <v>54.4044905326671</v>
      </c>
    </row>
    <row r="85">
      <c r="A85" s="9" t="s">
        <v>49</v>
      </c>
      <c r="B85" s="9" t="s">
        <v>50</v>
      </c>
      <c r="C85" s="9" t="s">
        <v>18</v>
      </c>
      <c r="D85" s="9" t="n">
        <v>540.8107939</v>
      </c>
      <c r="E85" s="9" t="n">
        <v>2079.0258757</v>
      </c>
      <c r="F85" s="9" t="n">
        <v>20.6429202314575</v>
      </c>
      <c r="G85" s="9" t="n">
        <v>79.3570797685425</v>
      </c>
    </row>
    <row r="86">
      <c r="A86" s="9" t="s">
        <v>49</v>
      </c>
      <c r="B86" s="9" t="s">
        <v>50</v>
      </c>
      <c r="C86" s="9" t="s">
        <v>19</v>
      </c>
      <c r="D86" s="9" t="n">
        <v>322.2806062</v>
      </c>
      <c r="E86" s="9" t="n">
        <v>1775.8613254</v>
      </c>
      <c r="F86" s="9" t="n">
        <v>15.3602862297421</v>
      </c>
      <c r="G86" s="9" t="n">
        <v>84.6397137702579</v>
      </c>
    </row>
    <row r="87">
      <c r="A87" s="9" t="s">
        <v>49</v>
      </c>
      <c r="B87" s="9" t="s">
        <v>50</v>
      </c>
      <c r="C87" s="9" t="s">
        <v>20</v>
      </c>
      <c r="D87" s="9" t="n">
        <v>207.9860737</v>
      </c>
      <c r="E87" s="9" t="n">
        <v>305.7188347</v>
      </c>
      <c r="F87" s="9" t="n">
        <v>40.4874608552601</v>
      </c>
      <c r="G87" s="9" t="n">
        <v>59.5125391447399</v>
      </c>
    </row>
    <row r="88">
      <c r="A88" s="9" t="s">
        <v>51</v>
      </c>
      <c r="B88" s="9" t="s">
        <v>52</v>
      </c>
      <c r="C88" s="9" t="s">
        <v>18</v>
      </c>
      <c r="D88" s="9" t="n">
        <v>3483.3152636</v>
      </c>
      <c r="E88" s="9" t="n">
        <v>9597.8636547</v>
      </c>
      <c r="F88" s="9" t="n">
        <v>26.6284505804518</v>
      </c>
      <c r="G88" s="9" t="n">
        <v>73.3715494195482</v>
      </c>
    </row>
    <row r="89">
      <c r="A89" s="9" t="s">
        <v>51</v>
      </c>
      <c r="B89" s="9" t="s">
        <v>52</v>
      </c>
      <c r="C89" s="9" t="s">
        <v>19</v>
      </c>
      <c r="D89" s="9" t="n">
        <v>3431.5769445</v>
      </c>
      <c r="E89" s="9" t="n">
        <v>4809.8146743</v>
      </c>
      <c r="F89" s="9" t="n">
        <v>41.6383191483341</v>
      </c>
      <c r="G89" s="9" t="n">
        <v>58.3616808516659</v>
      </c>
    </row>
    <row r="90">
      <c r="A90" s="9" t="s">
        <v>51</v>
      </c>
      <c r="B90" s="9" t="s">
        <v>52</v>
      </c>
      <c r="C90" s="9" t="s">
        <v>20</v>
      </c>
      <c r="D90" s="9" t="n">
        <v>1925.1299394</v>
      </c>
      <c r="E90" s="9" t="n">
        <v>2870.702073</v>
      </c>
      <c r="F90" s="9" t="n">
        <v>40.1417300360485</v>
      </c>
      <c r="G90" s="9" t="n">
        <v>59.8582699639515</v>
      </c>
    </row>
    <row r="91">
      <c r="A91" s="9" t="s">
        <v>34</v>
      </c>
      <c r="B91" s="9" t="s">
        <v>35</v>
      </c>
      <c r="C91" s="9" t="s">
        <v>18</v>
      </c>
      <c r="D91" s="9" t="n">
        <v>4359.9902957</v>
      </c>
      <c r="E91" s="9" t="n">
        <v>6197.2683045</v>
      </c>
      <c r="F91" s="9" t="n">
        <v>41.2985080768733</v>
      </c>
      <c r="G91" s="9" t="n">
        <v>58.7014919231267</v>
      </c>
    </row>
    <row r="92">
      <c r="A92" s="9" t="s">
        <v>34</v>
      </c>
      <c r="B92" s="9" t="s">
        <v>35</v>
      </c>
      <c r="C92" s="9" t="s">
        <v>19</v>
      </c>
      <c r="D92" s="9" t="n">
        <v>2967.4571833</v>
      </c>
      <c r="E92" s="9" t="n">
        <v>5156.6793455</v>
      </c>
      <c r="F92" s="9" t="n">
        <v>36.5264317356114</v>
      </c>
      <c r="G92" s="9" t="n">
        <v>63.4735682643886</v>
      </c>
    </row>
    <row r="93">
      <c r="A93" s="9" t="s">
        <v>34</v>
      </c>
      <c r="B93" s="9" t="s">
        <v>35</v>
      </c>
      <c r="C93" s="9" t="s">
        <v>20</v>
      </c>
      <c r="D93" s="9" t="n">
        <v>2237.8971629</v>
      </c>
      <c r="E93" s="9" t="n">
        <v>965.8105426</v>
      </c>
      <c r="F93" s="9" t="n">
        <v>69.8533501997722</v>
      </c>
      <c r="G93" s="9" t="n">
        <v>30.1466498002278</v>
      </c>
    </row>
    <row r="94">
      <c r="A94" s="9" t="s">
        <v>53</v>
      </c>
      <c r="B94" s="9" t="s">
        <v>54</v>
      </c>
      <c r="C94" s="9" t="s">
        <v>18</v>
      </c>
      <c r="D94" s="9" t="n">
        <v>2938.8426811</v>
      </c>
      <c r="E94" s="9" t="n">
        <v>8429.0919386</v>
      </c>
      <c r="F94" s="9" t="n">
        <v>25.8520371502414</v>
      </c>
      <c r="G94" s="9" t="n">
        <v>74.1479628497586</v>
      </c>
    </row>
    <row r="95">
      <c r="A95" s="9" t="s">
        <v>53</v>
      </c>
      <c r="B95" s="9" t="s">
        <v>54</v>
      </c>
      <c r="C95" s="9" t="s">
        <v>19</v>
      </c>
      <c r="D95" s="9" t="n">
        <v>5257.537774</v>
      </c>
      <c r="E95" s="9" t="n">
        <v>9171.4870568</v>
      </c>
      <c r="F95" s="9" t="n">
        <v>36.4372356112198</v>
      </c>
      <c r="G95" s="9" t="n">
        <v>63.5627643887802</v>
      </c>
    </row>
    <row r="96">
      <c r="A96" s="9" t="s">
        <v>53</v>
      </c>
      <c r="B96" s="9" t="s">
        <v>54</v>
      </c>
      <c r="C96" s="9" t="s">
        <v>20</v>
      </c>
      <c r="D96" s="9" t="n">
        <v>2656.4518382</v>
      </c>
      <c r="E96" s="9" t="n">
        <v>2101.1759675</v>
      </c>
      <c r="F96" s="9" t="n">
        <v>55.8356379836474</v>
      </c>
      <c r="G96" s="9" t="n">
        <v>44.1643620163526</v>
      </c>
    </row>
    <row r="97">
      <c r="A97" s="9" t="s">
        <v>55</v>
      </c>
      <c r="B97" s="9" t="s">
        <v>56</v>
      </c>
      <c r="C97" s="9" t="s">
        <v>18</v>
      </c>
      <c r="D97" s="9" t="n">
        <v>185.444977</v>
      </c>
      <c r="E97" s="9" t="n">
        <v>953.966816</v>
      </c>
      <c r="F97" s="9" t="n">
        <v>16.2755009329625</v>
      </c>
      <c r="G97" s="9" t="n">
        <v>83.7244990670375</v>
      </c>
    </row>
    <row r="98">
      <c r="A98" s="9" t="s">
        <v>55</v>
      </c>
      <c r="B98" s="9" t="s">
        <v>56</v>
      </c>
      <c r="C98" s="9" t="s">
        <v>19</v>
      </c>
      <c r="D98" s="9" t="n">
        <v>179.2725814</v>
      </c>
      <c r="E98" s="9" t="n">
        <v>1219.0517045</v>
      </c>
      <c r="F98" s="9" t="n">
        <v>12.8205297732218</v>
      </c>
      <c r="G98" s="9" t="n">
        <v>87.1794702267782</v>
      </c>
    </row>
    <row r="99">
      <c r="A99" s="9" t="s">
        <v>55</v>
      </c>
      <c r="B99" s="9" t="s">
        <v>56</v>
      </c>
      <c r="C99" s="9" t="s">
        <v>20</v>
      </c>
      <c r="D99" s="9" t="n">
        <v>95.9012701</v>
      </c>
      <c r="E99" s="9" t="n">
        <v>170.4860835</v>
      </c>
      <c r="F99" s="9" t="n">
        <v>36.000684268219</v>
      </c>
      <c r="G99" s="9" t="n">
        <v>63.9993157317811</v>
      </c>
    </row>
    <row r="100">
      <c r="A100" s="9" t="s">
        <v>36</v>
      </c>
      <c r="B100" s="9" t="s">
        <v>37</v>
      </c>
      <c r="C100" s="9" t="s">
        <v>18</v>
      </c>
      <c r="D100" s="9" t="n">
        <v>177.0842528</v>
      </c>
      <c r="E100" s="9" t="n">
        <v>859.4426153</v>
      </c>
      <c r="F100" s="9" t="n">
        <v>17.0843861601584</v>
      </c>
      <c r="G100" s="9" t="n">
        <v>82.9156138398416</v>
      </c>
    </row>
    <row r="101">
      <c r="A101" s="9" t="s">
        <v>36</v>
      </c>
      <c r="B101" s="9" t="s">
        <v>37</v>
      </c>
      <c r="C101" s="9" t="s">
        <v>19</v>
      </c>
      <c r="D101" s="9" t="n">
        <v>296.4707607</v>
      </c>
      <c r="E101" s="9" t="n">
        <v>1065.5824285</v>
      </c>
      <c r="F101" s="9" t="n">
        <v>21.7664598600684</v>
      </c>
      <c r="G101" s="9" t="n">
        <v>78.2335401399316</v>
      </c>
    </row>
    <row r="102">
      <c r="A102" s="9" t="s">
        <v>36</v>
      </c>
      <c r="B102" s="9" t="s">
        <v>37</v>
      </c>
      <c r="C102" s="9" t="s">
        <v>20</v>
      </c>
      <c r="D102" s="9" t="n">
        <v>943.6821544</v>
      </c>
      <c r="E102" s="9" t="n">
        <v>111.5805831</v>
      </c>
      <c r="F102" s="9" t="n">
        <v>89.4262746958788</v>
      </c>
      <c r="G102" s="9" t="n">
        <v>10.5737253041212</v>
      </c>
    </row>
    <row r="103">
      <c r="A103" s="9" t="s">
        <v>57</v>
      </c>
      <c r="B103" s="9" t="s">
        <v>58</v>
      </c>
      <c r="C103" s="9" t="s">
        <v>18</v>
      </c>
      <c r="D103" s="9" t="n">
        <v>3179.6577987</v>
      </c>
      <c r="E103" s="9" t="n">
        <v>7886.533373</v>
      </c>
      <c r="F103" s="9" t="n">
        <v>28.7330821360782</v>
      </c>
      <c r="G103" s="9" t="n">
        <v>71.2669178639218</v>
      </c>
    </row>
    <row r="104">
      <c r="A104" s="9" t="s">
        <v>57</v>
      </c>
      <c r="B104" s="9" t="s">
        <v>58</v>
      </c>
      <c r="C104" s="9" t="s">
        <v>19</v>
      </c>
      <c r="D104" s="9" t="n">
        <v>4018.8948014</v>
      </c>
      <c r="E104" s="9" t="n">
        <v>5936.2641227</v>
      </c>
      <c r="F104" s="9" t="n">
        <v>40.3699713087537</v>
      </c>
      <c r="G104" s="9" t="n">
        <v>59.6300286912463</v>
      </c>
    </row>
    <row r="105">
      <c r="A105" s="9" t="s">
        <v>57</v>
      </c>
      <c r="B105" s="9" t="s">
        <v>58</v>
      </c>
      <c r="C105" s="9" t="s">
        <v>20</v>
      </c>
      <c r="D105" s="9" t="n">
        <v>1279.1949161</v>
      </c>
      <c r="E105" s="9" t="n">
        <v>1211.5504152</v>
      </c>
      <c r="F105" s="9" t="n">
        <v>51.3579168462135</v>
      </c>
      <c r="G105" s="9" t="n">
        <v>48.6420831537865</v>
      </c>
    </row>
    <row r="106">
      <c r="A106" s="9" t="s">
        <v>38</v>
      </c>
      <c r="B106" s="9" t="s">
        <v>39</v>
      </c>
      <c r="C106" s="9" t="s">
        <v>18</v>
      </c>
      <c r="D106" s="9" t="n">
        <v>2760.684851</v>
      </c>
      <c r="E106" s="9" t="n">
        <v>4845.0539434</v>
      </c>
      <c r="F106" s="9" t="n">
        <v>36.2973923457989</v>
      </c>
      <c r="G106" s="9" t="n">
        <v>63.7026076542011</v>
      </c>
    </row>
    <row r="107">
      <c r="A107" s="9" t="s">
        <v>38</v>
      </c>
      <c r="B107" s="9" t="s">
        <v>39</v>
      </c>
      <c r="C107" s="9" t="s">
        <v>19</v>
      </c>
      <c r="D107" s="9" t="n">
        <v>5917.2279906</v>
      </c>
      <c r="E107" s="9" t="n">
        <v>8537.4648579</v>
      </c>
      <c r="F107" s="9" t="n">
        <v>40.9363799882752</v>
      </c>
      <c r="G107" s="9" t="n">
        <v>59.0636200117248</v>
      </c>
    </row>
    <row r="108">
      <c r="A108" s="9" t="s">
        <v>38</v>
      </c>
      <c r="B108" s="9" t="s">
        <v>39</v>
      </c>
      <c r="C108" s="9" t="s">
        <v>20</v>
      </c>
      <c r="D108" s="9" t="n">
        <v>1657.6721266</v>
      </c>
      <c r="E108" s="9" t="n">
        <v>1323.8262177</v>
      </c>
      <c r="F108" s="9" t="n">
        <v>55.5986264345617</v>
      </c>
      <c r="G108" s="9" t="n">
        <v>44.4013735654383</v>
      </c>
    </row>
    <row r="109">
      <c r="A109" s="9" t="s">
        <v>59</v>
      </c>
      <c r="B109" s="9" t="s">
        <v>60</v>
      </c>
      <c r="C109" s="9" t="s">
        <v>18</v>
      </c>
      <c r="D109" s="9" t="n">
        <v>258.1868101</v>
      </c>
      <c r="E109" s="9" t="n">
        <v>1216.731255</v>
      </c>
      <c r="F109" s="9" t="n">
        <v>17.5051629110323</v>
      </c>
      <c r="G109" s="9" t="n">
        <v>82.4948370889677</v>
      </c>
    </row>
    <row r="110">
      <c r="A110" s="9" t="s">
        <v>59</v>
      </c>
      <c r="B110" s="9" t="s">
        <v>60</v>
      </c>
      <c r="C110" s="9" t="s">
        <v>19</v>
      </c>
      <c r="D110" s="9" t="n">
        <v>364.9655968</v>
      </c>
      <c r="E110" s="9" t="n">
        <v>1588.9277633</v>
      </c>
      <c r="F110" s="9" t="n">
        <v>18.6788902737927</v>
      </c>
      <c r="G110" s="9" t="n">
        <v>81.3211097262073</v>
      </c>
    </row>
    <row r="111">
      <c r="A111" s="9" t="s">
        <v>59</v>
      </c>
      <c r="B111" s="9" t="s">
        <v>60</v>
      </c>
      <c r="C111" s="9" t="s">
        <v>20</v>
      </c>
      <c r="D111" s="9" t="n">
        <v>435.5119633</v>
      </c>
      <c r="E111" s="9" t="n">
        <v>589.5595368</v>
      </c>
      <c r="F111" s="9" t="n">
        <v>42.4860083669787</v>
      </c>
      <c r="G111" s="9" t="n">
        <v>57.5139916330213</v>
      </c>
    </row>
    <row r="112">
      <c r="A112" s="9" t="s">
        <v>40</v>
      </c>
      <c r="B112" s="9" t="s">
        <v>41</v>
      </c>
      <c r="C112" s="9" t="s">
        <v>18</v>
      </c>
      <c r="D112" s="9" t="n">
        <v>18942.9437199</v>
      </c>
      <c r="E112" s="9" t="n">
        <v>39701.1605646</v>
      </c>
      <c r="F112" s="9" t="n">
        <v>32.3015313321219</v>
      </c>
      <c r="G112" s="9" t="n">
        <v>67.6984686678781</v>
      </c>
    </row>
    <row r="113">
      <c r="A113" s="9" t="s">
        <v>40</v>
      </c>
      <c r="B113" s="9" t="s">
        <v>41</v>
      </c>
      <c r="C113" s="9" t="s">
        <v>19</v>
      </c>
      <c r="D113" s="9" t="n">
        <v>14586.0977844</v>
      </c>
      <c r="E113" s="9" t="n">
        <v>20279.6917468</v>
      </c>
      <c r="F113" s="9" t="n">
        <v>41.834984896434</v>
      </c>
      <c r="G113" s="9" t="n">
        <v>58.165015103566</v>
      </c>
    </row>
    <row r="114">
      <c r="A114" s="9" t="s">
        <v>40</v>
      </c>
      <c r="B114" s="9" t="s">
        <v>41</v>
      </c>
      <c r="C114" s="9" t="s">
        <v>20</v>
      </c>
      <c r="D114" s="9" t="n">
        <v>12325.9564013</v>
      </c>
      <c r="E114" s="9" t="n">
        <v>10336.433118</v>
      </c>
      <c r="F114" s="9" t="n">
        <v>54.3894825865685</v>
      </c>
      <c r="G114" s="9" t="n">
        <v>45.6105174134315</v>
      </c>
    </row>
    <row r="115">
      <c r="A115" s="9" t="s">
        <v>42</v>
      </c>
      <c r="B115" s="9" t="s">
        <v>43</v>
      </c>
      <c r="C115" s="9" t="s">
        <v>18</v>
      </c>
      <c r="D115" s="9" t="n">
        <v>183.1308963</v>
      </c>
      <c r="E115" s="9" t="n">
        <v>884.0416808</v>
      </c>
      <c r="F115" s="9" t="n">
        <v>17.1603825126064</v>
      </c>
      <c r="G115" s="9" t="n">
        <v>82.8396174873936</v>
      </c>
    </row>
    <row r="116">
      <c r="A116" s="9" t="s">
        <v>42</v>
      </c>
      <c r="B116" s="9" t="s">
        <v>43</v>
      </c>
      <c r="C116" s="9" t="s">
        <v>19</v>
      </c>
      <c r="D116" s="9" t="n">
        <v>483.7657177</v>
      </c>
      <c r="E116" s="9" t="n">
        <v>1413.6265035</v>
      </c>
      <c r="F116" s="9" t="n">
        <v>25.496347686829</v>
      </c>
      <c r="G116" s="9" t="n">
        <v>74.503652313171</v>
      </c>
    </row>
    <row r="117">
      <c r="A117" s="9" t="s">
        <v>42</v>
      </c>
      <c r="B117" s="9" t="s">
        <v>43</v>
      </c>
      <c r="C117" s="9" t="s">
        <v>20</v>
      </c>
      <c r="D117" s="9" t="n">
        <v>200.7083715</v>
      </c>
      <c r="E117" s="9" t="n">
        <v>247.7840194</v>
      </c>
      <c r="F117" s="9" t="n">
        <v>44.7517896785794</v>
      </c>
      <c r="G117" s="9" t="n">
        <v>55.2482103214206</v>
      </c>
    </row>
    <row r="118">
      <c r="A118" s="9" t="s">
        <v>61</v>
      </c>
      <c r="B118" s="9" t="s">
        <v>62</v>
      </c>
      <c r="C118" s="9" t="s">
        <v>18</v>
      </c>
      <c r="D118" s="9" t="n">
        <v>113.486869</v>
      </c>
      <c r="E118" s="9" t="n">
        <v>606.7316398</v>
      </c>
      <c r="F118" s="9" t="n">
        <v>15.7572830485969</v>
      </c>
      <c r="G118" s="9" t="n">
        <v>84.2427169514031</v>
      </c>
    </row>
    <row r="119">
      <c r="A119" s="9" t="s">
        <v>61</v>
      </c>
      <c r="B119" s="9" t="s">
        <v>62</v>
      </c>
      <c r="C119" s="9" t="s">
        <v>19</v>
      </c>
      <c r="D119" s="9" t="n">
        <v>145.3442332</v>
      </c>
      <c r="E119" s="9" t="n">
        <v>721.4614477</v>
      </c>
      <c r="F119" s="9" t="n">
        <v>16.7677988738018</v>
      </c>
      <c r="G119" s="9" t="n">
        <v>83.2322011261982</v>
      </c>
    </row>
    <row r="120">
      <c r="A120" s="9" t="s">
        <v>61</v>
      </c>
      <c r="B120" s="9" t="s">
        <v>62</v>
      </c>
      <c r="C120" s="9" t="s">
        <v>20</v>
      </c>
      <c r="D120" s="9" t="n">
        <v>93.3425946</v>
      </c>
      <c r="E120" s="9" t="n">
        <v>187.7068858</v>
      </c>
      <c r="F120" s="9" t="n">
        <v>33.2121569721998</v>
      </c>
      <c r="G120" s="9" t="n">
        <v>66.7878430278002</v>
      </c>
    </row>
    <row r="121">
      <c r="A121" s="9" t="s">
        <v>63</v>
      </c>
      <c r="B121" s="9" t="s">
        <v>64</v>
      </c>
      <c r="C121" s="9" t="s">
        <v>18</v>
      </c>
      <c r="D121" s="9" t="n">
        <v>291.3335295</v>
      </c>
      <c r="E121" s="9" t="n">
        <v>613.0585155</v>
      </c>
      <c r="F121" s="9" t="n">
        <v>32.2131901878902</v>
      </c>
      <c r="G121" s="9" t="n">
        <v>67.7868098121097</v>
      </c>
    </row>
    <row r="122">
      <c r="A122" s="9" t="s">
        <v>63</v>
      </c>
      <c r="B122" s="9" t="s">
        <v>64</v>
      </c>
      <c r="C122" s="9" t="s">
        <v>19</v>
      </c>
      <c r="D122" s="9" t="n">
        <v>143.7183239</v>
      </c>
      <c r="E122" s="9" t="n">
        <v>439.9054517</v>
      </c>
      <c r="F122" s="9" t="n">
        <v>24.6251660587763</v>
      </c>
      <c r="G122" s="9" t="n">
        <v>75.3748339412237</v>
      </c>
    </row>
    <row r="123">
      <c r="A123" s="9" t="s">
        <v>63</v>
      </c>
      <c r="B123" s="9" t="s">
        <v>64</v>
      </c>
      <c r="C123" s="9" t="s">
        <v>20</v>
      </c>
      <c r="D123" s="9" t="n">
        <v>84.2962039</v>
      </c>
      <c r="E123" s="9" t="n">
        <v>136.5052365</v>
      </c>
      <c r="F123" s="9" t="n">
        <v>38.1773795258267</v>
      </c>
      <c r="G123" s="9" t="n">
        <v>61.8226204741733</v>
      </c>
    </row>
    <row r="124">
      <c r="A124" s="9" t="s">
        <v>65</v>
      </c>
      <c r="B124" s="9" t="s">
        <v>66</v>
      </c>
      <c r="C124" s="9" t="s">
        <v>18</v>
      </c>
      <c r="D124" s="9" t="n">
        <v>43.1132109</v>
      </c>
      <c r="E124" s="9" t="n">
        <v>640.3718334</v>
      </c>
      <c r="F124" s="9" t="n">
        <v>6.30784993169162</v>
      </c>
      <c r="G124" s="9" t="n">
        <v>93.6921500683084</v>
      </c>
    </row>
    <row r="125">
      <c r="A125" s="9" t="s">
        <v>65</v>
      </c>
      <c r="B125" s="9" t="s">
        <v>66</v>
      </c>
      <c r="C125" s="9" t="s">
        <v>19</v>
      </c>
      <c r="D125" s="9" t="n">
        <v>144.7913357</v>
      </c>
      <c r="E125" s="9" t="n">
        <v>711.4329199</v>
      </c>
      <c r="F125" s="9" t="n">
        <v>16.9104454531643</v>
      </c>
      <c r="G125" s="9" t="n">
        <v>83.0895545468357</v>
      </c>
    </row>
    <row r="126">
      <c r="A126" s="9" t="s">
        <v>65</v>
      </c>
      <c r="B126" s="9" t="s">
        <v>66</v>
      </c>
      <c r="C126" s="9" t="s">
        <v>20</v>
      </c>
      <c r="D126" s="9" t="n">
        <v>50.9331457</v>
      </c>
      <c r="E126" s="9" t="n">
        <v>70.0259363</v>
      </c>
      <c r="F126" s="9" t="n">
        <v>42.1077482218326</v>
      </c>
      <c r="G126" s="9" t="n">
        <v>57.8922517781674</v>
      </c>
    </row>
    <row r="127">
      <c r="A127" s="9" t="s">
        <v>67</v>
      </c>
      <c r="B127" s="9" t="s">
        <v>68</v>
      </c>
      <c r="C127" s="9" t="s">
        <v>18</v>
      </c>
      <c r="D127" s="9" t="n">
        <v>562.2697263</v>
      </c>
      <c r="E127" s="9" t="n">
        <v>1890.1298925</v>
      </c>
      <c r="F127" s="9" t="n">
        <v>22.9273288900252</v>
      </c>
      <c r="G127" s="9" t="n">
        <v>77.0726711099748</v>
      </c>
    </row>
    <row r="128">
      <c r="A128" s="9" t="s">
        <v>67</v>
      </c>
      <c r="B128" s="9" t="s">
        <v>68</v>
      </c>
      <c r="C128" s="9" t="s">
        <v>19</v>
      </c>
      <c r="D128" s="9" t="n">
        <v>435.3776005</v>
      </c>
      <c r="E128" s="9" t="n">
        <v>1395.3611167</v>
      </c>
      <c r="F128" s="9" t="n">
        <v>23.7815258075649</v>
      </c>
      <c r="G128" s="9" t="n">
        <v>76.2184741924351</v>
      </c>
    </row>
    <row r="129">
      <c r="A129" s="9" t="s">
        <v>67</v>
      </c>
      <c r="B129" s="9" t="s">
        <v>68</v>
      </c>
      <c r="C129" s="9" t="s">
        <v>20</v>
      </c>
      <c r="D129" s="9" t="n">
        <v>156.6494592</v>
      </c>
      <c r="E129" s="9" t="n">
        <v>288.6745447</v>
      </c>
      <c r="F129" s="9" t="n">
        <v>35.1765136907321</v>
      </c>
      <c r="G129" s="9" t="n">
        <v>64.8234863092679</v>
      </c>
    </row>
    <row r="130">
      <c r="A130" s="9" t="s">
        <v>69</v>
      </c>
      <c r="B130" s="9" t="s">
        <v>70</v>
      </c>
      <c r="C130" s="9" t="s">
        <v>18</v>
      </c>
      <c r="D130" s="9" t="n">
        <v>27.3672643</v>
      </c>
      <c r="E130" s="9" t="n">
        <v>53.6283297</v>
      </c>
      <c r="F130" s="9" t="n">
        <v>33.7885839814941</v>
      </c>
      <c r="G130" s="9" t="n">
        <v>66.2114160185059</v>
      </c>
    </row>
    <row r="131">
      <c r="A131" s="9" t="s">
        <v>69</v>
      </c>
      <c r="B131" s="9" t="s">
        <v>70</v>
      </c>
      <c r="C131" s="9" t="s">
        <v>19</v>
      </c>
      <c r="D131" s="9" t="n">
        <v>38.2315332</v>
      </c>
      <c r="E131" s="9" t="n">
        <v>113.8608937</v>
      </c>
      <c r="F131" s="9" t="n">
        <v>25.1370393511684</v>
      </c>
      <c r="G131" s="9" t="n">
        <v>74.8629606488316</v>
      </c>
    </row>
    <row r="132">
      <c r="A132" s="9" t="s">
        <v>69</v>
      </c>
      <c r="B132" s="9" t="s">
        <v>70</v>
      </c>
      <c r="C132" s="9" t="s">
        <v>20</v>
      </c>
      <c r="D132" s="9" t="n">
        <v>21.3329285</v>
      </c>
      <c r="E132" s="9" t="n">
        <v>29.3551742</v>
      </c>
      <c r="F132" s="9" t="n">
        <v>42.086658138025</v>
      </c>
      <c r="G132" s="9" t="n">
        <v>57.913341861975</v>
      </c>
    </row>
    <row r="133">
      <c r="A133" s="9" t="s">
        <v>71</v>
      </c>
      <c r="B133" s="9" t="s">
        <v>72</v>
      </c>
      <c r="C133" s="9" t="s">
        <v>18</v>
      </c>
      <c r="D133" s="9" t="n">
        <v>1083.2177833</v>
      </c>
      <c r="E133" s="9" t="n">
        <v>4502.6262154</v>
      </c>
      <c r="F133" s="9" t="n">
        <v>19.3921954059601</v>
      </c>
      <c r="G133" s="9" t="n">
        <v>80.6078045940399</v>
      </c>
    </row>
    <row r="134">
      <c r="A134" s="9" t="s">
        <v>71</v>
      </c>
      <c r="B134" s="9" t="s">
        <v>72</v>
      </c>
      <c r="C134" s="9" t="s">
        <v>19</v>
      </c>
      <c r="D134" s="9" t="n">
        <v>3301.9996067</v>
      </c>
      <c r="E134" s="9" t="n">
        <v>8571.7735476</v>
      </c>
      <c r="F134" s="9" t="n">
        <v>27.8091855368165</v>
      </c>
      <c r="G134" s="9" t="n">
        <v>72.1908144631835</v>
      </c>
    </row>
    <row r="135">
      <c r="A135" s="9" t="s">
        <v>71</v>
      </c>
      <c r="B135" s="9" t="s">
        <v>72</v>
      </c>
      <c r="C135" s="9" t="s">
        <v>20</v>
      </c>
      <c r="D135" s="9" t="n">
        <v>1205.4230501</v>
      </c>
      <c r="E135" s="9" t="n">
        <v>1035.5795521</v>
      </c>
      <c r="F135" s="9" t="n">
        <v>53.7894533864723</v>
      </c>
      <c r="G135" s="9" t="n">
        <v>46.2105466135277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73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10" t="s">
        <v>75</v>
      </c>
      <c r="B146" s="10" t="s">
        <v>76</v>
      </c>
      <c r="C146" s="10" t="s">
        <v>18</v>
      </c>
      <c r="D146" s="10" t="n">
        <v>4794.3771257</v>
      </c>
      <c r="E146" s="10" t="n">
        <v>40786.1211509</v>
      </c>
      <c r="F146" s="10" t="n">
        <v>10.5184833579613</v>
      </c>
      <c r="G146" s="10" t="n">
        <v>89.4815166420387</v>
      </c>
    </row>
    <row r="147">
      <c r="A147" s="10" t="s">
        <v>75</v>
      </c>
      <c r="B147" s="10" t="s">
        <v>76</v>
      </c>
      <c r="C147" s="10" t="s">
        <v>19</v>
      </c>
      <c r="D147" s="10" t="n">
        <v>7319.6894373</v>
      </c>
      <c r="E147" s="10" t="n">
        <v>34536.2753317</v>
      </c>
      <c r="F147" s="10" t="n">
        <v>17.4878048509856</v>
      </c>
      <c r="G147" s="10" t="n">
        <v>82.5121951490144</v>
      </c>
    </row>
    <row r="148">
      <c r="A148" s="10" t="s">
        <v>75</v>
      </c>
      <c r="B148" s="10" t="s">
        <v>76</v>
      </c>
      <c r="C148" s="10" t="s">
        <v>20</v>
      </c>
      <c r="D148" s="10" t="n">
        <v>4624.7832366</v>
      </c>
      <c r="E148" s="10" t="n">
        <v>5497.4766814</v>
      </c>
      <c r="F148" s="10" t="n">
        <v>45.6892361396089</v>
      </c>
      <c r="G148" s="10" t="n">
        <v>54.3107638603911</v>
      </c>
    </row>
    <row r="149">
      <c r="A149" s="10" t="s">
        <v>77</v>
      </c>
      <c r="B149" s="10" t="s">
        <v>78</v>
      </c>
      <c r="C149" s="10" t="s">
        <v>18</v>
      </c>
      <c r="D149" s="10" t="n">
        <v>1596.5496809</v>
      </c>
      <c r="E149" s="10" t="n">
        <v>13213.9601642</v>
      </c>
      <c r="F149" s="10" t="n">
        <v>10.7798428116113</v>
      </c>
      <c r="G149" s="10" t="n">
        <v>89.2201571883887</v>
      </c>
    </row>
    <row r="150">
      <c r="A150" s="10" t="s">
        <v>77</v>
      </c>
      <c r="B150" s="10" t="s">
        <v>78</v>
      </c>
      <c r="C150" s="10" t="s">
        <v>19</v>
      </c>
      <c r="D150" s="10" t="n">
        <v>1443.0358839</v>
      </c>
      <c r="E150" s="10" t="n">
        <v>15124.9070566</v>
      </c>
      <c r="F150" s="10" t="n">
        <v>8.70980718054339</v>
      </c>
      <c r="G150" s="10" t="n">
        <v>91.2901928194566</v>
      </c>
    </row>
    <row r="151">
      <c r="A151" s="10" t="s">
        <v>77</v>
      </c>
      <c r="B151" s="10" t="s">
        <v>78</v>
      </c>
      <c r="C151" s="10" t="s">
        <v>20</v>
      </c>
      <c r="D151" s="10" t="n">
        <v>1297.2776357</v>
      </c>
      <c r="E151" s="10" t="n">
        <v>2758.1936527</v>
      </c>
      <c r="F151" s="10" t="n">
        <v>31.9883323896447</v>
      </c>
      <c r="G151" s="10" t="n">
        <v>68.0116676103552</v>
      </c>
    </row>
    <row r="152">
      <c r="A152" s="10" t="s">
        <v>79</v>
      </c>
      <c r="B152" s="10" t="s">
        <v>80</v>
      </c>
      <c r="C152" s="10" t="s">
        <v>18</v>
      </c>
      <c r="D152" s="10" t="n">
        <v>1912.5498799</v>
      </c>
      <c r="E152" s="10" t="n">
        <v>5598.4638202</v>
      </c>
      <c r="F152" s="10" t="n">
        <v>25.4632724192014</v>
      </c>
      <c r="G152" s="10" t="n">
        <v>74.5367275807986</v>
      </c>
    </row>
    <row r="153">
      <c r="A153" s="10" t="s">
        <v>79</v>
      </c>
      <c r="B153" s="10" t="s">
        <v>80</v>
      </c>
      <c r="C153" s="10" t="s">
        <v>19</v>
      </c>
      <c r="D153" s="10" t="n">
        <v>2672.9545642</v>
      </c>
      <c r="E153" s="10" t="n">
        <v>7274.402794</v>
      </c>
      <c r="F153" s="10" t="n">
        <v>26.8710016936969</v>
      </c>
      <c r="G153" s="10" t="n">
        <v>73.1289983063032</v>
      </c>
    </row>
    <row r="154">
      <c r="A154" s="10" t="s">
        <v>79</v>
      </c>
      <c r="B154" s="10" t="s">
        <v>80</v>
      </c>
      <c r="C154" s="10" t="s">
        <v>20</v>
      </c>
      <c r="D154" s="10" t="n">
        <v>2403.9525658</v>
      </c>
      <c r="E154" s="10" t="n">
        <v>2478.9830064</v>
      </c>
      <c r="F154" s="10" t="n">
        <v>49.2317076532079</v>
      </c>
      <c r="G154" s="10" t="n">
        <v>50.7682923467921</v>
      </c>
    </row>
    <row r="155">
      <c r="A155" s="10" t="s">
        <v>81</v>
      </c>
      <c r="B155" s="10" t="s">
        <v>82</v>
      </c>
      <c r="C155" s="10" t="s">
        <v>18</v>
      </c>
      <c r="D155" s="10" t="n">
        <v>7672.8608729</v>
      </c>
      <c r="E155" s="10" t="n">
        <v>10570.189595</v>
      </c>
      <c r="F155" s="10" t="n">
        <v>42.0590892208568</v>
      </c>
      <c r="G155" s="10" t="n">
        <v>57.9409107791432</v>
      </c>
    </row>
    <row r="156">
      <c r="A156" s="10" t="s">
        <v>81</v>
      </c>
      <c r="B156" s="10" t="s">
        <v>82</v>
      </c>
      <c r="C156" s="10" t="s">
        <v>19</v>
      </c>
      <c r="D156" s="10" t="n">
        <v>13241.9726881</v>
      </c>
      <c r="E156" s="10" t="n">
        <v>17381.7630106</v>
      </c>
      <c r="F156" s="10" t="n">
        <v>43.240879618296</v>
      </c>
      <c r="G156" s="10" t="n">
        <v>56.759120381704</v>
      </c>
    </row>
    <row r="157">
      <c r="A157" s="10" t="s">
        <v>81</v>
      </c>
      <c r="B157" s="10" t="s">
        <v>82</v>
      </c>
      <c r="C157" s="10" t="s">
        <v>20</v>
      </c>
      <c r="D157" s="10" t="n">
        <v>12613.1953335</v>
      </c>
      <c r="E157" s="10" t="n">
        <v>5861.7278117</v>
      </c>
      <c r="F157" s="10" t="n">
        <v>68.2719772870993</v>
      </c>
      <c r="G157" s="10" t="n">
        <v>31.7280227129007</v>
      </c>
    </row>
    <row r="158">
      <c r="A158" s="10" t="s">
        <v>83</v>
      </c>
      <c r="B158" s="10" t="s">
        <v>84</v>
      </c>
      <c r="C158" s="10" t="s">
        <v>18</v>
      </c>
      <c r="D158" s="10" t="n">
        <v>8829.0107234</v>
      </c>
      <c r="E158" s="10" t="n">
        <v>12787.7576895</v>
      </c>
      <c r="F158" s="10" t="n">
        <v>40.8433423292411</v>
      </c>
      <c r="G158" s="10" t="n">
        <v>59.1566576707589</v>
      </c>
    </row>
    <row r="159">
      <c r="A159" s="10" t="s">
        <v>83</v>
      </c>
      <c r="B159" s="10" t="s">
        <v>84</v>
      </c>
      <c r="C159" s="10" t="s">
        <v>19</v>
      </c>
      <c r="D159" s="10" t="n">
        <v>11999.7232086</v>
      </c>
      <c r="E159" s="10" t="n">
        <v>19162.3445554</v>
      </c>
      <c r="F159" s="10" t="n">
        <v>38.5074677953903</v>
      </c>
      <c r="G159" s="10" t="n">
        <v>61.4925322046097</v>
      </c>
    </row>
    <row r="160">
      <c r="A160" s="10" t="s">
        <v>83</v>
      </c>
      <c r="B160" s="10" t="s">
        <v>84</v>
      </c>
      <c r="C160" s="10" t="s">
        <v>20</v>
      </c>
      <c r="D160" s="10" t="n">
        <v>10009.4165584</v>
      </c>
      <c r="E160" s="10" t="n">
        <v>7746.3122963</v>
      </c>
      <c r="F160" s="10" t="n">
        <v>56.3728847196857</v>
      </c>
      <c r="G160" s="10" t="n">
        <v>43.6271152803143</v>
      </c>
    </row>
    <row r="161">
      <c r="A161" s="10" t="s">
        <v>85</v>
      </c>
      <c r="B161" s="10" t="s">
        <v>86</v>
      </c>
      <c r="C161" s="10" t="s">
        <v>18</v>
      </c>
      <c r="D161" s="10" t="n">
        <v>6537.5199445</v>
      </c>
      <c r="E161" s="10" t="n">
        <v>9075.4701501</v>
      </c>
      <c r="F161" s="10" t="n">
        <v>41.8723121252803</v>
      </c>
      <c r="G161" s="10" t="n">
        <v>58.1276878747197</v>
      </c>
    </row>
    <row r="162">
      <c r="A162" s="10" t="s">
        <v>85</v>
      </c>
      <c r="B162" s="10" t="s">
        <v>86</v>
      </c>
      <c r="C162" s="10" t="s">
        <v>19</v>
      </c>
      <c r="D162" s="10" t="n">
        <v>8808.9441294</v>
      </c>
      <c r="E162" s="10" t="n">
        <v>8699.656964</v>
      </c>
      <c r="F162" s="10" t="n">
        <v>50.31209565178</v>
      </c>
      <c r="G162" s="10" t="n">
        <v>49.68790434822</v>
      </c>
    </row>
    <row r="163">
      <c r="A163" s="10" t="s">
        <v>85</v>
      </c>
      <c r="B163" s="10" t="s">
        <v>86</v>
      </c>
      <c r="C163" s="10" t="s">
        <v>20</v>
      </c>
      <c r="D163" s="10" t="n">
        <v>7719.3148732</v>
      </c>
      <c r="E163" s="10" t="n">
        <v>3827.1018483</v>
      </c>
      <c r="F163" s="10" t="n">
        <v>66.8546360259651</v>
      </c>
      <c r="G163" s="10" t="n">
        <v>33.1453639740349</v>
      </c>
    </row>
    <row r="164">
      <c r="A164" s="10" t="s">
        <v>87</v>
      </c>
      <c r="B164" s="10" t="s">
        <v>88</v>
      </c>
      <c r="C164" s="10" t="s">
        <v>18</v>
      </c>
      <c r="D164" s="10" t="n">
        <v>14792.2286263</v>
      </c>
      <c r="E164" s="10" t="n">
        <v>22131.3791</v>
      </c>
      <c r="F164" s="10" t="n">
        <v>40.0617099389337</v>
      </c>
      <c r="G164" s="10" t="n">
        <v>59.9382900610663</v>
      </c>
    </row>
    <row r="165">
      <c r="A165" s="10" t="s">
        <v>87</v>
      </c>
      <c r="B165" s="10" t="s">
        <v>88</v>
      </c>
      <c r="C165" s="10" t="s">
        <v>19</v>
      </c>
      <c r="D165" s="10" t="n">
        <v>21018.8880399</v>
      </c>
      <c r="E165" s="10" t="n">
        <v>27156.3966339</v>
      </c>
      <c r="F165" s="10" t="n">
        <v>43.6300235322347</v>
      </c>
      <c r="G165" s="10" t="n">
        <v>56.3699764677653</v>
      </c>
    </row>
    <row r="166">
      <c r="A166" s="10" t="s">
        <v>87</v>
      </c>
      <c r="B166" s="10" t="s">
        <v>88</v>
      </c>
      <c r="C166" s="10" t="s">
        <v>20</v>
      </c>
      <c r="D166" s="10" t="n">
        <v>18415.3218442</v>
      </c>
      <c r="E166" s="10" t="n">
        <v>10699.869032</v>
      </c>
      <c r="F166" s="10" t="n">
        <v>63.2498750308845</v>
      </c>
      <c r="G166" s="10" t="n">
        <v>36.7501249691155</v>
      </c>
    </row>
    <row r="167">
      <c r="A167" s="10" t="s">
        <v>89</v>
      </c>
      <c r="B167" s="10" t="s">
        <v>90</v>
      </c>
      <c r="C167" s="10" t="s">
        <v>18</v>
      </c>
      <c r="D167" s="10" t="n">
        <v>16895.3700613</v>
      </c>
      <c r="E167" s="10" t="n">
        <v>40186.8208225</v>
      </c>
      <c r="F167" s="10" t="n">
        <v>29.5983209468839</v>
      </c>
      <c r="G167" s="10" t="n">
        <v>70.4016790531162</v>
      </c>
    </row>
    <row r="168">
      <c r="A168" s="10" t="s">
        <v>89</v>
      </c>
      <c r="B168" s="10" t="s">
        <v>90</v>
      </c>
      <c r="C168" s="10" t="s">
        <v>19</v>
      </c>
      <c r="D168" s="10" t="n">
        <v>30213.6566179</v>
      </c>
      <c r="E168" s="10" t="n">
        <v>66098.3781648</v>
      </c>
      <c r="F168" s="10" t="n">
        <v>31.3705931829478</v>
      </c>
      <c r="G168" s="10" t="n">
        <v>68.6294068170522</v>
      </c>
    </row>
    <row r="169">
      <c r="A169" s="10" t="s">
        <v>89</v>
      </c>
      <c r="B169" s="10" t="s">
        <v>90</v>
      </c>
      <c r="C169" s="10" t="s">
        <v>20</v>
      </c>
      <c r="D169" s="10" t="n">
        <v>20517.8274887</v>
      </c>
      <c r="E169" s="10" t="n">
        <v>17212.5398268</v>
      </c>
      <c r="F169" s="10" t="n">
        <v>54.3801424383989</v>
      </c>
      <c r="G169" s="10" t="n">
        <v>45.6198575616011</v>
      </c>
    </row>
    <row r="170">
      <c r="A170" s="10" t="s">
        <v>91</v>
      </c>
      <c r="B170" s="10" t="s">
        <v>92</v>
      </c>
      <c r="C170" s="10" t="s">
        <v>18</v>
      </c>
      <c r="D170" s="10" t="n">
        <v>5586.40058</v>
      </c>
      <c r="E170" s="10" t="n">
        <v>22421.0955505</v>
      </c>
      <c r="F170" s="10" t="n">
        <v>19.9460906964705</v>
      </c>
      <c r="G170" s="10" t="n">
        <v>80.0539093035295</v>
      </c>
    </row>
    <row r="171">
      <c r="A171" s="10" t="s">
        <v>91</v>
      </c>
      <c r="B171" s="10" t="s">
        <v>92</v>
      </c>
      <c r="C171" s="10" t="s">
        <v>19</v>
      </c>
      <c r="D171" s="10" t="n">
        <v>8312.6248664</v>
      </c>
      <c r="E171" s="10" t="n">
        <v>20753.6973274</v>
      </c>
      <c r="F171" s="10" t="n">
        <v>28.5988189732966</v>
      </c>
      <c r="G171" s="10" t="n">
        <v>71.4011810267034</v>
      </c>
    </row>
    <row r="172">
      <c r="A172" s="10" t="s">
        <v>91</v>
      </c>
      <c r="B172" s="10" t="s">
        <v>92</v>
      </c>
      <c r="C172" s="10" t="s">
        <v>20</v>
      </c>
      <c r="D172" s="10" t="n">
        <v>4705.2187257</v>
      </c>
      <c r="E172" s="10" t="n">
        <v>4847.6083226</v>
      </c>
      <c r="F172" s="10" t="n">
        <v>49.2547253489461</v>
      </c>
      <c r="G172" s="10" t="n">
        <v>50.7452746510539</v>
      </c>
    </row>
    <row r="173">
      <c r="A173" s="10" t="s">
        <v>93</v>
      </c>
      <c r="B173" s="10" t="s">
        <v>94</v>
      </c>
      <c r="C173" s="10" t="s">
        <v>18</v>
      </c>
      <c r="D173" s="10" t="n">
        <v>9858.8412357</v>
      </c>
      <c r="E173" s="10" t="n">
        <v>33933.6860941</v>
      </c>
      <c r="F173" s="10" t="n">
        <v>22.51261079648</v>
      </c>
      <c r="G173" s="10" t="n">
        <v>77.48738920352</v>
      </c>
    </row>
    <row r="174">
      <c r="A174" s="10" t="s">
        <v>93</v>
      </c>
      <c r="B174" s="10" t="s">
        <v>94</v>
      </c>
      <c r="C174" s="10" t="s">
        <v>19</v>
      </c>
      <c r="D174" s="10" t="n">
        <v>18023.2293108</v>
      </c>
      <c r="E174" s="10" t="n">
        <v>55826.1355243</v>
      </c>
      <c r="F174" s="10" t="n">
        <v>24.4053951595176</v>
      </c>
      <c r="G174" s="10" t="n">
        <v>75.5946048404824</v>
      </c>
    </row>
    <row r="175">
      <c r="A175" s="10" t="s">
        <v>93</v>
      </c>
      <c r="B175" s="10" t="s">
        <v>94</v>
      </c>
      <c r="C175" s="10" t="s">
        <v>20</v>
      </c>
      <c r="D175" s="10" t="n">
        <v>11421.1447905</v>
      </c>
      <c r="E175" s="10" t="n">
        <v>18201.31103</v>
      </c>
      <c r="F175" s="10" t="n">
        <v>38.555698621706</v>
      </c>
      <c r="G175" s="10" t="n">
        <v>61.444301378294</v>
      </c>
    </row>
    <row r="176">
      <c r="A176" s="10" t="s">
        <v>95</v>
      </c>
      <c r="B176" s="10" t="s">
        <v>96</v>
      </c>
      <c r="C176" s="10" t="s">
        <v>18</v>
      </c>
      <c r="D176" s="10" t="n">
        <v>24728.8571966</v>
      </c>
      <c r="E176" s="10" t="n">
        <v>63880.4887239</v>
      </c>
      <c r="F176" s="10" t="n">
        <v>27.9077302057806</v>
      </c>
      <c r="G176" s="10" t="n">
        <v>72.0922697942194</v>
      </c>
    </row>
    <row r="177">
      <c r="A177" s="10" t="s">
        <v>95</v>
      </c>
      <c r="B177" s="10" t="s">
        <v>96</v>
      </c>
      <c r="C177" s="10" t="s">
        <v>19</v>
      </c>
      <c r="D177" s="10" t="n">
        <v>30843.3589162</v>
      </c>
      <c r="E177" s="10" t="n">
        <v>48607.4433119</v>
      </c>
      <c r="F177" s="10" t="n">
        <v>38.8207016810856</v>
      </c>
      <c r="G177" s="10" t="n">
        <v>61.1792983189144</v>
      </c>
    </row>
    <row r="178">
      <c r="A178" s="10" t="s">
        <v>95</v>
      </c>
      <c r="B178" s="10" t="s">
        <v>96</v>
      </c>
      <c r="C178" s="10" t="s">
        <v>20</v>
      </c>
      <c r="D178" s="10" t="n">
        <v>20274.843194</v>
      </c>
      <c r="E178" s="10" t="n">
        <v>14000.3783955</v>
      </c>
      <c r="F178" s="10" t="n">
        <v>59.1530623399706</v>
      </c>
      <c r="G178" s="10" t="n">
        <v>40.8469376600294</v>
      </c>
    </row>
    <row r="179">
      <c r="A179" s="10" t="s">
        <v>97</v>
      </c>
      <c r="B179" s="10" t="s">
        <v>98</v>
      </c>
      <c r="C179" s="10" t="s">
        <v>18</v>
      </c>
      <c r="D179" s="10" t="n">
        <v>2368.2750354</v>
      </c>
      <c r="E179" s="10" t="n">
        <v>7651.6180715</v>
      </c>
      <c r="F179" s="10" t="n">
        <v>23.6357315405804</v>
      </c>
      <c r="G179" s="10" t="n">
        <v>76.3642684594196</v>
      </c>
    </row>
    <row r="180">
      <c r="A180" s="10" t="s">
        <v>97</v>
      </c>
      <c r="B180" s="10" t="s">
        <v>98</v>
      </c>
      <c r="C180" s="10" t="s">
        <v>19</v>
      </c>
      <c r="D180" s="10" t="n">
        <v>3901.4886289</v>
      </c>
      <c r="E180" s="10" t="n">
        <v>9330.7882584</v>
      </c>
      <c r="F180" s="10" t="n">
        <v>29.4846356536308</v>
      </c>
      <c r="G180" s="10" t="n">
        <v>70.5153643463692</v>
      </c>
    </row>
    <row r="181">
      <c r="A181" s="10" t="s">
        <v>97</v>
      </c>
      <c r="B181" s="10" t="s">
        <v>98</v>
      </c>
      <c r="C181" s="10" t="s">
        <v>20</v>
      </c>
      <c r="D181" s="10" t="n">
        <v>2917.3648367</v>
      </c>
      <c r="E181" s="10" t="n">
        <v>2498.1175473</v>
      </c>
      <c r="F181" s="10" t="n">
        <v>53.8708212830556</v>
      </c>
      <c r="G181" s="10" t="n">
        <v>46.1291787169444</v>
      </c>
    </row>
    <row r="182">
      <c r="A182" s="10" t="s">
        <v>99</v>
      </c>
      <c r="B182" s="10" t="s">
        <v>100</v>
      </c>
      <c r="C182" s="10" t="s">
        <v>18</v>
      </c>
      <c r="D182" s="10" t="n">
        <v>1214.9522521</v>
      </c>
      <c r="E182" s="10" t="n">
        <v>15566.9009118</v>
      </c>
      <c r="F182" s="10" t="n">
        <v>7.23967871863832</v>
      </c>
      <c r="G182" s="10" t="n">
        <v>92.7603212813617</v>
      </c>
    </row>
    <row r="183">
      <c r="A183" s="10" t="s">
        <v>99</v>
      </c>
      <c r="B183" s="10" t="s">
        <v>100</v>
      </c>
      <c r="C183" s="10" t="s">
        <v>19</v>
      </c>
      <c r="D183" s="10" t="n">
        <v>1532.2545658</v>
      </c>
      <c r="E183" s="10" t="n">
        <v>14377.4075399</v>
      </c>
      <c r="F183" s="10" t="n">
        <v>9.63096862535525</v>
      </c>
      <c r="G183" s="10" t="n">
        <v>90.3690313746447</v>
      </c>
    </row>
    <row r="184">
      <c r="A184" s="10" t="s">
        <v>99</v>
      </c>
      <c r="B184" s="10" t="s">
        <v>100</v>
      </c>
      <c r="C184" s="10" t="s">
        <v>20</v>
      </c>
      <c r="D184" s="10" t="n">
        <v>735.7243643</v>
      </c>
      <c r="E184" s="10" t="n">
        <v>2014.0289573</v>
      </c>
      <c r="F184" s="10" t="n">
        <v>26.7560132947454</v>
      </c>
      <c r="G184" s="10" t="n">
        <v>73.2439867052546</v>
      </c>
    </row>
    <row r="185">
      <c r="A185" s="10" t="s">
        <v>101</v>
      </c>
      <c r="B185" s="10" t="s">
        <v>102</v>
      </c>
      <c r="C185" s="10" t="s">
        <v>18</v>
      </c>
      <c r="D185" s="10" t="n">
        <v>3086.1726541</v>
      </c>
      <c r="E185" s="10" t="n">
        <v>3807.489275</v>
      </c>
      <c r="F185" s="10" t="n">
        <v>44.768262294274</v>
      </c>
      <c r="G185" s="10" t="n">
        <v>55.231737705726</v>
      </c>
    </row>
    <row r="186">
      <c r="A186" s="10" t="s">
        <v>101</v>
      </c>
      <c r="B186" s="10" t="s">
        <v>102</v>
      </c>
      <c r="C186" s="10" t="s">
        <v>19</v>
      </c>
      <c r="D186" s="10" t="n">
        <v>5011.4555988</v>
      </c>
      <c r="E186" s="10" t="n">
        <v>4871.2043892</v>
      </c>
      <c r="F186" s="10" t="n">
        <v>50.709582287412</v>
      </c>
      <c r="G186" s="10" t="n">
        <v>49.290417712588</v>
      </c>
    </row>
    <row r="187">
      <c r="A187" s="10" t="s">
        <v>101</v>
      </c>
      <c r="B187" s="10" t="s">
        <v>102</v>
      </c>
      <c r="C187" s="10" t="s">
        <v>20</v>
      </c>
      <c r="D187" s="10" t="n">
        <v>3734.9766899</v>
      </c>
      <c r="E187" s="10" t="n">
        <v>1548.8188285</v>
      </c>
      <c r="F187" s="10" t="n">
        <v>70.6873813888808</v>
      </c>
      <c r="G187" s="10" t="n">
        <v>29.3126186111192</v>
      </c>
    </row>
    <row r="188">
      <c r="A188" s="10" t="s">
        <v>103</v>
      </c>
      <c r="B188" s="10" t="s">
        <v>104</v>
      </c>
      <c r="C188" s="10" t="s">
        <v>18</v>
      </c>
      <c r="D188" s="10" t="n">
        <v>2296.8763236</v>
      </c>
      <c r="E188" s="10" t="n">
        <v>3104.8218673</v>
      </c>
      <c r="F188" s="10" t="n">
        <v>42.5213746201046</v>
      </c>
      <c r="G188" s="10" t="n">
        <v>57.4786253798954</v>
      </c>
    </row>
    <row r="189">
      <c r="A189" s="10" t="s">
        <v>103</v>
      </c>
      <c r="B189" s="10" t="s">
        <v>104</v>
      </c>
      <c r="C189" s="10" t="s">
        <v>19</v>
      </c>
      <c r="D189" s="10" t="n">
        <v>2133.9824197</v>
      </c>
      <c r="E189" s="10" t="n">
        <v>3004.6153539</v>
      </c>
      <c r="F189" s="10" t="n">
        <v>41.5284969503455</v>
      </c>
      <c r="G189" s="10" t="n">
        <v>58.4715030496545</v>
      </c>
    </row>
    <row r="190">
      <c r="A190" s="10" t="s">
        <v>103</v>
      </c>
      <c r="B190" s="10" t="s">
        <v>104</v>
      </c>
      <c r="C190" s="10" t="s">
        <v>20</v>
      </c>
      <c r="D190" s="10" t="n">
        <v>2958.7101903</v>
      </c>
      <c r="E190" s="10" t="n">
        <v>1857.7020461</v>
      </c>
      <c r="F190" s="10" t="n">
        <v>61.4297540384847</v>
      </c>
      <c r="G190" s="10" t="n">
        <v>38.5702459615153</v>
      </c>
    </row>
    <row r="191">
      <c r="A191" s="10" t="s">
        <v>105</v>
      </c>
      <c r="B191" s="10" t="s">
        <v>106</v>
      </c>
      <c r="C191" s="10" t="s">
        <v>18</v>
      </c>
      <c r="D191" s="10" t="n">
        <v>4795.2850156</v>
      </c>
      <c r="E191" s="10" t="n">
        <v>15343.9010047</v>
      </c>
      <c r="F191" s="10" t="n">
        <v>23.8107191162862</v>
      </c>
      <c r="G191" s="10" t="n">
        <v>76.1892808837138</v>
      </c>
    </row>
    <row r="192">
      <c r="A192" s="10" t="s">
        <v>105</v>
      </c>
      <c r="B192" s="10" t="s">
        <v>106</v>
      </c>
      <c r="C192" s="10" t="s">
        <v>19</v>
      </c>
      <c r="D192" s="10" t="n">
        <v>6977.0616411</v>
      </c>
      <c r="E192" s="10" t="n">
        <v>16478.0863778</v>
      </c>
      <c r="F192" s="10" t="n">
        <v>29.7463978290733</v>
      </c>
      <c r="G192" s="10" t="n">
        <v>70.2536021709267</v>
      </c>
    </row>
    <row r="193">
      <c r="A193" s="10" t="s">
        <v>105</v>
      </c>
      <c r="B193" s="10" t="s">
        <v>106</v>
      </c>
      <c r="C193" s="10" t="s">
        <v>20</v>
      </c>
      <c r="D193" s="10" t="n">
        <v>2872.5907524</v>
      </c>
      <c r="E193" s="10" t="n">
        <v>2921.4003695</v>
      </c>
      <c r="F193" s="10" t="n">
        <v>49.5787910606601</v>
      </c>
      <c r="G193" s="10" t="n">
        <v>50.4212089393398</v>
      </c>
    </row>
    <row r="194">
      <c r="A194" s="10" t="s">
        <v>107</v>
      </c>
      <c r="B194" s="10" t="s">
        <v>108</v>
      </c>
      <c r="C194" s="10" t="s">
        <v>18</v>
      </c>
      <c r="D194" s="10" t="n">
        <v>365.2328709</v>
      </c>
      <c r="E194" s="10" t="n">
        <v>974.4354289</v>
      </c>
      <c r="F194" s="10" t="n">
        <v>27.2629329927808</v>
      </c>
      <c r="G194" s="10" t="n">
        <v>72.7370670072192</v>
      </c>
    </row>
    <row r="195">
      <c r="A195" s="10" t="s">
        <v>107</v>
      </c>
      <c r="B195" s="10" t="s">
        <v>108</v>
      </c>
      <c r="C195" s="10" t="s">
        <v>19</v>
      </c>
      <c r="D195" s="10" t="n">
        <v>586.6685883</v>
      </c>
      <c r="E195" s="10" t="n">
        <v>1232.2533421</v>
      </c>
      <c r="F195" s="10" t="n">
        <v>32.25364313305</v>
      </c>
      <c r="G195" s="10" t="n">
        <v>67.74635686695</v>
      </c>
    </row>
    <row r="196">
      <c r="A196" s="10" t="s">
        <v>107</v>
      </c>
      <c r="B196" s="10" t="s">
        <v>108</v>
      </c>
      <c r="C196" s="10" t="s">
        <v>20</v>
      </c>
      <c r="D196" s="10" t="n">
        <v>676.7105842</v>
      </c>
      <c r="E196" s="10" t="n">
        <v>507.7446895</v>
      </c>
      <c r="F196" s="10" t="n">
        <v>57.1326414112786</v>
      </c>
      <c r="G196" s="10" t="n">
        <v>42.8673585887214</v>
      </c>
    </row>
    <row r="197">
      <c r="A197" s="10" t="s">
        <v>109</v>
      </c>
      <c r="B197" s="10" t="s">
        <v>110</v>
      </c>
      <c r="C197" s="10" t="s">
        <v>18</v>
      </c>
      <c r="D197" s="10" t="n">
        <v>8426.7071223</v>
      </c>
      <c r="E197" s="10" t="n">
        <v>12854.4365049</v>
      </c>
      <c r="F197" s="10" t="n">
        <v>39.5970595843806</v>
      </c>
      <c r="G197" s="10" t="n">
        <v>60.4029404156194</v>
      </c>
    </row>
    <row r="198">
      <c r="A198" s="10" t="s">
        <v>109</v>
      </c>
      <c r="B198" s="10" t="s">
        <v>110</v>
      </c>
      <c r="C198" s="10" t="s">
        <v>19</v>
      </c>
      <c r="D198" s="10" t="n">
        <v>13954.2640431</v>
      </c>
      <c r="E198" s="10" t="n">
        <v>18023.5881078</v>
      </c>
      <c r="F198" s="10" t="n">
        <v>43.6372773795168</v>
      </c>
      <c r="G198" s="10" t="n">
        <v>56.3627226204832</v>
      </c>
    </row>
    <row r="199">
      <c r="A199" s="10" t="s">
        <v>109</v>
      </c>
      <c r="B199" s="10" t="s">
        <v>110</v>
      </c>
      <c r="C199" s="10" t="s">
        <v>20</v>
      </c>
      <c r="D199" s="10" t="n">
        <v>15207.1113642</v>
      </c>
      <c r="E199" s="10" t="n">
        <v>10055.0529685</v>
      </c>
      <c r="F199" s="10" t="n">
        <v>60.1971832813847</v>
      </c>
      <c r="G199" s="10" t="n">
        <v>39.8028167186154</v>
      </c>
    </row>
    <row r="200">
      <c r="A200" s="10" t="s">
        <v>111</v>
      </c>
      <c r="B200" s="10" t="s">
        <v>112</v>
      </c>
      <c r="C200" s="10" t="s">
        <v>18</v>
      </c>
      <c r="D200" s="10" t="n">
        <v>13264.6557125</v>
      </c>
      <c r="E200" s="10" t="n">
        <v>20160.4141699</v>
      </c>
      <c r="F200" s="10" t="n">
        <v>39.6847508746257</v>
      </c>
      <c r="G200" s="10" t="n">
        <v>60.3152491253743</v>
      </c>
    </row>
    <row r="201">
      <c r="A201" s="10" t="s">
        <v>111</v>
      </c>
      <c r="B201" s="10" t="s">
        <v>112</v>
      </c>
      <c r="C201" s="10" t="s">
        <v>19</v>
      </c>
      <c r="D201" s="10" t="n">
        <v>24262.8427116</v>
      </c>
      <c r="E201" s="10" t="n">
        <v>33495.3019694</v>
      </c>
      <c r="F201" s="10" t="n">
        <v>42.0076559688758</v>
      </c>
      <c r="G201" s="10" t="n">
        <v>57.9923440311242</v>
      </c>
    </row>
    <row r="202">
      <c r="A202" s="10" t="s">
        <v>111</v>
      </c>
      <c r="B202" s="10" t="s">
        <v>112</v>
      </c>
      <c r="C202" s="10" t="s">
        <v>20</v>
      </c>
      <c r="D202" s="10" t="n">
        <v>13886.7293951</v>
      </c>
      <c r="E202" s="10" t="n">
        <v>9658.0259928</v>
      </c>
      <c r="F202" s="10" t="n">
        <v>58.9801387456189</v>
      </c>
      <c r="G202" s="10" t="n">
        <v>41.0198612543811</v>
      </c>
    </row>
    <row r="203">
      <c r="A203" s="10" t="s">
        <v>113</v>
      </c>
      <c r="B203" s="10" t="s">
        <v>114</v>
      </c>
      <c r="C203" s="10" t="s">
        <v>18</v>
      </c>
      <c r="D203" s="10" t="n">
        <v>37.8972804</v>
      </c>
      <c r="E203" s="10" t="n">
        <v>70.3806636</v>
      </c>
      <c r="F203" s="10" t="n">
        <v>35</v>
      </c>
      <c r="G203" s="10" t="n">
        <v>65</v>
      </c>
    </row>
    <row r="204">
      <c r="A204" s="10" t="s">
        <v>113</v>
      </c>
      <c r="B204" s="10" t="s">
        <v>114</v>
      </c>
      <c r="C204" s="10" t="s">
        <v>19</v>
      </c>
      <c r="D204" s="10" t="n">
        <v>34.2880156</v>
      </c>
      <c r="E204" s="10" t="n">
        <v>92.0362524</v>
      </c>
      <c r="F204" s="10" t="n">
        <v>27.1428571428571</v>
      </c>
      <c r="G204" s="10" t="n">
        <v>72.8571428571429</v>
      </c>
    </row>
    <row r="205">
      <c r="A205" s="10" t="s">
        <v>113</v>
      </c>
      <c r="B205" s="10" t="s">
        <v>114</v>
      </c>
      <c r="C205" s="10" t="s">
        <v>20</v>
      </c>
      <c r="D205" s="10" t="n">
        <v>23.4602212</v>
      </c>
      <c r="E205" s="10" t="n">
        <v>10.8277944</v>
      </c>
      <c r="F205" s="10" t="n">
        <v>68.4210526315789</v>
      </c>
      <c r="G205" s="10" t="n">
        <v>31.5789473684211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115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11" t="s">
        <v>75</v>
      </c>
      <c r="B216" s="11" t="s">
        <v>76</v>
      </c>
      <c r="C216" s="11" t="s">
        <v>18</v>
      </c>
      <c r="D216" s="11" t="n">
        <v>4794.3771257</v>
      </c>
      <c r="E216" s="11" t="n">
        <v>40772.2050556</v>
      </c>
      <c r="F216" s="11" t="n">
        <v>10.5216957168834</v>
      </c>
      <c r="G216" s="11" t="n">
        <v>89.4783042831166</v>
      </c>
    </row>
    <row r="217">
      <c r="A217" s="11" t="s">
        <v>75</v>
      </c>
      <c r="B217" s="11" t="s">
        <v>76</v>
      </c>
      <c r="C217" s="11" t="s">
        <v>19</v>
      </c>
      <c r="D217" s="11" t="n">
        <v>7293.682807</v>
      </c>
      <c r="E217" s="11" t="n">
        <v>34509.3674668</v>
      </c>
      <c r="F217" s="11" t="n">
        <v>17.4477287165126</v>
      </c>
      <c r="G217" s="11" t="n">
        <v>82.5522712834874</v>
      </c>
    </row>
    <row r="218">
      <c r="A218" s="11" t="s">
        <v>75</v>
      </c>
      <c r="B218" s="11" t="s">
        <v>76</v>
      </c>
      <c r="C218" s="11" t="s">
        <v>20</v>
      </c>
      <c r="D218" s="11" t="n">
        <v>4618.0075164</v>
      </c>
      <c r="E218" s="11" t="n">
        <v>5497.4766814</v>
      </c>
      <c r="F218" s="11" t="n">
        <v>45.6528568094087</v>
      </c>
      <c r="G218" s="11" t="n">
        <v>54.3471431905913</v>
      </c>
    </row>
    <row r="219">
      <c r="A219" s="11" t="s">
        <v>77</v>
      </c>
      <c r="B219" s="11" t="s">
        <v>78</v>
      </c>
      <c r="C219" s="11" t="s">
        <v>18</v>
      </c>
      <c r="D219" s="11" t="n">
        <v>1591.4542034</v>
      </c>
      <c r="E219" s="11" t="n">
        <v>13190.1812692</v>
      </c>
      <c r="F219" s="11" t="n">
        <v>10.7664284263402</v>
      </c>
      <c r="G219" s="11" t="n">
        <v>89.2335715736597</v>
      </c>
    </row>
    <row r="220">
      <c r="A220" s="11" t="s">
        <v>77</v>
      </c>
      <c r="B220" s="11" t="s">
        <v>78</v>
      </c>
      <c r="C220" s="11" t="s">
        <v>19</v>
      </c>
      <c r="D220" s="11" t="n">
        <v>1437.9404064</v>
      </c>
      <c r="E220" s="11" t="n">
        <v>15082.4447441</v>
      </c>
      <c r="F220" s="11" t="n">
        <v>8.70403682057304</v>
      </c>
      <c r="G220" s="11" t="n">
        <v>91.295963179427</v>
      </c>
    </row>
    <row r="221">
      <c r="A221" s="11" t="s">
        <v>77</v>
      </c>
      <c r="B221" s="11" t="s">
        <v>78</v>
      </c>
      <c r="C221" s="11" t="s">
        <v>20</v>
      </c>
      <c r="D221" s="11" t="n">
        <v>1295.5791432</v>
      </c>
      <c r="E221" s="11" t="n">
        <v>2753.0981752</v>
      </c>
      <c r="F221" s="11" t="n">
        <v>32.0000593110246</v>
      </c>
      <c r="G221" s="11" t="n">
        <v>67.9999406889754</v>
      </c>
    </row>
    <row r="222">
      <c r="A222" s="11" t="s">
        <v>79</v>
      </c>
      <c r="B222" s="11" t="s">
        <v>80</v>
      </c>
      <c r="C222" s="11" t="s">
        <v>18</v>
      </c>
      <c r="D222" s="11" t="n">
        <v>1910.5202356</v>
      </c>
      <c r="E222" s="11" t="n">
        <v>5598.4638202</v>
      </c>
      <c r="F222" s="11" t="n">
        <v>25.443125480128</v>
      </c>
      <c r="G222" s="11" t="n">
        <v>74.556874519872</v>
      </c>
    </row>
    <row r="223">
      <c r="A223" s="11" t="s">
        <v>79</v>
      </c>
      <c r="B223" s="11" t="s">
        <v>80</v>
      </c>
      <c r="C223" s="11" t="s">
        <v>19</v>
      </c>
      <c r="D223" s="11" t="n">
        <v>2672.9545642</v>
      </c>
      <c r="E223" s="11" t="n">
        <v>7253.6878373</v>
      </c>
      <c r="F223" s="11" t="n">
        <v>26.9270762065136</v>
      </c>
      <c r="G223" s="11" t="n">
        <v>73.0729237934864</v>
      </c>
    </row>
    <row r="224">
      <c r="A224" s="11" t="s">
        <v>79</v>
      </c>
      <c r="B224" s="11" t="s">
        <v>80</v>
      </c>
      <c r="C224" s="11" t="s">
        <v>20</v>
      </c>
      <c r="D224" s="11" t="n">
        <v>2401.9229215</v>
      </c>
      <c r="E224" s="11" t="n">
        <v>2475.1588514</v>
      </c>
      <c r="F224" s="11" t="n">
        <v>49.2491828791251</v>
      </c>
      <c r="G224" s="11" t="n">
        <v>50.7508171208748</v>
      </c>
    </row>
    <row r="225">
      <c r="A225" s="11" t="s">
        <v>81</v>
      </c>
      <c r="B225" s="11" t="s">
        <v>82</v>
      </c>
      <c r="C225" s="11" t="s">
        <v>18</v>
      </c>
      <c r="D225" s="11" t="n">
        <v>7669.6901411</v>
      </c>
      <c r="E225" s="11" t="n">
        <v>10567.0188632</v>
      </c>
      <c r="F225" s="11" t="n">
        <v>42.0563279223876</v>
      </c>
      <c r="G225" s="11" t="n">
        <v>57.9436720776124</v>
      </c>
    </row>
    <row r="226">
      <c r="A226" s="11" t="s">
        <v>81</v>
      </c>
      <c r="B226" s="11" t="s">
        <v>82</v>
      </c>
      <c r="C226" s="11" t="s">
        <v>19</v>
      </c>
      <c r="D226" s="11" t="n">
        <v>13241.9726881</v>
      </c>
      <c r="E226" s="11" t="n">
        <v>17380.1776447</v>
      </c>
      <c r="F226" s="11" t="n">
        <v>43.2431182793726</v>
      </c>
      <c r="G226" s="11" t="n">
        <v>56.7568817206274</v>
      </c>
    </row>
    <row r="227">
      <c r="A227" s="11" t="s">
        <v>81</v>
      </c>
      <c r="B227" s="11" t="s">
        <v>82</v>
      </c>
      <c r="C227" s="11" t="s">
        <v>20</v>
      </c>
      <c r="D227" s="11" t="n">
        <v>12613.1953335</v>
      </c>
      <c r="E227" s="11" t="n">
        <v>5861.7278117</v>
      </c>
      <c r="F227" s="11" t="n">
        <v>68.2719772870993</v>
      </c>
      <c r="G227" s="11" t="n">
        <v>31.7280227129007</v>
      </c>
    </row>
    <row r="228">
      <c r="A228" s="11" t="s">
        <v>83</v>
      </c>
      <c r="B228" s="11" t="s">
        <v>84</v>
      </c>
      <c r="C228" s="11" t="s">
        <v>18</v>
      </c>
      <c r="D228" s="11" t="n">
        <v>8723.641453</v>
      </c>
      <c r="E228" s="11" t="n">
        <v>12590.4195056</v>
      </c>
      <c r="F228" s="11" t="n">
        <v>40.929044305281</v>
      </c>
      <c r="G228" s="11" t="n">
        <v>59.070955694719</v>
      </c>
    </row>
    <row r="229">
      <c r="A229" s="11" t="s">
        <v>83</v>
      </c>
      <c r="B229" s="11" t="s">
        <v>84</v>
      </c>
      <c r="C229" s="11" t="s">
        <v>19</v>
      </c>
      <c r="D229" s="11" t="n">
        <v>11789.7897804</v>
      </c>
      <c r="E229" s="11" t="n">
        <v>18799.8139023</v>
      </c>
      <c r="F229" s="11" t="n">
        <v>38.5418193144743</v>
      </c>
      <c r="G229" s="11" t="n">
        <v>61.4581806855257</v>
      </c>
    </row>
    <row r="230">
      <c r="A230" s="11" t="s">
        <v>83</v>
      </c>
      <c r="B230" s="11" t="s">
        <v>84</v>
      </c>
      <c r="C230" s="11" t="s">
        <v>20</v>
      </c>
      <c r="D230" s="11" t="n">
        <v>9909.5778663</v>
      </c>
      <c r="E230" s="11" t="n">
        <v>7687.7775047</v>
      </c>
      <c r="F230" s="11" t="n">
        <v>56.3128814380298</v>
      </c>
      <c r="G230" s="11" t="n">
        <v>43.6871185619702</v>
      </c>
    </row>
    <row r="231">
      <c r="A231" s="11" t="s">
        <v>85</v>
      </c>
      <c r="B231" s="11" t="s">
        <v>86</v>
      </c>
      <c r="C231" s="11" t="s">
        <v>18</v>
      </c>
      <c r="D231" s="11" t="n">
        <v>6537.5199445</v>
      </c>
      <c r="E231" s="11" t="n">
        <v>9075.4701501</v>
      </c>
      <c r="F231" s="11" t="n">
        <v>41.8723121252803</v>
      </c>
      <c r="G231" s="11" t="n">
        <v>58.1276878747197</v>
      </c>
    </row>
    <row r="232">
      <c r="A232" s="11" t="s">
        <v>85</v>
      </c>
      <c r="B232" s="11" t="s">
        <v>86</v>
      </c>
      <c r="C232" s="11" t="s">
        <v>19</v>
      </c>
      <c r="D232" s="11" t="n">
        <v>8808.9441294</v>
      </c>
      <c r="E232" s="11" t="n">
        <v>8699.656964</v>
      </c>
      <c r="F232" s="11" t="n">
        <v>50.31209565178</v>
      </c>
      <c r="G232" s="11" t="n">
        <v>49.68790434822</v>
      </c>
    </row>
    <row r="233">
      <c r="A233" s="11" t="s">
        <v>85</v>
      </c>
      <c r="B233" s="11" t="s">
        <v>86</v>
      </c>
      <c r="C233" s="11" t="s">
        <v>20</v>
      </c>
      <c r="D233" s="11" t="n">
        <v>7719.3148732</v>
      </c>
      <c r="E233" s="11" t="n">
        <v>3827.1018483</v>
      </c>
      <c r="F233" s="11" t="n">
        <v>66.8546360259651</v>
      </c>
      <c r="G233" s="11" t="n">
        <v>33.1453639740349</v>
      </c>
    </row>
    <row r="234">
      <c r="A234" s="11" t="s">
        <v>87</v>
      </c>
      <c r="B234" s="11" t="s">
        <v>88</v>
      </c>
      <c r="C234" s="11" t="s">
        <v>18</v>
      </c>
      <c r="D234" s="11" t="n">
        <v>14792.2286263</v>
      </c>
      <c r="E234" s="11" t="n">
        <v>22131.3791</v>
      </c>
      <c r="F234" s="11" t="n">
        <v>40.0617099389337</v>
      </c>
      <c r="G234" s="11" t="n">
        <v>59.9382900610663</v>
      </c>
    </row>
    <row r="235">
      <c r="A235" s="11" t="s">
        <v>87</v>
      </c>
      <c r="B235" s="11" t="s">
        <v>88</v>
      </c>
      <c r="C235" s="11" t="s">
        <v>19</v>
      </c>
      <c r="D235" s="11" t="n">
        <v>21018.8880399</v>
      </c>
      <c r="E235" s="11" t="n">
        <v>27156.3966339</v>
      </c>
      <c r="F235" s="11" t="n">
        <v>43.6300235322347</v>
      </c>
      <c r="G235" s="11" t="n">
        <v>56.3699764677653</v>
      </c>
    </row>
    <row r="236">
      <c r="A236" s="11" t="s">
        <v>87</v>
      </c>
      <c r="B236" s="11" t="s">
        <v>88</v>
      </c>
      <c r="C236" s="11" t="s">
        <v>20</v>
      </c>
      <c r="D236" s="11" t="n">
        <v>18415.3218442</v>
      </c>
      <c r="E236" s="11" t="n">
        <v>10699.869032</v>
      </c>
      <c r="F236" s="11" t="n">
        <v>63.2498750308845</v>
      </c>
      <c r="G236" s="11" t="n">
        <v>36.7501249691155</v>
      </c>
    </row>
    <row r="237">
      <c r="A237" s="11" t="s">
        <v>89</v>
      </c>
      <c r="B237" s="11" t="s">
        <v>90</v>
      </c>
      <c r="C237" s="11" t="s">
        <v>18</v>
      </c>
      <c r="D237" s="11" t="n">
        <v>16895.3700613</v>
      </c>
      <c r="E237" s="11" t="n">
        <v>40186.8208225</v>
      </c>
      <c r="F237" s="11" t="n">
        <v>29.5983209468839</v>
      </c>
      <c r="G237" s="11" t="n">
        <v>70.4016790531162</v>
      </c>
    </row>
    <row r="238">
      <c r="A238" s="11" t="s">
        <v>89</v>
      </c>
      <c r="B238" s="11" t="s">
        <v>90</v>
      </c>
      <c r="C238" s="11" t="s">
        <v>19</v>
      </c>
      <c r="D238" s="11" t="n">
        <v>30213.6566179</v>
      </c>
      <c r="E238" s="11" t="n">
        <v>66098.3781648</v>
      </c>
      <c r="F238" s="11" t="n">
        <v>31.3705931829478</v>
      </c>
      <c r="G238" s="11" t="n">
        <v>68.6294068170522</v>
      </c>
    </row>
    <row r="239">
      <c r="A239" s="11" t="s">
        <v>89</v>
      </c>
      <c r="B239" s="11" t="s">
        <v>90</v>
      </c>
      <c r="C239" s="11" t="s">
        <v>20</v>
      </c>
      <c r="D239" s="11" t="n">
        <v>20517.8274887</v>
      </c>
      <c r="E239" s="11" t="n">
        <v>17212.5398268</v>
      </c>
      <c r="F239" s="11" t="n">
        <v>54.3801424383989</v>
      </c>
      <c r="G239" s="11" t="n">
        <v>45.6198575616011</v>
      </c>
    </row>
    <row r="240">
      <c r="A240" s="11" t="s">
        <v>91</v>
      </c>
      <c r="B240" s="11" t="s">
        <v>92</v>
      </c>
      <c r="C240" s="11" t="s">
        <v>18</v>
      </c>
      <c r="D240" s="11" t="n">
        <v>5586.40058</v>
      </c>
      <c r="E240" s="11" t="n">
        <v>22421.0955505</v>
      </c>
      <c r="F240" s="11" t="n">
        <v>19.9460906964705</v>
      </c>
      <c r="G240" s="11" t="n">
        <v>80.0539093035295</v>
      </c>
    </row>
    <row r="241">
      <c r="A241" s="11" t="s">
        <v>91</v>
      </c>
      <c r="B241" s="11" t="s">
        <v>92</v>
      </c>
      <c r="C241" s="11" t="s">
        <v>19</v>
      </c>
      <c r="D241" s="11" t="n">
        <v>8312.6248664</v>
      </c>
      <c r="E241" s="11" t="n">
        <v>20753.6973274</v>
      </c>
      <c r="F241" s="11" t="n">
        <v>28.5988189732966</v>
      </c>
      <c r="G241" s="11" t="n">
        <v>71.4011810267034</v>
      </c>
    </row>
    <row r="242">
      <c r="A242" s="11" t="s">
        <v>91</v>
      </c>
      <c r="B242" s="11" t="s">
        <v>92</v>
      </c>
      <c r="C242" s="11" t="s">
        <v>20</v>
      </c>
      <c r="D242" s="11" t="n">
        <v>4705.2187257</v>
      </c>
      <c r="E242" s="11" t="n">
        <v>4847.6083226</v>
      </c>
      <c r="F242" s="11" t="n">
        <v>49.2547253489461</v>
      </c>
      <c r="G242" s="11" t="n">
        <v>50.7452746510539</v>
      </c>
    </row>
    <row r="243">
      <c r="A243" s="11" t="s">
        <v>93</v>
      </c>
      <c r="B243" s="11" t="s">
        <v>94</v>
      </c>
      <c r="C243" s="11" t="s">
        <v>18</v>
      </c>
      <c r="D243" s="11" t="n">
        <v>9858.8412357</v>
      </c>
      <c r="E243" s="11" t="n">
        <v>33933.6860941</v>
      </c>
      <c r="F243" s="11" t="n">
        <v>22.51261079648</v>
      </c>
      <c r="G243" s="11" t="n">
        <v>77.48738920352</v>
      </c>
    </row>
    <row r="244">
      <c r="A244" s="11" t="s">
        <v>93</v>
      </c>
      <c r="B244" s="11" t="s">
        <v>94</v>
      </c>
      <c r="C244" s="11" t="s">
        <v>19</v>
      </c>
      <c r="D244" s="11" t="n">
        <v>18023.2293108</v>
      </c>
      <c r="E244" s="11" t="n">
        <v>55826.1355243</v>
      </c>
      <c r="F244" s="11" t="n">
        <v>24.4053951595176</v>
      </c>
      <c r="G244" s="11" t="n">
        <v>75.5946048404824</v>
      </c>
    </row>
    <row r="245">
      <c r="A245" s="11" t="s">
        <v>93</v>
      </c>
      <c r="B245" s="11" t="s">
        <v>94</v>
      </c>
      <c r="C245" s="11" t="s">
        <v>20</v>
      </c>
      <c r="D245" s="11" t="n">
        <v>11421.1447905</v>
      </c>
      <c r="E245" s="11" t="n">
        <v>18201.31103</v>
      </c>
      <c r="F245" s="11" t="n">
        <v>38.555698621706</v>
      </c>
      <c r="G245" s="11" t="n">
        <v>61.444301378294</v>
      </c>
    </row>
    <row r="246">
      <c r="A246" s="11" t="s">
        <v>95</v>
      </c>
      <c r="B246" s="11" t="s">
        <v>96</v>
      </c>
      <c r="C246" s="11" t="s">
        <v>18</v>
      </c>
      <c r="D246" s="11" t="n">
        <v>24670.4206058</v>
      </c>
      <c r="E246" s="11" t="n">
        <v>63738.1237239</v>
      </c>
      <c r="F246" s="11" t="n">
        <v>27.9050184491186</v>
      </c>
      <c r="G246" s="11" t="n">
        <v>72.0949815508814</v>
      </c>
    </row>
    <row r="247">
      <c r="A247" s="11" t="s">
        <v>95</v>
      </c>
      <c r="B247" s="11" t="s">
        <v>96</v>
      </c>
      <c r="C247" s="11" t="s">
        <v>19</v>
      </c>
      <c r="D247" s="11" t="n">
        <v>30788.4691118</v>
      </c>
      <c r="E247" s="11" t="n">
        <v>48496.5218228</v>
      </c>
      <c r="F247" s="11" t="n">
        <v>38.8326576680781</v>
      </c>
      <c r="G247" s="11" t="n">
        <v>61.1673423319219</v>
      </c>
    </row>
    <row r="248">
      <c r="A248" s="11" t="s">
        <v>95</v>
      </c>
      <c r="B248" s="11" t="s">
        <v>96</v>
      </c>
      <c r="C248" s="11" t="s">
        <v>20</v>
      </c>
      <c r="D248" s="11" t="n">
        <v>20251.5909543</v>
      </c>
      <c r="E248" s="11" t="n">
        <v>13960.8868106</v>
      </c>
      <c r="F248" s="11" t="n">
        <v>59.1935816325965</v>
      </c>
      <c r="G248" s="11" t="n">
        <v>40.8064183674035</v>
      </c>
    </row>
    <row r="249">
      <c r="A249" s="11" t="s">
        <v>97</v>
      </c>
      <c r="B249" s="11" t="s">
        <v>98</v>
      </c>
      <c r="C249" s="11" t="s">
        <v>18</v>
      </c>
      <c r="D249" s="11" t="n">
        <v>2368.2750354</v>
      </c>
      <c r="E249" s="11" t="n">
        <v>7651.6180715</v>
      </c>
      <c r="F249" s="11" t="n">
        <v>23.6357315405804</v>
      </c>
      <c r="G249" s="11" t="n">
        <v>76.3642684594196</v>
      </c>
    </row>
    <row r="250">
      <c r="A250" s="11" t="s">
        <v>97</v>
      </c>
      <c r="B250" s="11" t="s">
        <v>98</v>
      </c>
      <c r="C250" s="11" t="s">
        <v>19</v>
      </c>
      <c r="D250" s="11" t="n">
        <v>3901.4886289</v>
      </c>
      <c r="E250" s="11" t="n">
        <v>9330.7882584</v>
      </c>
      <c r="F250" s="11" t="n">
        <v>29.4846356536308</v>
      </c>
      <c r="G250" s="11" t="n">
        <v>70.5153643463692</v>
      </c>
    </row>
    <row r="251">
      <c r="A251" s="11" t="s">
        <v>97</v>
      </c>
      <c r="B251" s="11" t="s">
        <v>98</v>
      </c>
      <c r="C251" s="11" t="s">
        <v>20</v>
      </c>
      <c r="D251" s="11" t="n">
        <v>2917.3648367</v>
      </c>
      <c r="E251" s="11" t="n">
        <v>2498.1175473</v>
      </c>
      <c r="F251" s="11" t="n">
        <v>53.8708212830556</v>
      </c>
      <c r="G251" s="11" t="n">
        <v>46.1291787169444</v>
      </c>
    </row>
    <row r="252">
      <c r="A252" s="11" t="s">
        <v>99</v>
      </c>
      <c r="B252" s="11" t="s">
        <v>100</v>
      </c>
      <c r="C252" s="11" t="s">
        <v>18</v>
      </c>
      <c r="D252" s="11" t="n">
        <v>1214.9522521</v>
      </c>
      <c r="E252" s="11" t="n">
        <v>15566.9009118</v>
      </c>
      <c r="F252" s="11" t="n">
        <v>7.23967871863832</v>
      </c>
      <c r="G252" s="11" t="n">
        <v>92.7603212813617</v>
      </c>
    </row>
    <row r="253">
      <c r="A253" s="11" t="s">
        <v>99</v>
      </c>
      <c r="B253" s="11" t="s">
        <v>100</v>
      </c>
      <c r="C253" s="11" t="s">
        <v>19</v>
      </c>
      <c r="D253" s="11" t="n">
        <v>1532.2545658</v>
      </c>
      <c r="E253" s="11" t="n">
        <v>14377.4075399</v>
      </c>
      <c r="F253" s="11" t="n">
        <v>9.63096862535525</v>
      </c>
      <c r="G253" s="11" t="n">
        <v>90.3690313746447</v>
      </c>
    </row>
    <row r="254">
      <c r="A254" s="11" t="s">
        <v>99</v>
      </c>
      <c r="B254" s="11" t="s">
        <v>100</v>
      </c>
      <c r="C254" s="11" t="s">
        <v>20</v>
      </c>
      <c r="D254" s="11" t="n">
        <v>735.7243643</v>
      </c>
      <c r="E254" s="11" t="n">
        <v>2014.0289573</v>
      </c>
      <c r="F254" s="11" t="n">
        <v>26.7560132947454</v>
      </c>
      <c r="G254" s="11" t="n">
        <v>73.2439867052546</v>
      </c>
    </row>
    <row r="255">
      <c r="A255" s="11" t="s">
        <v>101</v>
      </c>
      <c r="B255" s="11" t="s">
        <v>102</v>
      </c>
      <c r="C255" s="11" t="s">
        <v>18</v>
      </c>
      <c r="D255" s="11" t="n">
        <v>3086.1726541</v>
      </c>
      <c r="E255" s="11" t="n">
        <v>3807.489275</v>
      </c>
      <c r="F255" s="11" t="n">
        <v>44.768262294274</v>
      </c>
      <c r="G255" s="11" t="n">
        <v>55.231737705726</v>
      </c>
    </row>
    <row r="256">
      <c r="A256" s="11" t="s">
        <v>101</v>
      </c>
      <c r="B256" s="11" t="s">
        <v>102</v>
      </c>
      <c r="C256" s="11" t="s">
        <v>19</v>
      </c>
      <c r="D256" s="11" t="n">
        <v>5011.4555988</v>
      </c>
      <c r="E256" s="11" t="n">
        <v>4871.2043892</v>
      </c>
      <c r="F256" s="11" t="n">
        <v>50.709582287412</v>
      </c>
      <c r="G256" s="11" t="n">
        <v>49.290417712588</v>
      </c>
    </row>
    <row r="257">
      <c r="A257" s="11" t="s">
        <v>101</v>
      </c>
      <c r="B257" s="11" t="s">
        <v>102</v>
      </c>
      <c r="C257" s="11" t="s">
        <v>20</v>
      </c>
      <c r="D257" s="11" t="n">
        <v>3734.9766899</v>
      </c>
      <c r="E257" s="11" t="n">
        <v>1548.8188285</v>
      </c>
      <c r="F257" s="11" t="n">
        <v>70.6873813888808</v>
      </c>
      <c r="G257" s="11" t="n">
        <v>29.3126186111192</v>
      </c>
    </row>
    <row r="258">
      <c r="A258" s="11" t="s">
        <v>103</v>
      </c>
      <c r="B258" s="11" t="s">
        <v>104</v>
      </c>
      <c r="C258" s="11" t="s">
        <v>18</v>
      </c>
      <c r="D258" s="11" t="n">
        <v>2296.8763236</v>
      </c>
      <c r="E258" s="11" t="n">
        <v>3104.8218673</v>
      </c>
      <c r="F258" s="11" t="n">
        <v>42.5213746201046</v>
      </c>
      <c r="G258" s="11" t="n">
        <v>57.4786253798954</v>
      </c>
    </row>
    <row r="259">
      <c r="A259" s="11" t="s">
        <v>103</v>
      </c>
      <c r="B259" s="11" t="s">
        <v>104</v>
      </c>
      <c r="C259" s="11" t="s">
        <v>19</v>
      </c>
      <c r="D259" s="11" t="n">
        <v>2133.9824197</v>
      </c>
      <c r="E259" s="11" t="n">
        <v>3004.6153539</v>
      </c>
      <c r="F259" s="11" t="n">
        <v>41.5284969503455</v>
      </c>
      <c r="G259" s="11" t="n">
        <v>58.4715030496545</v>
      </c>
    </row>
    <row r="260">
      <c r="A260" s="11" t="s">
        <v>103</v>
      </c>
      <c r="B260" s="11" t="s">
        <v>104</v>
      </c>
      <c r="C260" s="11" t="s">
        <v>20</v>
      </c>
      <c r="D260" s="11" t="n">
        <v>2958.7101903</v>
      </c>
      <c r="E260" s="11" t="n">
        <v>1857.7020461</v>
      </c>
      <c r="F260" s="11" t="n">
        <v>61.4297540384847</v>
      </c>
      <c r="G260" s="11" t="n">
        <v>38.5702459615153</v>
      </c>
    </row>
    <row r="261">
      <c r="A261" s="11" t="s">
        <v>105</v>
      </c>
      <c r="B261" s="11" t="s">
        <v>106</v>
      </c>
      <c r="C261" s="11" t="s">
        <v>18</v>
      </c>
      <c r="D261" s="11" t="n">
        <v>4795.2850156</v>
      </c>
      <c r="E261" s="11" t="n">
        <v>15343.9010047</v>
      </c>
      <c r="F261" s="11" t="n">
        <v>23.8107191162862</v>
      </c>
      <c r="G261" s="11" t="n">
        <v>76.1892808837138</v>
      </c>
    </row>
    <row r="262">
      <c r="A262" s="11" t="s">
        <v>105</v>
      </c>
      <c r="B262" s="11" t="s">
        <v>106</v>
      </c>
      <c r="C262" s="11" t="s">
        <v>19</v>
      </c>
      <c r="D262" s="11" t="n">
        <v>6977.0616411</v>
      </c>
      <c r="E262" s="11" t="n">
        <v>16478.0863778</v>
      </c>
      <c r="F262" s="11" t="n">
        <v>29.7463978290733</v>
      </c>
      <c r="G262" s="11" t="n">
        <v>70.2536021709267</v>
      </c>
    </row>
    <row r="263">
      <c r="A263" s="11" t="s">
        <v>105</v>
      </c>
      <c r="B263" s="11" t="s">
        <v>106</v>
      </c>
      <c r="C263" s="11" t="s">
        <v>20</v>
      </c>
      <c r="D263" s="11" t="n">
        <v>2872.5907524</v>
      </c>
      <c r="E263" s="11" t="n">
        <v>2921.4003695</v>
      </c>
      <c r="F263" s="11" t="n">
        <v>49.5787910606601</v>
      </c>
      <c r="G263" s="11" t="n">
        <v>50.4212089393398</v>
      </c>
    </row>
    <row r="264">
      <c r="A264" s="11" t="s">
        <v>107</v>
      </c>
      <c r="B264" s="11" t="s">
        <v>108</v>
      </c>
      <c r="C264" s="11" t="s">
        <v>18</v>
      </c>
      <c r="D264" s="11" t="n">
        <v>365.2328709</v>
      </c>
      <c r="E264" s="11" t="n">
        <v>974.4354289</v>
      </c>
      <c r="F264" s="11" t="n">
        <v>27.2629329927808</v>
      </c>
      <c r="G264" s="11" t="n">
        <v>72.7370670072192</v>
      </c>
    </row>
    <row r="265">
      <c r="A265" s="11" t="s">
        <v>107</v>
      </c>
      <c r="B265" s="11" t="s">
        <v>108</v>
      </c>
      <c r="C265" s="11" t="s">
        <v>19</v>
      </c>
      <c r="D265" s="11" t="n">
        <v>586.6685883</v>
      </c>
      <c r="E265" s="11" t="n">
        <v>1232.2533421</v>
      </c>
      <c r="F265" s="11" t="n">
        <v>32.25364313305</v>
      </c>
      <c r="G265" s="11" t="n">
        <v>67.74635686695</v>
      </c>
    </row>
    <row r="266">
      <c r="A266" s="11" t="s">
        <v>107</v>
      </c>
      <c r="B266" s="11" t="s">
        <v>108</v>
      </c>
      <c r="C266" s="11" t="s">
        <v>20</v>
      </c>
      <c r="D266" s="11" t="n">
        <v>676.7105842</v>
      </c>
      <c r="E266" s="11" t="n">
        <v>507.7446895</v>
      </c>
      <c r="F266" s="11" t="n">
        <v>57.1326414112786</v>
      </c>
      <c r="G266" s="11" t="n">
        <v>42.8673585887214</v>
      </c>
    </row>
    <row r="267">
      <c r="A267" s="11" t="s">
        <v>109</v>
      </c>
      <c r="B267" s="11" t="s">
        <v>110</v>
      </c>
      <c r="C267" s="11" t="s">
        <v>18</v>
      </c>
      <c r="D267" s="11" t="n">
        <v>8426.7071223</v>
      </c>
      <c r="E267" s="11" t="n">
        <v>12854.4365049</v>
      </c>
      <c r="F267" s="11" t="n">
        <v>39.5970595843806</v>
      </c>
      <c r="G267" s="11" t="n">
        <v>60.4029404156194</v>
      </c>
    </row>
    <row r="268">
      <c r="A268" s="11" t="s">
        <v>109</v>
      </c>
      <c r="B268" s="11" t="s">
        <v>110</v>
      </c>
      <c r="C268" s="11" t="s">
        <v>19</v>
      </c>
      <c r="D268" s="11" t="n">
        <v>13954.2640431</v>
      </c>
      <c r="E268" s="11" t="n">
        <v>18023.5881078</v>
      </c>
      <c r="F268" s="11" t="n">
        <v>43.6372773795168</v>
      </c>
      <c r="G268" s="11" t="n">
        <v>56.3627226204832</v>
      </c>
    </row>
    <row r="269">
      <c r="A269" s="11" t="s">
        <v>109</v>
      </c>
      <c r="B269" s="11" t="s">
        <v>110</v>
      </c>
      <c r="C269" s="11" t="s">
        <v>20</v>
      </c>
      <c r="D269" s="11" t="n">
        <v>15207.1113642</v>
      </c>
      <c r="E269" s="11" t="n">
        <v>10055.0529685</v>
      </c>
      <c r="F269" s="11" t="n">
        <v>60.1971832813847</v>
      </c>
      <c r="G269" s="11" t="n">
        <v>39.8028167186154</v>
      </c>
    </row>
    <row r="270">
      <c r="A270" s="11" t="s">
        <v>111</v>
      </c>
      <c r="B270" s="11" t="s">
        <v>112</v>
      </c>
      <c r="C270" s="11" t="s">
        <v>18</v>
      </c>
      <c r="D270" s="11" t="n">
        <v>13132.3877374</v>
      </c>
      <c r="E270" s="11" t="n">
        <v>19975.8183381</v>
      </c>
      <c r="F270" s="11" t="n">
        <v>39.6650537557151</v>
      </c>
      <c r="G270" s="11" t="n">
        <v>60.3349462442849</v>
      </c>
    </row>
    <row r="271">
      <c r="A271" s="11" t="s">
        <v>111</v>
      </c>
      <c r="B271" s="11" t="s">
        <v>112</v>
      </c>
      <c r="C271" s="11" t="s">
        <v>19</v>
      </c>
      <c r="D271" s="11" t="n">
        <v>24066.9178225</v>
      </c>
      <c r="E271" s="11" t="n">
        <v>33095.026396</v>
      </c>
      <c r="F271" s="11" t="n">
        <v>42.1030427700374</v>
      </c>
      <c r="G271" s="11" t="n">
        <v>57.8969572299626</v>
      </c>
    </row>
    <row r="272">
      <c r="A272" s="11" t="s">
        <v>111</v>
      </c>
      <c r="B272" s="11" t="s">
        <v>112</v>
      </c>
      <c r="C272" s="11" t="s">
        <v>20</v>
      </c>
      <c r="D272" s="11" t="n">
        <v>13744.4714259</v>
      </c>
      <c r="E272" s="11" t="n">
        <v>9551.9002208</v>
      </c>
      <c r="F272" s="11" t="n">
        <v>58.9983351671287</v>
      </c>
      <c r="G272" s="11" t="n">
        <v>41.0016648328713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116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12" t="s">
        <v>91</v>
      </c>
      <c r="B283" s="12" t="s">
        <v>118</v>
      </c>
      <c r="C283" s="12" t="s">
        <v>18</v>
      </c>
      <c r="D283" s="12" t="n">
        <v>1665.4430672</v>
      </c>
      <c r="E283" s="12" t="n">
        <v>7469.6420844</v>
      </c>
      <c r="F283" s="12" t="n">
        <v>18.2312812585912</v>
      </c>
      <c r="G283" s="12" t="n">
        <v>81.7687187414088</v>
      </c>
    </row>
    <row r="284">
      <c r="A284" s="12" t="s">
        <v>91</v>
      </c>
      <c r="B284" s="12" t="s">
        <v>118</v>
      </c>
      <c r="C284" s="12" t="s">
        <v>19</v>
      </c>
      <c r="D284" s="12" t="n">
        <v>3454.9068397</v>
      </c>
      <c r="E284" s="12" t="n">
        <v>7960.2762568</v>
      </c>
      <c r="F284" s="12" t="n">
        <v>30.265890704454</v>
      </c>
      <c r="G284" s="12" t="n">
        <v>69.734109295546</v>
      </c>
    </row>
    <row r="285">
      <c r="A285" s="12" t="s">
        <v>91</v>
      </c>
      <c r="B285" s="12" t="s">
        <v>118</v>
      </c>
      <c r="C285" s="12" t="s">
        <v>20</v>
      </c>
      <c r="D285" s="12" t="n">
        <v>2615.3248095</v>
      </c>
      <c r="E285" s="12" t="n">
        <v>1966.9663268</v>
      </c>
      <c r="F285" s="12" t="n">
        <v>57.0746103140832</v>
      </c>
      <c r="G285" s="12" t="n">
        <v>42.9253896859168</v>
      </c>
    </row>
    <row r="286">
      <c r="A286" s="12" t="s">
        <v>95</v>
      </c>
      <c r="B286" s="12" t="s">
        <v>119</v>
      </c>
      <c r="C286" s="12" t="s">
        <v>18</v>
      </c>
      <c r="D286" s="12" t="n">
        <v>1064.2624838</v>
      </c>
      <c r="E286" s="12" t="n">
        <v>6179.3074699</v>
      </c>
      <c r="F286" s="12" t="n">
        <v>14.6925133684445</v>
      </c>
      <c r="G286" s="12" t="n">
        <v>85.3074866315555</v>
      </c>
    </row>
    <row r="287">
      <c r="A287" s="12" t="s">
        <v>95</v>
      </c>
      <c r="B287" s="12" t="s">
        <v>119</v>
      </c>
      <c r="C287" s="12" t="s">
        <v>19</v>
      </c>
      <c r="D287" s="12" t="n">
        <v>1452.1072979</v>
      </c>
      <c r="E287" s="12" t="n">
        <v>4476.0093283</v>
      </c>
      <c r="F287" s="12" t="n">
        <v>24.4952552296668</v>
      </c>
      <c r="G287" s="12" t="n">
        <v>75.5047447703332</v>
      </c>
    </row>
    <row r="288">
      <c r="A288" s="12" t="s">
        <v>95</v>
      </c>
      <c r="B288" s="12" t="s">
        <v>119</v>
      </c>
      <c r="C288" s="12" t="s">
        <v>20</v>
      </c>
      <c r="D288" s="12" t="n">
        <v>559.7127367</v>
      </c>
      <c r="E288" s="12" t="n">
        <v>1079.4885775</v>
      </c>
      <c r="F288" s="12" t="n">
        <v>34.1454543655709</v>
      </c>
      <c r="G288" s="12" t="n">
        <v>65.8545456344291</v>
      </c>
    </row>
    <row r="289">
      <c r="A289" s="12" t="s">
        <v>97</v>
      </c>
      <c r="B289" s="12" t="s">
        <v>120</v>
      </c>
      <c r="C289" s="12" t="s">
        <v>18</v>
      </c>
      <c r="D289" s="12" t="n">
        <v>376.3790346</v>
      </c>
      <c r="E289" s="12" t="n">
        <v>2530.1864711</v>
      </c>
      <c r="F289" s="12" t="n">
        <v>12.9492706722725</v>
      </c>
      <c r="G289" s="12" t="n">
        <v>87.0507293277275</v>
      </c>
    </row>
    <row r="290">
      <c r="A290" s="12" t="s">
        <v>97</v>
      </c>
      <c r="B290" s="12" t="s">
        <v>120</v>
      </c>
      <c r="C290" s="12" t="s">
        <v>19</v>
      </c>
      <c r="D290" s="12" t="n">
        <v>731.2535453</v>
      </c>
      <c r="E290" s="12" t="n">
        <v>4614.4347888</v>
      </c>
      <c r="F290" s="12" t="n">
        <v>13.6793149842903</v>
      </c>
      <c r="G290" s="12" t="n">
        <v>86.3206850157097</v>
      </c>
    </row>
    <row r="291">
      <c r="A291" s="12" t="s">
        <v>97</v>
      </c>
      <c r="B291" s="12" t="s">
        <v>120</v>
      </c>
      <c r="C291" s="12" t="s">
        <v>20</v>
      </c>
      <c r="D291" s="12" t="n">
        <v>290.3572925</v>
      </c>
      <c r="E291" s="12" t="n">
        <v>477.0278233</v>
      </c>
      <c r="F291" s="12" t="n">
        <v>37.8372327690122</v>
      </c>
      <c r="G291" s="12" t="n">
        <v>62.1627672309878</v>
      </c>
    </row>
    <row r="292">
      <c r="A292" s="12" t="s">
        <v>99</v>
      </c>
      <c r="B292" s="12" t="s">
        <v>121</v>
      </c>
      <c r="C292" s="12" t="s">
        <v>18</v>
      </c>
      <c r="D292" s="12" t="n">
        <v>344.0604865</v>
      </c>
      <c r="E292" s="12" t="n">
        <v>11306.205014</v>
      </c>
      <c r="F292" s="12" t="n">
        <v>2.95324159338029</v>
      </c>
      <c r="G292" s="12" t="n">
        <v>97.0467584066197</v>
      </c>
    </row>
    <row r="293">
      <c r="A293" s="12" t="s">
        <v>99</v>
      </c>
      <c r="B293" s="12" t="s">
        <v>121</v>
      </c>
      <c r="C293" s="12" t="s">
        <v>19</v>
      </c>
      <c r="D293" s="12" t="n">
        <v>643.3416624</v>
      </c>
      <c r="E293" s="12" t="n">
        <v>8844.8675126</v>
      </c>
      <c r="F293" s="12" t="n">
        <v>6.78043296194511</v>
      </c>
      <c r="G293" s="12" t="n">
        <v>93.2195670380549</v>
      </c>
    </row>
    <row r="294">
      <c r="A294" s="12" t="s">
        <v>99</v>
      </c>
      <c r="B294" s="12" t="s">
        <v>121</v>
      </c>
      <c r="C294" s="12" t="s">
        <v>20</v>
      </c>
      <c r="D294" s="12" t="n">
        <v>338.0706359</v>
      </c>
      <c r="E294" s="12" t="n">
        <v>523.0825389</v>
      </c>
      <c r="F294" s="12" t="n">
        <v>39.2578981060502</v>
      </c>
      <c r="G294" s="12" t="n">
        <v>60.7421018939498</v>
      </c>
    </row>
    <row r="295">
      <c r="A295" s="12" t="s">
        <v>101</v>
      </c>
      <c r="B295" s="12" t="s">
        <v>122</v>
      </c>
      <c r="C295" s="12" t="s">
        <v>18</v>
      </c>
      <c r="D295" s="12" t="n">
        <v>178.3701629</v>
      </c>
      <c r="E295" s="12" t="n">
        <v>3180.4292654</v>
      </c>
      <c r="F295" s="12" t="n">
        <v>5.31053332322017</v>
      </c>
      <c r="G295" s="12" t="n">
        <v>94.6894666767798</v>
      </c>
    </row>
    <row r="296">
      <c r="A296" s="12" t="s">
        <v>101</v>
      </c>
      <c r="B296" s="12" t="s">
        <v>122</v>
      </c>
      <c r="C296" s="12" t="s">
        <v>19</v>
      </c>
      <c r="D296" s="12" t="n">
        <v>342.2048415</v>
      </c>
      <c r="E296" s="12" t="n">
        <v>2307.21003</v>
      </c>
      <c r="F296" s="12" t="n">
        <v>12.9162421929887</v>
      </c>
      <c r="G296" s="12" t="n">
        <v>87.0837578070113</v>
      </c>
    </row>
    <row r="297">
      <c r="A297" s="12" t="s">
        <v>101</v>
      </c>
      <c r="B297" s="12" t="s">
        <v>122</v>
      </c>
      <c r="C297" s="12" t="s">
        <v>20</v>
      </c>
      <c r="D297" s="12" t="n">
        <v>237.3409351</v>
      </c>
      <c r="E297" s="12" t="n">
        <v>406.4866703</v>
      </c>
      <c r="F297" s="12" t="n">
        <v>36.8640507349081</v>
      </c>
      <c r="G297" s="12" t="n">
        <v>63.1359492650919</v>
      </c>
    </row>
    <row r="298">
      <c r="A298" s="12" t="s">
        <v>109</v>
      </c>
      <c r="B298" s="12" t="s">
        <v>123</v>
      </c>
      <c r="C298" s="12" t="s">
        <v>18</v>
      </c>
      <c r="D298" s="12" t="n">
        <v>996.870636</v>
      </c>
      <c r="E298" s="12" t="n">
        <v>7386.2366756</v>
      </c>
      <c r="F298" s="12" t="n">
        <v>11.8914216285958</v>
      </c>
      <c r="G298" s="12" t="n">
        <v>88.1085783714042</v>
      </c>
    </row>
    <row r="299">
      <c r="A299" s="12" t="s">
        <v>109</v>
      </c>
      <c r="B299" s="12" t="s">
        <v>123</v>
      </c>
      <c r="C299" s="12" t="s">
        <v>19</v>
      </c>
      <c r="D299" s="12" t="n">
        <v>1103.1548159</v>
      </c>
      <c r="E299" s="12" t="n">
        <v>4289.9829788</v>
      </c>
      <c r="F299" s="12" t="n">
        <v>20.4547863951131</v>
      </c>
      <c r="G299" s="12" t="n">
        <v>79.5452136048869</v>
      </c>
    </row>
    <row r="300">
      <c r="A300" s="12" t="s">
        <v>109</v>
      </c>
      <c r="B300" s="12" t="s">
        <v>123</v>
      </c>
      <c r="C300" s="12" t="s">
        <v>20</v>
      </c>
      <c r="D300" s="12" t="n">
        <v>795.5260959</v>
      </c>
      <c r="E300" s="12" t="n">
        <v>1595.3282508</v>
      </c>
      <c r="F300" s="12" t="n">
        <v>33.2737164435815</v>
      </c>
      <c r="G300" s="12" t="n">
        <v>66.7262835564186</v>
      </c>
    </row>
    <row r="301">
      <c r="A301" s="12" t="s">
        <v>111</v>
      </c>
      <c r="B301" s="12" t="s">
        <v>124</v>
      </c>
      <c r="C301" s="12" t="s">
        <v>18</v>
      </c>
      <c r="D301" s="12" t="n">
        <v>1276.9309252</v>
      </c>
      <c r="E301" s="12" t="n">
        <v>7284.0249385</v>
      </c>
      <c r="F301" s="12" t="n">
        <v>14.9157517633565</v>
      </c>
      <c r="G301" s="12" t="n">
        <v>85.0842482366436</v>
      </c>
    </row>
    <row r="302">
      <c r="A302" s="12" t="s">
        <v>111</v>
      </c>
      <c r="B302" s="12" t="s">
        <v>124</v>
      </c>
      <c r="C302" s="12" t="s">
        <v>19</v>
      </c>
      <c r="D302" s="12" t="n">
        <v>1252.1416903</v>
      </c>
      <c r="E302" s="12" t="n">
        <v>5924.1390687</v>
      </c>
      <c r="F302" s="12" t="n">
        <v>17.44833754908</v>
      </c>
      <c r="G302" s="12" t="n">
        <v>82.55166245092</v>
      </c>
    </row>
    <row r="303">
      <c r="A303" s="12" t="s">
        <v>111</v>
      </c>
      <c r="B303" s="12" t="s">
        <v>124</v>
      </c>
      <c r="C303" s="12" t="s">
        <v>20</v>
      </c>
      <c r="D303" s="12" t="n">
        <v>517.4124778</v>
      </c>
      <c r="E303" s="12" t="n">
        <v>746.1921546</v>
      </c>
      <c r="F303" s="12" t="n">
        <v>40.9473394235081</v>
      </c>
      <c r="G303" s="12" t="n">
        <v>59.0526605764919</v>
      </c>
    </row>
    <row r="304">
      <c r="A304" s="12" t="s">
        <v>113</v>
      </c>
      <c r="B304" s="12" t="s">
        <v>125</v>
      </c>
      <c r="C304" s="12" t="s">
        <v>18</v>
      </c>
      <c r="D304" s="12" t="n">
        <v>179.7771004</v>
      </c>
      <c r="E304" s="12" t="n">
        <v>2591.2415274</v>
      </c>
      <c r="F304" s="12" t="n">
        <v>6.48776224729787</v>
      </c>
      <c r="G304" s="12" t="n">
        <v>93.5122377527021</v>
      </c>
    </row>
    <row r="305">
      <c r="A305" s="12" t="s">
        <v>113</v>
      </c>
      <c r="B305" s="12" t="s">
        <v>125</v>
      </c>
      <c r="C305" s="12" t="s">
        <v>19</v>
      </c>
      <c r="D305" s="12" t="n">
        <v>194.1788448</v>
      </c>
      <c r="E305" s="12" t="n">
        <v>2375.0061143</v>
      </c>
      <c r="F305" s="12" t="n">
        <v>7.55799398997034</v>
      </c>
      <c r="G305" s="12" t="n">
        <v>92.4420060100297</v>
      </c>
    </row>
    <row r="306">
      <c r="A306" s="12" t="s">
        <v>113</v>
      </c>
      <c r="B306" s="12" t="s">
        <v>125</v>
      </c>
      <c r="C306" s="12" t="s">
        <v>20</v>
      </c>
      <c r="D306" s="12" t="n">
        <v>142.9720781</v>
      </c>
      <c r="E306" s="12" t="n">
        <v>169.1924447</v>
      </c>
      <c r="F306" s="12" t="n">
        <v>45.800232780328</v>
      </c>
      <c r="G306" s="12" t="n">
        <v>54.199767219672</v>
      </c>
    </row>
    <row r="307">
      <c r="A307" s="12" t="s">
        <v>126</v>
      </c>
      <c r="B307" s="12" t="s">
        <v>127</v>
      </c>
      <c r="C307" s="12" t="s">
        <v>18</v>
      </c>
      <c r="D307" s="12" t="n">
        <v>236.3393987</v>
      </c>
      <c r="E307" s="12" t="n">
        <v>1711.2988407</v>
      </c>
      <c r="F307" s="12" t="n">
        <v>12.1346661776783</v>
      </c>
      <c r="G307" s="12" t="n">
        <v>87.8653338223217</v>
      </c>
    </row>
    <row r="308">
      <c r="A308" s="12" t="s">
        <v>126</v>
      </c>
      <c r="B308" s="12" t="s">
        <v>127</v>
      </c>
      <c r="C308" s="12" t="s">
        <v>19</v>
      </c>
      <c r="D308" s="12" t="n">
        <v>585.2870747</v>
      </c>
      <c r="E308" s="12" t="n">
        <v>1652.7539044</v>
      </c>
      <c r="F308" s="12" t="n">
        <v>26.1517586212995</v>
      </c>
      <c r="G308" s="12" t="n">
        <v>73.8482413787005</v>
      </c>
    </row>
    <row r="309">
      <c r="A309" s="12" t="s">
        <v>126</v>
      </c>
      <c r="B309" s="12" t="s">
        <v>127</v>
      </c>
      <c r="C309" s="12" t="s">
        <v>20</v>
      </c>
      <c r="D309" s="12" t="n">
        <v>301.55432</v>
      </c>
      <c r="E309" s="12" t="n">
        <v>223.6228191</v>
      </c>
      <c r="F309" s="12" t="n">
        <v>57.4195442925745</v>
      </c>
      <c r="G309" s="12" t="n">
        <v>42.5804557074255</v>
      </c>
    </row>
    <row r="310">
      <c r="A310" s="12" t="s">
        <v>128</v>
      </c>
      <c r="B310" s="12" t="s">
        <v>129</v>
      </c>
      <c r="C310" s="12" t="s">
        <v>18</v>
      </c>
      <c r="D310" s="12" t="n">
        <v>233.195777</v>
      </c>
      <c r="E310" s="12" t="n">
        <v>3767.0812404</v>
      </c>
      <c r="F310" s="12" t="n">
        <v>5.82949070741023</v>
      </c>
      <c r="G310" s="12" t="n">
        <v>94.1705092925898</v>
      </c>
    </row>
    <row r="311">
      <c r="A311" s="12" t="s">
        <v>128</v>
      </c>
      <c r="B311" s="12" t="s">
        <v>129</v>
      </c>
      <c r="C311" s="12" t="s">
        <v>19</v>
      </c>
      <c r="D311" s="12" t="n">
        <v>301.306854</v>
      </c>
      <c r="E311" s="12" t="n">
        <v>2346.6981714</v>
      </c>
      <c r="F311" s="12" t="n">
        <v>11.3786360339133</v>
      </c>
      <c r="G311" s="12" t="n">
        <v>88.6213639660867</v>
      </c>
    </row>
    <row r="312">
      <c r="A312" s="12" t="s">
        <v>128</v>
      </c>
      <c r="B312" s="12" t="s">
        <v>129</v>
      </c>
      <c r="C312" s="12" t="s">
        <v>20</v>
      </c>
      <c r="D312" s="12" t="n">
        <v>219.56522</v>
      </c>
      <c r="E312" s="12" t="n">
        <v>801.7518341</v>
      </c>
      <c r="F312" s="12" t="n">
        <v>21.4982427952781</v>
      </c>
      <c r="G312" s="12" t="n">
        <v>78.5017572047219</v>
      </c>
    </row>
    <row r="313">
      <c r="A313" s="12" t="s">
        <v>130</v>
      </c>
      <c r="B313" s="12" t="s">
        <v>131</v>
      </c>
      <c r="C313" s="12" t="s">
        <v>18</v>
      </c>
      <c r="D313" s="12" t="n">
        <v>581.2908113</v>
      </c>
      <c r="E313" s="12" t="n">
        <v>3111.4125331</v>
      </c>
      <c r="F313" s="12" t="n">
        <v>15.7416060020508</v>
      </c>
      <c r="G313" s="12" t="n">
        <v>84.2583939979492</v>
      </c>
    </row>
    <row r="314">
      <c r="A314" s="12" t="s">
        <v>130</v>
      </c>
      <c r="B314" s="12" t="s">
        <v>131</v>
      </c>
      <c r="C314" s="12" t="s">
        <v>19</v>
      </c>
      <c r="D314" s="12" t="n">
        <v>827.2920353</v>
      </c>
      <c r="E314" s="12" t="n">
        <v>3046.8656679</v>
      </c>
      <c r="F314" s="12" t="n">
        <v>21.3541135565201</v>
      </c>
      <c r="G314" s="12" t="n">
        <v>78.6458864434799</v>
      </c>
    </row>
    <row r="315">
      <c r="A315" s="12" t="s">
        <v>130</v>
      </c>
      <c r="B315" s="12" t="s">
        <v>131</v>
      </c>
      <c r="C315" s="12" t="s">
        <v>20</v>
      </c>
      <c r="D315" s="12" t="n">
        <v>382.7254211</v>
      </c>
      <c r="E315" s="12" t="n">
        <v>701.9256898</v>
      </c>
      <c r="F315" s="12" t="n">
        <v>35.2855786763017</v>
      </c>
      <c r="G315" s="12" t="n">
        <v>64.7144213236983</v>
      </c>
    </row>
    <row r="316">
      <c r="A316" s="12" t="s">
        <v>132</v>
      </c>
      <c r="B316" s="12" t="s">
        <v>133</v>
      </c>
      <c r="C316" s="12" t="s">
        <v>18</v>
      </c>
      <c r="D316" s="12" t="n">
        <v>474.4676586</v>
      </c>
      <c r="E316" s="12" t="n">
        <v>2856.356938</v>
      </c>
      <c r="F316" s="12" t="n">
        <v>14.2447506567689</v>
      </c>
      <c r="G316" s="12" t="n">
        <v>85.7552493432311</v>
      </c>
    </row>
    <row r="317">
      <c r="A317" s="12" t="s">
        <v>132</v>
      </c>
      <c r="B317" s="12" t="s">
        <v>133</v>
      </c>
      <c r="C317" s="12" t="s">
        <v>19</v>
      </c>
      <c r="D317" s="12" t="n">
        <v>418.2905676</v>
      </c>
      <c r="E317" s="12" t="n">
        <v>1527.5854289</v>
      </c>
      <c r="F317" s="12" t="n">
        <v>21.496260211461</v>
      </c>
      <c r="G317" s="12" t="n">
        <v>78.503739788539</v>
      </c>
    </row>
    <row r="318">
      <c r="A318" s="12" t="s">
        <v>132</v>
      </c>
      <c r="B318" s="12" t="s">
        <v>133</v>
      </c>
      <c r="C318" s="12" t="s">
        <v>20</v>
      </c>
      <c r="D318" s="12" t="n">
        <v>201.3157571</v>
      </c>
      <c r="E318" s="12" t="n">
        <v>278.0614609</v>
      </c>
      <c r="F318" s="12" t="n">
        <v>41.9952700171913</v>
      </c>
      <c r="G318" s="12" t="n">
        <v>58.0047299828087</v>
      </c>
    </row>
    <row r="319">
      <c r="A319" s="12" t="s">
        <v>134</v>
      </c>
      <c r="B319" s="12" t="s">
        <v>135</v>
      </c>
      <c r="C319" s="12" t="s">
        <v>18</v>
      </c>
      <c r="D319" s="12" t="n">
        <v>1526.0908974</v>
      </c>
      <c r="E319" s="12" t="n">
        <v>3036.9683265</v>
      </c>
      <c r="F319" s="12" t="n">
        <v>33.4444683384071</v>
      </c>
      <c r="G319" s="12" t="n">
        <v>66.5555316615929</v>
      </c>
    </row>
    <row r="320">
      <c r="A320" s="12" t="s">
        <v>134</v>
      </c>
      <c r="B320" s="12" t="s">
        <v>135</v>
      </c>
      <c r="C320" s="12" t="s">
        <v>19</v>
      </c>
      <c r="D320" s="12" t="n">
        <v>3241.3084258</v>
      </c>
      <c r="E320" s="12" t="n">
        <v>9088.4784488</v>
      </c>
      <c r="F320" s="12" t="n">
        <v>26.2884383871814</v>
      </c>
      <c r="G320" s="12" t="n">
        <v>73.7115616128186</v>
      </c>
    </row>
    <row r="321">
      <c r="A321" s="12" t="s">
        <v>134</v>
      </c>
      <c r="B321" s="12" t="s">
        <v>135</v>
      </c>
      <c r="C321" s="12" t="s">
        <v>20</v>
      </c>
      <c r="D321" s="12" t="n">
        <v>1550.3455151</v>
      </c>
      <c r="E321" s="12" t="n">
        <v>2271.3888258</v>
      </c>
      <c r="F321" s="12" t="n">
        <v>40.5665432708989</v>
      </c>
      <c r="G321" s="12" t="n">
        <v>59.4334567291011</v>
      </c>
    </row>
    <row r="322">
      <c r="A322" s="12" t="s">
        <v>136</v>
      </c>
      <c r="B322" s="12" t="s">
        <v>137</v>
      </c>
      <c r="C322" s="12" t="s">
        <v>18</v>
      </c>
      <c r="D322" s="12" t="n">
        <v>3359.4257829</v>
      </c>
      <c r="E322" s="12" t="n">
        <v>9181.2923061</v>
      </c>
      <c r="F322" s="12" t="n">
        <v>26.7881452964539</v>
      </c>
      <c r="G322" s="12" t="n">
        <v>73.2118547035461</v>
      </c>
    </row>
    <row r="323">
      <c r="A323" s="12" t="s">
        <v>136</v>
      </c>
      <c r="B323" s="12" t="s">
        <v>137</v>
      </c>
      <c r="C323" s="12" t="s">
        <v>19</v>
      </c>
      <c r="D323" s="12" t="n">
        <v>3778.731575</v>
      </c>
      <c r="E323" s="12" t="n">
        <v>6220.2993865</v>
      </c>
      <c r="F323" s="12" t="n">
        <v>37.7909778412481</v>
      </c>
      <c r="G323" s="12" t="n">
        <v>62.2090221587519</v>
      </c>
    </row>
    <row r="324">
      <c r="A324" s="12" t="s">
        <v>136</v>
      </c>
      <c r="B324" s="12" t="s">
        <v>137</v>
      </c>
      <c r="C324" s="12" t="s">
        <v>20</v>
      </c>
      <c r="D324" s="12" t="n">
        <v>3119.4434654</v>
      </c>
      <c r="E324" s="12" t="n">
        <v>2493.9990122</v>
      </c>
      <c r="F324" s="12" t="n">
        <v>55.5709527237144</v>
      </c>
      <c r="G324" s="12" t="n">
        <v>44.4290472762856</v>
      </c>
    </row>
    <row r="325">
      <c r="A325" s="12" t="s">
        <v>138</v>
      </c>
      <c r="B325" s="12" t="s">
        <v>139</v>
      </c>
      <c r="C325" s="12" t="s">
        <v>18</v>
      </c>
      <c r="D325" s="12" t="n">
        <v>9805.3254929</v>
      </c>
      <c r="E325" s="12" t="n">
        <v>13303.8548249</v>
      </c>
      <c r="F325" s="12" t="n">
        <v>42.430433957657</v>
      </c>
      <c r="G325" s="12" t="n">
        <v>57.569566042343</v>
      </c>
    </row>
    <row r="326">
      <c r="A326" s="12" t="s">
        <v>138</v>
      </c>
      <c r="B326" s="12" t="s">
        <v>139</v>
      </c>
      <c r="C326" s="12" t="s">
        <v>19</v>
      </c>
      <c r="D326" s="12" t="n">
        <v>13567.5714504</v>
      </c>
      <c r="E326" s="12" t="n">
        <v>10041.94645</v>
      </c>
      <c r="F326" s="12" t="n">
        <v>57.4665332330659</v>
      </c>
      <c r="G326" s="12" t="n">
        <v>42.5334667669341</v>
      </c>
    </row>
    <row r="327">
      <c r="A327" s="12" t="s">
        <v>138</v>
      </c>
      <c r="B327" s="12" t="s">
        <v>139</v>
      </c>
      <c r="C327" s="12" t="s">
        <v>20</v>
      </c>
      <c r="D327" s="12" t="n">
        <v>8023.2348252</v>
      </c>
      <c r="E327" s="12" t="n">
        <v>3401.1408911</v>
      </c>
      <c r="F327" s="12" t="n">
        <v>70.2290875618933</v>
      </c>
      <c r="G327" s="12" t="n">
        <v>29.7709124381067</v>
      </c>
    </row>
    <row r="328">
      <c r="A328" s="12" t="s">
        <v>140</v>
      </c>
      <c r="B328" s="12" t="s">
        <v>141</v>
      </c>
      <c r="C328" s="12" t="s">
        <v>18</v>
      </c>
      <c r="D328" s="12" t="n">
        <v>1704.5228767</v>
      </c>
      <c r="E328" s="12" t="n">
        <v>5197.7165456</v>
      </c>
      <c r="F328" s="12" t="n">
        <v>24.6952151673117</v>
      </c>
      <c r="G328" s="12" t="n">
        <v>75.3047848326883</v>
      </c>
    </row>
    <row r="329">
      <c r="A329" s="12" t="s">
        <v>140</v>
      </c>
      <c r="B329" s="12" t="s">
        <v>141</v>
      </c>
      <c r="C329" s="12" t="s">
        <v>19</v>
      </c>
      <c r="D329" s="12" t="n">
        <v>2367.4375398</v>
      </c>
      <c r="E329" s="12" t="n">
        <v>6848.9911425</v>
      </c>
      <c r="F329" s="12" t="n">
        <v>25.6871465228893</v>
      </c>
      <c r="G329" s="12" t="n">
        <v>74.3128534771107</v>
      </c>
    </row>
    <row r="330">
      <c r="A330" s="12" t="s">
        <v>140</v>
      </c>
      <c r="B330" s="12" t="s">
        <v>141</v>
      </c>
      <c r="C330" s="12" t="s">
        <v>20</v>
      </c>
      <c r="D330" s="12" t="n">
        <v>1429.3508497</v>
      </c>
      <c r="E330" s="12" t="n">
        <v>2609.2610458</v>
      </c>
      <c r="F330" s="12" t="n">
        <v>35.3921319177177</v>
      </c>
      <c r="G330" s="12" t="n">
        <v>64.6078680822823</v>
      </c>
    </row>
    <row r="331">
      <c r="A331" s="12" t="s">
        <v>142</v>
      </c>
      <c r="B331" s="12" t="s">
        <v>143</v>
      </c>
      <c r="C331" s="12" t="s">
        <v>18</v>
      </c>
      <c r="D331" s="12" t="n">
        <v>1542.6685958</v>
      </c>
      <c r="E331" s="12" t="n">
        <v>6250.9783639</v>
      </c>
      <c r="F331" s="12" t="n">
        <v>19.7939245102704</v>
      </c>
      <c r="G331" s="12" t="n">
        <v>80.2060754897296</v>
      </c>
    </row>
    <row r="332">
      <c r="A332" s="12" t="s">
        <v>142</v>
      </c>
      <c r="B332" s="12" t="s">
        <v>143</v>
      </c>
      <c r="C332" s="12" t="s">
        <v>19</v>
      </c>
      <c r="D332" s="12" t="n">
        <v>2497.427744</v>
      </c>
      <c r="E332" s="12" t="n">
        <v>7595.9617679</v>
      </c>
      <c r="F332" s="12" t="n">
        <v>24.7432018853088</v>
      </c>
      <c r="G332" s="12" t="n">
        <v>75.2567981146912</v>
      </c>
    </row>
    <row r="333">
      <c r="A333" s="12" t="s">
        <v>142</v>
      </c>
      <c r="B333" s="12" t="s">
        <v>143</v>
      </c>
      <c r="C333" s="12" t="s">
        <v>20</v>
      </c>
      <c r="D333" s="12" t="n">
        <v>2064.2321385</v>
      </c>
      <c r="E333" s="12" t="n">
        <v>2943.2256679</v>
      </c>
      <c r="F333" s="12" t="n">
        <v>41.22315590681</v>
      </c>
      <c r="G333" s="12" t="n">
        <v>58.77684409319</v>
      </c>
    </row>
    <row r="334">
      <c r="A334" s="12" t="s">
        <v>144</v>
      </c>
      <c r="B334" s="12" t="s">
        <v>145</v>
      </c>
      <c r="C334" s="12" t="s">
        <v>18</v>
      </c>
      <c r="D334" s="12" t="n">
        <v>1987.6885039</v>
      </c>
      <c r="E334" s="12" t="n">
        <v>2635.5233462</v>
      </c>
      <c r="F334" s="12" t="n">
        <v>42.9936712473387</v>
      </c>
      <c r="G334" s="12" t="n">
        <v>57.0063287526613</v>
      </c>
    </row>
    <row r="335">
      <c r="A335" s="12" t="s">
        <v>144</v>
      </c>
      <c r="B335" s="12" t="s">
        <v>145</v>
      </c>
      <c r="C335" s="12" t="s">
        <v>19</v>
      </c>
      <c r="D335" s="12" t="n">
        <v>2930.4907127</v>
      </c>
      <c r="E335" s="12" t="n">
        <v>3411.9314425</v>
      </c>
      <c r="F335" s="12" t="n">
        <v>46.204598826607</v>
      </c>
      <c r="G335" s="12" t="n">
        <v>53.795401173393</v>
      </c>
    </row>
    <row r="336">
      <c r="A336" s="12" t="s">
        <v>144</v>
      </c>
      <c r="B336" s="12" t="s">
        <v>145</v>
      </c>
      <c r="C336" s="12" t="s">
        <v>20</v>
      </c>
      <c r="D336" s="12" t="n">
        <v>2728.4994307</v>
      </c>
      <c r="E336" s="12" t="n">
        <v>1138.4288563</v>
      </c>
      <c r="F336" s="12" t="n">
        <v>70.5598663381678</v>
      </c>
      <c r="G336" s="12" t="n">
        <v>29.4401336618322</v>
      </c>
    </row>
    <row r="337">
      <c r="A337" s="12" t="s">
        <v>146</v>
      </c>
      <c r="B337" s="12" t="s">
        <v>147</v>
      </c>
      <c r="C337" s="12" t="s">
        <v>18</v>
      </c>
      <c r="D337" s="12" t="n">
        <v>511.4542673</v>
      </c>
      <c r="E337" s="12" t="n">
        <v>1588.4369007</v>
      </c>
      <c r="F337" s="12" t="n">
        <v>24.3562273652079</v>
      </c>
      <c r="G337" s="12" t="n">
        <v>75.6437726347921</v>
      </c>
    </row>
    <row r="338">
      <c r="A338" s="12" t="s">
        <v>146</v>
      </c>
      <c r="B338" s="12" t="s">
        <v>147</v>
      </c>
      <c r="C338" s="12" t="s">
        <v>19</v>
      </c>
      <c r="D338" s="12" t="n">
        <v>1007.2038996</v>
      </c>
      <c r="E338" s="12" t="n">
        <v>2511.6423573</v>
      </c>
      <c r="F338" s="12" t="n">
        <v>28.6231288913235</v>
      </c>
      <c r="G338" s="12" t="n">
        <v>71.3768711086765</v>
      </c>
    </row>
    <row r="339">
      <c r="A339" s="12" t="s">
        <v>146</v>
      </c>
      <c r="B339" s="12" t="s">
        <v>147</v>
      </c>
      <c r="C339" s="12" t="s">
        <v>20</v>
      </c>
      <c r="D339" s="12" t="n">
        <v>992.164184</v>
      </c>
      <c r="E339" s="12" t="n">
        <v>883.9552985</v>
      </c>
      <c r="F339" s="12" t="n">
        <v>52.8838484571304</v>
      </c>
      <c r="G339" s="12" t="n">
        <v>47.1161515428696</v>
      </c>
    </row>
    <row r="340">
      <c r="A340" s="12" t="s">
        <v>148</v>
      </c>
      <c r="B340" s="12" t="s">
        <v>149</v>
      </c>
      <c r="C340" s="12" t="s">
        <v>18</v>
      </c>
      <c r="D340" s="12" t="n">
        <v>1341.4029977</v>
      </c>
      <c r="E340" s="12" t="n">
        <v>1723.6295766</v>
      </c>
      <c r="F340" s="12" t="n">
        <v>43.7647224028721</v>
      </c>
      <c r="G340" s="12" t="n">
        <v>56.2352775971279</v>
      </c>
    </row>
    <row r="341">
      <c r="A341" s="12" t="s">
        <v>148</v>
      </c>
      <c r="B341" s="12" t="s">
        <v>149</v>
      </c>
      <c r="C341" s="12" t="s">
        <v>19</v>
      </c>
      <c r="D341" s="12" t="n">
        <v>3403.8782006</v>
      </c>
      <c r="E341" s="12" t="n">
        <v>3405.6881742</v>
      </c>
      <c r="F341" s="12" t="n">
        <v>49.9867100671292</v>
      </c>
      <c r="G341" s="12" t="n">
        <v>50.0132899328707</v>
      </c>
    </row>
    <row r="342">
      <c r="A342" s="12" t="s">
        <v>148</v>
      </c>
      <c r="B342" s="12" t="s">
        <v>149</v>
      </c>
      <c r="C342" s="12" t="s">
        <v>20</v>
      </c>
      <c r="D342" s="12" t="n">
        <v>3466.5551068</v>
      </c>
      <c r="E342" s="12" t="n">
        <v>1785.9669433</v>
      </c>
      <c r="F342" s="12" t="n">
        <v>65.9979163102038</v>
      </c>
      <c r="G342" s="12" t="n">
        <v>34.0020836897962</v>
      </c>
    </row>
    <row r="343">
      <c r="A343" s="12" t="s">
        <v>150</v>
      </c>
      <c r="B343" s="12" t="s">
        <v>151</v>
      </c>
      <c r="C343" s="12" t="s">
        <v>18</v>
      </c>
      <c r="D343" s="12" t="n">
        <v>738.3680925</v>
      </c>
      <c r="E343" s="12" t="n">
        <v>1298.4686388</v>
      </c>
      <c r="F343" s="12" t="n">
        <v>36.2507255075246</v>
      </c>
      <c r="G343" s="12" t="n">
        <v>63.7492744924754</v>
      </c>
    </row>
    <row r="344">
      <c r="A344" s="12" t="s">
        <v>150</v>
      </c>
      <c r="B344" s="12" t="s">
        <v>151</v>
      </c>
      <c r="C344" s="12" t="s">
        <v>19</v>
      </c>
      <c r="D344" s="12" t="n">
        <v>652.2885922</v>
      </c>
      <c r="E344" s="12" t="n">
        <v>1331.4447564</v>
      </c>
      <c r="F344" s="12" t="n">
        <v>32.8818685565954</v>
      </c>
      <c r="G344" s="12" t="n">
        <v>67.1181314434046</v>
      </c>
    </row>
    <row r="345">
      <c r="A345" s="12" t="s">
        <v>150</v>
      </c>
      <c r="B345" s="12" t="s">
        <v>151</v>
      </c>
      <c r="C345" s="12" t="s">
        <v>20</v>
      </c>
      <c r="D345" s="12" t="n">
        <v>774.7719801</v>
      </c>
      <c r="E345" s="12" t="n">
        <v>733.9106702</v>
      </c>
      <c r="F345" s="12" t="n">
        <v>51.3542049380589</v>
      </c>
      <c r="G345" s="12" t="n">
        <v>48.6457950619411</v>
      </c>
    </row>
    <row r="346">
      <c r="A346" s="12" t="s">
        <v>152</v>
      </c>
      <c r="B346" s="12" t="s">
        <v>153</v>
      </c>
      <c r="C346" s="12" t="s">
        <v>18</v>
      </c>
      <c r="D346" s="12" t="n">
        <v>1047.5275158</v>
      </c>
      <c r="E346" s="12" t="n">
        <v>1986.7963034</v>
      </c>
      <c r="F346" s="12" t="n">
        <v>34.5226013509719</v>
      </c>
      <c r="G346" s="12" t="n">
        <v>65.4773986490281</v>
      </c>
    </row>
    <row r="347">
      <c r="A347" s="12" t="s">
        <v>152</v>
      </c>
      <c r="B347" s="12" t="s">
        <v>153</v>
      </c>
      <c r="C347" s="12" t="s">
        <v>19</v>
      </c>
      <c r="D347" s="12" t="n">
        <v>2307.0658939</v>
      </c>
      <c r="E347" s="12" t="n">
        <v>2604.8693956</v>
      </c>
      <c r="F347" s="12" t="n">
        <v>46.9685726282205</v>
      </c>
      <c r="G347" s="12" t="n">
        <v>53.0314273717795</v>
      </c>
    </row>
    <row r="348">
      <c r="A348" s="12" t="s">
        <v>152</v>
      </c>
      <c r="B348" s="12" t="s">
        <v>153</v>
      </c>
      <c r="C348" s="12" t="s">
        <v>20</v>
      </c>
      <c r="D348" s="12" t="n">
        <v>979.9144716</v>
      </c>
      <c r="E348" s="12" t="n">
        <v>839.0339259</v>
      </c>
      <c r="F348" s="12" t="n">
        <v>53.8725822539449</v>
      </c>
      <c r="G348" s="12" t="n">
        <v>46.1274177460551</v>
      </c>
    </row>
    <row r="349">
      <c r="A349" s="12" t="s">
        <v>154</v>
      </c>
      <c r="B349" s="12" t="s">
        <v>155</v>
      </c>
      <c r="C349" s="12" t="s">
        <v>18</v>
      </c>
      <c r="D349" s="12" t="n">
        <v>869.3868084</v>
      </c>
      <c r="E349" s="12" t="n">
        <v>1985.703082</v>
      </c>
      <c r="F349" s="12" t="n">
        <v>30.4504180874739</v>
      </c>
      <c r="G349" s="12" t="n">
        <v>69.5495819125261</v>
      </c>
    </row>
    <row r="350">
      <c r="A350" s="12" t="s">
        <v>154</v>
      </c>
      <c r="B350" s="12" t="s">
        <v>155</v>
      </c>
      <c r="C350" s="12" t="s">
        <v>19</v>
      </c>
      <c r="D350" s="12" t="n">
        <v>2322.4263132</v>
      </c>
      <c r="E350" s="12" t="n">
        <v>3282.5988826</v>
      </c>
      <c r="F350" s="12" t="n">
        <v>41.4347167420453</v>
      </c>
      <c r="G350" s="12" t="n">
        <v>58.5652832579547</v>
      </c>
    </row>
    <row r="351">
      <c r="A351" s="12" t="s">
        <v>154</v>
      </c>
      <c r="B351" s="12" t="s">
        <v>155</v>
      </c>
      <c r="C351" s="12" t="s">
        <v>20</v>
      </c>
      <c r="D351" s="12" t="n">
        <v>1722.473657</v>
      </c>
      <c r="E351" s="12" t="n">
        <v>870.8132671</v>
      </c>
      <c r="F351" s="12" t="n">
        <v>66.4204813201603</v>
      </c>
      <c r="G351" s="12" t="n">
        <v>33.5795186798397</v>
      </c>
    </row>
    <row r="352">
      <c r="A352" s="12" t="s">
        <v>156</v>
      </c>
      <c r="B352" s="12" t="s">
        <v>157</v>
      </c>
      <c r="C352" s="12" t="s">
        <v>18</v>
      </c>
      <c r="D352" s="12" t="n">
        <v>1558.5082311</v>
      </c>
      <c r="E352" s="12" t="n">
        <v>1806.3532285</v>
      </c>
      <c r="F352" s="12" t="n">
        <v>46.3171589621782</v>
      </c>
      <c r="G352" s="12" t="n">
        <v>53.6828410378219</v>
      </c>
    </row>
    <row r="353">
      <c r="A353" s="12" t="s">
        <v>156</v>
      </c>
      <c r="B353" s="12" t="s">
        <v>157</v>
      </c>
      <c r="C353" s="12" t="s">
        <v>19</v>
      </c>
      <c r="D353" s="12" t="n">
        <v>1481.6938275</v>
      </c>
      <c r="E353" s="12" t="n">
        <v>1673.1705975</v>
      </c>
      <c r="F353" s="12" t="n">
        <v>46.9653724501965</v>
      </c>
      <c r="G353" s="12" t="n">
        <v>53.0346275498035</v>
      </c>
    </row>
    <row r="354">
      <c r="A354" s="12" t="s">
        <v>156</v>
      </c>
      <c r="B354" s="12" t="s">
        <v>157</v>
      </c>
      <c r="C354" s="12" t="s">
        <v>20</v>
      </c>
      <c r="D354" s="12" t="n">
        <v>2183.9382102</v>
      </c>
      <c r="E354" s="12" t="n">
        <v>1123.7913759</v>
      </c>
      <c r="F354" s="12" t="n">
        <v>66.025294793671</v>
      </c>
      <c r="G354" s="12" t="n">
        <v>33.974705206329</v>
      </c>
    </row>
    <row r="355">
      <c r="A355" s="12" t="s">
        <v>158</v>
      </c>
      <c r="B355" s="12" t="s">
        <v>159</v>
      </c>
      <c r="C355" s="12" t="s">
        <v>18</v>
      </c>
      <c r="D355" s="12" t="n">
        <v>2436.7872312</v>
      </c>
      <c r="E355" s="12" t="n">
        <v>3406.9618185</v>
      </c>
      <c r="F355" s="12" t="n">
        <v>41.699039614391</v>
      </c>
      <c r="G355" s="12" t="n">
        <v>58.300960385609</v>
      </c>
    </row>
    <row r="356">
      <c r="A356" s="12" t="s">
        <v>158</v>
      </c>
      <c r="B356" s="12" t="s">
        <v>159</v>
      </c>
      <c r="C356" s="12" t="s">
        <v>19</v>
      </c>
      <c r="D356" s="12" t="n">
        <v>4002.4345017</v>
      </c>
      <c r="E356" s="12" t="n">
        <v>4291.214565</v>
      </c>
      <c r="F356" s="12" t="n">
        <v>48.2590289209397</v>
      </c>
      <c r="G356" s="12" t="n">
        <v>51.7409710790603</v>
      </c>
    </row>
    <row r="357">
      <c r="A357" s="12" t="s">
        <v>158</v>
      </c>
      <c r="B357" s="12" t="s">
        <v>159</v>
      </c>
      <c r="C357" s="12" t="s">
        <v>20</v>
      </c>
      <c r="D357" s="12" t="n">
        <v>3914.0719431</v>
      </c>
      <c r="E357" s="12" t="n">
        <v>2556.2271298</v>
      </c>
      <c r="F357" s="12" t="n">
        <v>60.492906108368</v>
      </c>
      <c r="G357" s="12" t="n">
        <v>39.507093891632</v>
      </c>
    </row>
    <row r="358">
      <c r="A358" s="12" t="s">
        <v>160</v>
      </c>
      <c r="B358" s="12" t="s">
        <v>161</v>
      </c>
      <c r="C358" s="12" t="s">
        <v>18</v>
      </c>
      <c r="D358" s="12" t="n">
        <v>1602.4436633</v>
      </c>
      <c r="E358" s="12" t="n">
        <v>6504.1842625</v>
      </c>
      <c r="F358" s="12" t="n">
        <v>19.7670804429064</v>
      </c>
      <c r="G358" s="12" t="n">
        <v>80.2329195570936</v>
      </c>
    </row>
    <row r="359">
      <c r="A359" s="12" t="s">
        <v>160</v>
      </c>
      <c r="B359" s="12" t="s">
        <v>161</v>
      </c>
      <c r="C359" s="12" t="s">
        <v>19</v>
      </c>
      <c r="D359" s="12" t="n">
        <v>2307.515861</v>
      </c>
      <c r="E359" s="12" t="n">
        <v>8095.6589437</v>
      </c>
      <c r="F359" s="12" t="n">
        <v>22.1808813590011</v>
      </c>
      <c r="G359" s="12" t="n">
        <v>77.8191186409989</v>
      </c>
    </row>
    <row r="360">
      <c r="A360" s="12" t="s">
        <v>160</v>
      </c>
      <c r="B360" s="12" t="s">
        <v>161</v>
      </c>
      <c r="C360" s="12" t="s">
        <v>20</v>
      </c>
      <c r="D360" s="12" t="n">
        <v>1008.1096267</v>
      </c>
      <c r="E360" s="12" t="n">
        <v>1060.3778285</v>
      </c>
      <c r="F360" s="12" t="n">
        <v>48.7365598551588</v>
      </c>
      <c r="G360" s="12" t="n">
        <v>51.2634401448412</v>
      </c>
    </row>
    <row r="361">
      <c r="A361" s="12" t="s">
        <v>162</v>
      </c>
      <c r="B361" s="12" t="s">
        <v>163</v>
      </c>
      <c r="C361" s="12" t="s">
        <v>18</v>
      </c>
      <c r="D361" s="12" t="n">
        <v>822.9619118</v>
      </c>
      <c r="E361" s="12" t="n">
        <v>3485.9898788</v>
      </c>
      <c r="F361" s="12" t="n">
        <v>19.0988888201371</v>
      </c>
      <c r="G361" s="12" t="n">
        <v>80.9011111798629</v>
      </c>
    </row>
    <row r="362">
      <c r="A362" s="12" t="s">
        <v>162</v>
      </c>
      <c r="B362" s="12" t="s">
        <v>163</v>
      </c>
      <c r="C362" s="12" t="s">
        <v>19</v>
      </c>
      <c r="D362" s="12" t="n">
        <v>1680.2353759</v>
      </c>
      <c r="E362" s="12" t="n">
        <v>4200.7709762</v>
      </c>
      <c r="F362" s="12" t="n">
        <v>28.5705417628059</v>
      </c>
      <c r="G362" s="12" t="n">
        <v>71.4294582371941</v>
      </c>
    </row>
    <row r="363">
      <c r="A363" s="12" t="s">
        <v>162</v>
      </c>
      <c r="B363" s="12" t="s">
        <v>163</v>
      </c>
      <c r="C363" s="12" t="s">
        <v>20</v>
      </c>
      <c r="D363" s="12" t="n">
        <v>482.8949898</v>
      </c>
      <c r="E363" s="12" t="n">
        <v>929.1996543</v>
      </c>
      <c r="F363" s="12" t="n">
        <v>34.1970697090048</v>
      </c>
      <c r="G363" s="12" t="n">
        <v>65.8029302909952</v>
      </c>
    </row>
    <row r="364">
      <c r="A364" s="12" t="s">
        <v>164</v>
      </c>
      <c r="B364" s="12" t="s">
        <v>165</v>
      </c>
      <c r="C364" s="12" t="s">
        <v>18</v>
      </c>
      <c r="D364" s="12" t="n">
        <v>5471.6870069</v>
      </c>
      <c r="E364" s="12" t="n">
        <v>7913.5167598</v>
      </c>
      <c r="F364" s="12" t="n">
        <v>40.8786231593469</v>
      </c>
      <c r="G364" s="12" t="n">
        <v>59.1213768406531</v>
      </c>
    </row>
    <row r="365">
      <c r="A365" s="12" t="s">
        <v>164</v>
      </c>
      <c r="B365" s="12" t="s">
        <v>165</v>
      </c>
      <c r="C365" s="12" t="s">
        <v>19</v>
      </c>
      <c r="D365" s="12" t="n">
        <v>5639.405845</v>
      </c>
      <c r="E365" s="12" t="n">
        <v>5871.6486997</v>
      </c>
      <c r="F365" s="12" t="n">
        <v>48.9912181642518</v>
      </c>
      <c r="G365" s="12" t="n">
        <v>51.0087818357482</v>
      </c>
    </row>
    <row r="366">
      <c r="A366" s="12" t="s">
        <v>164</v>
      </c>
      <c r="B366" s="12" t="s">
        <v>165</v>
      </c>
      <c r="C366" s="12" t="s">
        <v>20</v>
      </c>
      <c r="D366" s="12" t="n">
        <v>5940.6316526</v>
      </c>
      <c r="E366" s="12" t="n">
        <v>3062.4813267</v>
      </c>
      <c r="F366" s="12" t="n">
        <v>65.9841953139845</v>
      </c>
      <c r="G366" s="12" t="n">
        <v>34.0158046860155</v>
      </c>
    </row>
    <row r="367">
      <c r="A367" s="12" t="s">
        <v>166</v>
      </c>
      <c r="B367" s="12" t="s">
        <v>167</v>
      </c>
      <c r="C367" s="12" t="s">
        <v>18</v>
      </c>
      <c r="D367" s="12" t="n">
        <v>2167.379968</v>
      </c>
      <c r="E367" s="12" t="n">
        <v>4416.8767282</v>
      </c>
      <c r="F367" s="12" t="n">
        <v>32.917610415324</v>
      </c>
      <c r="G367" s="12" t="n">
        <v>67.082389584676</v>
      </c>
    </row>
    <row r="368">
      <c r="A368" s="12" t="s">
        <v>166</v>
      </c>
      <c r="B368" s="12" t="s">
        <v>167</v>
      </c>
      <c r="C368" s="12" t="s">
        <v>19</v>
      </c>
      <c r="D368" s="12" t="n">
        <v>2252.2543858</v>
      </c>
      <c r="E368" s="12" t="n">
        <v>2549.0926514</v>
      </c>
      <c r="F368" s="12" t="n">
        <v>46.9088022246658</v>
      </c>
      <c r="G368" s="12" t="n">
        <v>53.0911977753342</v>
      </c>
    </row>
    <row r="369">
      <c r="A369" s="12" t="s">
        <v>166</v>
      </c>
      <c r="B369" s="12" t="s">
        <v>167</v>
      </c>
      <c r="C369" s="12" t="s">
        <v>20</v>
      </c>
      <c r="D369" s="12" t="n">
        <v>1266.8183641</v>
      </c>
      <c r="E369" s="12" t="n">
        <v>719.4257859</v>
      </c>
      <c r="F369" s="12" t="n">
        <v>63.7795894376832</v>
      </c>
      <c r="G369" s="12" t="n">
        <v>36.2204105623168</v>
      </c>
    </row>
    <row r="370">
      <c r="A370" s="12" t="s">
        <v>168</v>
      </c>
      <c r="B370" s="12" t="s">
        <v>169</v>
      </c>
      <c r="C370" s="12" t="s">
        <v>18</v>
      </c>
      <c r="D370" s="12" t="n">
        <v>797.0879882</v>
      </c>
      <c r="E370" s="12" t="n">
        <v>3399.7566995</v>
      </c>
      <c r="F370" s="12" t="n">
        <v>18.9925538711519</v>
      </c>
      <c r="G370" s="12" t="n">
        <v>81.0074461288481</v>
      </c>
    </row>
    <row r="371">
      <c r="A371" s="12" t="s">
        <v>168</v>
      </c>
      <c r="B371" s="12" t="s">
        <v>169</v>
      </c>
      <c r="C371" s="12" t="s">
        <v>19</v>
      </c>
      <c r="D371" s="12" t="n">
        <v>1681.3987091</v>
      </c>
      <c r="E371" s="12" t="n">
        <v>7302.6652152</v>
      </c>
      <c r="F371" s="12" t="n">
        <v>18.7153466768215</v>
      </c>
      <c r="G371" s="12" t="n">
        <v>81.2846533231785</v>
      </c>
    </row>
    <row r="372">
      <c r="A372" s="12" t="s">
        <v>168</v>
      </c>
      <c r="B372" s="12" t="s">
        <v>169</v>
      </c>
      <c r="C372" s="12" t="s">
        <v>20</v>
      </c>
      <c r="D372" s="12" t="n">
        <v>1031.4241207</v>
      </c>
      <c r="E372" s="12" t="n">
        <v>1337.7751063</v>
      </c>
      <c r="F372" s="12" t="n">
        <v>43.5347145544211</v>
      </c>
      <c r="G372" s="12" t="n">
        <v>56.4652854455789</v>
      </c>
    </row>
    <row r="373">
      <c r="A373" s="12" t="s">
        <v>170</v>
      </c>
      <c r="B373" s="12" t="s">
        <v>171</v>
      </c>
      <c r="C373" s="12" t="s">
        <v>18</v>
      </c>
      <c r="D373" s="12" t="n">
        <v>703.4435871</v>
      </c>
      <c r="E373" s="12" t="n">
        <v>1860.3895892</v>
      </c>
      <c r="F373" s="12" t="n">
        <v>27.4371824813959</v>
      </c>
      <c r="G373" s="12" t="n">
        <v>72.5628175186041</v>
      </c>
    </row>
    <row r="374">
      <c r="A374" s="12" t="s">
        <v>170</v>
      </c>
      <c r="B374" s="12" t="s">
        <v>171</v>
      </c>
      <c r="C374" s="12" t="s">
        <v>19</v>
      </c>
      <c r="D374" s="12" t="n">
        <v>3689.5272527</v>
      </c>
      <c r="E374" s="12" t="n">
        <v>5367.4238921</v>
      </c>
      <c r="F374" s="12" t="n">
        <v>40.7369675922159</v>
      </c>
      <c r="G374" s="12" t="n">
        <v>59.2630324077841</v>
      </c>
    </row>
    <row r="375">
      <c r="A375" s="12" t="s">
        <v>170</v>
      </c>
      <c r="B375" s="12" t="s">
        <v>171</v>
      </c>
      <c r="C375" s="12" t="s">
        <v>20</v>
      </c>
      <c r="D375" s="12" t="n">
        <v>2664.8442556</v>
      </c>
      <c r="E375" s="12" t="n">
        <v>2037.4112515</v>
      </c>
      <c r="F375" s="12" t="n">
        <v>56.6716175158138</v>
      </c>
      <c r="G375" s="12" t="n">
        <v>43.3283824841863</v>
      </c>
    </row>
    <row r="376">
      <c r="A376" s="12" t="s">
        <v>172</v>
      </c>
      <c r="B376" s="12" t="s">
        <v>173</v>
      </c>
      <c r="C376" s="12" t="s">
        <v>18</v>
      </c>
      <c r="D376" s="12" t="n">
        <v>1585.2434457</v>
      </c>
      <c r="E376" s="12" t="n">
        <v>3479.600871</v>
      </c>
      <c r="F376" s="12" t="n">
        <v>31.2989570177522</v>
      </c>
      <c r="G376" s="12" t="n">
        <v>68.7010429822478</v>
      </c>
    </row>
    <row r="377">
      <c r="A377" s="12" t="s">
        <v>172</v>
      </c>
      <c r="B377" s="12" t="s">
        <v>173</v>
      </c>
      <c r="C377" s="12" t="s">
        <v>19</v>
      </c>
      <c r="D377" s="12" t="n">
        <v>3395.3074244</v>
      </c>
      <c r="E377" s="12" t="n">
        <v>5454.4186684</v>
      </c>
      <c r="F377" s="12" t="n">
        <v>38.3662430768605</v>
      </c>
      <c r="G377" s="12" t="n">
        <v>61.6337569231395</v>
      </c>
    </row>
    <row r="378">
      <c r="A378" s="12" t="s">
        <v>172</v>
      </c>
      <c r="B378" s="12" t="s">
        <v>173</v>
      </c>
      <c r="C378" s="12" t="s">
        <v>20</v>
      </c>
      <c r="D378" s="12" t="n">
        <v>1942.8017022</v>
      </c>
      <c r="E378" s="12" t="n">
        <v>1266.4660473</v>
      </c>
      <c r="F378" s="12" t="n">
        <v>60.5372269890129</v>
      </c>
      <c r="G378" s="12" t="n">
        <v>39.4627730109871</v>
      </c>
    </row>
    <row r="379">
      <c r="A379" s="12" t="s">
        <v>174</v>
      </c>
      <c r="B379" s="12" t="s">
        <v>175</v>
      </c>
      <c r="C379" s="12" t="s">
        <v>18</v>
      </c>
      <c r="D379" s="12" t="n">
        <v>1942.656877</v>
      </c>
      <c r="E379" s="12" t="n">
        <v>6356.4764187</v>
      </c>
      <c r="F379" s="12" t="n">
        <v>23.4079488517981</v>
      </c>
      <c r="G379" s="12" t="n">
        <v>76.5920511482019</v>
      </c>
    </row>
    <row r="380">
      <c r="A380" s="12" t="s">
        <v>174</v>
      </c>
      <c r="B380" s="12" t="s">
        <v>175</v>
      </c>
      <c r="C380" s="12" t="s">
        <v>19</v>
      </c>
      <c r="D380" s="12" t="n">
        <v>2383.7253332</v>
      </c>
      <c r="E380" s="12" t="n">
        <v>9734.0172551</v>
      </c>
      <c r="F380" s="12" t="n">
        <v>19.6713646607871</v>
      </c>
      <c r="G380" s="12" t="n">
        <v>80.3286353392129</v>
      </c>
    </row>
    <row r="381">
      <c r="A381" s="12" t="s">
        <v>174</v>
      </c>
      <c r="B381" s="12" t="s">
        <v>175</v>
      </c>
      <c r="C381" s="12" t="s">
        <v>20</v>
      </c>
      <c r="D381" s="12" t="n">
        <v>1645.3745234</v>
      </c>
      <c r="E381" s="12" t="n">
        <v>1124.0218949</v>
      </c>
      <c r="F381" s="12" t="n">
        <v>59.4127482987797</v>
      </c>
      <c r="G381" s="12" t="n">
        <v>40.5872517012203</v>
      </c>
    </row>
    <row r="382">
      <c r="A382" s="12" t="s">
        <v>176</v>
      </c>
      <c r="B382" s="12" t="s">
        <v>177</v>
      </c>
      <c r="C382" s="12" t="s">
        <v>18</v>
      </c>
      <c r="D382" s="12" t="n">
        <v>1066.5509116</v>
      </c>
      <c r="E382" s="12" t="n">
        <v>1005.36221</v>
      </c>
      <c r="F382" s="12" t="n">
        <v>51.47662324646</v>
      </c>
      <c r="G382" s="12" t="n">
        <v>48.52337675354</v>
      </c>
    </row>
    <row r="383">
      <c r="A383" s="12" t="s">
        <v>176</v>
      </c>
      <c r="B383" s="12" t="s">
        <v>177</v>
      </c>
      <c r="C383" s="12" t="s">
        <v>19</v>
      </c>
      <c r="D383" s="12" t="n">
        <v>1010.5017654</v>
      </c>
      <c r="E383" s="12" t="n">
        <v>974.0000198</v>
      </c>
      <c r="F383" s="12" t="n">
        <v>50.9196702636456</v>
      </c>
      <c r="G383" s="12" t="n">
        <v>49.0803297363544</v>
      </c>
    </row>
    <row r="384">
      <c r="A384" s="12" t="s">
        <v>176</v>
      </c>
      <c r="B384" s="12" t="s">
        <v>177</v>
      </c>
      <c r="C384" s="12" t="s">
        <v>20</v>
      </c>
      <c r="D384" s="12" t="n">
        <v>1006.8838474</v>
      </c>
      <c r="E384" s="12" t="n">
        <v>430.1826185</v>
      </c>
      <c r="F384" s="12" t="n">
        <v>70.0652246289397</v>
      </c>
      <c r="G384" s="12" t="n">
        <v>29.9347753710603</v>
      </c>
    </row>
    <row r="385">
      <c r="A385" s="12" t="s">
        <v>178</v>
      </c>
      <c r="B385" s="12" t="s">
        <v>179</v>
      </c>
      <c r="C385" s="12" t="s">
        <v>18</v>
      </c>
      <c r="D385" s="12" t="n">
        <v>1991.2715135</v>
      </c>
      <c r="E385" s="12" t="n">
        <v>2013.805142</v>
      </c>
      <c r="F385" s="12" t="n">
        <v>49.7186866764578</v>
      </c>
      <c r="G385" s="12" t="n">
        <v>50.2813133235422</v>
      </c>
    </row>
    <row r="386">
      <c r="A386" s="12" t="s">
        <v>178</v>
      </c>
      <c r="B386" s="12" t="s">
        <v>179</v>
      </c>
      <c r="C386" s="12" t="s">
        <v>19</v>
      </c>
      <c r="D386" s="12" t="n">
        <v>4051.7562477</v>
      </c>
      <c r="E386" s="12" t="n">
        <v>4505.5373599</v>
      </c>
      <c r="F386" s="12" t="n">
        <v>47.3485710961408</v>
      </c>
      <c r="G386" s="12" t="n">
        <v>52.6514289038592</v>
      </c>
    </row>
    <row r="387">
      <c r="A387" s="12" t="s">
        <v>178</v>
      </c>
      <c r="B387" s="12" t="s">
        <v>179</v>
      </c>
      <c r="C387" s="12" t="s">
        <v>20</v>
      </c>
      <c r="D387" s="12" t="n">
        <v>3899.8796131</v>
      </c>
      <c r="E387" s="12" t="n">
        <v>1550.3032955</v>
      </c>
      <c r="F387" s="12" t="n">
        <v>71.5550226203651</v>
      </c>
      <c r="G387" s="12" t="n">
        <v>28.444977379635</v>
      </c>
    </row>
    <row r="388">
      <c r="A388" s="12" t="s">
        <v>180</v>
      </c>
      <c r="B388" s="12" t="s">
        <v>181</v>
      </c>
      <c r="C388" s="12" t="s">
        <v>18</v>
      </c>
      <c r="D388" s="12" t="n">
        <v>1837.8728587</v>
      </c>
      <c r="E388" s="12" t="n">
        <v>2605.6238977</v>
      </c>
      <c r="F388" s="12" t="n">
        <v>41.3609587101172</v>
      </c>
      <c r="G388" s="12" t="n">
        <v>58.6390412898828</v>
      </c>
    </row>
    <row r="389">
      <c r="A389" s="12" t="s">
        <v>180</v>
      </c>
      <c r="B389" s="12" t="s">
        <v>181</v>
      </c>
      <c r="C389" s="12" t="s">
        <v>19</v>
      </c>
      <c r="D389" s="12" t="n">
        <v>1848.6436275</v>
      </c>
      <c r="E389" s="12" t="n">
        <v>3545.3783108</v>
      </c>
      <c r="F389" s="12" t="n">
        <v>34.2720821058178</v>
      </c>
      <c r="G389" s="12" t="n">
        <v>65.7279178941822</v>
      </c>
    </row>
    <row r="390">
      <c r="A390" s="12" t="s">
        <v>180</v>
      </c>
      <c r="B390" s="12" t="s">
        <v>181</v>
      </c>
      <c r="C390" s="12" t="s">
        <v>20</v>
      </c>
      <c r="D390" s="12" t="n">
        <v>1526.0969989</v>
      </c>
      <c r="E390" s="12" t="n">
        <v>503.0734181</v>
      </c>
      <c r="F390" s="12" t="n">
        <v>75.2079266539001</v>
      </c>
      <c r="G390" s="12" t="n">
        <v>24.7920733460998</v>
      </c>
    </row>
    <row r="391">
      <c r="A391" s="12" t="s">
        <v>182</v>
      </c>
      <c r="B391" s="12" t="s">
        <v>183</v>
      </c>
      <c r="C391" s="12" t="s">
        <v>18</v>
      </c>
      <c r="D391" s="12" t="n">
        <v>445.1232475</v>
      </c>
      <c r="E391" s="12" t="n">
        <v>331.3125727</v>
      </c>
      <c r="F391" s="12" t="n">
        <v>57.3290458682524</v>
      </c>
      <c r="G391" s="12" t="n">
        <v>42.6709541317476</v>
      </c>
    </row>
    <row r="392">
      <c r="A392" s="12" t="s">
        <v>182</v>
      </c>
      <c r="B392" s="12" t="s">
        <v>183</v>
      </c>
      <c r="C392" s="12" t="s">
        <v>19</v>
      </c>
      <c r="D392" s="12" t="n">
        <v>819.2556318</v>
      </c>
      <c r="E392" s="12" t="n">
        <v>850.1493985</v>
      </c>
      <c r="F392" s="12" t="n">
        <v>49.0747072717743</v>
      </c>
      <c r="G392" s="12" t="n">
        <v>50.9252927282257</v>
      </c>
    </row>
    <row r="393">
      <c r="A393" s="12" t="s">
        <v>182</v>
      </c>
      <c r="B393" s="12" t="s">
        <v>183</v>
      </c>
      <c r="C393" s="12" t="s">
        <v>20</v>
      </c>
      <c r="D393" s="12" t="n">
        <v>611.8428519</v>
      </c>
      <c r="E393" s="12" t="n">
        <v>325.9450009</v>
      </c>
      <c r="F393" s="12" t="n">
        <v>65.2432050674564</v>
      </c>
      <c r="G393" s="12" t="n">
        <v>34.7567949325436</v>
      </c>
    </row>
    <row r="394">
      <c r="A394" s="12" t="s">
        <v>184</v>
      </c>
      <c r="B394" s="12" t="s">
        <v>185</v>
      </c>
      <c r="C394" s="12" t="s">
        <v>18</v>
      </c>
      <c r="D394" s="12" t="n">
        <v>826.4188039</v>
      </c>
      <c r="E394" s="12" t="n">
        <v>2192.328429</v>
      </c>
      <c r="F394" s="12" t="n">
        <v>27.3762173557701</v>
      </c>
      <c r="G394" s="12" t="n">
        <v>72.6237826442299</v>
      </c>
    </row>
    <row r="395">
      <c r="A395" s="12" t="s">
        <v>184</v>
      </c>
      <c r="B395" s="12" t="s">
        <v>185</v>
      </c>
      <c r="C395" s="12" t="s">
        <v>19</v>
      </c>
      <c r="D395" s="12" t="n">
        <v>1289.9087739</v>
      </c>
      <c r="E395" s="12" t="n">
        <v>3522.0733303</v>
      </c>
      <c r="F395" s="12" t="n">
        <v>26.806183937678</v>
      </c>
      <c r="G395" s="12" t="n">
        <v>73.193816062322</v>
      </c>
    </row>
    <row r="396">
      <c r="A396" s="12" t="s">
        <v>184</v>
      </c>
      <c r="B396" s="12" t="s">
        <v>185</v>
      </c>
      <c r="C396" s="12" t="s">
        <v>20</v>
      </c>
      <c r="D396" s="12" t="n">
        <v>1843.1351022</v>
      </c>
      <c r="E396" s="12" t="n">
        <v>1651.7333473</v>
      </c>
      <c r="F396" s="12" t="n">
        <v>52.7383256003153</v>
      </c>
      <c r="G396" s="12" t="n">
        <v>47.2616743996847</v>
      </c>
    </row>
    <row r="397">
      <c r="A397" s="12" t="s">
        <v>186</v>
      </c>
      <c r="B397" s="12" t="s">
        <v>187</v>
      </c>
      <c r="C397" s="12" t="s">
        <v>18</v>
      </c>
      <c r="D397" s="12" t="n">
        <v>2104.2274746</v>
      </c>
      <c r="E397" s="12" t="n">
        <v>3473.0565476</v>
      </c>
      <c r="F397" s="12" t="n">
        <v>37.7285335698212</v>
      </c>
      <c r="G397" s="12" t="n">
        <v>62.2714664301788</v>
      </c>
    </row>
    <row r="398">
      <c r="A398" s="12" t="s">
        <v>186</v>
      </c>
      <c r="B398" s="12" t="s">
        <v>187</v>
      </c>
      <c r="C398" s="12" t="s">
        <v>19</v>
      </c>
      <c r="D398" s="12" t="n">
        <v>2960.83331</v>
      </c>
      <c r="E398" s="12" t="n">
        <v>4673.194419</v>
      </c>
      <c r="F398" s="12" t="n">
        <v>38.7846811029051</v>
      </c>
      <c r="G398" s="12" t="n">
        <v>61.2153188970949</v>
      </c>
    </row>
    <row r="399">
      <c r="A399" s="12" t="s">
        <v>186</v>
      </c>
      <c r="B399" s="12" t="s">
        <v>187</v>
      </c>
      <c r="C399" s="12" t="s">
        <v>20</v>
      </c>
      <c r="D399" s="12" t="n">
        <v>5396.2100625</v>
      </c>
      <c r="E399" s="12" t="n">
        <v>2505.3323502</v>
      </c>
      <c r="F399" s="12" t="n">
        <v>68.2931227936811</v>
      </c>
      <c r="G399" s="12" t="n">
        <v>31.7068772063189</v>
      </c>
    </row>
    <row r="400">
      <c r="A400" s="12" t="s">
        <v>188</v>
      </c>
      <c r="B400" s="12" t="s">
        <v>189</v>
      </c>
      <c r="C400" s="12" t="s">
        <v>18</v>
      </c>
      <c r="D400" s="12" t="n">
        <v>2011.7460968</v>
      </c>
      <c r="E400" s="12" t="n">
        <v>1795.2934064</v>
      </c>
      <c r="F400" s="12" t="n">
        <v>52.8427954348525</v>
      </c>
      <c r="G400" s="12" t="n">
        <v>47.1572045651475</v>
      </c>
    </row>
    <row r="401">
      <c r="A401" s="12" t="s">
        <v>188</v>
      </c>
      <c r="B401" s="12" t="s">
        <v>189</v>
      </c>
      <c r="C401" s="12" t="s">
        <v>19</v>
      </c>
      <c r="D401" s="12" t="n">
        <v>3394.0215636</v>
      </c>
      <c r="E401" s="12" t="n">
        <v>2932.2363979</v>
      </c>
      <c r="F401" s="12" t="n">
        <v>53.6497497297005</v>
      </c>
      <c r="G401" s="12" t="n">
        <v>46.3502502702995</v>
      </c>
    </row>
    <row r="402">
      <c r="A402" s="12" t="s">
        <v>188</v>
      </c>
      <c r="B402" s="12" t="s">
        <v>189</v>
      </c>
      <c r="C402" s="12" t="s">
        <v>20</v>
      </c>
      <c r="D402" s="12" t="n">
        <v>3073.7797848</v>
      </c>
      <c r="E402" s="12" t="n">
        <v>2502.7262153</v>
      </c>
      <c r="F402" s="12" t="n">
        <v>55.1201735413694</v>
      </c>
      <c r="G402" s="12" t="n">
        <v>44.8798264586306</v>
      </c>
    </row>
    <row r="403">
      <c r="A403" s="12" t="s">
        <v>190</v>
      </c>
      <c r="B403" s="12" t="s">
        <v>191</v>
      </c>
      <c r="C403" s="12" t="s">
        <v>18</v>
      </c>
      <c r="D403" s="12" t="n">
        <v>4156.4810139</v>
      </c>
      <c r="E403" s="12" t="n">
        <v>4416.723592</v>
      </c>
      <c r="F403" s="12" t="n">
        <v>48.4822327818882</v>
      </c>
      <c r="G403" s="12" t="n">
        <v>51.5177672181118</v>
      </c>
    </row>
    <row r="404">
      <c r="A404" s="12" t="s">
        <v>190</v>
      </c>
      <c r="B404" s="12" t="s">
        <v>191</v>
      </c>
      <c r="C404" s="12" t="s">
        <v>19</v>
      </c>
      <c r="D404" s="12" t="n">
        <v>3287.9669288</v>
      </c>
      <c r="E404" s="12" t="n">
        <v>4250.259618</v>
      </c>
      <c r="F404" s="12" t="n">
        <v>43.6172474837036</v>
      </c>
      <c r="G404" s="12" t="n">
        <v>56.3827525162964</v>
      </c>
    </row>
    <row r="405">
      <c r="A405" s="12" t="s">
        <v>190</v>
      </c>
      <c r="B405" s="12" t="s">
        <v>191</v>
      </c>
      <c r="C405" s="12" t="s">
        <v>20</v>
      </c>
      <c r="D405" s="12" t="n">
        <v>4611.5521483</v>
      </c>
      <c r="E405" s="12" t="n">
        <v>2763.7681342</v>
      </c>
      <c r="F405" s="12" t="n">
        <v>62.5268052323394</v>
      </c>
      <c r="G405" s="12" t="n">
        <v>37.4731947676606</v>
      </c>
    </row>
    <row r="406">
      <c r="A406" s="12" t="s">
        <v>192</v>
      </c>
      <c r="B406" s="12" t="s">
        <v>193</v>
      </c>
      <c r="C406" s="12" t="s">
        <v>18</v>
      </c>
      <c r="D406" s="12" t="n">
        <v>1512.4348492</v>
      </c>
      <c r="E406" s="12" t="n">
        <v>2470.3735635</v>
      </c>
      <c r="F406" s="12" t="n">
        <v>37.9740799074666</v>
      </c>
      <c r="G406" s="12" t="n">
        <v>62.0259200925334</v>
      </c>
    </row>
    <row r="407">
      <c r="A407" s="12" t="s">
        <v>192</v>
      </c>
      <c r="B407" s="12" t="s">
        <v>193</v>
      </c>
      <c r="C407" s="12" t="s">
        <v>19</v>
      </c>
      <c r="D407" s="12" t="n">
        <v>3591.2594899</v>
      </c>
      <c r="E407" s="12" t="n">
        <v>6562.976239</v>
      </c>
      <c r="F407" s="12" t="n">
        <v>35.3671077349416</v>
      </c>
      <c r="G407" s="12" t="n">
        <v>64.6328922650584</v>
      </c>
    </row>
    <row r="408">
      <c r="A408" s="12" t="s">
        <v>192</v>
      </c>
      <c r="B408" s="12" t="s">
        <v>193</v>
      </c>
      <c r="C408" s="12" t="s">
        <v>20</v>
      </c>
      <c r="D408" s="12" t="n">
        <v>1696.4668572</v>
      </c>
      <c r="E408" s="12" t="n">
        <v>1369.2273555</v>
      </c>
      <c r="F408" s="12" t="n">
        <v>55.3371190829205</v>
      </c>
      <c r="G408" s="12" t="n">
        <v>44.6628809170795</v>
      </c>
    </row>
    <row r="409">
      <c r="A409" s="12" t="s">
        <v>194</v>
      </c>
      <c r="B409" s="12" t="s">
        <v>195</v>
      </c>
      <c r="C409" s="12" t="s">
        <v>18</v>
      </c>
      <c r="D409" s="12" t="n">
        <v>1065.8329376</v>
      </c>
      <c r="E409" s="12" t="n">
        <v>1161.9533903</v>
      </c>
      <c r="F409" s="12" t="n">
        <v>47.8426913861482</v>
      </c>
      <c r="G409" s="12" t="n">
        <v>52.1573086138518</v>
      </c>
    </row>
    <row r="410">
      <c r="A410" s="12" t="s">
        <v>194</v>
      </c>
      <c r="B410" s="12" t="s">
        <v>195</v>
      </c>
      <c r="C410" s="12" t="s">
        <v>19</v>
      </c>
      <c r="D410" s="12" t="n">
        <v>3169.5382844</v>
      </c>
      <c r="E410" s="12" t="n">
        <v>2828.0082643</v>
      </c>
      <c r="F410" s="12" t="n">
        <v>52.8472477647883</v>
      </c>
      <c r="G410" s="12" t="n">
        <v>47.1527522352117</v>
      </c>
    </row>
    <row r="411">
      <c r="A411" s="12" t="s">
        <v>194</v>
      </c>
      <c r="B411" s="12" t="s">
        <v>195</v>
      </c>
      <c r="C411" s="12" t="s">
        <v>20</v>
      </c>
      <c r="D411" s="12" t="n">
        <v>1778.6832206</v>
      </c>
      <c r="E411" s="12" t="n">
        <v>764.6205216</v>
      </c>
      <c r="F411" s="12" t="n">
        <v>69.9359337654813</v>
      </c>
      <c r="G411" s="12" t="n">
        <v>30.0640662345187</v>
      </c>
    </row>
    <row r="412">
      <c r="A412" s="12" t="s">
        <v>196</v>
      </c>
      <c r="B412" s="12" t="s">
        <v>197</v>
      </c>
      <c r="C412" s="12" t="s">
        <v>18</v>
      </c>
      <c r="D412" s="12" t="n">
        <v>712.8245178</v>
      </c>
      <c r="E412" s="12" t="n">
        <v>3356.3249763</v>
      </c>
      <c r="F412" s="12" t="n">
        <v>17.5177765976293</v>
      </c>
      <c r="G412" s="12" t="n">
        <v>82.4822234023707</v>
      </c>
    </row>
    <row r="413">
      <c r="A413" s="12" t="s">
        <v>196</v>
      </c>
      <c r="B413" s="12" t="s">
        <v>197</v>
      </c>
      <c r="C413" s="12" t="s">
        <v>19</v>
      </c>
      <c r="D413" s="12" t="n">
        <v>1812.8626911</v>
      </c>
      <c r="E413" s="12" t="n">
        <v>3835.5024144</v>
      </c>
      <c r="F413" s="12" t="n">
        <v>32.0953525000492</v>
      </c>
      <c r="G413" s="12" t="n">
        <v>67.9046474999508</v>
      </c>
    </row>
    <row r="414">
      <c r="A414" s="12" t="s">
        <v>196</v>
      </c>
      <c r="B414" s="12" t="s">
        <v>197</v>
      </c>
      <c r="C414" s="12" t="s">
        <v>20</v>
      </c>
      <c r="D414" s="12" t="n">
        <v>1153.4749296</v>
      </c>
      <c r="E414" s="12" t="n">
        <v>797.2193403</v>
      </c>
      <c r="F414" s="12" t="n">
        <v>59.1315075559806</v>
      </c>
      <c r="G414" s="12" t="n">
        <v>40.8684924440194</v>
      </c>
    </row>
    <row r="415">
      <c r="A415" s="12" t="s">
        <v>198</v>
      </c>
      <c r="B415" s="12" t="s">
        <v>199</v>
      </c>
      <c r="C415" s="12" t="s">
        <v>18</v>
      </c>
      <c r="D415" s="12" t="n">
        <v>1557.5109645</v>
      </c>
      <c r="E415" s="12" t="n">
        <v>2205.1311722</v>
      </c>
      <c r="F415" s="12" t="n">
        <v>41.39407650035</v>
      </c>
      <c r="G415" s="12" t="n">
        <v>58.60592349965</v>
      </c>
    </row>
    <row r="416">
      <c r="A416" s="12" t="s">
        <v>198</v>
      </c>
      <c r="B416" s="12" t="s">
        <v>199</v>
      </c>
      <c r="C416" s="12" t="s">
        <v>19</v>
      </c>
      <c r="D416" s="12" t="n">
        <v>3436.1240005</v>
      </c>
      <c r="E416" s="12" t="n">
        <v>3829.80632</v>
      </c>
      <c r="F416" s="12" t="n">
        <v>47.2909021822762</v>
      </c>
      <c r="G416" s="12" t="n">
        <v>52.7090978177238</v>
      </c>
    </row>
    <row r="417">
      <c r="A417" s="12" t="s">
        <v>198</v>
      </c>
      <c r="B417" s="12" t="s">
        <v>199</v>
      </c>
      <c r="C417" s="12" t="s">
        <v>20</v>
      </c>
      <c r="D417" s="12" t="n">
        <v>1364.0605287</v>
      </c>
      <c r="E417" s="12" t="n">
        <v>686.5951902</v>
      </c>
      <c r="F417" s="12" t="n">
        <v>66.5182612628755</v>
      </c>
      <c r="G417" s="12" t="n">
        <v>33.4817387371245</v>
      </c>
    </row>
    <row r="418">
      <c r="A418" s="12" t="s">
        <v>200</v>
      </c>
      <c r="B418" s="12" t="s">
        <v>201</v>
      </c>
      <c r="C418" s="12" t="s">
        <v>18</v>
      </c>
      <c r="D418" s="12" t="n">
        <v>2800.43704</v>
      </c>
      <c r="E418" s="12" t="n">
        <v>4197.4012876</v>
      </c>
      <c r="F418" s="12" t="n">
        <v>40.0186015866481</v>
      </c>
      <c r="G418" s="12" t="n">
        <v>59.9813984133519</v>
      </c>
    </row>
    <row r="419">
      <c r="A419" s="12" t="s">
        <v>200</v>
      </c>
      <c r="B419" s="12" t="s">
        <v>201</v>
      </c>
      <c r="C419" s="12" t="s">
        <v>19</v>
      </c>
      <c r="D419" s="12" t="n">
        <v>8077.2833222</v>
      </c>
      <c r="E419" s="12" t="n">
        <v>11254.0741606</v>
      </c>
      <c r="F419" s="12" t="n">
        <v>41.7833218871811</v>
      </c>
      <c r="G419" s="12" t="n">
        <v>58.2166781128189</v>
      </c>
    </row>
    <row r="420">
      <c r="A420" s="12" t="s">
        <v>200</v>
      </c>
      <c r="B420" s="12" t="s">
        <v>201</v>
      </c>
      <c r="C420" s="12" t="s">
        <v>20</v>
      </c>
      <c r="D420" s="12" t="n">
        <v>3569.2467784</v>
      </c>
      <c r="E420" s="12" t="n">
        <v>2428.48166</v>
      </c>
      <c r="F420" s="12" t="n">
        <v>59.509976402869</v>
      </c>
      <c r="G420" s="12" t="n">
        <v>40.4900235971311</v>
      </c>
    </row>
    <row r="421">
      <c r="A421" s="12" t="s">
        <v>202</v>
      </c>
      <c r="B421" s="12" t="s">
        <v>203</v>
      </c>
      <c r="C421" s="12" t="s">
        <v>18</v>
      </c>
      <c r="D421" s="12" t="n">
        <v>4950.3137701</v>
      </c>
      <c r="E421" s="12" t="n">
        <v>6292.4563077</v>
      </c>
      <c r="F421" s="12" t="n">
        <v>44.0310860743733</v>
      </c>
      <c r="G421" s="12" t="n">
        <v>55.9689139256267</v>
      </c>
    </row>
    <row r="422">
      <c r="A422" s="12" t="s">
        <v>202</v>
      </c>
      <c r="B422" s="12" t="s">
        <v>203</v>
      </c>
      <c r="C422" s="12" t="s">
        <v>19</v>
      </c>
      <c r="D422" s="12" t="n">
        <v>5399.3364947</v>
      </c>
      <c r="E422" s="12" t="n">
        <v>5364.9927648</v>
      </c>
      <c r="F422" s="12" t="n">
        <v>50.1595256382077</v>
      </c>
      <c r="G422" s="12" t="n">
        <v>49.8404743617923</v>
      </c>
    </row>
    <row r="423">
      <c r="A423" s="12" t="s">
        <v>202</v>
      </c>
      <c r="B423" s="12" t="s">
        <v>203</v>
      </c>
      <c r="C423" s="12" t="s">
        <v>20</v>
      </c>
      <c r="D423" s="12" t="n">
        <v>4380.1054931</v>
      </c>
      <c r="E423" s="12" t="n">
        <v>3002.2353573</v>
      </c>
      <c r="F423" s="12" t="n">
        <v>59.3322034549877</v>
      </c>
      <c r="G423" s="12" t="n">
        <v>40.6677965450123</v>
      </c>
    </row>
    <row r="424">
      <c r="A424" s="12" t="s">
        <v>204</v>
      </c>
      <c r="B424" s="12" t="s">
        <v>205</v>
      </c>
      <c r="C424" s="12" t="s">
        <v>18</v>
      </c>
      <c r="D424" s="12" t="n">
        <v>2112.4221292</v>
      </c>
      <c r="E424" s="12" t="n">
        <v>1729.0313381</v>
      </c>
      <c r="F424" s="12" t="n">
        <v>54.9901787743048</v>
      </c>
      <c r="G424" s="12" t="n">
        <v>45.0098212256952</v>
      </c>
    </row>
    <row r="425">
      <c r="A425" s="12" t="s">
        <v>204</v>
      </c>
      <c r="B425" s="12" t="s">
        <v>205</v>
      </c>
      <c r="C425" s="12" t="s">
        <v>19</v>
      </c>
      <c r="D425" s="12" t="n">
        <v>3161.8672567</v>
      </c>
      <c r="E425" s="12" t="n">
        <v>5111.3938303</v>
      </c>
      <c r="F425" s="12" t="n">
        <v>38.2179073457301</v>
      </c>
      <c r="G425" s="12" t="n">
        <v>61.7820926542699</v>
      </c>
    </row>
    <row r="426">
      <c r="A426" s="12" t="s">
        <v>204</v>
      </c>
      <c r="B426" s="12" t="s">
        <v>205</v>
      </c>
      <c r="C426" s="12" t="s">
        <v>20</v>
      </c>
      <c r="D426" s="12" t="n">
        <v>2672.7751732</v>
      </c>
      <c r="E426" s="12" t="n">
        <v>1454.926848</v>
      </c>
      <c r="F426" s="12" t="n">
        <v>64.7521347101256</v>
      </c>
      <c r="G426" s="12" t="n">
        <v>35.2478652898744</v>
      </c>
    </row>
    <row r="427">
      <c r="A427" s="12" t="s">
        <v>206</v>
      </c>
      <c r="B427" s="12" t="s">
        <v>207</v>
      </c>
      <c r="C427" s="12" t="s">
        <v>18</v>
      </c>
      <c r="D427" s="12" t="n">
        <v>6949.8773846</v>
      </c>
      <c r="E427" s="12" t="n">
        <v>11002.2435375</v>
      </c>
      <c r="F427" s="12" t="n">
        <v>38.7134055901124</v>
      </c>
      <c r="G427" s="12" t="n">
        <v>61.2865944098876</v>
      </c>
    </row>
    <row r="428">
      <c r="A428" s="12" t="s">
        <v>206</v>
      </c>
      <c r="B428" s="12" t="s">
        <v>207</v>
      </c>
      <c r="C428" s="12" t="s">
        <v>19</v>
      </c>
      <c r="D428" s="12" t="n">
        <v>8900.0240341</v>
      </c>
      <c r="E428" s="12" t="n">
        <v>10480.058689</v>
      </c>
      <c r="F428" s="12" t="n">
        <v>45.9235606022035</v>
      </c>
      <c r="G428" s="12" t="n">
        <v>54.0764393977965</v>
      </c>
    </row>
    <row r="429">
      <c r="A429" s="12" t="s">
        <v>206</v>
      </c>
      <c r="B429" s="12" t="s">
        <v>207</v>
      </c>
      <c r="C429" s="12" t="s">
        <v>20</v>
      </c>
      <c r="D429" s="12" t="n">
        <v>6580.4508981</v>
      </c>
      <c r="E429" s="12" t="n">
        <v>3086.3933749</v>
      </c>
      <c r="F429" s="12" t="n">
        <v>68.0723792818256</v>
      </c>
      <c r="G429" s="12" t="n">
        <v>31.9276207181744</v>
      </c>
    </row>
    <row r="430">
      <c r="A430" s="12" t="s">
        <v>208</v>
      </c>
      <c r="B430" s="12" t="s">
        <v>209</v>
      </c>
      <c r="C430" s="12" t="s">
        <v>18</v>
      </c>
      <c r="D430" s="12" t="n">
        <v>963.568555</v>
      </c>
      <c r="E430" s="12" t="n">
        <v>4712.9323476</v>
      </c>
      <c r="F430" s="12" t="n">
        <v>16.9746921833247</v>
      </c>
      <c r="G430" s="12" t="n">
        <v>83.0253078166753</v>
      </c>
    </row>
    <row r="431">
      <c r="A431" s="12" t="s">
        <v>208</v>
      </c>
      <c r="B431" s="12" t="s">
        <v>209</v>
      </c>
      <c r="C431" s="12" t="s">
        <v>19</v>
      </c>
      <c r="D431" s="12" t="n">
        <v>443.4642424</v>
      </c>
      <c r="E431" s="12" t="n">
        <v>3597.7147232</v>
      </c>
      <c r="F431" s="12" t="n">
        <v>10.9736353221407</v>
      </c>
      <c r="G431" s="12" t="n">
        <v>89.0263646778593</v>
      </c>
    </row>
    <row r="432">
      <c r="A432" s="12" t="s">
        <v>208</v>
      </c>
      <c r="B432" s="12" t="s">
        <v>209</v>
      </c>
      <c r="C432" s="12" t="s">
        <v>20</v>
      </c>
      <c r="D432" s="12" t="n">
        <v>372.2492322</v>
      </c>
      <c r="E432" s="12" t="n">
        <v>682.1222532</v>
      </c>
      <c r="F432" s="12" t="n">
        <v>35.3053205017944</v>
      </c>
      <c r="G432" s="12" t="n">
        <v>64.6946794982056</v>
      </c>
    </row>
    <row r="433">
      <c r="A433" s="12" t="s">
        <v>210</v>
      </c>
      <c r="B433" s="12" t="s">
        <v>211</v>
      </c>
      <c r="C433" s="12" t="s">
        <v>18</v>
      </c>
      <c r="D433" s="12" t="n">
        <v>1798.7586911</v>
      </c>
      <c r="E433" s="12" t="n">
        <v>5981.7725612</v>
      </c>
      <c r="F433" s="12" t="n">
        <v>23.1187130129227</v>
      </c>
      <c r="G433" s="12" t="n">
        <v>76.8812869870773</v>
      </c>
    </row>
    <row r="434">
      <c r="A434" s="12" t="s">
        <v>210</v>
      </c>
      <c r="B434" s="12" t="s">
        <v>211</v>
      </c>
      <c r="C434" s="12" t="s">
        <v>19</v>
      </c>
      <c r="D434" s="12" t="n">
        <v>2929.6937241</v>
      </c>
      <c r="E434" s="12" t="n">
        <v>11461.1048584</v>
      </c>
      <c r="F434" s="12" t="n">
        <v>20.3581038766165</v>
      </c>
      <c r="G434" s="12" t="n">
        <v>79.6418961233835</v>
      </c>
    </row>
    <row r="435">
      <c r="A435" s="12" t="s">
        <v>210</v>
      </c>
      <c r="B435" s="12" t="s">
        <v>211</v>
      </c>
      <c r="C435" s="12" t="s">
        <v>20</v>
      </c>
      <c r="D435" s="12" t="n">
        <v>1696.4806423</v>
      </c>
      <c r="E435" s="12" t="n">
        <v>4797.4636737</v>
      </c>
      <c r="F435" s="12" t="n">
        <v>26.1240404867679</v>
      </c>
      <c r="G435" s="12" t="n">
        <v>73.8759595132321</v>
      </c>
    </row>
    <row r="436">
      <c r="A436" s="12" t="s">
        <v>212</v>
      </c>
      <c r="B436" s="12" t="s">
        <v>213</v>
      </c>
      <c r="C436" s="12" t="s">
        <v>18</v>
      </c>
      <c r="D436" s="12" t="n">
        <v>1686.724922</v>
      </c>
      <c r="E436" s="12" t="n">
        <v>4420.3568639</v>
      </c>
      <c r="F436" s="12" t="n">
        <v>27.619163802494</v>
      </c>
      <c r="G436" s="12" t="n">
        <v>72.3808361975059</v>
      </c>
    </row>
    <row r="437">
      <c r="A437" s="12" t="s">
        <v>212</v>
      </c>
      <c r="B437" s="12" t="s">
        <v>213</v>
      </c>
      <c r="C437" s="12" t="s">
        <v>19</v>
      </c>
      <c r="D437" s="12" t="n">
        <v>5250.0879794</v>
      </c>
      <c r="E437" s="12" t="n">
        <v>10796.3723874</v>
      </c>
      <c r="F437" s="12" t="n">
        <v>32.7180441006316</v>
      </c>
      <c r="G437" s="12" t="n">
        <v>67.2819558993684</v>
      </c>
    </row>
    <row r="438">
      <c r="A438" s="12" t="s">
        <v>212</v>
      </c>
      <c r="B438" s="12" t="s">
        <v>213</v>
      </c>
      <c r="C438" s="12" t="s">
        <v>20</v>
      </c>
      <c r="D438" s="12" t="n">
        <v>3309.1469629</v>
      </c>
      <c r="E438" s="12" t="n">
        <v>3915.7725875</v>
      </c>
      <c r="F438" s="12" t="n">
        <v>45.8018520457683</v>
      </c>
      <c r="G438" s="12" t="n">
        <v>54.1981479542317</v>
      </c>
    </row>
    <row r="439">
      <c r="A439" s="12" t="s">
        <v>214</v>
      </c>
      <c r="B439" s="12" t="s">
        <v>215</v>
      </c>
      <c r="C439" s="12" t="s">
        <v>18</v>
      </c>
      <c r="D439" s="12" t="n">
        <v>2109.2227215</v>
      </c>
      <c r="E439" s="12" t="n">
        <v>7156.0721595</v>
      </c>
      <c r="F439" s="12" t="n">
        <v>22.7647662442488</v>
      </c>
      <c r="G439" s="12" t="n">
        <v>77.2352337557512</v>
      </c>
    </row>
    <row r="440">
      <c r="A440" s="12" t="s">
        <v>214</v>
      </c>
      <c r="B440" s="12" t="s">
        <v>215</v>
      </c>
      <c r="C440" s="12" t="s">
        <v>19</v>
      </c>
      <c r="D440" s="12" t="n">
        <v>4500.0643144</v>
      </c>
      <c r="E440" s="12" t="n">
        <v>9054.2416243</v>
      </c>
      <c r="F440" s="12" t="n">
        <v>33.2002563226163</v>
      </c>
      <c r="G440" s="12" t="n">
        <v>66.7997436773837</v>
      </c>
    </row>
    <row r="441">
      <c r="A441" s="12" t="s">
        <v>214</v>
      </c>
      <c r="B441" s="12" t="s">
        <v>215</v>
      </c>
      <c r="C441" s="12" t="s">
        <v>20</v>
      </c>
      <c r="D441" s="12" t="n">
        <v>2180.8688994</v>
      </c>
      <c r="E441" s="12" t="n">
        <v>2425.9873509</v>
      </c>
      <c r="F441" s="12" t="n">
        <v>47.3396342518389</v>
      </c>
      <c r="G441" s="12" t="n">
        <v>52.6603657481611</v>
      </c>
    </row>
    <row r="442">
      <c r="A442" s="12" t="s">
        <v>216</v>
      </c>
      <c r="B442" s="12" t="s">
        <v>217</v>
      </c>
      <c r="C442" s="12" t="s">
        <v>18</v>
      </c>
      <c r="D442" s="12" t="n">
        <v>820.3100873</v>
      </c>
      <c r="E442" s="12" t="n">
        <v>793.970627</v>
      </c>
      <c r="F442" s="12" t="n">
        <v>50.815826518482</v>
      </c>
      <c r="G442" s="12" t="n">
        <v>49.184173481518</v>
      </c>
    </row>
    <row r="443">
      <c r="A443" s="12" t="s">
        <v>216</v>
      </c>
      <c r="B443" s="12" t="s">
        <v>217</v>
      </c>
      <c r="C443" s="12" t="s">
        <v>19</v>
      </c>
      <c r="D443" s="12" t="n">
        <v>1808.109635</v>
      </c>
      <c r="E443" s="12" t="n">
        <v>2392.486423</v>
      </c>
      <c r="F443" s="12" t="n">
        <v>43.0441206446516</v>
      </c>
      <c r="G443" s="12" t="n">
        <v>56.9558793553484</v>
      </c>
    </row>
    <row r="444">
      <c r="A444" s="12" t="s">
        <v>216</v>
      </c>
      <c r="B444" s="12" t="s">
        <v>217</v>
      </c>
      <c r="C444" s="12" t="s">
        <v>20</v>
      </c>
      <c r="D444" s="12" t="n">
        <v>1019.1607595</v>
      </c>
      <c r="E444" s="12" t="n">
        <v>831.3896155</v>
      </c>
      <c r="F444" s="12" t="n">
        <v>55.0733864513145</v>
      </c>
      <c r="G444" s="12" t="n">
        <v>44.9266135486855</v>
      </c>
    </row>
    <row r="445">
      <c r="A445" s="12" t="s">
        <v>218</v>
      </c>
      <c r="B445" s="12" t="s">
        <v>219</v>
      </c>
      <c r="C445" s="12" t="s">
        <v>18</v>
      </c>
      <c r="D445" s="12" t="n">
        <v>1829.8975384</v>
      </c>
      <c r="E445" s="12" t="n">
        <v>3044.5744345</v>
      </c>
      <c r="F445" s="12" t="n">
        <v>37.5404258876337</v>
      </c>
      <c r="G445" s="12" t="n">
        <v>62.4595741123663</v>
      </c>
    </row>
    <row r="446">
      <c r="A446" s="12" t="s">
        <v>218</v>
      </c>
      <c r="B446" s="12" t="s">
        <v>219</v>
      </c>
      <c r="C446" s="12" t="s">
        <v>19</v>
      </c>
      <c r="D446" s="12" t="n">
        <v>1006.957779</v>
      </c>
      <c r="E446" s="12" t="n">
        <v>2044.8712842</v>
      </c>
      <c r="F446" s="12" t="n">
        <v>32.9952221486531</v>
      </c>
      <c r="G446" s="12" t="n">
        <v>67.0047778513469</v>
      </c>
    </row>
    <row r="447">
      <c r="A447" s="12" t="s">
        <v>218</v>
      </c>
      <c r="B447" s="12" t="s">
        <v>219</v>
      </c>
      <c r="C447" s="12" t="s">
        <v>20</v>
      </c>
      <c r="D447" s="12" t="n">
        <v>1177.9366612</v>
      </c>
      <c r="E447" s="12" t="n">
        <v>534.4896626</v>
      </c>
      <c r="F447" s="12" t="n">
        <v>68.7875819723486</v>
      </c>
      <c r="G447" s="12" t="n">
        <v>31.2124180276514</v>
      </c>
    </row>
    <row r="448">
      <c r="A448" s="12" t="s">
        <v>220</v>
      </c>
      <c r="B448" s="12" t="s">
        <v>221</v>
      </c>
      <c r="C448" s="12" t="s">
        <v>18</v>
      </c>
      <c r="D448" s="12" t="n">
        <v>517.3093924</v>
      </c>
      <c r="E448" s="12" t="n">
        <v>1274.8214043</v>
      </c>
      <c r="F448" s="12" t="n">
        <v>28.8656047512026</v>
      </c>
      <c r="G448" s="12" t="n">
        <v>71.1343952487974</v>
      </c>
    </row>
    <row r="449">
      <c r="A449" s="12" t="s">
        <v>220</v>
      </c>
      <c r="B449" s="12" t="s">
        <v>221</v>
      </c>
      <c r="C449" s="12" t="s">
        <v>19</v>
      </c>
      <c r="D449" s="12" t="n">
        <v>390.8189902</v>
      </c>
      <c r="E449" s="12" t="n">
        <v>1489.7353862</v>
      </c>
      <c r="F449" s="12" t="n">
        <v>20.7821159071271</v>
      </c>
      <c r="G449" s="12" t="n">
        <v>79.2178840928729</v>
      </c>
    </row>
    <row r="450">
      <c r="A450" s="12" t="s">
        <v>220</v>
      </c>
      <c r="B450" s="12" t="s">
        <v>221</v>
      </c>
      <c r="C450" s="12" t="s">
        <v>20</v>
      </c>
      <c r="D450" s="12" t="n">
        <v>188.5077898</v>
      </c>
      <c r="E450" s="12" t="n">
        <v>394.1716596</v>
      </c>
      <c r="F450" s="12" t="n">
        <v>32.3518857571022</v>
      </c>
      <c r="G450" s="12" t="n">
        <v>67.6481142428978</v>
      </c>
    </row>
    <row r="451">
      <c r="A451" s="12" t="s">
        <v>222</v>
      </c>
      <c r="B451" s="12" t="s">
        <v>223</v>
      </c>
      <c r="C451" s="12" t="s">
        <v>18</v>
      </c>
      <c r="D451" s="12" t="n">
        <v>2146.5763921</v>
      </c>
      <c r="E451" s="12" t="n">
        <v>4228.5743107</v>
      </c>
      <c r="F451" s="12" t="n">
        <v>33.6709905721478</v>
      </c>
      <c r="G451" s="12" t="n">
        <v>66.3290094278522</v>
      </c>
    </row>
    <row r="452">
      <c r="A452" s="12" t="s">
        <v>222</v>
      </c>
      <c r="B452" s="12" t="s">
        <v>223</v>
      </c>
      <c r="C452" s="12" t="s">
        <v>19</v>
      </c>
      <c r="D452" s="12" t="n">
        <v>2777.5930651</v>
      </c>
      <c r="E452" s="12" t="n">
        <v>4908.3740232</v>
      </c>
      <c r="F452" s="12" t="n">
        <v>36.1384980340106</v>
      </c>
      <c r="G452" s="12" t="n">
        <v>63.8615019659894</v>
      </c>
    </row>
    <row r="453">
      <c r="A453" s="12" t="s">
        <v>222</v>
      </c>
      <c r="B453" s="12" t="s">
        <v>223</v>
      </c>
      <c r="C453" s="12" t="s">
        <v>20</v>
      </c>
      <c r="D453" s="12" t="n">
        <v>2125.6208928</v>
      </c>
      <c r="E453" s="12" t="n">
        <v>2234.9741721</v>
      </c>
      <c r="F453" s="12" t="n">
        <v>48.746119764935</v>
      </c>
      <c r="G453" s="12" t="n">
        <v>51.253880235065</v>
      </c>
    </row>
    <row r="454">
      <c r="A454" s="12" t="s">
        <v>224</v>
      </c>
      <c r="B454" s="12" t="s">
        <v>225</v>
      </c>
      <c r="C454" s="12" t="s">
        <v>18</v>
      </c>
      <c r="D454" s="12" t="n">
        <v>1045.7753191</v>
      </c>
      <c r="E454" s="12" t="n">
        <v>1891.7685539</v>
      </c>
      <c r="F454" s="12" t="n">
        <v>35.6003302184553</v>
      </c>
      <c r="G454" s="12" t="n">
        <v>64.3996697815447</v>
      </c>
    </row>
    <row r="455">
      <c r="A455" s="12" t="s">
        <v>224</v>
      </c>
      <c r="B455" s="12" t="s">
        <v>225</v>
      </c>
      <c r="C455" s="12" t="s">
        <v>19</v>
      </c>
      <c r="D455" s="12" t="n">
        <v>2822.8913329</v>
      </c>
      <c r="E455" s="12" t="n">
        <v>4557.4445071</v>
      </c>
      <c r="F455" s="12" t="n">
        <v>38.2488194859707</v>
      </c>
      <c r="G455" s="12" t="n">
        <v>61.7511805140293</v>
      </c>
    </row>
    <row r="456">
      <c r="A456" s="12" t="s">
        <v>224</v>
      </c>
      <c r="B456" s="12" t="s">
        <v>225</v>
      </c>
      <c r="C456" s="12" t="s">
        <v>20</v>
      </c>
      <c r="D456" s="12" t="n">
        <v>1707.0527322</v>
      </c>
      <c r="E456" s="12" t="n">
        <v>1810.1341787</v>
      </c>
      <c r="F456" s="12" t="n">
        <v>48.5346038025369</v>
      </c>
      <c r="G456" s="12" t="n">
        <v>51.4653961974631</v>
      </c>
    </row>
    <row r="457">
      <c r="A457" s="12" t="s">
        <v>226</v>
      </c>
      <c r="B457" s="12" t="s">
        <v>227</v>
      </c>
      <c r="C457" s="12" t="s">
        <v>18</v>
      </c>
      <c r="D457" s="12" t="n">
        <v>2028.7030731</v>
      </c>
      <c r="E457" s="12" t="n">
        <v>3277.1050569</v>
      </c>
      <c r="F457" s="12" t="n">
        <v>38.2355151824912</v>
      </c>
      <c r="G457" s="12" t="n">
        <v>61.7644848175089</v>
      </c>
    </row>
    <row r="458">
      <c r="A458" s="12" t="s">
        <v>226</v>
      </c>
      <c r="B458" s="12" t="s">
        <v>227</v>
      </c>
      <c r="C458" s="12" t="s">
        <v>19</v>
      </c>
      <c r="D458" s="12" t="n">
        <v>2266.4528377</v>
      </c>
      <c r="E458" s="12" t="n">
        <v>3277.9444533</v>
      </c>
      <c r="F458" s="12" t="n">
        <v>40.8782545467844</v>
      </c>
      <c r="G458" s="12" t="n">
        <v>59.1217454532156</v>
      </c>
    </row>
    <row r="459">
      <c r="A459" s="12" t="s">
        <v>226</v>
      </c>
      <c r="B459" s="12" t="s">
        <v>227</v>
      </c>
      <c r="C459" s="12" t="s">
        <v>20</v>
      </c>
      <c r="D459" s="12" t="n">
        <v>1308.4229298</v>
      </c>
      <c r="E459" s="12" t="n">
        <v>887.9751616</v>
      </c>
      <c r="F459" s="12" t="n">
        <v>59.571301528768</v>
      </c>
      <c r="G459" s="12" t="n">
        <v>40.428698471232</v>
      </c>
    </row>
    <row r="460">
      <c r="A460" s="12" t="s">
        <v>228</v>
      </c>
      <c r="B460" s="12" t="s">
        <v>229</v>
      </c>
      <c r="C460" s="12" t="s">
        <v>18</v>
      </c>
      <c r="D460" s="12" t="n">
        <v>3715.2257502</v>
      </c>
      <c r="E460" s="12" t="n">
        <v>3577.8425414</v>
      </c>
      <c r="F460" s="12" t="n">
        <v>50.9418752389734</v>
      </c>
      <c r="G460" s="12" t="n">
        <v>49.0581247610266</v>
      </c>
    </row>
    <row r="461">
      <c r="A461" s="12" t="s">
        <v>228</v>
      </c>
      <c r="B461" s="12" t="s">
        <v>229</v>
      </c>
      <c r="C461" s="12" t="s">
        <v>19</v>
      </c>
      <c r="D461" s="12" t="n">
        <v>6333.3827063</v>
      </c>
      <c r="E461" s="12" t="n">
        <v>11088.6559347</v>
      </c>
      <c r="F461" s="12" t="n">
        <v>36.3527072623716</v>
      </c>
      <c r="G461" s="12" t="n">
        <v>63.6472927376284</v>
      </c>
    </row>
    <row r="462">
      <c r="A462" s="12" t="s">
        <v>228</v>
      </c>
      <c r="B462" s="12" t="s">
        <v>229</v>
      </c>
      <c r="C462" s="12" t="s">
        <v>20</v>
      </c>
      <c r="D462" s="12" t="n">
        <v>4208.7834663</v>
      </c>
      <c r="E462" s="12" t="n">
        <v>3205.8897383</v>
      </c>
      <c r="F462" s="12" t="n">
        <v>56.7628990538505</v>
      </c>
      <c r="G462" s="12" t="n">
        <v>43.2371009461495</v>
      </c>
    </row>
    <row r="463">
      <c r="A463" s="12" t="s">
        <v>230</v>
      </c>
      <c r="B463" s="12" t="s">
        <v>231</v>
      </c>
      <c r="C463" s="12" t="s">
        <v>18</v>
      </c>
      <c r="D463" s="12" t="n">
        <v>304.3224521</v>
      </c>
      <c r="E463" s="12" t="n">
        <v>795.9341838</v>
      </c>
      <c r="F463" s="12" t="n">
        <v>27.6592244182256</v>
      </c>
      <c r="G463" s="12" t="n">
        <v>72.3407755817744</v>
      </c>
    </row>
    <row r="464">
      <c r="A464" s="12" t="s">
        <v>230</v>
      </c>
      <c r="B464" s="12" t="s">
        <v>231</v>
      </c>
      <c r="C464" s="12" t="s">
        <v>19</v>
      </c>
      <c r="D464" s="12" t="n">
        <v>348.0264601</v>
      </c>
      <c r="E464" s="12" t="n">
        <v>793.2870024</v>
      </c>
      <c r="F464" s="12" t="n">
        <v>30.4935034532636</v>
      </c>
      <c r="G464" s="12" t="n">
        <v>69.5064965467364</v>
      </c>
    </row>
    <row r="465">
      <c r="A465" s="12" t="s">
        <v>230</v>
      </c>
      <c r="B465" s="12" t="s">
        <v>231</v>
      </c>
      <c r="C465" s="12" t="s">
        <v>20</v>
      </c>
      <c r="D465" s="12" t="n">
        <v>328.2797124</v>
      </c>
      <c r="E465" s="12" t="n">
        <v>601.4068717</v>
      </c>
      <c r="F465" s="12" t="n">
        <v>35.3107937679661</v>
      </c>
      <c r="G465" s="12" t="n">
        <v>64.6892062320339</v>
      </c>
    </row>
    <row r="466">
      <c r="A466" s="12" t="s">
        <v>232</v>
      </c>
      <c r="B466" s="12" t="s">
        <v>233</v>
      </c>
      <c r="C466" s="12" t="s">
        <v>18</v>
      </c>
      <c r="D466" s="12" t="n">
        <v>3766.2998318</v>
      </c>
      <c r="E466" s="12" t="n">
        <v>7472.2337574</v>
      </c>
      <c r="F466" s="12" t="n">
        <v>33.5123777662536</v>
      </c>
      <c r="G466" s="12" t="n">
        <v>66.4876222337464</v>
      </c>
    </row>
    <row r="467">
      <c r="A467" s="12" t="s">
        <v>232</v>
      </c>
      <c r="B467" s="12" t="s">
        <v>233</v>
      </c>
      <c r="C467" s="12" t="s">
        <v>19</v>
      </c>
      <c r="D467" s="12" t="n">
        <v>6028.0984207</v>
      </c>
      <c r="E467" s="12" t="n">
        <v>9457.8079034</v>
      </c>
      <c r="F467" s="12" t="n">
        <v>38.9263520942184</v>
      </c>
      <c r="G467" s="12" t="n">
        <v>61.0736479057816</v>
      </c>
    </row>
    <row r="468">
      <c r="A468" s="12" t="s">
        <v>232</v>
      </c>
      <c r="B468" s="12" t="s">
        <v>233</v>
      </c>
      <c r="C468" s="12" t="s">
        <v>20</v>
      </c>
      <c r="D468" s="12" t="n">
        <v>5862.985602</v>
      </c>
      <c r="E468" s="12" t="n">
        <v>2906.6648921</v>
      </c>
      <c r="F468" s="12" t="n">
        <v>66.8554078175005</v>
      </c>
      <c r="G468" s="12" t="n">
        <v>33.1445921824995</v>
      </c>
    </row>
    <row r="469">
      <c r="A469" s="12" t="s">
        <v>234</v>
      </c>
      <c r="B469" s="12" t="s">
        <v>235</v>
      </c>
      <c r="C469" s="12" t="s">
        <v>18</v>
      </c>
      <c r="D469" s="12" t="n">
        <v>4244.1988877</v>
      </c>
      <c r="E469" s="12" t="n">
        <v>5182.8451401</v>
      </c>
      <c r="F469" s="12" t="n">
        <v>45.0215239812609</v>
      </c>
      <c r="G469" s="12" t="n">
        <v>54.9784760187391</v>
      </c>
    </row>
    <row r="470">
      <c r="A470" s="12" t="s">
        <v>234</v>
      </c>
      <c r="B470" s="12" t="s">
        <v>235</v>
      </c>
      <c r="C470" s="12" t="s">
        <v>19</v>
      </c>
      <c r="D470" s="12" t="n">
        <v>8730.3321668</v>
      </c>
      <c r="E470" s="12" t="n">
        <v>10073.8069574</v>
      </c>
      <c r="F470" s="12" t="n">
        <v>46.4277152446957</v>
      </c>
      <c r="G470" s="12" t="n">
        <v>53.5722847553042</v>
      </c>
    </row>
    <row r="471">
      <c r="A471" s="12" t="s">
        <v>234</v>
      </c>
      <c r="B471" s="12" t="s">
        <v>235</v>
      </c>
      <c r="C471" s="12" t="s">
        <v>20</v>
      </c>
      <c r="D471" s="12" t="n">
        <v>7048.2351368</v>
      </c>
      <c r="E471" s="12" t="n">
        <v>5405.8553798</v>
      </c>
      <c r="F471" s="12" t="n">
        <v>56.5937362299193</v>
      </c>
      <c r="G471" s="12" t="n">
        <v>43.4062637700807</v>
      </c>
    </row>
    <row r="472">
      <c r="A472" s="12" t="s">
        <v>236</v>
      </c>
      <c r="B472" s="12" t="s">
        <v>237</v>
      </c>
      <c r="C472" s="12" t="s">
        <v>18</v>
      </c>
      <c r="D472" s="12" t="n">
        <v>3675.0435659</v>
      </c>
      <c r="E472" s="12" t="n">
        <v>5768.9634775</v>
      </c>
      <c r="F472" s="12" t="n">
        <v>38.9140282192856</v>
      </c>
      <c r="G472" s="12" t="n">
        <v>61.0859717807144</v>
      </c>
    </row>
    <row r="473">
      <c r="A473" s="12" t="s">
        <v>236</v>
      </c>
      <c r="B473" s="12" t="s">
        <v>237</v>
      </c>
      <c r="C473" s="12" t="s">
        <v>19</v>
      </c>
      <c r="D473" s="12" t="n">
        <v>3430.0452634</v>
      </c>
      <c r="E473" s="12" t="n">
        <v>4465.6607715</v>
      </c>
      <c r="F473" s="12" t="n">
        <v>43.4419068825356</v>
      </c>
      <c r="G473" s="12" t="n">
        <v>56.5580931174644</v>
      </c>
    </row>
    <row r="474">
      <c r="A474" s="12" t="s">
        <v>236</v>
      </c>
      <c r="B474" s="12" t="s">
        <v>237</v>
      </c>
      <c r="C474" s="12" t="s">
        <v>20</v>
      </c>
      <c r="D474" s="12" t="n">
        <v>2741.137694</v>
      </c>
      <c r="E474" s="12" t="n">
        <v>1261.6211806</v>
      </c>
      <c r="F474" s="12" t="n">
        <v>68.4812095825763</v>
      </c>
      <c r="G474" s="12" t="n">
        <v>31.5187904174237</v>
      </c>
    </row>
    <row r="475">
      <c r="A475" s="12" t="s">
        <v>238</v>
      </c>
      <c r="B475" s="12" t="s">
        <v>239</v>
      </c>
      <c r="C475" s="12" t="s">
        <v>18</v>
      </c>
      <c r="D475" s="12" t="n">
        <v>2040.1354293</v>
      </c>
      <c r="E475" s="12" t="n">
        <v>2701.974515</v>
      </c>
      <c r="F475" s="12" t="n">
        <v>43.0216813457106</v>
      </c>
      <c r="G475" s="12" t="n">
        <v>56.9783186542894</v>
      </c>
    </row>
    <row r="476">
      <c r="A476" s="12" t="s">
        <v>238</v>
      </c>
      <c r="B476" s="12" t="s">
        <v>239</v>
      </c>
      <c r="C476" s="12" t="s">
        <v>19</v>
      </c>
      <c r="D476" s="12" t="n">
        <v>1819.9104236</v>
      </c>
      <c r="E476" s="12" t="n">
        <v>2185.1209818</v>
      </c>
      <c r="F476" s="12" t="n">
        <v>45.4406030660885</v>
      </c>
      <c r="G476" s="12" t="n">
        <v>54.5593969339115</v>
      </c>
    </row>
    <row r="477">
      <c r="A477" s="12" t="s">
        <v>238</v>
      </c>
      <c r="B477" s="12" t="s">
        <v>239</v>
      </c>
      <c r="C477" s="12" t="s">
        <v>20</v>
      </c>
      <c r="D477" s="12" t="n">
        <v>1756.079564</v>
      </c>
      <c r="E477" s="12" t="n">
        <v>695.544961</v>
      </c>
      <c r="F477" s="12" t="n">
        <v>71.6292216076603</v>
      </c>
      <c r="G477" s="12" t="n">
        <v>28.3707783923397</v>
      </c>
    </row>
    <row r="478">
      <c r="A478" s="12" t="s">
        <v>240</v>
      </c>
      <c r="B478" s="12" t="s">
        <v>241</v>
      </c>
      <c r="C478" s="12" t="s">
        <v>18</v>
      </c>
      <c r="D478" s="12" t="n">
        <v>500.4505583</v>
      </c>
      <c r="E478" s="12" t="n">
        <v>570.7310726</v>
      </c>
      <c r="F478" s="12" t="n">
        <v>46.7194865803967</v>
      </c>
      <c r="G478" s="12" t="n">
        <v>53.2805134196033</v>
      </c>
    </row>
    <row r="479">
      <c r="A479" s="12" t="s">
        <v>240</v>
      </c>
      <c r="B479" s="12" t="s">
        <v>241</v>
      </c>
      <c r="C479" s="12" t="s">
        <v>19</v>
      </c>
      <c r="D479" s="12" t="n">
        <v>405.0439329</v>
      </c>
      <c r="E479" s="12" t="n">
        <v>519.6231245</v>
      </c>
      <c r="F479" s="12" t="n">
        <v>43.8043001162939</v>
      </c>
      <c r="G479" s="12" t="n">
        <v>56.1956998837061</v>
      </c>
    </row>
    <row r="480">
      <c r="A480" s="12" t="s">
        <v>240</v>
      </c>
      <c r="B480" s="12" t="s">
        <v>241</v>
      </c>
      <c r="C480" s="12" t="s">
        <v>20</v>
      </c>
      <c r="D480" s="12" t="n">
        <v>499.9429728</v>
      </c>
      <c r="E480" s="12" t="n">
        <v>284.7756371</v>
      </c>
      <c r="F480" s="12" t="n">
        <v>63.7098402526365</v>
      </c>
      <c r="G480" s="12" t="n">
        <v>36.2901597473635</v>
      </c>
    </row>
    <row r="481">
      <c r="A481" s="12" t="s">
        <v>242</v>
      </c>
      <c r="B481" s="12" t="s">
        <v>243</v>
      </c>
      <c r="C481" s="12" t="s">
        <v>18</v>
      </c>
      <c r="D481" s="12" t="n">
        <v>199.5930747</v>
      </c>
      <c r="E481" s="12" t="n">
        <v>867.9820852</v>
      </c>
      <c r="F481" s="12" t="n">
        <v>18.6959271999824</v>
      </c>
      <c r="G481" s="12" t="n">
        <v>81.3040728000176</v>
      </c>
    </row>
    <row r="482">
      <c r="A482" s="12" t="s">
        <v>242</v>
      </c>
      <c r="B482" s="12" t="s">
        <v>243</v>
      </c>
      <c r="C482" s="12" t="s">
        <v>19</v>
      </c>
      <c r="D482" s="12" t="n">
        <v>265.9813334</v>
      </c>
      <c r="E482" s="12" t="n">
        <v>844.9299811</v>
      </c>
      <c r="F482" s="12" t="n">
        <v>23.9426252958557</v>
      </c>
      <c r="G482" s="12" t="n">
        <v>76.0573747041443</v>
      </c>
    </row>
    <row r="483">
      <c r="A483" s="12" t="s">
        <v>242</v>
      </c>
      <c r="B483" s="12" t="s">
        <v>243</v>
      </c>
      <c r="C483" s="12" t="s">
        <v>20</v>
      </c>
      <c r="D483" s="12" t="n">
        <v>245.0588146</v>
      </c>
      <c r="E483" s="12" t="n">
        <v>205.9372104</v>
      </c>
      <c r="F483" s="12" t="n">
        <v>54.3372449014379</v>
      </c>
      <c r="G483" s="12" t="n">
        <v>45.6627550985621</v>
      </c>
    </row>
    <row r="484">
      <c r="A484" s="12" t="s">
        <v>244</v>
      </c>
      <c r="B484" s="12" t="s">
        <v>245</v>
      </c>
      <c r="C484" s="12" t="s">
        <v>18</v>
      </c>
      <c r="D484" s="12" t="n">
        <v>365.2328709</v>
      </c>
      <c r="E484" s="12" t="n">
        <v>974.4354289</v>
      </c>
      <c r="F484" s="12" t="n">
        <v>27.2629329927808</v>
      </c>
      <c r="G484" s="12" t="n">
        <v>72.7370670072192</v>
      </c>
    </row>
    <row r="485">
      <c r="A485" s="12" t="s">
        <v>244</v>
      </c>
      <c r="B485" s="12" t="s">
        <v>245</v>
      </c>
      <c r="C485" s="12" t="s">
        <v>19</v>
      </c>
      <c r="D485" s="12" t="n">
        <v>586.6685883</v>
      </c>
      <c r="E485" s="12" t="n">
        <v>1232.2533421</v>
      </c>
      <c r="F485" s="12" t="n">
        <v>32.25364313305</v>
      </c>
      <c r="G485" s="12" t="n">
        <v>67.74635686695</v>
      </c>
    </row>
    <row r="486">
      <c r="A486" s="12" t="s">
        <v>244</v>
      </c>
      <c r="B486" s="12" t="s">
        <v>245</v>
      </c>
      <c r="C486" s="12" t="s">
        <v>20</v>
      </c>
      <c r="D486" s="12" t="n">
        <v>676.7105842</v>
      </c>
      <c r="E486" s="12" t="n">
        <v>507.7446895</v>
      </c>
      <c r="F486" s="12" t="n">
        <v>57.1326414112786</v>
      </c>
      <c r="G486" s="12" t="n">
        <v>42.8673585887214</v>
      </c>
    </row>
    <row r="487">
      <c r="A487" s="12" t="s">
        <v>246</v>
      </c>
      <c r="B487" s="12" t="s">
        <v>247</v>
      </c>
      <c r="C487" s="12" t="s">
        <v>18</v>
      </c>
      <c r="D487" s="12" t="n">
        <v>350.5792866</v>
      </c>
      <c r="E487" s="12" t="n">
        <v>897.0203928</v>
      </c>
      <c r="F487" s="12" t="n">
        <v>28.1003027163811</v>
      </c>
      <c r="G487" s="12" t="n">
        <v>71.8996972836189</v>
      </c>
    </row>
    <row r="488">
      <c r="A488" s="12" t="s">
        <v>246</v>
      </c>
      <c r="B488" s="12" t="s">
        <v>247</v>
      </c>
      <c r="C488" s="12" t="s">
        <v>19</v>
      </c>
      <c r="D488" s="12" t="n">
        <v>798.4045442</v>
      </c>
      <c r="E488" s="12" t="n">
        <v>1638.4191072</v>
      </c>
      <c r="F488" s="12" t="n">
        <v>32.7641495001619</v>
      </c>
      <c r="G488" s="12" t="n">
        <v>67.2358504998381</v>
      </c>
    </row>
    <row r="489">
      <c r="A489" s="12" t="s">
        <v>246</v>
      </c>
      <c r="B489" s="12" t="s">
        <v>247</v>
      </c>
      <c r="C489" s="12" t="s">
        <v>20</v>
      </c>
      <c r="D489" s="12" t="n">
        <v>721.8317844</v>
      </c>
      <c r="E489" s="12" t="n">
        <v>611.5715743</v>
      </c>
      <c r="F489" s="12" t="n">
        <v>54.1345407367017</v>
      </c>
      <c r="G489" s="12" t="n">
        <v>45.8654592632983</v>
      </c>
    </row>
    <row r="490">
      <c r="A490" s="12" t="s">
        <v>248</v>
      </c>
      <c r="B490" s="12" t="s">
        <v>249</v>
      </c>
      <c r="C490" s="12" t="s">
        <v>18</v>
      </c>
      <c r="D490" s="12" t="n">
        <v>961.3064701</v>
      </c>
      <c r="E490" s="12" t="n">
        <v>495.7105637</v>
      </c>
      <c r="F490" s="12" t="n">
        <v>65.9777097864702</v>
      </c>
      <c r="G490" s="12" t="n">
        <v>34.0222902135298</v>
      </c>
    </row>
    <row r="491">
      <c r="A491" s="12" t="s">
        <v>248</v>
      </c>
      <c r="B491" s="12" t="s">
        <v>249</v>
      </c>
      <c r="C491" s="12" t="s">
        <v>19</v>
      </c>
      <c r="D491" s="12" t="n">
        <v>1203.6191157</v>
      </c>
      <c r="E491" s="12" t="n">
        <v>2405.142562</v>
      </c>
      <c r="F491" s="12" t="n">
        <v>33.3526905680043</v>
      </c>
      <c r="G491" s="12" t="n">
        <v>66.6473094319957</v>
      </c>
    </row>
    <row r="492">
      <c r="A492" s="12" t="s">
        <v>248</v>
      </c>
      <c r="B492" s="12" t="s">
        <v>249</v>
      </c>
      <c r="C492" s="12" t="s">
        <v>20</v>
      </c>
      <c r="D492" s="12" t="n">
        <v>1107.5050753</v>
      </c>
      <c r="E492" s="12" t="n">
        <v>1043.6143645</v>
      </c>
      <c r="F492" s="12" t="n">
        <v>51.4850572594412</v>
      </c>
      <c r="G492" s="12" t="n">
        <v>48.5149427405588</v>
      </c>
    </row>
    <row r="493">
      <c r="A493" s="12" t="s">
        <v>250</v>
      </c>
      <c r="B493" s="12" t="s">
        <v>251</v>
      </c>
      <c r="C493" s="12" t="s">
        <v>18</v>
      </c>
      <c r="D493" s="12" t="n">
        <v>878.9709159</v>
      </c>
      <c r="E493" s="12" t="n">
        <v>2411.5052834</v>
      </c>
      <c r="F493" s="12" t="n">
        <v>26.7125747965291</v>
      </c>
      <c r="G493" s="12" t="n">
        <v>73.2874252034709</v>
      </c>
    </row>
    <row r="494">
      <c r="A494" s="12" t="s">
        <v>250</v>
      </c>
      <c r="B494" s="12" t="s">
        <v>251</v>
      </c>
      <c r="C494" s="12" t="s">
        <v>19</v>
      </c>
      <c r="D494" s="12" t="n">
        <v>1355.6582864</v>
      </c>
      <c r="E494" s="12" t="n">
        <v>3832.9946443</v>
      </c>
      <c r="F494" s="12" t="n">
        <v>26.1273649347194</v>
      </c>
      <c r="G494" s="12" t="n">
        <v>73.8726350652806</v>
      </c>
    </row>
    <row r="495">
      <c r="A495" s="12" t="s">
        <v>250</v>
      </c>
      <c r="B495" s="12" t="s">
        <v>251</v>
      </c>
      <c r="C495" s="12" t="s">
        <v>20</v>
      </c>
      <c r="D495" s="12" t="n">
        <v>1214.0929013</v>
      </c>
      <c r="E495" s="12" t="n">
        <v>1421.1663133</v>
      </c>
      <c r="F495" s="12" t="n">
        <v>46.0710997450884</v>
      </c>
      <c r="G495" s="12" t="n">
        <v>53.9289002549116</v>
      </c>
    </row>
    <row r="496">
      <c r="A496" s="12" t="s">
        <v>252</v>
      </c>
      <c r="B496" s="12" t="s">
        <v>253</v>
      </c>
      <c r="C496" s="12" t="s">
        <v>18</v>
      </c>
      <c r="D496" s="12" t="n">
        <v>561.3552485</v>
      </c>
      <c r="E496" s="12" t="n">
        <v>4336.8473986</v>
      </c>
      <c r="F496" s="12" t="n">
        <v>11.4604333251168</v>
      </c>
      <c r="G496" s="12" t="n">
        <v>88.5395666748832</v>
      </c>
    </row>
    <row r="497">
      <c r="A497" s="12" t="s">
        <v>252</v>
      </c>
      <c r="B497" s="12" t="s">
        <v>253</v>
      </c>
      <c r="C497" s="12" t="s">
        <v>19</v>
      </c>
      <c r="D497" s="12" t="n">
        <v>775.472267</v>
      </c>
      <c r="E497" s="12" t="n">
        <v>4372.5007073</v>
      </c>
      <c r="F497" s="12" t="n">
        <v>15.0636429303603</v>
      </c>
      <c r="G497" s="12" t="n">
        <v>84.9363570696397</v>
      </c>
    </row>
    <row r="498">
      <c r="A498" s="12" t="s">
        <v>252</v>
      </c>
      <c r="B498" s="12" t="s">
        <v>253</v>
      </c>
      <c r="C498" s="12" t="s">
        <v>20</v>
      </c>
      <c r="D498" s="12" t="n">
        <v>424.1971597</v>
      </c>
      <c r="E498" s="12" t="n">
        <v>575.0020193</v>
      </c>
      <c r="F498" s="12" t="n">
        <v>42.4537137955355</v>
      </c>
      <c r="G498" s="12" t="n">
        <v>57.5462862044646</v>
      </c>
    </row>
    <row r="499">
      <c r="A499" s="12" t="s">
        <v>254</v>
      </c>
      <c r="B499" s="12" t="s">
        <v>255</v>
      </c>
      <c r="C499" s="12" t="s">
        <v>18</v>
      </c>
      <c r="D499" s="12" t="n">
        <v>294.3022392</v>
      </c>
      <c r="E499" s="12" t="n">
        <v>3670.1347976</v>
      </c>
      <c r="F499" s="12" t="n">
        <v>7.42355690021385</v>
      </c>
      <c r="G499" s="12" t="n">
        <v>92.5764430997861</v>
      </c>
    </row>
    <row r="500">
      <c r="A500" s="12" t="s">
        <v>254</v>
      </c>
      <c r="B500" s="12" t="s">
        <v>255</v>
      </c>
      <c r="C500" s="12" t="s">
        <v>19</v>
      </c>
      <c r="D500" s="12" t="n">
        <v>450.5581004</v>
      </c>
      <c r="E500" s="12" t="n">
        <v>3278.8474154</v>
      </c>
      <c r="F500" s="12" t="n">
        <v>12.0812311370047</v>
      </c>
      <c r="G500" s="12" t="n">
        <v>87.9187688629953</v>
      </c>
    </row>
    <row r="501">
      <c r="A501" s="12" t="s">
        <v>254</v>
      </c>
      <c r="B501" s="12" t="s">
        <v>255</v>
      </c>
      <c r="C501" s="12" t="s">
        <v>20</v>
      </c>
      <c r="D501" s="12" t="n">
        <v>200.5105629</v>
      </c>
      <c r="E501" s="12" t="n">
        <v>677.8967863</v>
      </c>
      <c r="F501" s="12" t="n">
        <v>22.8266035208623</v>
      </c>
      <c r="G501" s="12" t="n">
        <v>77.1733964791378</v>
      </c>
    </row>
    <row r="502">
      <c r="A502" s="12" t="s">
        <v>256</v>
      </c>
      <c r="B502" s="12" t="s">
        <v>257</v>
      </c>
      <c r="C502" s="12" t="s">
        <v>18</v>
      </c>
      <c r="D502" s="12" t="n">
        <v>2216.7858457</v>
      </c>
      <c r="E502" s="12" t="n">
        <v>1821.786193</v>
      </c>
      <c r="F502" s="12" t="n">
        <v>54.8903380813178</v>
      </c>
      <c r="G502" s="12" t="n">
        <v>45.1096619186822</v>
      </c>
    </row>
    <row r="503">
      <c r="A503" s="12" t="s">
        <v>256</v>
      </c>
      <c r="B503" s="12" t="s">
        <v>257</v>
      </c>
      <c r="C503" s="12" t="s">
        <v>19</v>
      </c>
      <c r="D503" s="12" t="n">
        <v>2689.0292856</v>
      </c>
      <c r="E503" s="12" t="n">
        <v>1588.6055066</v>
      </c>
      <c r="F503" s="12" t="n">
        <v>62.8625260506876</v>
      </c>
      <c r="G503" s="12" t="n">
        <v>37.1374739493124</v>
      </c>
    </row>
    <row r="504">
      <c r="A504" s="12" t="s">
        <v>256</v>
      </c>
      <c r="B504" s="12" t="s">
        <v>257</v>
      </c>
      <c r="C504" s="12" t="s">
        <v>20</v>
      </c>
      <c r="D504" s="12" t="n">
        <v>2012.5030329</v>
      </c>
      <c r="E504" s="12" t="n">
        <v>678.0055614</v>
      </c>
      <c r="F504" s="12" t="n">
        <v>74.8000967981892</v>
      </c>
      <c r="G504" s="12" t="n">
        <v>25.1999032018108</v>
      </c>
    </row>
    <row r="505">
      <c r="A505" s="12" t="s">
        <v>258</v>
      </c>
      <c r="B505" s="12" t="s">
        <v>259</v>
      </c>
      <c r="C505" s="12" t="s">
        <v>18</v>
      </c>
      <c r="D505" s="12" t="n">
        <v>214.2344791</v>
      </c>
      <c r="E505" s="12" t="n">
        <v>2787.3738496</v>
      </c>
      <c r="F505" s="12" t="n">
        <v>7.13732291623755</v>
      </c>
      <c r="G505" s="12" t="n">
        <v>92.8626770837624</v>
      </c>
    </row>
    <row r="506">
      <c r="A506" s="12" t="s">
        <v>258</v>
      </c>
      <c r="B506" s="12" t="s">
        <v>259</v>
      </c>
      <c r="C506" s="12" t="s">
        <v>19</v>
      </c>
      <c r="D506" s="12" t="n">
        <v>111.6900191</v>
      </c>
      <c r="E506" s="12" t="n">
        <v>2338.3214857</v>
      </c>
      <c r="F506" s="12" t="n">
        <v>4.55875488262728</v>
      </c>
      <c r="G506" s="12" t="n">
        <v>95.4412451173727</v>
      </c>
    </row>
    <row r="507">
      <c r="A507" s="12" t="s">
        <v>258</v>
      </c>
      <c r="B507" s="12" t="s">
        <v>259</v>
      </c>
      <c r="C507" s="12" t="s">
        <v>20</v>
      </c>
      <c r="D507" s="12" t="n">
        <v>40.4564754</v>
      </c>
      <c r="E507" s="12" t="n">
        <v>260.2013361</v>
      </c>
      <c r="F507" s="12" t="n">
        <v>13.4559867904846</v>
      </c>
      <c r="G507" s="12" t="n">
        <v>86.5440132095154</v>
      </c>
    </row>
    <row r="508">
      <c r="A508" s="12" t="s">
        <v>260</v>
      </c>
      <c r="B508" s="12" t="s">
        <v>261</v>
      </c>
      <c r="C508" s="12" t="s">
        <v>18</v>
      </c>
      <c r="D508" s="12" t="n">
        <v>83.6637232</v>
      </c>
      <c r="E508" s="12" t="n">
        <v>2192.474045</v>
      </c>
      <c r="F508" s="12" t="n">
        <v>3.67568801716965</v>
      </c>
      <c r="G508" s="12" t="n">
        <v>96.3243119828304</v>
      </c>
    </row>
    <row r="509">
      <c r="A509" s="12" t="s">
        <v>260</v>
      </c>
      <c r="B509" s="12" t="s">
        <v>261</v>
      </c>
      <c r="C509" s="12" t="s">
        <v>19</v>
      </c>
      <c r="D509" s="12" t="n">
        <v>63.1036811</v>
      </c>
      <c r="E509" s="12" t="n">
        <v>1734.7578832</v>
      </c>
      <c r="F509" s="12" t="n">
        <v>3.50992992747857</v>
      </c>
      <c r="G509" s="12" t="n">
        <v>96.4900700725214</v>
      </c>
    </row>
    <row r="510">
      <c r="A510" s="12" t="s">
        <v>260</v>
      </c>
      <c r="B510" s="12" t="s">
        <v>261</v>
      </c>
      <c r="C510" s="12" t="s">
        <v>20</v>
      </c>
      <c r="D510" s="12" t="n">
        <v>16.0203886</v>
      </c>
      <c r="E510" s="12" t="n">
        <v>123.5793737</v>
      </c>
      <c r="F510" s="12" t="n">
        <v>11.4759426062432</v>
      </c>
      <c r="G510" s="12" t="n">
        <v>88.5240573937567</v>
      </c>
    </row>
    <row r="511">
      <c r="A511" s="12" t="s">
        <v>262</v>
      </c>
      <c r="B511" s="12" t="s">
        <v>263</v>
      </c>
      <c r="C511" s="12" t="s">
        <v>18</v>
      </c>
      <c r="D511" s="12" t="n">
        <v>230.1553898</v>
      </c>
      <c r="E511" s="12" t="n">
        <v>3820.6143925</v>
      </c>
      <c r="F511" s="12" t="n">
        <v>5.68176919867609</v>
      </c>
      <c r="G511" s="12" t="n">
        <v>94.3182308013239</v>
      </c>
    </row>
    <row r="512">
      <c r="A512" s="12" t="s">
        <v>262</v>
      </c>
      <c r="B512" s="12" t="s">
        <v>263</v>
      </c>
      <c r="C512" s="12" t="s">
        <v>19</v>
      </c>
      <c r="D512" s="12" t="n">
        <v>184.8242317</v>
      </c>
      <c r="E512" s="12" t="n">
        <v>1731.2515171</v>
      </c>
      <c r="F512" s="12" t="n">
        <v>9.64597729582203</v>
      </c>
      <c r="G512" s="12" t="n">
        <v>90.354022704178</v>
      </c>
    </row>
    <row r="513">
      <c r="A513" s="12" t="s">
        <v>262</v>
      </c>
      <c r="B513" s="12" t="s">
        <v>263</v>
      </c>
      <c r="C513" s="12" t="s">
        <v>20</v>
      </c>
      <c r="D513" s="12" t="n">
        <v>95.2547433</v>
      </c>
      <c r="E513" s="12" t="n">
        <v>161.328771</v>
      </c>
      <c r="F513" s="12" t="n">
        <v>37.1242648070629</v>
      </c>
      <c r="G513" s="12" t="n">
        <v>62.8757351929371</v>
      </c>
    </row>
    <row r="514">
      <c r="A514" s="12" t="s">
        <v>264</v>
      </c>
      <c r="B514" s="12" t="s">
        <v>265</v>
      </c>
      <c r="C514" s="12" t="s">
        <v>18</v>
      </c>
      <c r="D514" s="12" t="n">
        <v>123.7300671</v>
      </c>
      <c r="E514" s="12" t="n">
        <v>3748.4094694</v>
      </c>
      <c r="F514" s="12" t="n">
        <v>3.1953927779121</v>
      </c>
      <c r="G514" s="12" t="n">
        <v>96.8046072220879</v>
      </c>
    </row>
    <row r="515">
      <c r="A515" s="12" t="s">
        <v>264</v>
      </c>
      <c r="B515" s="12" t="s">
        <v>265</v>
      </c>
      <c r="C515" s="12" t="s">
        <v>19</v>
      </c>
      <c r="D515" s="12" t="n">
        <v>195.0863426</v>
      </c>
      <c r="E515" s="12" t="n">
        <v>2886.1159117</v>
      </c>
      <c r="F515" s="12" t="n">
        <v>6.33150070975527</v>
      </c>
      <c r="G515" s="12" t="n">
        <v>93.6684992902447</v>
      </c>
    </row>
    <row r="516">
      <c r="A516" s="12" t="s">
        <v>264</v>
      </c>
      <c r="B516" s="12" t="s">
        <v>265</v>
      </c>
      <c r="C516" s="12" t="s">
        <v>20</v>
      </c>
      <c r="D516" s="12" t="n">
        <v>43.3490649</v>
      </c>
      <c r="E516" s="12" t="n">
        <v>429.2806765</v>
      </c>
      <c r="F516" s="12" t="n">
        <v>9.17188680754486</v>
      </c>
      <c r="G516" s="12" t="n">
        <v>90.8281131924551</v>
      </c>
    </row>
    <row r="517">
      <c r="A517" s="12" t="s">
        <v>266</v>
      </c>
      <c r="B517" s="12" t="s">
        <v>267</v>
      </c>
      <c r="C517" s="12" t="s">
        <v>18</v>
      </c>
      <c r="D517" s="12" t="n">
        <v>229.3814097</v>
      </c>
      <c r="E517" s="12" t="n">
        <v>2566.7896637</v>
      </c>
      <c r="F517" s="12" t="n">
        <v>8.20341115327697</v>
      </c>
      <c r="G517" s="12" t="n">
        <v>91.796588846723</v>
      </c>
    </row>
    <row r="518">
      <c r="A518" s="12" t="s">
        <v>266</v>
      </c>
      <c r="B518" s="12" t="s">
        <v>267</v>
      </c>
      <c r="C518" s="12" t="s">
        <v>19</v>
      </c>
      <c r="D518" s="12" t="n">
        <v>307.8528507</v>
      </c>
      <c r="E518" s="12" t="n">
        <v>1787.4560277</v>
      </c>
      <c r="F518" s="12" t="n">
        <v>14.6924806110247</v>
      </c>
      <c r="G518" s="12" t="n">
        <v>85.3075193889753</v>
      </c>
    </row>
    <row r="519">
      <c r="A519" s="12" t="s">
        <v>266</v>
      </c>
      <c r="B519" s="12" t="s">
        <v>267</v>
      </c>
      <c r="C519" s="12" t="s">
        <v>20</v>
      </c>
      <c r="D519" s="12" t="n">
        <v>72.2785353</v>
      </c>
      <c r="E519" s="12" t="n">
        <v>381.2118881</v>
      </c>
      <c r="F519" s="12" t="n">
        <v>15.9382715864425</v>
      </c>
      <c r="G519" s="12" t="n">
        <v>84.0617284135575</v>
      </c>
    </row>
    <row r="520">
      <c r="A520" s="12" t="s">
        <v>268</v>
      </c>
      <c r="B520" s="12" t="s">
        <v>269</v>
      </c>
      <c r="C520" s="12" t="s">
        <v>18</v>
      </c>
      <c r="D520" s="12" t="n">
        <v>105.0918433</v>
      </c>
      <c r="E520" s="12" t="n">
        <v>700.4186913</v>
      </c>
      <c r="F520" s="12" t="n">
        <v>13.0466131460573</v>
      </c>
      <c r="G520" s="12" t="n">
        <v>86.9533868539427</v>
      </c>
    </row>
    <row r="521">
      <c r="A521" s="12" t="s">
        <v>268</v>
      </c>
      <c r="B521" s="12" t="s">
        <v>269</v>
      </c>
      <c r="C521" s="12" t="s">
        <v>19</v>
      </c>
      <c r="D521" s="12" t="n">
        <v>239.8925705</v>
      </c>
      <c r="E521" s="12" t="n">
        <v>799.1821745</v>
      </c>
      <c r="F521" s="12" t="n">
        <v>23.0871332071496</v>
      </c>
      <c r="G521" s="12" t="n">
        <v>76.9128667928504</v>
      </c>
    </row>
    <row r="522">
      <c r="A522" s="12" t="s">
        <v>268</v>
      </c>
      <c r="B522" s="12" t="s">
        <v>269</v>
      </c>
      <c r="C522" s="12" t="s">
        <v>20</v>
      </c>
      <c r="D522" s="12" t="n">
        <v>136.4405536</v>
      </c>
      <c r="E522" s="12" t="n">
        <v>167.4803457</v>
      </c>
      <c r="F522" s="12" t="n">
        <v>44.8934423115535</v>
      </c>
      <c r="G522" s="12" t="n">
        <v>55.1065576884465</v>
      </c>
    </row>
    <row r="523">
      <c r="A523" s="12" t="s">
        <v>270</v>
      </c>
      <c r="B523" s="12" t="s">
        <v>271</v>
      </c>
      <c r="C523" s="12" t="s">
        <v>18</v>
      </c>
      <c r="D523" s="12" t="n">
        <v>2109.0257843</v>
      </c>
      <c r="E523" s="12" t="n">
        <v>10044.5511931</v>
      </c>
      <c r="F523" s="12" t="n">
        <v>17.3531281220484</v>
      </c>
      <c r="G523" s="12" t="n">
        <v>82.6468718779516</v>
      </c>
    </row>
    <row r="524">
      <c r="A524" s="12" t="s">
        <v>270</v>
      </c>
      <c r="B524" s="12" t="s">
        <v>271</v>
      </c>
      <c r="C524" s="12" t="s">
        <v>19</v>
      </c>
      <c r="D524" s="12" t="n">
        <v>4124.5325062</v>
      </c>
      <c r="E524" s="12" t="n">
        <v>12124.4118271</v>
      </c>
      <c r="F524" s="12" t="n">
        <v>25.3833875087339</v>
      </c>
      <c r="G524" s="12" t="n">
        <v>74.6166124912661</v>
      </c>
    </row>
    <row r="525">
      <c r="A525" s="12" t="s">
        <v>270</v>
      </c>
      <c r="B525" s="12" t="s">
        <v>271</v>
      </c>
      <c r="C525" s="12" t="s">
        <v>20</v>
      </c>
      <c r="D525" s="12" t="n">
        <v>3366.7153635</v>
      </c>
      <c r="E525" s="12" t="n">
        <v>2312.3137448</v>
      </c>
      <c r="F525" s="12" t="n">
        <v>59.283291198129</v>
      </c>
      <c r="G525" s="12" t="n">
        <v>40.716708801871</v>
      </c>
    </row>
    <row r="526">
      <c r="A526" s="12" t="s">
        <v>272</v>
      </c>
      <c r="B526" s="12" t="s">
        <v>273</v>
      </c>
      <c r="C526" s="12" t="s">
        <v>18</v>
      </c>
      <c r="D526" s="12" t="n">
        <v>717.9134431</v>
      </c>
      <c r="E526" s="12" t="n">
        <v>7625.7971048</v>
      </c>
      <c r="F526" s="12" t="n">
        <v>8.60424674344305</v>
      </c>
      <c r="G526" s="12" t="n">
        <v>91.3957532565569</v>
      </c>
    </row>
    <row r="527">
      <c r="A527" s="12" t="s">
        <v>272</v>
      </c>
      <c r="B527" s="12" t="s">
        <v>273</v>
      </c>
      <c r="C527" s="12" t="s">
        <v>19</v>
      </c>
      <c r="D527" s="12" t="n">
        <v>254.4474255</v>
      </c>
      <c r="E527" s="12" t="n">
        <v>4852.6065129</v>
      </c>
      <c r="F527" s="12" t="n">
        <v>4.98227409714252</v>
      </c>
      <c r="G527" s="12" t="n">
        <v>95.0177259028575</v>
      </c>
    </row>
    <row r="528">
      <c r="A528" s="12" t="s">
        <v>272</v>
      </c>
      <c r="B528" s="12" t="s">
        <v>273</v>
      </c>
      <c r="C528" s="12" t="s">
        <v>20</v>
      </c>
      <c r="D528" s="12" t="n">
        <v>342.3687444</v>
      </c>
      <c r="E528" s="12" t="n">
        <v>801.5284635</v>
      </c>
      <c r="F528" s="12" t="n">
        <v>29.93002710694</v>
      </c>
      <c r="G528" s="12" t="n">
        <v>70.06997289306</v>
      </c>
    </row>
    <row r="529">
      <c r="A529" s="12" t="s">
        <v>274</v>
      </c>
      <c r="B529" s="12" t="s">
        <v>275</v>
      </c>
      <c r="C529" s="12" t="s">
        <v>18</v>
      </c>
      <c r="D529" s="12" t="n">
        <v>447.9484476</v>
      </c>
      <c r="E529" s="12" t="n">
        <v>2480.637646</v>
      </c>
      <c r="F529" s="12" t="n">
        <v>15.295724055336</v>
      </c>
      <c r="G529" s="12" t="n">
        <v>84.704275944664</v>
      </c>
    </row>
    <row r="530">
      <c r="A530" s="12" t="s">
        <v>274</v>
      </c>
      <c r="B530" s="12" t="s">
        <v>275</v>
      </c>
      <c r="C530" s="12" t="s">
        <v>19</v>
      </c>
      <c r="D530" s="12" t="n">
        <v>415.4211947</v>
      </c>
      <c r="E530" s="12" t="n">
        <v>1453.9630374</v>
      </c>
      <c r="F530" s="12" t="n">
        <v>22.2223546966228</v>
      </c>
      <c r="G530" s="12" t="n">
        <v>77.7776453033772</v>
      </c>
    </row>
    <row r="531">
      <c r="A531" s="12" t="s">
        <v>274</v>
      </c>
      <c r="B531" s="12" t="s">
        <v>275</v>
      </c>
      <c r="C531" s="12" t="s">
        <v>20</v>
      </c>
      <c r="D531" s="12" t="n">
        <v>234.8323623</v>
      </c>
      <c r="E531" s="12" t="n">
        <v>242.8962811</v>
      </c>
      <c r="F531" s="12" t="n">
        <v>49.156014725995</v>
      </c>
      <c r="G531" s="12" t="n">
        <v>50.843985274005</v>
      </c>
    </row>
    <row r="532">
      <c r="A532" s="12" t="s">
        <v>276</v>
      </c>
      <c r="B532" s="12" t="s">
        <v>277</v>
      </c>
      <c r="C532" s="12" t="s">
        <v>18</v>
      </c>
      <c r="D532" s="12" t="n">
        <v>813.2590369</v>
      </c>
      <c r="E532" s="12" t="n">
        <v>3254.3792024</v>
      </c>
      <c r="F532" s="12" t="n">
        <v>19.9933963901361</v>
      </c>
      <c r="G532" s="12" t="n">
        <v>80.0066036098639</v>
      </c>
    </row>
    <row r="533">
      <c r="A533" s="12" t="s">
        <v>276</v>
      </c>
      <c r="B533" s="12" t="s">
        <v>277</v>
      </c>
      <c r="C533" s="12" t="s">
        <v>19</v>
      </c>
      <c r="D533" s="12" t="n">
        <v>445.7772444</v>
      </c>
      <c r="E533" s="12" t="n">
        <v>2243.9398673</v>
      </c>
      <c r="F533" s="12" t="n">
        <v>16.5733876793553</v>
      </c>
      <c r="G533" s="12" t="n">
        <v>83.4266123206447</v>
      </c>
    </row>
    <row r="534">
      <c r="A534" s="12" t="s">
        <v>276</v>
      </c>
      <c r="B534" s="12" t="s">
        <v>277</v>
      </c>
      <c r="C534" s="12" t="s">
        <v>20</v>
      </c>
      <c r="D534" s="12" t="n">
        <v>268.9447156</v>
      </c>
      <c r="E534" s="12" t="n">
        <v>686.9016975</v>
      </c>
      <c r="F534" s="12" t="n">
        <v>28.1368127676243</v>
      </c>
      <c r="G534" s="12" t="n">
        <v>71.8631872323757</v>
      </c>
    </row>
    <row r="535">
      <c r="A535" s="12" t="s">
        <v>278</v>
      </c>
      <c r="B535" s="12" t="s">
        <v>279</v>
      </c>
      <c r="C535" s="12" t="s">
        <v>18</v>
      </c>
      <c r="D535" s="12" t="n">
        <v>1252.9647208</v>
      </c>
      <c r="E535" s="12" t="n">
        <v>3528.8139474</v>
      </c>
      <c r="F535" s="12" t="n">
        <v>26.2029007978249</v>
      </c>
      <c r="G535" s="12" t="n">
        <v>73.7970992021751</v>
      </c>
    </row>
    <row r="536">
      <c r="A536" s="12" t="s">
        <v>278</v>
      </c>
      <c r="B536" s="12" t="s">
        <v>279</v>
      </c>
      <c r="C536" s="12" t="s">
        <v>19</v>
      </c>
      <c r="D536" s="12" t="n">
        <v>1960.5432678</v>
      </c>
      <c r="E536" s="12" t="n">
        <v>3845.0397097</v>
      </c>
      <c r="F536" s="12" t="n">
        <v>33.7699637641602</v>
      </c>
      <c r="G536" s="12" t="n">
        <v>66.2300362358398</v>
      </c>
    </row>
    <row r="537">
      <c r="A537" s="12" t="s">
        <v>278</v>
      </c>
      <c r="B537" s="12" t="s">
        <v>279</v>
      </c>
      <c r="C537" s="12" t="s">
        <v>20</v>
      </c>
      <c r="D537" s="12" t="n">
        <v>1401.7176154</v>
      </c>
      <c r="E537" s="12" t="n">
        <v>853.3284149</v>
      </c>
      <c r="F537" s="12" t="n">
        <v>62.1591575766426</v>
      </c>
      <c r="G537" s="12" t="n">
        <v>37.8408424233574</v>
      </c>
    </row>
    <row r="538">
      <c r="A538" s="12" t="s">
        <v>280</v>
      </c>
      <c r="B538" s="12" t="s">
        <v>281</v>
      </c>
      <c r="C538" s="12" t="s">
        <v>18</v>
      </c>
      <c r="D538" s="12" t="n">
        <v>61.3965621</v>
      </c>
      <c r="E538" s="12" t="n">
        <v>2580.070821</v>
      </c>
      <c r="F538" s="12" t="n">
        <v>2.32433542404546</v>
      </c>
      <c r="G538" s="12" t="n">
        <v>97.6756645759545</v>
      </c>
    </row>
    <row r="539">
      <c r="A539" s="12" t="s">
        <v>280</v>
      </c>
      <c r="B539" s="12" t="s">
        <v>281</v>
      </c>
      <c r="C539" s="12" t="s">
        <v>19</v>
      </c>
      <c r="D539" s="12" t="n">
        <v>131.4304982</v>
      </c>
      <c r="E539" s="12" t="n">
        <v>2652.9800483</v>
      </c>
      <c r="F539" s="12" t="n">
        <v>4.72022699257507</v>
      </c>
      <c r="G539" s="12" t="n">
        <v>95.2797730074249</v>
      </c>
    </row>
    <row r="540">
      <c r="A540" s="12" t="s">
        <v>280</v>
      </c>
      <c r="B540" s="12" t="s">
        <v>281</v>
      </c>
      <c r="C540" s="12" t="s">
        <v>20</v>
      </c>
      <c r="D540" s="12" t="n">
        <v>54.5397777</v>
      </c>
      <c r="E540" s="12" t="n">
        <v>377.3494419</v>
      </c>
      <c r="F540" s="12" t="n">
        <v>12.6281868647967</v>
      </c>
      <c r="G540" s="12" t="n">
        <v>87.3718131352034</v>
      </c>
    </row>
    <row r="541">
      <c r="A541" s="12" t="s">
        <v>282</v>
      </c>
      <c r="B541" s="12" t="s">
        <v>283</v>
      </c>
      <c r="C541" s="12" t="s">
        <v>18</v>
      </c>
      <c r="D541" s="12" t="n">
        <v>202.4994725</v>
      </c>
      <c r="E541" s="12" t="n">
        <v>936.8501352</v>
      </c>
      <c r="F541" s="12" t="n">
        <v>17.7732516105206</v>
      </c>
      <c r="G541" s="12" t="n">
        <v>82.2267483894794</v>
      </c>
    </row>
    <row r="542">
      <c r="A542" s="12" t="s">
        <v>282</v>
      </c>
      <c r="B542" s="12" t="s">
        <v>283</v>
      </c>
      <c r="C542" s="12" t="s">
        <v>19</v>
      </c>
      <c r="D542" s="12" t="n">
        <v>737.0560184</v>
      </c>
      <c r="E542" s="12" t="n">
        <v>1632.5638065</v>
      </c>
      <c r="F542" s="12" t="n">
        <v>31.1043995604276</v>
      </c>
      <c r="G542" s="12" t="n">
        <v>68.8956004395724</v>
      </c>
    </row>
    <row r="543">
      <c r="A543" s="12" t="s">
        <v>282</v>
      </c>
      <c r="B543" s="12" t="s">
        <v>283</v>
      </c>
      <c r="C543" s="12" t="s">
        <v>20</v>
      </c>
      <c r="D543" s="12" t="n">
        <v>114.7677718</v>
      </c>
      <c r="E543" s="12" t="n">
        <v>212.3971008</v>
      </c>
      <c r="F543" s="12" t="n">
        <v>35.0794909269853</v>
      </c>
      <c r="G543" s="12" t="n">
        <v>64.9205090730147</v>
      </c>
    </row>
    <row r="544">
      <c r="A544" s="12" t="s">
        <v>284</v>
      </c>
      <c r="B544" s="12" t="s">
        <v>285</v>
      </c>
      <c r="C544" s="12" t="s">
        <v>18</v>
      </c>
      <c r="D544" s="12" t="n">
        <v>531.4148544</v>
      </c>
      <c r="E544" s="12" t="n">
        <v>3632.5423941</v>
      </c>
      <c r="F544" s="12" t="n">
        <v>12.7622552943221</v>
      </c>
      <c r="G544" s="12" t="n">
        <v>87.2377447056779</v>
      </c>
    </row>
    <row r="545">
      <c r="A545" s="12" t="s">
        <v>284</v>
      </c>
      <c r="B545" s="12" t="s">
        <v>285</v>
      </c>
      <c r="C545" s="12" t="s">
        <v>19</v>
      </c>
      <c r="D545" s="12" t="n">
        <v>1053.9170848</v>
      </c>
      <c r="E545" s="12" t="n">
        <v>5638.3300216</v>
      </c>
      <c r="F545" s="12" t="n">
        <v>15.7483288952691</v>
      </c>
      <c r="G545" s="12" t="n">
        <v>84.2516711047309</v>
      </c>
    </row>
    <row r="546">
      <c r="A546" s="12" t="s">
        <v>284</v>
      </c>
      <c r="B546" s="12" t="s">
        <v>285</v>
      </c>
      <c r="C546" s="12" t="s">
        <v>20</v>
      </c>
      <c r="D546" s="12" t="n">
        <v>862.8988962</v>
      </c>
      <c r="E546" s="12" t="n">
        <v>814.5966304</v>
      </c>
      <c r="F546" s="12" t="n">
        <v>51.4397136992043</v>
      </c>
      <c r="G546" s="12" t="n">
        <v>48.5602863007957</v>
      </c>
    </row>
    <row r="547">
      <c r="A547" s="12" t="s">
        <v>286</v>
      </c>
      <c r="B547" s="12" t="s">
        <v>287</v>
      </c>
      <c r="C547" s="12" t="s">
        <v>18</v>
      </c>
      <c r="D547" s="12" t="n">
        <v>1654.9522057</v>
      </c>
      <c r="E547" s="12" t="n">
        <v>2092.3604721</v>
      </c>
      <c r="F547" s="12" t="n">
        <v>44.163707381675</v>
      </c>
      <c r="G547" s="12" t="n">
        <v>55.836292618325</v>
      </c>
    </row>
    <row r="548">
      <c r="A548" s="12" t="s">
        <v>286</v>
      </c>
      <c r="B548" s="12" t="s">
        <v>287</v>
      </c>
      <c r="C548" s="12" t="s">
        <v>19</v>
      </c>
      <c r="D548" s="12" t="n">
        <v>2729.767699</v>
      </c>
      <c r="E548" s="12" t="n">
        <v>2539.5036535</v>
      </c>
      <c r="F548" s="12" t="n">
        <v>51.8054113441105</v>
      </c>
      <c r="G548" s="12" t="n">
        <v>48.1945886558895</v>
      </c>
    </row>
    <row r="549">
      <c r="A549" s="12" t="s">
        <v>286</v>
      </c>
      <c r="B549" s="12" t="s">
        <v>287</v>
      </c>
      <c r="C549" s="12" t="s">
        <v>20</v>
      </c>
      <c r="D549" s="12" t="n">
        <v>2405.2817228</v>
      </c>
      <c r="E549" s="12" t="n">
        <v>1434.0907953</v>
      </c>
      <c r="F549" s="12" t="n">
        <v>62.6477819346977</v>
      </c>
      <c r="G549" s="12" t="n">
        <v>37.3522180653023</v>
      </c>
    </row>
    <row r="550">
      <c r="A550" s="12" t="s">
        <v>288</v>
      </c>
      <c r="B550" s="12" t="s">
        <v>289</v>
      </c>
      <c r="C550" s="12" t="s">
        <v>18</v>
      </c>
      <c r="D550" s="12" t="n">
        <v>954.6501367</v>
      </c>
      <c r="E550" s="12" t="n">
        <v>3279.6493053</v>
      </c>
      <c r="F550" s="12" t="n">
        <v>22.5456453842359</v>
      </c>
      <c r="G550" s="12" t="n">
        <v>77.4543546157641</v>
      </c>
    </row>
    <row r="551">
      <c r="A551" s="12" t="s">
        <v>288</v>
      </c>
      <c r="B551" s="12" t="s">
        <v>289</v>
      </c>
      <c r="C551" s="12" t="s">
        <v>19</v>
      </c>
      <c r="D551" s="12" t="n">
        <v>1361.5400309</v>
      </c>
      <c r="E551" s="12" t="n">
        <v>4596.9249933</v>
      </c>
      <c r="F551" s="12" t="n">
        <v>22.8505164563386</v>
      </c>
      <c r="G551" s="12" t="n">
        <v>77.1494835436614</v>
      </c>
    </row>
    <row r="552">
      <c r="A552" s="12" t="s">
        <v>288</v>
      </c>
      <c r="B552" s="12" t="s">
        <v>289</v>
      </c>
      <c r="C552" s="12" t="s">
        <v>20</v>
      </c>
      <c r="D552" s="12" t="n">
        <v>584.4342861</v>
      </c>
      <c r="E552" s="12" t="n">
        <v>1794.7462188</v>
      </c>
      <c r="F552" s="12" t="n">
        <v>24.5645206362585</v>
      </c>
      <c r="G552" s="12" t="n">
        <v>75.4354793637415</v>
      </c>
    </row>
    <row r="553">
      <c r="A553" s="12" t="s">
        <v>290</v>
      </c>
      <c r="B553" s="12" t="s">
        <v>291</v>
      </c>
      <c r="C553" s="12" t="s">
        <v>18</v>
      </c>
      <c r="D553" s="12" t="n">
        <v>243.7033662</v>
      </c>
      <c r="E553" s="12" t="n">
        <v>1290.6648039</v>
      </c>
      <c r="F553" s="12" t="n">
        <v>15.8829784760275</v>
      </c>
      <c r="G553" s="12" t="n">
        <v>84.1170215239725</v>
      </c>
    </row>
    <row r="554">
      <c r="A554" s="12" t="s">
        <v>290</v>
      </c>
      <c r="B554" s="12" t="s">
        <v>291</v>
      </c>
      <c r="C554" s="12" t="s">
        <v>19</v>
      </c>
      <c r="D554" s="12" t="n">
        <v>309.729713</v>
      </c>
      <c r="E554" s="12" t="n">
        <v>857.2745394</v>
      </c>
      <c r="F554" s="12" t="n">
        <v>26.5405813528979</v>
      </c>
      <c r="G554" s="12" t="n">
        <v>73.4594186471021</v>
      </c>
    </row>
    <row r="555">
      <c r="A555" s="12" t="s">
        <v>290</v>
      </c>
      <c r="B555" s="12" t="s">
        <v>291</v>
      </c>
      <c r="C555" s="12" t="s">
        <v>20</v>
      </c>
      <c r="D555" s="12" t="n">
        <v>116.3700621</v>
      </c>
      <c r="E555" s="12" t="n">
        <v>83.920358</v>
      </c>
      <c r="F555" s="12" t="n">
        <v>58.1006630481375</v>
      </c>
      <c r="G555" s="12" t="n">
        <v>41.8993369518625</v>
      </c>
    </row>
    <row r="556">
      <c r="A556" s="12" t="s">
        <v>292</v>
      </c>
      <c r="B556" s="12" t="s">
        <v>293</v>
      </c>
      <c r="C556" s="12" t="s">
        <v>18</v>
      </c>
      <c r="D556" s="12" t="n">
        <v>399.0414042</v>
      </c>
      <c r="E556" s="12" t="n">
        <v>3337.7507785</v>
      </c>
      <c r="F556" s="12" t="n">
        <v>10.6787154513815</v>
      </c>
      <c r="G556" s="12" t="n">
        <v>89.3212845486185</v>
      </c>
    </row>
    <row r="557">
      <c r="A557" s="12" t="s">
        <v>292</v>
      </c>
      <c r="B557" s="12" t="s">
        <v>293</v>
      </c>
      <c r="C557" s="12" t="s">
        <v>19</v>
      </c>
      <c r="D557" s="12" t="n">
        <v>404.9495709</v>
      </c>
      <c r="E557" s="12" t="n">
        <v>2365.196187</v>
      </c>
      <c r="F557" s="12" t="n">
        <v>14.6183488628766</v>
      </c>
      <c r="G557" s="12" t="n">
        <v>85.3816511371234</v>
      </c>
    </row>
    <row r="558">
      <c r="A558" s="12" t="s">
        <v>292</v>
      </c>
      <c r="B558" s="12" t="s">
        <v>293</v>
      </c>
      <c r="C558" s="12" t="s">
        <v>20</v>
      </c>
      <c r="D558" s="12" t="n">
        <v>327.5272472</v>
      </c>
      <c r="E558" s="12" t="n">
        <v>614.0357022</v>
      </c>
      <c r="F558" s="12" t="n">
        <v>34.7854859209055</v>
      </c>
      <c r="G558" s="12" t="n">
        <v>65.2145140790945</v>
      </c>
    </row>
    <row r="559">
      <c r="A559" s="12" t="s">
        <v>294</v>
      </c>
      <c r="B559" s="12" t="s">
        <v>295</v>
      </c>
      <c r="C559" s="12" t="s">
        <v>18</v>
      </c>
      <c r="D559" s="12" t="n">
        <v>998.8793158</v>
      </c>
      <c r="E559" s="12" t="n">
        <v>2195.4732562</v>
      </c>
      <c r="F559" s="12" t="n">
        <v>31.2701648702039</v>
      </c>
      <c r="G559" s="12" t="n">
        <v>68.7298351297961</v>
      </c>
    </row>
    <row r="560">
      <c r="A560" s="12" t="s">
        <v>294</v>
      </c>
      <c r="B560" s="12" t="s">
        <v>295</v>
      </c>
      <c r="C560" s="12" t="s">
        <v>19</v>
      </c>
      <c r="D560" s="12" t="n">
        <v>2179.4440573</v>
      </c>
      <c r="E560" s="12" t="n">
        <v>3699.2569059</v>
      </c>
      <c r="F560" s="12" t="n">
        <v>37.0735655877561</v>
      </c>
      <c r="G560" s="12" t="n">
        <v>62.9264344122439</v>
      </c>
    </row>
    <row r="561">
      <c r="A561" s="12" t="s">
        <v>294</v>
      </c>
      <c r="B561" s="12" t="s">
        <v>295</v>
      </c>
      <c r="C561" s="12" t="s">
        <v>20</v>
      </c>
      <c r="D561" s="12" t="n">
        <v>604.8085229</v>
      </c>
      <c r="E561" s="12" t="n">
        <v>1182.441825</v>
      </c>
      <c r="F561" s="12" t="n">
        <v>33.8401681449184</v>
      </c>
      <c r="G561" s="12" t="n">
        <v>66.1598318550815</v>
      </c>
    </row>
    <row r="562">
      <c r="A562" s="12" t="s">
        <v>296</v>
      </c>
      <c r="B562" s="12" t="s">
        <v>297</v>
      </c>
      <c r="C562" s="12" t="s">
        <v>18</v>
      </c>
      <c r="D562" s="12" t="n">
        <v>874.7767995</v>
      </c>
      <c r="E562" s="12" t="n">
        <v>8486.0258758</v>
      </c>
      <c r="F562" s="12" t="n">
        <v>9.3451045796344</v>
      </c>
      <c r="G562" s="12" t="n">
        <v>90.6548954203656</v>
      </c>
    </row>
    <row r="563">
      <c r="A563" s="12" t="s">
        <v>296</v>
      </c>
      <c r="B563" s="12" t="s">
        <v>297</v>
      </c>
      <c r="C563" s="12" t="s">
        <v>19</v>
      </c>
      <c r="D563" s="12" t="n">
        <v>770.5050683</v>
      </c>
      <c r="E563" s="12" t="n">
        <v>7558.6606736</v>
      </c>
      <c r="F563" s="12" t="n">
        <v>9.25068718976214</v>
      </c>
      <c r="G563" s="12" t="n">
        <v>90.7493128102379</v>
      </c>
    </row>
    <row r="564">
      <c r="A564" s="12" t="s">
        <v>296</v>
      </c>
      <c r="B564" s="12" t="s">
        <v>297</v>
      </c>
      <c r="C564" s="12" t="s">
        <v>20</v>
      </c>
      <c r="D564" s="12" t="n">
        <v>673.8882419</v>
      </c>
      <c r="E564" s="12" t="n">
        <v>1955.8335696</v>
      </c>
      <c r="F564" s="12" t="n">
        <v>25.6258376438538</v>
      </c>
      <c r="G564" s="12" t="n">
        <v>74.3741623561462</v>
      </c>
    </row>
    <row r="565">
      <c r="A565" s="12" t="s">
        <v>298</v>
      </c>
      <c r="B565" s="12" t="s">
        <v>299</v>
      </c>
      <c r="C565" s="12" t="s">
        <v>18</v>
      </c>
      <c r="D565" s="12" t="n">
        <v>216.2268456</v>
      </c>
      <c r="E565" s="12" t="n">
        <v>4133.4243208</v>
      </c>
      <c r="F565" s="12" t="n">
        <v>4.97113072584533</v>
      </c>
      <c r="G565" s="12" t="n">
        <v>95.0288692741547</v>
      </c>
    </row>
    <row r="566">
      <c r="A566" s="12" t="s">
        <v>298</v>
      </c>
      <c r="B566" s="12" t="s">
        <v>299</v>
      </c>
      <c r="C566" s="12" t="s">
        <v>19</v>
      </c>
      <c r="D566" s="12" t="n">
        <v>262.3914052</v>
      </c>
      <c r="E566" s="12" t="n">
        <v>7004.160946</v>
      </c>
      <c r="F566" s="12" t="n">
        <v>3.6109477028218</v>
      </c>
      <c r="G566" s="12" t="n">
        <v>96.3890522971782</v>
      </c>
    </row>
    <row r="567">
      <c r="A567" s="12" t="s">
        <v>298</v>
      </c>
      <c r="B567" s="12" t="s">
        <v>299</v>
      </c>
      <c r="C567" s="12" t="s">
        <v>20</v>
      </c>
      <c r="D567" s="12" t="n">
        <v>121.7479285</v>
      </c>
      <c r="E567" s="12" t="n">
        <v>512.4889685</v>
      </c>
      <c r="F567" s="12" t="n">
        <v>19.1959706342975</v>
      </c>
      <c r="G567" s="12" t="n">
        <v>80.8040293657025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300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13" t="s">
        <v>75</v>
      </c>
      <c r="B578" s="13" t="s">
        <v>76</v>
      </c>
      <c r="C578" s="13" t="s">
        <v>18</v>
      </c>
      <c r="D578" s="13" t="n">
        <v>0</v>
      </c>
      <c r="E578" s="13" t="n">
        <v>13.9160953</v>
      </c>
      <c r="F578" s="13" t="n">
        <v>0</v>
      </c>
      <c r="G578" s="13" t="n">
        <v>100</v>
      </c>
    </row>
    <row r="579">
      <c r="A579" s="13" t="s">
        <v>75</v>
      </c>
      <c r="B579" s="13" t="s">
        <v>76</v>
      </c>
      <c r="C579" s="13" t="s">
        <v>19</v>
      </c>
      <c r="D579" s="13" t="n">
        <v>26.0066303</v>
      </c>
      <c r="E579" s="13" t="n">
        <v>26.9078649</v>
      </c>
      <c r="F579" s="13" t="n">
        <v>49.1484048023196</v>
      </c>
      <c r="G579" s="13" t="n">
        <v>50.8515951976803</v>
      </c>
    </row>
    <row r="580">
      <c r="A580" s="13" t="s">
        <v>75</v>
      </c>
      <c r="B580" s="13" t="s">
        <v>76</v>
      </c>
      <c r="C580" s="13" t="s">
        <v>20</v>
      </c>
      <c r="D580" s="13" t="n">
        <v>6.7757202</v>
      </c>
      <c r="E580" s="13" t="n">
        <v>0</v>
      </c>
      <c r="F580" s="13" t="n">
        <v>100</v>
      </c>
      <c r="G580" s="13" t="n">
        <v>0</v>
      </c>
    </row>
    <row r="581">
      <c r="A581" s="13" t="s">
        <v>77</v>
      </c>
      <c r="B581" s="13" t="s">
        <v>78</v>
      </c>
      <c r="C581" s="13" t="s">
        <v>18</v>
      </c>
      <c r="D581" s="13" t="n">
        <v>5.0954775</v>
      </c>
      <c r="E581" s="13" t="n">
        <v>23.778895</v>
      </c>
      <c r="F581" s="13" t="n">
        <v>17.6470588235294</v>
      </c>
      <c r="G581" s="13" t="n">
        <v>82.3529411764706</v>
      </c>
    </row>
    <row r="582">
      <c r="A582" s="13" t="s">
        <v>77</v>
      </c>
      <c r="B582" s="13" t="s">
        <v>78</v>
      </c>
      <c r="C582" s="13" t="s">
        <v>19</v>
      </c>
      <c r="D582" s="13" t="n">
        <v>5.0954775</v>
      </c>
      <c r="E582" s="13" t="n">
        <v>42.4623125</v>
      </c>
      <c r="F582" s="13" t="n">
        <v>10.7142857142857</v>
      </c>
      <c r="G582" s="13" t="n">
        <v>89.2857142857143</v>
      </c>
    </row>
    <row r="583">
      <c r="A583" s="13" t="s">
        <v>77</v>
      </c>
      <c r="B583" s="13" t="s">
        <v>78</v>
      </c>
      <c r="C583" s="13" t="s">
        <v>20</v>
      </c>
      <c r="D583" s="13" t="n">
        <v>1.6984925</v>
      </c>
      <c r="E583" s="13" t="n">
        <v>5.0954775</v>
      </c>
      <c r="F583" s="13" t="n">
        <v>25</v>
      </c>
      <c r="G583" s="13" t="n">
        <v>75</v>
      </c>
    </row>
    <row r="584">
      <c r="A584" s="13" t="s">
        <v>79</v>
      </c>
      <c r="B584" s="13" t="s">
        <v>80</v>
      </c>
      <c r="C584" s="13" t="s">
        <v>18</v>
      </c>
      <c r="D584" s="13" t="n">
        <v>2.0296443</v>
      </c>
      <c r="E584" s="13" t="n">
        <v>0</v>
      </c>
      <c r="F584" s="13" t="n">
        <v>100</v>
      </c>
      <c r="G584" s="13" t="n">
        <v>0</v>
      </c>
    </row>
    <row r="585">
      <c r="A585" s="13" t="s">
        <v>79</v>
      </c>
      <c r="B585" s="13" t="s">
        <v>80</v>
      </c>
      <c r="C585" s="13" t="s">
        <v>19</v>
      </c>
      <c r="D585" s="13" t="n">
        <v>0</v>
      </c>
      <c r="E585" s="13" t="n">
        <v>20.7149567</v>
      </c>
      <c r="F585" s="13" t="n">
        <v>0</v>
      </c>
      <c r="G585" s="13" t="n">
        <v>100</v>
      </c>
    </row>
    <row r="586">
      <c r="A586" s="13" t="s">
        <v>79</v>
      </c>
      <c r="B586" s="13" t="s">
        <v>80</v>
      </c>
      <c r="C586" s="13" t="s">
        <v>20</v>
      </c>
      <c r="D586" s="13" t="n">
        <v>2.0296443</v>
      </c>
      <c r="E586" s="13" t="n">
        <v>3.824155</v>
      </c>
      <c r="F586" s="13" t="n">
        <v>34.672256358362</v>
      </c>
      <c r="G586" s="13" t="n">
        <v>65.327743641638</v>
      </c>
    </row>
    <row r="587">
      <c r="A587" s="13" t="s">
        <v>81</v>
      </c>
      <c r="B587" s="13" t="s">
        <v>82</v>
      </c>
      <c r="C587" s="13" t="s">
        <v>18</v>
      </c>
      <c r="D587" s="13" t="n">
        <v>3.1707318</v>
      </c>
      <c r="E587" s="13" t="n">
        <v>3.1707318</v>
      </c>
      <c r="F587" s="13" t="n">
        <v>50</v>
      </c>
      <c r="G587" s="13" t="n">
        <v>50</v>
      </c>
    </row>
    <row r="588">
      <c r="A588" s="13" t="s">
        <v>81</v>
      </c>
      <c r="B588" s="13" t="s">
        <v>82</v>
      </c>
      <c r="C588" s="13" t="s">
        <v>19</v>
      </c>
      <c r="D588" s="13" t="n">
        <v>0</v>
      </c>
      <c r="E588" s="13" t="n">
        <v>1.5853659</v>
      </c>
      <c r="F588" s="13" t="n">
        <v>0</v>
      </c>
      <c r="G588" s="13" t="n">
        <v>100</v>
      </c>
    </row>
    <row r="589">
      <c r="A589" s="13" t="s">
        <v>83</v>
      </c>
      <c r="B589" s="13" t="s">
        <v>84</v>
      </c>
      <c r="C589" s="13" t="s">
        <v>18</v>
      </c>
      <c r="D589" s="13" t="n">
        <v>105.3692704</v>
      </c>
      <c r="E589" s="13" t="n">
        <v>197.3381839</v>
      </c>
      <c r="F589" s="13" t="n">
        <v>34.8089447098892</v>
      </c>
      <c r="G589" s="13" t="n">
        <v>65.1910552901108</v>
      </c>
    </row>
    <row r="590">
      <c r="A590" s="13" t="s">
        <v>83</v>
      </c>
      <c r="B590" s="13" t="s">
        <v>84</v>
      </c>
      <c r="C590" s="13" t="s">
        <v>19</v>
      </c>
      <c r="D590" s="13" t="n">
        <v>209.9334282</v>
      </c>
      <c r="E590" s="13" t="n">
        <v>362.5306531</v>
      </c>
      <c r="F590" s="13" t="n">
        <v>36.6718952433252</v>
      </c>
      <c r="G590" s="13" t="n">
        <v>63.3281047566748</v>
      </c>
    </row>
    <row r="591">
      <c r="A591" s="13" t="s">
        <v>83</v>
      </c>
      <c r="B591" s="13" t="s">
        <v>84</v>
      </c>
      <c r="C591" s="13" t="s">
        <v>20</v>
      </c>
      <c r="D591" s="13" t="n">
        <v>99.8386921</v>
      </c>
      <c r="E591" s="13" t="n">
        <v>58.5347916</v>
      </c>
      <c r="F591" s="13" t="n">
        <v>63.0400302926468</v>
      </c>
      <c r="G591" s="13" t="n">
        <v>36.9599697073532</v>
      </c>
    </row>
    <row r="592">
      <c r="A592" s="13" t="s">
        <v>95</v>
      </c>
      <c r="B592" s="13" t="s">
        <v>96</v>
      </c>
      <c r="C592" s="13" t="s">
        <v>18</v>
      </c>
      <c r="D592" s="13" t="n">
        <v>58.4365908</v>
      </c>
      <c r="E592" s="13" t="n">
        <v>142.365</v>
      </c>
      <c r="F592" s="13" t="n">
        <v>29.1016572962329</v>
      </c>
      <c r="G592" s="13" t="n">
        <v>70.8983427037671</v>
      </c>
    </row>
    <row r="593">
      <c r="A593" s="13" t="s">
        <v>95</v>
      </c>
      <c r="B593" s="13" t="s">
        <v>96</v>
      </c>
      <c r="C593" s="13" t="s">
        <v>19</v>
      </c>
      <c r="D593" s="13" t="n">
        <v>54.8898044</v>
      </c>
      <c r="E593" s="13" t="n">
        <v>110.9214891</v>
      </c>
      <c r="F593" s="13" t="n">
        <v>33.1037791463825</v>
      </c>
      <c r="G593" s="13" t="n">
        <v>66.8962208536175</v>
      </c>
    </row>
    <row r="594">
      <c r="A594" s="13" t="s">
        <v>95</v>
      </c>
      <c r="B594" s="13" t="s">
        <v>96</v>
      </c>
      <c r="C594" s="13" t="s">
        <v>20</v>
      </c>
      <c r="D594" s="13" t="n">
        <v>23.2522397</v>
      </c>
      <c r="E594" s="13" t="n">
        <v>39.4915849</v>
      </c>
      <c r="F594" s="13" t="n">
        <v>37.059009150679</v>
      </c>
      <c r="G594" s="13" t="n">
        <v>62.940990849321</v>
      </c>
    </row>
    <row r="595">
      <c r="A595" s="13" t="s">
        <v>111</v>
      </c>
      <c r="B595" s="13" t="s">
        <v>112</v>
      </c>
      <c r="C595" s="13" t="s">
        <v>18</v>
      </c>
      <c r="D595" s="13" t="n">
        <v>132.2679751</v>
      </c>
      <c r="E595" s="13" t="n">
        <v>184.5958318</v>
      </c>
      <c r="F595" s="13" t="n">
        <v>41.7428473116031</v>
      </c>
      <c r="G595" s="13" t="n">
        <v>58.2571526883969</v>
      </c>
    </row>
    <row r="596">
      <c r="A596" s="13" t="s">
        <v>111</v>
      </c>
      <c r="B596" s="13" t="s">
        <v>112</v>
      </c>
      <c r="C596" s="13" t="s">
        <v>19</v>
      </c>
      <c r="D596" s="13" t="n">
        <v>195.9248891</v>
      </c>
      <c r="E596" s="13" t="n">
        <v>400.2755734</v>
      </c>
      <c r="F596" s="13" t="n">
        <v>32.8622504381234</v>
      </c>
      <c r="G596" s="13" t="n">
        <v>67.1377495618766</v>
      </c>
    </row>
    <row r="597">
      <c r="A597" s="13" t="s">
        <v>111</v>
      </c>
      <c r="B597" s="13" t="s">
        <v>112</v>
      </c>
      <c r="C597" s="13" t="s">
        <v>20</v>
      </c>
      <c r="D597" s="13" t="n">
        <v>142.2579692</v>
      </c>
      <c r="E597" s="13" t="n">
        <v>106.125772</v>
      </c>
      <c r="F597" s="13" t="n">
        <v>57.2734626319414</v>
      </c>
      <c r="G597" s="13" t="n">
        <v>42.7265373680586</v>
      </c>
    </row>
    <row r="598">
      <c r="A598" s="13" t="s">
        <v>113</v>
      </c>
      <c r="B598" s="13" t="s">
        <v>114</v>
      </c>
      <c r="C598" s="13" t="s">
        <v>18</v>
      </c>
      <c r="D598" s="13" t="n">
        <v>37.8972804</v>
      </c>
      <c r="E598" s="13" t="n">
        <v>70.3806636</v>
      </c>
      <c r="F598" s="13" t="n">
        <v>35</v>
      </c>
      <c r="G598" s="13" t="n">
        <v>65</v>
      </c>
    </row>
    <row r="599">
      <c r="A599" s="13" t="s">
        <v>113</v>
      </c>
      <c r="B599" s="13" t="s">
        <v>114</v>
      </c>
      <c r="C599" s="13" t="s">
        <v>19</v>
      </c>
      <c r="D599" s="13" t="n">
        <v>34.2880156</v>
      </c>
      <c r="E599" s="13" t="n">
        <v>92.0362524</v>
      </c>
      <c r="F599" s="13" t="n">
        <v>27.1428571428571</v>
      </c>
      <c r="G599" s="13" t="n">
        <v>72.8571428571429</v>
      </c>
    </row>
    <row r="600">
      <c r="A600" s="13" t="s">
        <v>113</v>
      </c>
      <c r="B600" s="13" t="s">
        <v>114</v>
      </c>
      <c r="C600" s="13" t="s">
        <v>20</v>
      </c>
      <c r="D600" s="13" t="n">
        <v>23.4602212</v>
      </c>
      <c r="E600" s="13" t="n">
        <v>10.8277944</v>
      </c>
      <c r="F600" s="13" t="n">
        <v>68.4210526315789</v>
      </c>
      <c r="G600" s="13" t="n">
        <v>31.5789473684211</v>
      </c>
    </row>
    <row r="601">
      <c r="A601" t="s">
        <v>23</v>
      </c>
    </row>
    <row r="602">
      <c r="A602" t="s">
        <v>24</v>
      </c>
    </row>
    <row r="603">
      <c r="A603" t="s">
        <v>25</v>
      </c>
    </row>
    <row r="604">
      <c r="A604" t="s">
        <v>26</v>
      </c>
    </row>
    <row r="605">
      <c r="A605" t="s">
        <v>27</v>
      </c>
    </row>
    <row r="608">
      <c r="G608" s="7" t="str">
        <f>=HYPERLINK("#'Indice'!A1", "Ir al Índice")</f>
      </c>
    </row>
    <row r="609">
      <c r="A609" s="14" t="s">
        <v>301</v>
      </c>
    </row>
    <row r="610">
      <c r="A610" s="5" t="s">
        <v>29</v>
      </c>
      <c r="B610" s="5" t="s">
        <v>10</v>
      </c>
      <c r="C610" s="5" t="s">
        <v>11</v>
      </c>
      <c r="D610" s="5" t="s">
        <v>12</v>
      </c>
      <c r="E610" s="5" t="s">
        <v>13</v>
      </c>
      <c r="F610" s="5" t="s">
        <v>14</v>
      </c>
      <c r="G610" s="5" t="s">
        <v>15</v>
      </c>
    </row>
    <row r="611">
      <c r="A611" s="15" t="s">
        <v>16</v>
      </c>
      <c r="B611" s="15" t="s">
        <v>17</v>
      </c>
      <c r="C611" s="15" t="s">
        <v>18</v>
      </c>
      <c r="D611" s="15" t="n">
        <v>344.2669703</v>
      </c>
      <c r="E611" s="15" t="n">
        <v>635.5454014</v>
      </c>
      <c r="F611" s="15" t="n">
        <v>35.1360097344646</v>
      </c>
      <c r="G611" s="15" t="n">
        <v>64.8639902655354</v>
      </c>
    </row>
    <row r="612">
      <c r="A612" s="15" t="s">
        <v>16</v>
      </c>
      <c r="B612" s="15" t="s">
        <v>17</v>
      </c>
      <c r="C612" s="15" t="s">
        <v>19</v>
      </c>
      <c r="D612" s="15" t="n">
        <v>526.1382451</v>
      </c>
      <c r="E612" s="15" t="n">
        <v>1057.434468</v>
      </c>
      <c r="F612" s="15" t="n">
        <v>33.2247607418059</v>
      </c>
      <c r="G612" s="15" t="n">
        <v>66.7752392581941</v>
      </c>
    </row>
    <row r="613">
      <c r="A613" s="15" t="s">
        <v>16</v>
      </c>
      <c r="B613" s="15" t="s">
        <v>17</v>
      </c>
      <c r="C613" s="15" t="s">
        <v>20</v>
      </c>
      <c r="D613" s="15" t="n">
        <v>299.3129792</v>
      </c>
      <c r="E613" s="15" t="n">
        <v>223.8995754</v>
      </c>
      <c r="F613" s="15" t="n">
        <v>57.2067655044759</v>
      </c>
      <c r="G613" s="15" t="n">
        <v>42.7932344955241</v>
      </c>
    </row>
    <row r="614">
      <c r="A614" s="15" t="s">
        <v>30</v>
      </c>
      <c r="B614" s="15" t="s">
        <v>31</v>
      </c>
      <c r="C614" s="15" t="s">
        <v>18</v>
      </c>
      <c r="D614" s="15" t="n">
        <v>317.2410251</v>
      </c>
      <c r="E614" s="15" t="n">
        <v>401.288981</v>
      </c>
      <c r="F614" s="15" t="n">
        <v>44.1513955446209</v>
      </c>
      <c r="G614" s="15" t="n">
        <v>55.8486044553791</v>
      </c>
    </row>
    <row r="615">
      <c r="A615" s="15" t="s">
        <v>30</v>
      </c>
      <c r="B615" s="15" t="s">
        <v>31</v>
      </c>
      <c r="C615" s="15" t="s">
        <v>19</v>
      </c>
      <c r="D615" s="15" t="n">
        <v>517.1370893</v>
      </c>
      <c r="E615" s="15" t="n">
        <v>1213.2075776</v>
      </c>
      <c r="F615" s="15" t="n">
        <v>29.8863630577414</v>
      </c>
      <c r="G615" s="15" t="n">
        <v>70.1136369422586</v>
      </c>
    </row>
    <row r="616">
      <c r="A616" s="15" t="s">
        <v>30</v>
      </c>
      <c r="B616" s="15" t="s">
        <v>31</v>
      </c>
      <c r="C616" s="15" t="s">
        <v>20</v>
      </c>
      <c r="D616" s="15" t="n">
        <v>301.8919645</v>
      </c>
      <c r="E616" s="15" t="n">
        <v>437.4599325</v>
      </c>
      <c r="F616" s="15" t="n">
        <v>40.8319726675429</v>
      </c>
      <c r="G616" s="15" t="n">
        <v>59.1680273324571</v>
      </c>
    </row>
    <row r="617">
      <c r="A617" s="15" t="s">
        <v>32</v>
      </c>
      <c r="B617" s="15" t="s">
        <v>33</v>
      </c>
      <c r="C617" s="15" t="s">
        <v>18</v>
      </c>
      <c r="D617" s="15" t="n">
        <v>189.6821113</v>
      </c>
      <c r="E617" s="15" t="n">
        <v>367.998424</v>
      </c>
      <c r="F617" s="15" t="n">
        <v>34.0126827625357</v>
      </c>
      <c r="G617" s="15" t="n">
        <v>65.9873172374643</v>
      </c>
    </row>
    <row r="618">
      <c r="A618" s="15" t="s">
        <v>32</v>
      </c>
      <c r="B618" s="15" t="s">
        <v>33</v>
      </c>
      <c r="C618" s="15" t="s">
        <v>19</v>
      </c>
      <c r="D618" s="15" t="n">
        <v>200.0767259</v>
      </c>
      <c r="E618" s="15" t="n">
        <v>319.9367872</v>
      </c>
      <c r="F618" s="15" t="n">
        <v>38.4752935952118</v>
      </c>
      <c r="G618" s="15" t="n">
        <v>61.5247064047882</v>
      </c>
    </row>
    <row r="619">
      <c r="A619" s="15" t="s">
        <v>32</v>
      </c>
      <c r="B619" s="15" t="s">
        <v>33</v>
      </c>
      <c r="C619" s="15" t="s">
        <v>20</v>
      </c>
      <c r="D619" s="15" t="n">
        <v>107.8299969</v>
      </c>
      <c r="E619" s="15" t="n">
        <v>119.3959485</v>
      </c>
      <c r="F619" s="15" t="n">
        <v>47.4549667777507</v>
      </c>
      <c r="G619" s="15" t="n">
        <v>52.5450332222493</v>
      </c>
    </row>
    <row r="620">
      <c r="A620" s="15" t="s">
        <v>34</v>
      </c>
      <c r="B620" s="15" t="s">
        <v>35</v>
      </c>
      <c r="C620" s="15" t="s">
        <v>18</v>
      </c>
      <c r="D620" s="15" t="n">
        <v>30.555279</v>
      </c>
      <c r="E620" s="15" t="n">
        <v>46.398757</v>
      </c>
      <c r="F620" s="15" t="n">
        <v>39.7058823529412</v>
      </c>
      <c r="G620" s="15" t="n">
        <v>60.2941176470588</v>
      </c>
    </row>
    <row r="621">
      <c r="A621" s="15" t="s">
        <v>34</v>
      </c>
      <c r="B621" s="15" t="s">
        <v>35</v>
      </c>
      <c r="C621" s="15" t="s">
        <v>19</v>
      </c>
      <c r="D621" s="15" t="n">
        <v>14.711801</v>
      </c>
      <c r="E621" s="15" t="n">
        <v>75.822359</v>
      </c>
      <c r="F621" s="15" t="n">
        <v>16.25</v>
      </c>
      <c r="G621" s="15" t="n">
        <v>83.75</v>
      </c>
    </row>
    <row r="622">
      <c r="A622" s="15" t="s">
        <v>34</v>
      </c>
      <c r="B622" s="15" t="s">
        <v>35</v>
      </c>
      <c r="C622" s="15" t="s">
        <v>20</v>
      </c>
      <c r="D622" s="15" t="n">
        <v>12.448447</v>
      </c>
      <c r="E622" s="15" t="n">
        <v>26.028571</v>
      </c>
      <c r="F622" s="15" t="n">
        <v>32.3529411764706</v>
      </c>
      <c r="G622" s="15" t="n">
        <v>67.6470588235294</v>
      </c>
    </row>
    <row r="623">
      <c r="A623" s="15" t="s">
        <v>36</v>
      </c>
      <c r="B623" s="15" t="s">
        <v>37</v>
      </c>
      <c r="C623" s="15" t="s">
        <v>18</v>
      </c>
      <c r="D623" s="15" t="n">
        <v>97.2021276</v>
      </c>
      <c r="E623" s="15" t="n">
        <v>1056.4455467</v>
      </c>
      <c r="F623" s="15" t="n">
        <v>8.42563373249805</v>
      </c>
      <c r="G623" s="15" t="n">
        <v>91.5743662675019</v>
      </c>
    </row>
    <row r="624">
      <c r="A624" s="15" t="s">
        <v>36</v>
      </c>
      <c r="B624" s="15" t="s">
        <v>37</v>
      </c>
      <c r="C624" s="15" t="s">
        <v>19</v>
      </c>
      <c r="D624" s="15" t="n">
        <v>328.7046093</v>
      </c>
      <c r="E624" s="15" t="n">
        <v>723.2481932</v>
      </c>
      <c r="F624" s="15" t="n">
        <v>31.247087180986</v>
      </c>
      <c r="G624" s="15" t="n">
        <v>68.752912819014</v>
      </c>
    </row>
    <row r="625">
      <c r="A625" s="15" t="s">
        <v>36</v>
      </c>
      <c r="B625" s="15" t="s">
        <v>37</v>
      </c>
      <c r="C625" s="15" t="s">
        <v>20</v>
      </c>
      <c r="D625" s="15" t="n">
        <v>94.3724861</v>
      </c>
      <c r="E625" s="15" t="n">
        <v>141.4554668</v>
      </c>
      <c r="F625" s="15" t="n">
        <v>40.0175148617846</v>
      </c>
      <c r="G625" s="15" t="n">
        <v>59.9824851382154</v>
      </c>
    </row>
    <row r="626">
      <c r="A626" s="15" t="s">
        <v>38</v>
      </c>
      <c r="B626" s="15" t="s">
        <v>39</v>
      </c>
      <c r="C626" s="15" t="s">
        <v>18</v>
      </c>
      <c r="D626" s="15" t="n">
        <v>24.3699941</v>
      </c>
      <c r="E626" s="15" t="n">
        <v>61.1057114</v>
      </c>
      <c r="F626" s="15" t="n">
        <v>28.511018373519</v>
      </c>
      <c r="G626" s="15" t="n">
        <v>71.488981626481</v>
      </c>
    </row>
    <row r="627">
      <c r="A627" s="15" t="s">
        <v>38</v>
      </c>
      <c r="B627" s="15" t="s">
        <v>39</v>
      </c>
      <c r="C627" s="15" t="s">
        <v>19</v>
      </c>
      <c r="D627" s="15" t="n">
        <v>22.0906627</v>
      </c>
      <c r="E627" s="15" t="n">
        <v>147.6221505</v>
      </c>
      <c r="F627" s="15" t="n">
        <v>13.0164966825263</v>
      </c>
      <c r="G627" s="15" t="n">
        <v>86.9835033174737</v>
      </c>
    </row>
    <row r="628">
      <c r="A628" s="15" t="s">
        <v>38</v>
      </c>
      <c r="B628" s="15" t="s">
        <v>39</v>
      </c>
      <c r="C628" s="15" t="s">
        <v>20</v>
      </c>
      <c r="D628" s="15" t="n">
        <v>13.4360586</v>
      </c>
      <c r="E628" s="15" t="n">
        <v>54.0277877</v>
      </c>
      <c r="F628" s="15" t="n">
        <v>19.9159391835624</v>
      </c>
      <c r="G628" s="15" t="n">
        <v>80.0840608164376</v>
      </c>
    </row>
    <row r="629">
      <c r="A629" s="15" t="s">
        <v>40</v>
      </c>
      <c r="B629" s="15" t="s">
        <v>41</v>
      </c>
      <c r="C629" s="15" t="s">
        <v>18</v>
      </c>
      <c r="D629" s="15" t="n">
        <v>29.9234968</v>
      </c>
      <c r="E629" s="15" t="n">
        <v>181.9155029</v>
      </c>
      <c r="F629" s="15" t="n">
        <v>14.125584449689</v>
      </c>
      <c r="G629" s="15" t="n">
        <v>85.874415550311</v>
      </c>
    </row>
    <row r="630">
      <c r="A630" s="15" t="s">
        <v>40</v>
      </c>
      <c r="B630" s="15" t="s">
        <v>41</v>
      </c>
      <c r="C630" s="15" t="s">
        <v>19</v>
      </c>
      <c r="D630" s="15" t="n">
        <v>23.1795035</v>
      </c>
      <c r="E630" s="15" t="n">
        <v>255.2508506</v>
      </c>
      <c r="F630" s="15" t="n">
        <v>8.32506339868208</v>
      </c>
      <c r="G630" s="15" t="n">
        <v>91.6749366013179</v>
      </c>
    </row>
    <row r="631">
      <c r="A631" s="15" t="s">
        <v>40</v>
      </c>
      <c r="B631" s="15" t="s">
        <v>41</v>
      </c>
      <c r="C631" s="15" t="s">
        <v>20</v>
      </c>
      <c r="D631" s="15" t="n">
        <v>20.9522441</v>
      </c>
      <c r="E631" s="15" t="n">
        <v>100.9401224</v>
      </c>
      <c r="F631" s="15" t="n">
        <v>17.1891355477129</v>
      </c>
      <c r="G631" s="15" t="n">
        <v>82.8108644522871</v>
      </c>
    </row>
    <row r="632">
      <c r="A632" s="15" t="s">
        <v>42</v>
      </c>
      <c r="B632" s="15" t="s">
        <v>43</v>
      </c>
      <c r="C632" s="15" t="s">
        <v>18</v>
      </c>
      <c r="D632" s="15" t="n">
        <v>17.3195753</v>
      </c>
      <c r="E632" s="15" t="n">
        <v>224.940549</v>
      </c>
      <c r="F632" s="15" t="n">
        <v>7.14916470469259</v>
      </c>
      <c r="G632" s="15" t="n">
        <v>92.8508352953074</v>
      </c>
    </row>
    <row r="633">
      <c r="A633" s="15" t="s">
        <v>42</v>
      </c>
      <c r="B633" s="15" t="s">
        <v>43</v>
      </c>
      <c r="C633" s="15" t="s">
        <v>19</v>
      </c>
      <c r="D633" s="15" t="n">
        <v>53.7640328</v>
      </c>
      <c r="E633" s="15" t="n">
        <v>441.0998048</v>
      </c>
      <c r="F633" s="15" t="n">
        <v>10.8644093011011</v>
      </c>
      <c r="G633" s="15" t="n">
        <v>89.1355906988989</v>
      </c>
    </row>
    <row r="634">
      <c r="A634" s="15" t="s">
        <v>42</v>
      </c>
      <c r="B634" s="15" t="s">
        <v>43</v>
      </c>
      <c r="C634" s="15" t="s">
        <v>20</v>
      </c>
      <c r="D634" s="15" t="n">
        <v>28.7214856</v>
      </c>
      <c r="E634" s="15" t="n">
        <v>64.9422411</v>
      </c>
      <c r="F634" s="15" t="n">
        <v>30.6644702404309</v>
      </c>
      <c r="G634" s="15" t="n">
        <v>69.3355297595691</v>
      </c>
    </row>
    <row r="635">
      <c r="A635" t="s">
        <v>23</v>
      </c>
    </row>
    <row r="636">
      <c r="A636" t="s">
        <v>24</v>
      </c>
    </row>
    <row r="637">
      <c r="A637" t="s">
        <v>25</v>
      </c>
    </row>
    <row r="638">
      <c r="A638" t="s">
        <v>26</v>
      </c>
    </row>
    <row r="639">
      <c r="A639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302</v>
      </c>
    </row>
    <row r="11">
      <c r="A11" t="s">
        <v>303</v>
      </c>
    </row>
    <row r="12">
      <c r="A12" s="3" t="s">
        <v>6</v>
      </c>
    </row>
    <row r="13">
      <c r="A13" s="3" t="s">
        <v>7</v>
      </c>
    </row>
    <row r="15">
      <c r="A15" s="4" t="s">
        <v>304</v>
      </c>
    </row>
    <row r="16">
      <c r="A16" s="5" t="s">
        <v>9</v>
      </c>
      <c r="B16" s="5" t="s">
        <v>10</v>
      </c>
      <c r="C16" s="5" t="s">
        <v>11</v>
      </c>
      <c r="D16" s="5" t="s">
        <v>305</v>
      </c>
    </row>
    <row r="17">
      <c r="A17" s="16" t="s">
        <v>16</v>
      </c>
      <c r="B17" s="16" t="s">
        <v>17</v>
      </c>
      <c r="C17" s="16" t="s">
        <v>18</v>
      </c>
      <c r="D17" s="16" t="n">
        <v>2.9332213408873</v>
      </c>
    </row>
    <row r="18">
      <c r="A18" s="16" t="s">
        <v>16</v>
      </c>
      <c r="B18" s="16" t="s">
        <v>17</v>
      </c>
      <c r="C18" s="16" t="s">
        <v>19</v>
      </c>
      <c r="D18" s="16" t="n">
        <v>3.0737284556665</v>
      </c>
    </row>
    <row r="19">
      <c r="A19" s="16" t="s">
        <v>16</v>
      </c>
      <c r="B19" s="16" t="s">
        <v>17</v>
      </c>
      <c r="C19" s="16" t="s">
        <v>20</v>
      </c>
      <c r="D19" s="16" t="n">
        <v>3.45527494691262</v>
      </c>
    </row>
    <row r="20">
      <c r="A20" s="16" t="s">
        <v>16</v>
      </c>
      <c r="B20" s="16" t="s">
        <v>21</v>
      </c>
      <c r="C20" s="16" t="s">
        <v>18</v>
      </c>
      <c r="D20" s="16" t="n">
        <v>2.86709903728274</v>
      </c>
    </row>
    <row r="21">
      <c r="A21" s="16" t="s">
        <v>16</v>
      </c>
      <c r="B21" s="16" t="s">
        <v>21</v>
      </c>
      <c r="C21" s="16" t="s">
        <v>19</v>
      </c>
      <c r="D21" s="16" t="n">
        <v>2.86913187868982</v>
      </c>
    </row>
    <row r="22">
      <c r="A22" s="16" t="s">
        <v>16</v>
      </c>
      <c r="B22" s="16" t="s">
        <v>21</v>
      </c>
      <c r="C22" s="16" t="s">
        <v>20</v>
      </c>
      <c r="D22" s="16" t="n">
        <v>3.2795790238985</v>
      </c>
    </row>
    <row r="23">
      <c r="A23" s="16" t="s">
        <v>16</v>
      </c>
      <c r="B23" s="16" t="s">
        <v>22</v>
      </c>
      <c r="C23" s="16" t="s">
        <v>18</v>
      </c>
      <c r="D23" s="16" t="n">
        <v>2.93338459391701</v>
      </c>
    </row>
    <row r="24">
      <c r="A24" s="16" t="s">
        <v>16</v>
      </c>
      <c r="B24" s="16" t="s">
        <v>22</v>
      </c>
      <c r="C24" s="16" t="s">
        <v>19</v>
      </c>
      <c r="D24" s="16" t="n">
        <v>3.07423484957322</v>
      </c>
    </row>
    <row r="25">
      <c r="A25" s="16" t="s">
        <v>16</v>
      </c>
      <c r="B25" s="16" t="s">
        <v>22</v>
      </c>
      <c r="C25" s="16" t="s">
        <v>20</v>
      </c>
      <c r="D25" s="16" t="n">
        <v>3.45561049079392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D33" s="7" t="str">
        <f>=HYPERLINK("#'Indice'!A1", "Ir al Índice")</f>
      </c>
    </row>
    <row r="34">
      <c r="A34" s="4" t="s">
        <v>306</v>
      </c>
    </row>
    <row r="35">
      <c r="A35" s="5" t="s">
        <v>9</v>
      </c>
      <c r="B35" s="5" t="s">
        <v>10</v>
      </c>
      <c r="C35" s="5" t="s">
        <v>11</v>
      </c>
      <c r="D35" s="5" t="s">
        <v>305</v>
      </c>
    </row>
    <row r="36">
      <c r="A36" s="17" t="s">
        <v>16</v>
      </c>
      <c r="B36" s="17" t="s">
        <v>17</v>
      </c>
      <c r="C36" s="17" t="s">
        <v>18</v>
      </c>
      <c r="D36" s="17" t="n">
        <v>2.9332213408873</v>
      </c>
    </row>
    <row r="37">
      <c r="A37" s="17" t="s">
        <v>16</v>
      </c>
      <c r="B37" s="17" t="s">
        <v>17</v>
      </c>
      <c r="C37" s="17" t="s">
        <v>19</v>
      </c>
      <c r="D37" s="17" t="n">
        <v>3.0737284556665</v>
      </c>
    </row>
    <row r="38">
      <c r="A38" s="17" t="s">
        <v>16</v>
      </c>
      <c r="B38" s="17" t="s">
        <v>17</v>
      </c>
      <c r="C38" s="17" t="s">
        <v>20</v>
      </c>
      <c r="D38" s="17" t="n">
        <v>3.45527494691262</v>
      </c>
    </row>
    <row r="39">
      <c r="A39" s="17" t="s">
        <v>30</v>
      </c>
      <c r="B39" s="17" t="s">
        <v>31</v>
      </c>
      <c r="C39" s="17" t="s">
        <v>18</v>
      </c>
      <c r="D39" s="17" t="n">
        <v>2.35536665284237</v>
      </c>
    </row>
    <row r="40">
      <c r="A40" s="17" t="s">
        <v>30</v>
      </c>
      <c r="B40" s="17" t="s">
        <v>31</v>
      </c>
      <c r="C40" s="17" t="s">
        <v>19</v>
      </c>
      <c r="D40" s="17" t="n">
        <v>2.50826055631099</v>
      </c>
    </row>
    <row r="41">
      <c r="A41" s="17" t="s">
        <v>30</v>
      </c>
      <c r="B41" s="17" t="s">
        <v>31</v>
      </c>
      <c r="C41" s="17" t="s">
        <v>20</v>
      </c>
      <c r="D41" s="17" t="n">
        <v>2.60381389155502</v>
      </c>
    </row>
    <row r="42">
      <c r="A42" s="17" t="s">
        <v>32</v>
      </c>
      <c r="B42" s="17" t="s">
        <v>33</v>
      </c>
      <c r="C42" s="17" t="s">
        <v>18</v>
      </c>
      <c r="D42" s="17" t="n">
        <v>3.42126137678687</v>
      </c>
    </row>
    <row r="43">
      <c r="A43" s="17" t="s">
        <v>32</v>
      </c>
      <c r="B43" s="17" t="s">
        <v>33</v>
      </c>
      <c r="C43" s="17" t="s">
        <v>19</v>
      </c>
      <c r="D43" s="17" t="n">
        <v>3.28136131142669</v>
      </c>
    </row>
    <row r="44">
      <c r="A44" s="17" t="s">
        <v>32</v>
      </c>
      <c r="B44" s="17" t="s">
        <v>33</v>
      </c>
      <c r="C44" s="17" t="s">
        <v>20</v>
      </c>
      <c r="D44" s="17" t="n">
        <v>3.00866778564375</v>
      </c>
    </row>
    <row r="45">
      <c r="A45" s="17" t="s">
        <v>34</v>
      </c>
      <c r="B45" s="17" t="s">
        <v>35</v>
      </c>
      <c r="C45" s="17" t="s">
        <v>18</v>
      </c>
      <c r="D45" s="17" t="n">
        <v>2.77673434116056</v>
      </c>
    </row>
    <row r="46">
      <c r="A46" s="17" t="s">
        <v>34</v>
      </c>
      <c r="B46" s="17" t="s">
        <v>35</v>
      </c>
      <c r="C46" s="17" t="s">
        <v>19</v>
      </c>
      <c r="D46" s="17" t="n">
        <v>2.4715924037853</v>
      </c>
    </row>
    <row r="47">
      <c r="A47" s="17" t="s">
        <v>34</v>
      </c>
      <c r="B47" s="17" t="s">
        <v>35</v>
      </c>
      <c r="C47" s="17" t="s">
        <v>20</v>
      </c>
      <c r="D47" s="17" t="n">
        <v>2.38332209768362</v>
      </c>
    </row>
    <row r="48">
      <c r="A48" s="17" t="s">
        <v>36</v>
      </c>
      <c r="B48" s="17" t="s">
        <v>37</v>
      </c>
      <c r="C48" s="17" t="s">
        <v>18</v>
      </c>
      <c r="D48" s="17" t="n">
        <v>2.84215294526523</v>
      </c>
    </row>
    <row r="49">
      <c r="A49" s="17" t="s">
        <v>36</v>
      </c>
      <c r="B49" s="17" t="s">
        <v>37</v>
      </c>
      <c r="C49" s="17" t="s">
        <v>19</v>
      </c>
      <c r="D49" s="17" t="n">
        <v>2.95572362932678</v>
      </c>
    </row>
    <row r="50">
      <c r="A50" s="17" t="s">
        <v>36</v>
      </c>
      <c r="B50" s="17" t="s">
        <v>37</v>
      </c>
      <c r="C50" s="17" t="s">
        <v>20</v>
      </c>
      <c r="D50" s="17" t="n">
        <v>2.7565826956776</v>
      </c>
    </row>
    <row r="51">
      <c r="A51" s="17" t="s">
        <v>38</v>
      </c>
      <c r="B51" s="17" t="s">
        <v>39</v>
      </c>
      <c r="C51" s="17" t="s">
        <v>18</v>
      </c>
      <c r="D51" s="17" t="n">
        <v>1.91560489125967</v>
      </c>
    </row>
    <row r="52">
      <c r="A52" s="17" t="s">
        <v>38</v>
      </c>
      <c r="B52" s="17" t="s">
        <v>39</v>
      </c>
      <c r="C52" s="17" t="s">
        <v>19</v>
      </c>
      <c r="D52" s="17" t="n">
        <v>2.69108909704978</v>
      </c>
    </row>
    <row r="53">
      <c r="A53" s="17" t="s">
        <v>38</v>
      </c>
      <c r="B53" s="17" t="s">
        <v>39</v>
      </c>
      <c r="C53" s="17" t="s">
        <v>20</v>
      </c>
      <c r="D53" s="17" t="n">
        <v>2.03908869220946</v>
      </c>
    </row>
    <row r="54">
      <c r="A54" s="17" t="s">
        <v>40</v>
      </c>
      <c r="B54" s="17" t="s">
        <v>41</v>
      </c>
      <c r="C54" s="17" t="s">
        <v>18</v>
      </c>
      <c r="D54" s="17" t="n">
        <v>2.64629880518042</v>
      </c>
    </row>
    <row r="55">
      <c r="A55" s="17" t="s">
        <v>40</v>
      </c>
      <c r="B55" s="17" t="s">
        <v>41</v>
      </c>
      <c r="C55" s="17" t="s">
        <v>19</v>
      </c>
      <c r="D55" s="17" t="n">
        <v>3.6505631846465</v>
      </c>
    </row>
    <row r="56">
      <c r="A56" s="17" t="s">
        <v>40</v>
      </c>
      <c r="B56" s="17" t="s">
        <v>41</v>
      </c>
      <c r="C56" s="17" t="s">
        <v>20</v>
      </c>
      <c r="D56" s="17" t="n">
        <v>4.95256464757126</v>
      </c>
    </row>
    <row r="57">
      <c r="A57" s="17" t="s">
        <v>42</v>
      </c>
      <c r="B57" s="17" t="s">
        <v>43</v>
      </c>
      <c r="C57" s="17" t="s">
        <v>18</v>
      </c>
      <c r="D57" s="17" t="n">
        <v>2.87164851449519</v>
      </c>
    </row>
    <row r="58">
      <c r="A58" s="17" t="s">
        <v>42</v>
      </c>
      <c r="B58" s="17" t="s">
        <v>43</v>
      </c>
      <c r="C58" s="17" t="s">
        <v>19</v>
      </c>
      <c r="D58" s="17" t="n">
        <v>2.44587056079606</v>
      </c>
    </row>
    <row r="59">
      <c r="A59" s="17" t="s">
        <v>42</v>
      </c>
      <c r="B59" s="17" t="s">
        <v>43</v>
      </c>
      <c r="C59" s="17" t="s">
        <v>20</v>
      </c>
      <c r="D59" s="17" t="n">
        <v>3.04466935833697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D67" s="7" t="str">
        <f>=HYPERLINK("#'Indice'!A1", "Ir al Índice")</f>
      </c>
    </row>
    <row r="68">
      <c r="A68" s="4" t="s">
        <v>307</v>
      </c>
    </row>
    <row r="69">
      <c r="A69" s="5" t="s">
        <v>9</v>
      </c>
      <c r="B69" s="5" t="s">
        <v>10</v>
      </c>
      <c r="C69" s="5" t="s">
        <v>11</v>
      </c>
      <c r="D69" s="5" t="s">
        <v>305</v>
      </c>
    </row>
    <row r="70">
      <c r="A70" s="18" t="s">
        <v>16</v>
      </c>
      <c r="B70" s="18" t="s">
        <v>17</v>
      </c>
      <c r="C70" s="18" t="s">
        <v>18</v>
      </c>
      <c r="D70" s="18" t="n">
        <v>2.93338459391701</v>
      </c>
    </row>
    <row r="71">
      <c r="A71" s="18" t="s">
        <v>16</v>
      </c>
      <c r="B71" s="18" t="s">
        <v>17</v>
      </c>
      <c r="C71" s="18" t="s">
        <v>19</v>
      </c>
      <c r="D71" s="18" t="n">
        <v>3.07423484957322</v>
      </c>
    </row>
    <row r="72">
      <c r="A72" s="18" t="s">
        <v>16</v>
      </c>
      <c r="B72" s="18" t="s">
        <v>17</v>
      </c>
      <c r="C72" s="18" t="s">
        <v>20</v>
      </c>
      <c r="D72" s="18" t="n">
        <v>3.45561049079392</v>
      </c>
    </row>
    <row r="73">
      <c r="A73" s="18" t="s">
        <v>45</v>
      </c>
      <c r="B73" s="18" t="s">
        <v>46</v>
      </c>
      <c r="C73" s="18" t="s">
        <v>18</v>
      </c>
      <c r="D73" s="18" t="n">
        <v>2.66603251991497</v>
      </c>
    </row>
    <row r="74">
      <c r="A74" s="18" t="s">
        <v>45</v>
      </c>
      <c r="B74" s="18" t="s">
        <v>46</v>
      </c>
      <c r="C74" s="18" t="s">
        <v>19</v>
      </c>
      <c r="D74" s="18" t="n">
        <v>2.70598914998048</v>
      </c>
    </row>
    <row r="75">
      <c r="A75" s="18" t="s">
        <v>45</v>
      </c>
      <c r="B75" s="18" t="s">
        <v>46</v>
      </c>
      <c r="C75" s="18" t="s">
        <v>20</v>
      </c>
      <c r="D75" s="18" t="n">
        <v>2.04388493398977</v>
      </c>
    </row>
    <row r="76">
      <c r="A76" s="18" t="s">
        <v>47</v>
      </c>
      <c r="B76" s="18" t="s">
        <v>48</v>
      </c>
      <c r="C76" s="18" t="s">
        <v>18</v>
      </c>
      <c r="D76" s="18" t="n">
        <v>2.95264145366137</v>
      </c>
    </row>
    <row r="77">
      <c r="A77" s="18" t="s">
        <v>47</v>
      </c>
      <c r="B77" s="18" t="s">
        <v>48</v>
      </c>
      <c r="C77" s="18" t="s">
        <v>19</v>
      </c>
      <c r="D77" s="18" t="n">
        <v>3.02656466631882</v>
      </c>
    </row>
    <row r="78">
      <c r="A78" s="18" t="s">
        <v>47</v>
      </c>
      <c r="B78" s="18" t="s">
        <v>48</v>
      </c>
      <c r="C78" s="18" t="s">
        <v>20</v>
      </c>
      <c r="D78" s="18" t="n">
        <v>1.67872162276847</v>
      </c>
    </row>
    <row r="79">
      <c r="A79" s="18" t="s">
        <v>30</v>
      </c>
      <c r="B79" s="18" t="s">
        <v>31</v>
      </c>
      <c r="C79" s="18" t="s">
        <v>18</v>
      </c>
      <c r="D79" s="18" t="n">
        <v>2.27258784523095</v>
      </c>
    </row>
    <row r="80">
      <c r="A80" s="18" t="s">
        <v>30</v>
      </c>
      <c r="B80" s="18" t="s">
        <v>31</v>
      </c>
      <c r="C80" s="18" t="s">
        <v>19</v>
      </c>
      <c r="D80" s="18" t="n">
        <v>2.54468218851442</v>
      </c>
    </row>
    <row r="81">
      <c r="A81" s="18" t="s">
        <v>30</v>
      </c>
      <c r="B81" s="18" t="s">
        <v>31</v>
      </c>
      <c r="C81" s="18" t="s">
        <v>20</v>
      </c>
      <c r="D81" s="18" t="n">
        <v>2.78518270361631</v>
      </c>
    </row>
    <row r="82">
      <c r="A82" s="18" t="s">
        <v>32</v>
      </c>
      <c r="B82" s="18" t="s">
        <v>33</v>
      </c>
      <c r="C82" s="18" t="s">
        <v>18</v>
      </c>
      <c r="D82" s="18" t="n">
        <v>3.47680159187942</v>
      </c>
    </row>
    <row r="83">
      <c r="A83" s="18" t="s">
        <v>32</v>
      </c>
      <c r="B83" s="18" t="s">
        <v>33</v>
      </c>
      <c r="C83" s="18" t="s">
        <v>19</v>
      </c>
      <c r="D83" s="18" t="n">
        <v>3.10428172134737</v>
      </c>
    </row>
    <row r="84">
      <c r="A84" s="18" t="s">
        <v>32</v>
      </c>
      <c r="B84" s="18" t="s">
        <v>33</v>
      </c>
      <c r="C84" s="18" t="s">
        <v>20</v>
      </c>
      <c r="D84" s="18" t="n">
        <v>2.61262006049858</v>
      </c>
    </row>
    <row r="85">
      <c r="A85" s="18" t="s">
        <v>49</v>
      </c>
      <c r="B85" s="18" t="s">
        <v>50</v>
      </c>
      <c r="C85" s="18" t="s">
        <v>18</v>
      </c>
      <c r="D85" s="18" t="n">
        <v>2.36528066789386</v>
      </c>
    </row>
    <row r="86">
      <c r="A86" s="18" t="s">
        <v>49</v>
      </c>
      <c r="B86" s="18" t="s">
        <v>50</v>
      </c>
      <c r="C86" s="18" t="s">
        <v>19</v>
      </c>
      <c r="D86" s="18" t="n">
        <v>2.20443539056493</v>
      </c>
    </row>
    <row r="87">
      <c r="A87" s="18" t="s">
        <v>49</v>
      </c>
      <c r="B87" s="18" t="s">
        <v>50</v>
      </c>
      <c r="C87" s="18" t="s">
        <v>20</v>
      </c>
      <c r="D87" s="18" t="n">
        <v>2.47581056778363</v>
      </c>
    </row>
    <row r="88">
      <c r="A88" s="18" t="s">
        <v>51</v>
      </c>
      <c r="B88" s="18" t="s">
        <v>52</v>
      </c>
      <c r="C88" s="18" t="s">
        <v>18</v>
      </c>
      <c r="D88" s="18" t="n">
        <v>2.59899915253252</v>
      </c>
    </row>
    <row r="89">
      <c r="A89" s="18" t="s">
        <v>51</v>
      </c>
      <c r="B89" s="18" t="s">
        <v>52</v>
      </c>
      <c r="C89" s="18" t="s">
        <v>19</v>
      </c>
      <c r="D89" s="18" t="n">
        <v>2.46401778093657</v>
      </c>
    </row>
    <row r="90">
      <c r="A90" s="18" t="s">
        <v>51</v>
      </c>
      <c r="B90" s="18" t="s">
        <v>52</v>
      </c>
      <c r="C90" s="18" t="s">
        <v>20</v>
      </c>
      <c r="D90" s="18" t="n">
        <v>2.87296712284459</v>
      </c>
    </row>
    <row r="91">
      <c r="A91" s="18" t="s">
        <v>34</v>
      </c>
      <c r="B91" s="18" t="s">
        <v>35</v>
      </c>
      <c r="C91" s="18" t="s">
        <v>18</v>
      </c>
      <c r="D91" s="18" t="n">
        <v>2.7756887905543</v>
      </c>
    </row>
    <row r="92">
      <c r="A92" s="18" t="s">
        <v>34</v>
      </c>
      <c r="B92" s="18" t="s">
        <v>35</v>
      </c>
      <c r="C92" s="18" t="s">
        <v>19</v>
      </c>
      <c r="D92" s="18" t="n">
        <v>2.46935407312301</v>
      </c>
    </row>
    <row r="93">
      <c r="A93" s="18" t="s">
        <v>34</v>
      </c>
      <c r="B93" s="18" t="s">
        <v>35</v>
      </c>
      <c r="C93" s="18" t="s">
        <v>20</v>
      </c>
      <c r="D93" s="18" t="n">
        <v>2.38292591317713</v>
      </c>
    </row>
    <row r="94">
      <c r="A94" s="18" t="s">
        <v>53</v>
      </c>
      <c r="B94" s="18" t="s">
        <v>54</v>
      </c>
      <c r="C94" s="18" t="s">
        <v>18</v>
      </c>
      <c r="D94" s="18" t="n">
        <v>2.7103520517351</v>
      </c>
    </row>
    <row r="95">
      <c r="A95" s="18" t="s">
        <v>53</v>
      </c>
      <c r="B95" s="18" t="s">
        <v>54</v>
      </c>
      <c r="C95" s="18" t="s">
        <v>19</v>
      </c>
      <c r="D95" s="18" t="n">
        <v>3.26666534244096</v>
      </c>
    </row>
    <row r="96">
      <c r="A96" s="18" t="s">
        <v>53</v>
      </c>
      <c r="B96" s="18" t="s">
        <v>54</v>
      </c>
      <c r="C96" s="18" t="s">
        <v>20</v>
      </c>
      <c r="D96" s="18" t="n">
        <v>3.56959674707495</v>
      </c>
    </row>
    <row r="97">
      <c r="A97" s="18" t="s">
        <v>55</v>
      </c>
      <c r="B97" s="18" t="s">
        <v>56</v>
      </c>
      <c r="C97" s="18" t="s">
        <v>18</v>
      </c>
      <c r="D97" s="18" t="n">
        <v>2.04901451388462</v>
      </c>
    </row>
    <row r="98">
      <c r="A98" s="18" t="s">
        <v>55</v>
      </c>
      <c r="B98" s="18" t="s">
        <v>56</v>
      </c>
      <c r="C98" s="18" t="s">
        <v>19</v>
      </c>
      <c r="D98" s="18" t="n">
        <v>2.64674533026472</v>
      </c>
    </row>
    <row r="99">
      <c r="A99" s="18" t="s">
        <v>55</v>
      </c>
      <c r="B99" s="18" t="s">
        <v>56</v>
      </c>
      <c r="C99" s="18" t="s">
        <v>20</v>
      </c>
      <c r="D99" s="18" t="n">
        <v>3.39788046561023</v>
      </c>
    </row>
    <row r="100">
      <c r="A100" s="18" t="s">
        <v>36</v>
      </c>
      <c r="B100" s="18" t="s">
        <v>37</v>
      </c>
      <c r="C100" s="18" t="s">
        <v>18</v>
      </c>
      <c r="D100" s="18" t="n">
        <v>2.48735908718813</v>
      </c>
    </row>
    <row r="101">
      <c r="A101" s="18" t="s">
        <v>36</v>
      </c>
      <c r="B101" s="18" t="s">
        <v>37</v>
      </c>
      <c r="C101" s="18" t="s">
        <v>19</v>
      </c>
      <c r="D101" s="18" t="n">
        <v>3.05971889146168</v>
      </c>
    </row>
    <row r="102">
      <c r="A102" s="18" t="s">
        <v>36</v>
      </c>
      <c r="B102" s="18" t="s">
        <v>37</v>
      </c>
      <c r="C102" s="18" t="s">
        <v>20</v>
      </c>
      <c r="D102" s="18" t="n">
        <v>2.78477417987306</v>
      </c>
    </row>
    <row r="103">
      <c r="A103" s="18" t="s">
        <v>57</v>
      </c>
      <c r="B103" s="18" t="s">
        <v>58</v>
      </c>
      <c r="C103" s="18" t="s">
        <v>18</v>
      </c>
      <c r="D103" s="18" t="n">
        <v>2.39387071799088</v>
      </c>
    </row>
    <row r="104">
      <c r="A104" s="18" t="s">
        <v>57</v>
      </c>
      <c r="B104" s="18" t="s">
        <v>58</v>
      </c>
      <c r="C104" s="18" t="s">
        <v>19</v>
      </c>
      <c r="D104" s="18" t="n">
        <v>2.56809660929783</v>
      </c>
    </row>
    <row r="105">
      <c r="A105" s="18" t="s">
        <v>57</v>
      </c>
      <c r="B105" s="18" t="s">
        <v>58</v>
      </c>
      <c r="C105" s="18" t="s">
        <v>20</v>
      </c>
      <c r="D105" s="18" t="n">
        <v>2.61827560580937</v>
      </c>
    </row>
    <row r="106">
      <c r="A106" s="18" t="s">
        <v>38</v>
      </c>
      <c r="B106" s="18" t="s">
        <v>39</v>
      </c>
      <c r="C106" s="18" t="s">
        <v>18</v>
      </c>
      <c r="D106" s="18" t="n">
        <v>1.90847204696021</v>
      </c>
    </row>
    <row r="107">
      <c r="A107" s="18" t="s">
        <v>38</v>
      </c>
      <c r="B107" s="18" t="s">
        <v>39</v>
      </c>
      <c r="C107" s="18" t="s">
        <v>19</v>
      </c>
      <c r="D107" s="18" t="n">
        <v>2.68671520557516</v>
      </c>
    </row>
    <row r="108">
      <c r="A108" s="18" t="s">
        <v>38</v>
      </c>
      <c r="B108" s="18" t="s">
        <v>39</v>
      </c>
      <c r="C108" s="18" t="s">
        <v>20</v>
      </c>
      <c r="D108" s="18" t="n">
        <v>2.02608954328544</v>
      </c>
    </row>
    <row r="109">
      <c r="A109" s="18" t="s">
        <v>59</v>
      </c>
      <c r="B109" s="18" t="s">
        <v>60</v>
      </c>
      <c r="C109" s="18" t="s">
        <v>18</v>
      </c>
      <c r="D109" s="18" t="n">
        <v>2.80715189331045</v>
      </c>
    </row>
    <row r="110">
      <c r="A110" s="18" t="s">
        <v>59</v>
      </c>
      <c r="B110" s="18" t="s">
        <v>60</v>
      </c>
      <c r="C110" s="18" t="s">
        <v>19</v>
      </c>
      <c r="D110" s="18" t="n">
        <v>2.62090440522907</v>
      </c>
    </row>
    <row r="111">
      <c r="A111" s="18" t="s">
        <v>59</v>
      </c>
      <c r="B111" s="18" t="s">
        <v>60</v>
      </c>
      <c r="C111" s="18" t="s">
        <v>20</v>
      </c>
      <c r="D111" s="18" t="n">
        <v>2.30395139457699</v>
      </c>
    </row>
    <row r="112">
      <c r="A112" s="18" t="s">
        <v>40</v>
      </c>
      <c r="B112" s="18" t="s">
        <v>41</v>
      </c>
      <c r="C112" s="18" t="s">
        <v>18</v>
      </c>
      <c r="D112" s="18" t="n">
        <v>2.64570347345489</v>
      </c>
    </row>
    <row r="113">
      <c r="A113" s="18" t="s">
        <v>40</v>
      </c>
      <c r="B113" s="18" t="s">
        <v>41</v>
      </c>
      <c r="C113" s="18" t="s">
        <v>19</v>
      </c>
      <c r="D113" s="18" t="n">
        <v>3.65063219351579</v>
      </c>
    </row>
    <row r="114">
      <c r="A114" s="18" t="s">
        <v>40</v>
      </c>
      <c r="B114" s="18" t="s">
        <v>41</v>
      </c>
      <c r="C114" s="18" t="s">
        <v>20</v>
      </c>
      <c r="D114" s="18" t="n">
        <v>4.95560391419669</v>
      </c>
    </row>
    <row r="115">
      <c r="A115" s="18" t="s">
        <v>42</v>
      </c>
      <c r="B115" s="18" t="s">
        <v>43</v>
      </c>
      <c r="C115" s="18" t="s">
        <v>18</v>
      </c>
      <c r="D115" s="18" t="n">
        <v>2.9735443663637</v>
      </c>
    </row>
    <row r="116">
      <c r="A116" s="18" t="s">
        <v>42</v>
      </c>
      <c r="B116" s="18" t="s">
        <v>43</v>
      </c>
      <c r="C116" s="18" t="s">
        <v>19</v>
      </c>
      <c r="D116" s="18" t="n">
        <v>2.52807937386424</v>
      </c>
    </row>
    <row r="117">
      <c r="A117" s="18" t="s">
        <v>42</v>
      </c>
      <c r="B117" s="18" t="s">
        <v>43</v>
      </c>
      <c r="C117" s="18" t="s">
        <v>20</v>
      </c>
      <c r="D117" s="18" t="n">
        <v>3.07273875320143</v>
      </c>
    </row>
    <row r="118">
      <c r="A118" s="18" t="s">
        <v>61</v>
      </c>
      <c r="B118" s="18" t="s">
        <v>62</v>
      </c>
      <c r="C118" s="18" t="s">
        <v>18</v>
      </c>
      <c r="D118" s="18" t="n">
        <v>2.66889082438959</v>
      </c>
    </row>
    <row r="119">
      <c r="A119" s="18" t="s">
        <v>61</v>
      </c>
      <c r="B119" s="18" t="s">
        <v>62</v>
      </c>
      <c r="C119" s="18" t="s">
        <v>19</v>
      </c>
      <c r="D119" s="18" t="n">
        <v>3.12961198793541</v>
      </c>
    </row>
    <row r="120">
      <c r="A120" s="18" t="s">
        <v>61</v>
      </c>
      <c r="B120" s="18" t="s">
        <v>62</v>
      </c>
      <c r="C120" s="18" t="s">
        <v>20</v>
      </c>
      <c r="D120" s="18" t="n">
        <v>2.53624639656203</v>
      </c>
    </row>
    <row r="121">
      <c r="A121" s="18" t="s">
        <v>63</v>
      </c>
      <c r="B121" s="18" t="s">
        <v>64</v>
      </c>
      <c r="C121" s="18" t="s">
        <v>18</v>
      </c>
      <c r="D121" s="18" t="n">
        <v>2.44857804155659</v>
      </c>
    </row>
    <row r="122">
      <c r="A122" s="18" t="s">
        <v>63</v>
      </c>
      <c r="B122" s="18" t="s">
        <v>64</v>
      </c>
      <c r="C122" s="18" t="s">
        <v>19</v>
      </c>
      <c r="D122" s="18" t="n">
        <v>2.1525117330937</v>
      </c>
    </row>
    <row r="123">
      <c r="A123" s="18" t="s">
        <v>63</v>
      </c>
      <c r="B123" s="18" t="s">
        <v>64</v>
      </c>
      <c r="C123" s="18" t="s">
        <v>20</v>
      </c>
      <c r="D123" s="18" t="n">
        <v>3.08231512546201</v>
      </c>
    </row>
    <row r="124">
      <c r="A124" s="18" t="s">
        <v>65</v>
      </c>
      <c r="B124" s="18" t="s">
        <v>66</v>
      </c>
      <c r="C124" s="18" t="s">
        <v>18</v>
      </c>
      <c r="D124" s="18" t="n">
        <v>3.178837211125</v>
      </c>
    </row>
    <row r="125">
      <c r="A125" s="18" t="s">
        <v>65</v>
      </c>
      <c r="B125" s="18" t="s">
        <v>66</v>
      </c>
      <c r="C125" s="18" t="s">
        <v>19</v>
      </c>
      <c r="D125" s="18" t="n">
        <v>3.38238699320183</v>
      </c>
    </row>
    <row r="126">
      <c r="A126" s="18" t="s">
        <v>65</v>
      </c>
      <c r="B126" s="18" t="s">
        <v>66</v>
      </c>
      <c r="C126" s="18" t="s">
        <v>20</v>
      </c>
      <c r="D126" s="18" t="n">
        <v>2.53234226606977</v>
      </c>
    </row>
    <row r="127">
      <c r="A127" s="18" t="s">
        <v>67</v>
      </c>
      <c r="B127" s="18" t="s">
        <v>68</v>
      </c>
      <c r="C127" s="18" t="s">
        <v>18</v>
      </c>
      <c r="D127" s="18" t="n">
        <v>2.3269291194275</v>
      </c>
    </row>
    <row r="128">
      <c r="A128" s="18" t="s">
        <v>67</v>
      </c>
      <c r="B128" s="18" t="s">
        <v>68</v>
      </c>
      <c r="C128" s="18" t="s">
        <v>19</v>
      </c>
      <c r="D128" s="18" t="n">
        <v>2.68404347894329</v>
      </c>
    </row>
    <row r="129">
      <c r="A129" s="18" t="s">
        <v>67</v>
      </c>
      <c r="B129" s="18" t="s">
        <v>68</v>
      </c>
      <c r="C129" s="18" t="s">
        <v>20</v>
      </c>
      <c r="D129" s="18" t="n">
        <v>2.33821377533361</v>
      </c>
    </row>
    <row r="130">
      <c r="A130" s="18" t="s">
        <v>69</v>
      </c>
      <c r="B130" s="18" t="s">
        <v>70</v>
      </c>
      <c r="C130" s="18" t="s">
        <v>18</v>
      </c>
      <c r="D130" s="18" t="n">
        <v>1.96292395948396</v>
      </c>
    </row>
    <row r="131">
      <c r="A131" s="18" t="s">
        <v>69</v>
      </c>
      <c r="B131" s="18" t="s">
        <v>70</v>
      </c>
      <c r="C131" s="18" t="s">
        <v>19</v>
      </c>
      <c r="D131" s="18" t="n">
        <v>2.76883788822418</v>
      </c>
    </row>
    <row r="132">
      <c r="A132" s="18" t="s">
        <v>69</v>
      </c>
      <c r="B132" s="18" t="s">
        <v>70</v>
      </c>
      <c r="C132" s="18" t="s">
        <v>20</v>
      </c>
      <c r="D132" s="18" t="n">
        <v>3.28525878666869</v>
      </c>
    </row>
    <row r="133">
      <c r="A133" s="18" t="s">
        <v>71</v>
      </c>
      <c r="B133" s="18" t="s">
        <v>72</v>
      </c>
      <c r="C133" s="18" t="s">
        <v>18</v>
      </c>
      <c r="D133" s="18" t="n">
        <v>2.96533571976117</v>
      </c>
    </row>
    <row r="134">
      <c r="A134" s="18" t="s">
        <v>71</v>
      </c>
      <c r="B134" s="18" t="s">
        <v>72</v>
      </c>
      <c r="C134" s="18" t="s">
        <v>19</v>
      </c>
      <c r="D134" s="18" t="n">
        <v>2.69502836912618</v>
      </c>
    </row>
    <row r="135">
      <c r="A135" s="18" t="s">
        <v>71</v>
      </c>
      <c r="B135" s="18" t="s">
        <v>72</v>
      </c>
      <c r="C135" s="18" t="s">
        <v>20</v>
      </c>
      <c r="D135" s="18" t="n">
        <v>3.55832708196858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D143" s="7" t="str">
        <f>=HYPERLINK("#'Indice'!A1", "Ir al Índice")</f>
      </c>
    </row>
    <row r="144">
      <c r="A144" s="4" t="s">
        <v>308</v>
      </c>
    </row>
    <row r="145">
      <c r="A145" s="5" t="s">
        <v>9</v>
      </c>
      <c r="B145" s="5" t="s">
        <v>74</v>
      </c>
      <c r="C145" s="5" t="s">
        <v>11</v>
      </c>
      <c r="D145" s="5" t="s">
        <v>305</v>
      </c>
    </row>
    <row r="146">
      <c r="A146" s="19" t="s">
        <v>75</v>
      </c>
      <c r="B146" s="19" t="s">
        <v>76</v>
      </c>
      <c r="C146" s="19" t="s">
        <v>18</v>
      </c>
      <c r="D146" s="19" t="n">
        <v>2.6320314440824</v>
      </c>
    </row>
    <row r="147">
      <c r="A147" s="19" t="s">
        <v>75</v>
      </c>
      <c r="B147" s="19" t="s">
        <v>76</v>
      </c>
      <c r="C147" s="19" t="s">
        <v>19</v>
      </c>
      <c r="D147" s="19" t="n">
        <v>2.97953075778482</v>
      </c>
    </row>
    <row r="148">
      <c r="A148" s="19" t="s">
        <v>75</v>
      </c>
      <c r="B148" s="19" t="s">
        <v>76</v>
      </c>
      <c r="C148" s="19" t="s">
        <v>20</v>
      </c>
      <c r="D148" s="19" t="n">
        <v>3.52674683669952</v>
      </c>
    </row>
    <row r="149">
      <c r="A149" s="19" t="s">
        <v>77</v>
      </c>
      <c r="B149" s="19" t="s">
        <v>78</v>
      </c>
      <c r="C149" s="19" t="s">
        <v>18</v>
      </c>
      <c r="D149" s="19" t="n">
        <v>2.97512907642334</v>
      </c>
    </row>
    <row r="150">
      <c r="A150" s="19" t="s">
        <v>77</v>
      </c>
      <c r="B150" s="19" t="s">
        <v>78</v>
      </c>
      <c r="C150" s="19" t="s">
        <v>19</v>
      </c>
      <c r="D150" s="19" t="n">
        <v>2.73537867304647</v>
      </c>
    </row>
    <row r="151">
      <c r="A151" s="19" t="s">
        <v>77</v>
      </c>
      <c r="B151" s="19" t="s">
        <v>78</v>
      </c>
      <c r="C151" s="19" t="s">
        <v>20</v>
      </c>
      <c r="D151" s="19" t="n">
        <v>3.54824881123153</v>
      </c>
    </row>
    <row r="152">
      <c r="A152" s="19" t="s">
        <v>79</v>
      </c>
      <c r="B152" s="19" t="s">
        <v>80</v>
      </c>
      <c r="C152" s="19" t="s">
        <v>18</v>
      </c>
      <c r="D152" s="19" t="n">
        <v>3.45026901031208</v>
      </c>
    </row>
    <row r="153">
      <c r="A153" s="19" t="s">
        <v>79</v>
      </c>
      <c r="B153" s="19" t="s">
        <v>80</v>
      </c>
      <c r="C153" s="19" t="s">
        <v>19</v>
      </c>
      <c r="D153" s="19" t="n">
        <v>3.21847690310703</v>
      </c>
    </row>
    <row r="154">
      <c r="A154" s="19" t="s">
        <v>79</v>
      </c>
      <c r="B154" s="19" t="s">
        <v>80</v>
      </c>
      <c r="C154" s="19" t="s">
        <v>20</v>
      </c>
      <c r="D154" s="19" t="n">
        <v>3.56642781391734</v>
      </c>
    </row>
    <row r="155">
      <c r="A155" s="19" t="s">
        <v>81</v>
      </c>
      <c r="B155" s="19" t="s">
        <v>82</v>
      </c>
      <c r="C155" s="19" t="s">
        <v>18</v>
      </c>
      <c r="D155" s="19" t="n">
        <v>3.09318738993761</v>
      </c>
    </row>
    <row r="156">
      <c r="A156" s="19" t="s">
        <v>81</v>
      </c>
      <c r="B156" s="19" t="s">
        <v>82</v>
      </c>
      <c r="C156" s="19" t="s">
        <v>19</v>
      </c>
      <c r="D156" s="19" t="n">
        <v>3.07008404507087</v>
      </c>
    </row>
    <row r="157">
      <c r="A157" s="19" t="s">
        <v>81</v>
      </c>
      <c r="B157" s="19" t="s">
        <v>82</v>
      </c>
      <c r="C157" s="19" t="s">
        <v>20</v>
      </c>
      <c r="D157" s="19" t="n">
        <v>3.33324068109396</v>
      </c>
    </row>
    <row r="158">
      <c r="A158" s="19" t="s">
        <v>83</v>
      </c>
      <c r="B158" s="19" t="s">
        <v>84</v>
      </c>
      <c r="C158" s="19" t="s">
        <v>18</v>
      </c>
      <c r="D158" s="19" t="n">
        <v>3.01514726476043</v>
      </c>
    </row>
    <row r="159">
      <c r="A159" s="19" t="s">
        <v>83</v>
      </c>
      <c r="B159" s="19" t="s">
        <v>84</v>
      </c>
      <c r="C159" s="19" t="s">
        <v>19</v>
      </c>
      <c r="D159" s="19" t="n">
        <v>3.20071526659013</v>
      </c>
    </row>
    <row r="160">
      <c r="A160" s="19" t="s">
        <v>83</v>
      </c>
      <c r="B160" s="19" t="s">
        <v>84</v>
      </c>
      <c r="C160" s="19" t="s">
        <v>20</v>
      </c>
      <c r="D160" s="19" t="n">
        <v>3.51675460465084</v>
      </c>
    </row>
    <row r="161">
      <c r="A161" s="19" t="s">
        <v>85</v>
      </c>
      <c r="B161" s="19" t="s">
        <v>86</v>
      </c>
      <c r="C161" s="19" t="s">
        <v>18</v>
      </c>
      <c r="D161" s="19" t="n">
        <v>2.80735972045568</v>
      </c>
    </row>
    <row r="162">
      <c r="A162" s="19" t="s">
        <v>85</v>
      </c>
      <c r="B162" s="19" t="s">
        <v>86</v>
      </c>
      <c r="C162" s="19" t="s">
        <v>19</v>
      </c>
      <c r="D162" s="19" t="n">
        <v>3.21092563003082</v>
      </c>
    </row>
    <row r="163">
      <c r="A163" s="19" t="s">
        <v>85</v>
      </c>
      <c r="B163" s="19" t="s">
        <v>86</v>
      </c>
      <c r="C163" s="19" t="s">
        <v>20</v>
      </c>
      <c r="D163" s="19" t="n">
        <v>3.87572599159926</v>
      </c>
    </row>
    <row r="164">
      <c r="A164" s="19" t="s">
        <v>87</v>
      </c>
      <c r="B164" s="19" t="s">
        <v>88</v>
      </c>
      <c r="C164" s="19" t="s">
        <v>18</v>
      </c>
      <c r="D164" s="19" t="n">
        <v>3.03454249459013</v>
      </c>
    </row>
    <row r="165">
      <c r="A165" s="19" t="s">
        <v>87</v>
      </c>
      <c r="B165" s="19" t="s">
        <v>88</v>
      </c>
      <c r="C165" s="19" t="s">
        <v>19</v>
      </c>
      <c r="D165" s="19" t="n">
        <v>3.15302541349162</v>
      </c>
    </row>
    <row r="166">
      <c r="A166" s="19" t="s">
        <v>87</v>
      </c>
      <c r="B166" s="19" t="s">
        <v>88</v>
      </c>
      <c r="C166" s="19" t="s">
        <v>20</v>
      </c>
      <c r="D166" s="19" t="n">
        <v>3.29314813188949</v>
      </c>
    </row>
    <row r="167">
      <c r="A167" s="19" t="s">
        <v>89</v>
      </c>
      <c r="B167" s="19" t="s">
        <v>90</v>
      </c>
      <c r="C167" s="19" t="s">
        <v>18</v>
      </c>
      <c r="D167" s="19" t="n">
        <v>2.60092954703348</v>
      </c>
    </row>
    <row r="168">
      <c r="A168" s="19" t="s">
        <v>89</v>
      </c>
      <c r="B168" s="19" t="s">
        <v>90</v>
      </c>
      <c r="C168" s="19" t="s">
        <v>19</v>
      </c>
      <c r="D168" s="19" t="n">
        <v>2.96945146647941</v>
      </c>
    </row>
    <row r="169">
      <c r="A169" s="19" t="s">
        <v>89</v>
      </c>
      <c r="B169" s="19" t="s">
        <v>90</v>
      </c>
      <c r="C169" s="19" t="s">
        <v>20</v>
      </c>
      <c r="D169" s="19" t="n">
        <v>3.30468544863457</v>
      </c>
    </row>
    <row r="170">
      <c r="A170" s="19" t="s">
        <v>91</v>
      </c>
      <c r="B170" s="19" t="s">
        <v>92</v>
      </c>
      <c r="C170" s="19" t="s">
        <v>18</v>
      </c>
      <c r="D170" s="19" t="n">
        <v>2.74632298042287</v>
      </c>
    </row>
    <row r="171">
      <c r="A171" s="19" t="s">
        <v>91</v>
      </c>
      <c r="B171" s="19" t="s">
        <v>92</v>
      </c>
      <c r="C171" s="19" t="s">
        <v>19</v>
      </c>
      <c r="D171" s="19" t="n">
        <v>3.05003777749828</v>
      </c>
    </row>
    <row r="172">
      <c r="A172" s="19" t="s">
        <v>91</v>
      </c>
      <c r="B172" s="19" t="s">
        <v>92</v>
      </c>
      <c r="C172" s="19" t="s">
        <v>20</v>
      </c>
      <c r="D172" s="19" t="n">
        <v>3.11071163083841</v>
      </c>
    </row>
    <row r="173">
      <c r="A173" s="19" t="s">
        <v>93</v>
      </c>
      <c r="B173" s="19" t="s">
        <v>94</v>
      </c>
      <c r="C173" s="19" t="s">
        <v>18</v>
      </c>
      <c r="D173" s="19" t="n">
        <v>2.85505921900582</v>
      </c>
    </row>
    <row r="174">
      <c r="A174" s="19" t="s">
        <v>93</v>
      </c>
      <c r="B174" s="19" t="s">
        <v>94</v>
      </c>
      <c r="C174" s="19" t="s">
        <v>19</v>
      </c>
      <c r="D174" s="19" t="n">
        <v>2.99455314023101</v>
      </c>
    </row>
    <row r="175">
      <c r="A175" s="19" t="s">
        <v>93</v>
      </c>
      <c r="B175" s="19" t="s">
        <v>94</v>
      </c>
      <c r="C175" s="19" t="s">
        <v>20</v>
      </c>
      <c r="D175" s="19" t="n">
        <v>3.53563685991185</v>
      </c>
    </row>
    <row r="176">
      <c r="A176" s="19" t="s">
        <v>95</v>
      </c>
      <c r="B176" s="19" t="s">
        <v>96</v>
      </c>
      <c r="C176" s="19" t="s">
        <v>18</v>
      </c>
      <c r="D176" s="19" t="n">
        <v>2.91859691862721</v>
      </c>
    </row>
    <row r="177">
      <c r="A177" s="19" t="s">
        <v>95</v>
      </c>
      <c r="B177" s="19" t="s">
        <v>96</v>
      </c>
      <c r="C177" s="19" t="s">
        <v>19</v>
      </c>
      <c r="D177" s="19" t="n">
        <v>2.96668663224627</v>
      </c>
    </row>
    <row r="178">
      <c r="A178" s="19" t="s">
        <v>95</v>
      </c>
      <c r="B178" s="19" t="s">
        <v>96</v>
      </c>
      <c r="C178" s="19" t="s">
        <v>20</v>
      </c>
      <c r="D178" s="19" t="n">
        <v>3.42376498131857</v>
      </c>
    </row>
    <row r="179">
      <c r="A179" s="19" t="s">
        <v>97</v>
      </c>
      <c r="B179" s="19" t="s">
        <v>98</v>
      </c>
      <c r="C179" s="19" t="s">
        <v>18</v>
      </c>
      <c r="D179" s="19" t="n">
        <v>3.03517917830216</v>
      </c>
    </row>
    <row r="180">
      <c r="A180" s="19" t="s">
        <v>97</v>
      </c>
      <c r="B180" s="19" t="s">
        <v>98</v>
      </c>
      <c r="C180" s="19" t="s">
        <v>19</v>
      </c>
      <c r="D180" s="19" t="n">
        <v>2.84603667985844</v>
      </c>
    </row>
    <row r="181">
      <c r="A181" s="19" t="s">
        <v>97</v>
      </c>
      <c r="B181" s="19" t="s">
        <v>98</v>
      </c>
      <c r="C181" s="19" t="s">
        <v>20</v>
      </c>
      <c r="D181" s="19" t="n">
        <v>3.57939648974861</v>
      </c>
    </row>
    <row r="182">
      <c r="A182" s="19" t="s">
        <v>99</v>
      </c>
      <c r="B182" s="19" t="s">
        <v>100</v>
      </c>
      <c r="C182" s="19" t="s">
        <v>18</v>
      </c>
      <c r="D182" s="19" t="n">
        <v>2.89633194848248</v>
      </c>
    </row>
    <row r="183">
      <c r="A183" s="19" t="s">
        <v>99</v>
      </c>
      <c r="B183" s="19" t="s">
        <v>100</v>
      </c>
      <c r="C183" s="19" t="s">
        <v>19</v>
      </c>
      <c r="D183" s="19" t="n">
        <v>2.90443948227438</v>
      </c>
    </row>
    <row r="184">
      <c r="A184" s="19" t="s">
        <v>99</v>
      </c>
      <c r="B184" s="19" t="s">
        <v>100</v>
      </c>
      <c r="C184" s="19" t="s">
        <v>20</v>
      </c>
      <c r="D184" s="19" t="n">
        <v>3.85656831332424</v>
      </c>
    </row>
    <row r="185">
      <c r="A185" s="19" t="s">
        <v>101</v>
      </c>
      <c r="B185" s="19" t="s">
        <v>102</v>
      </c>
      <c r="C185" s="19" t="s">
        <v>18</v>
      </c>
      <c r="D185" s="19" t="n">
        <v>2.68907608815741</v>
      </c>
    </row>
    <row r="186">
      <c r="A186" s="19" t="s">
        <v>101</v>
      </c>
      <c r="B186" s="19" t="s">
        <v>102</v>
      </c>
      <c r="C186" s="19" t="s">
        <v>19</v>
      </c>
      <c r="D186" s="19" t="n">
        <v>2.96060195047209</v>
      </c>
    </row>
    <row r="187">
      <c r="A187" s="19" t="s">
        <v>101</v>
      </c>
      <c r="B187" s="19" t="s">
        <v>102</v>
      </c>
      <c r="C187" s="19" t="s">
        <v>20</v>
      </c>
      <c r="D187" s="19" t="n">
        <v>3.40767593570754</v>
      </c>
    </row>
    <row r="188">
      <c r="A188" s="19" t="s">
        <v>103</v>
      </c>
      <c r="B188" s="19" t="s">
        <v>104</v>
      </c>
      <c r="C188" s="19" t="s">
        <v>18</v>
      </c>
      <c r="D188" s="19" t="n">
        <v>3.20763505030716</v>
      </c>
    </row>
    <row r="189">
      <c r="A189" s="19" t="s">
        <v>103</v>
      </c>
      <c r="B189" s="19" t="s">
        <v>104</v>
      </c>
      <c r="C189" s="19" t="s">
        <v>19</v>
      </c>
      <c r="D189" s="19" t="n">
        <v>3.01704518629779</v>
      </c>
    </row>
    <row r="190">
      <c r="A190" s="19" t="s">
        <v>103</v>
      </c>
      <c r="B190" s="19" t="s">
        <v>104</v>
      </c>
      <c r="C190" s="19" t="s">
        <v>20</v>
      </c>
      <c r="D190" s="19" t="n">
        <v>3.38704150611111</v>
      </c>
    </row>
    <row r="191">
      <c r="A191" s="19" t="s">
        <v>105</v>
      </c>
      <c r="B191" s="19" t="s">
        <v>106</v>
      </c>
      <c r="C191" s="19" t="s">
        <v>18</v>
      </c>
      <c r="D191" s="19" t="n">
        <v>2.98869485760947</v>
      </c>
    </row>
    <row r="192">
      <c r="A192" s="19" t="s">
        <v>105</v>
      </c>
      <c r="B192" s="19" t="s">
        <v>106</v>
      </c>
      <c r="C192" s="19" t="s">
        <v>19</v>
      </c>
      <c r="D192" s="19" t="n">
        <v>3.1482626629403</v>
      </c>
    </row>
    <row r="193">
      <c r="A193" s="19" t="s">
        <v>105</v>
      </c>
      <c r="B193" s="19" t="s">
        <v>106</v>
      </c>
      <c r="C193" s="19" t="s">
        <v>20</v>
      </c>
      <c r="D193" s="19" t="n">
        <v>3.3433849754184</v>
      </c>
    </row>
    <row r="194">
      <c r="A194" s="19" t="s">
        <v>107</v>
      </c>
      <c r="B194" s="19" t="s">
        <v>108</v>
      </c>
      <c r="C194" s="19" t="s">
        <v>18</v>
      </c>
      <c r="D194" s="19" t="n">
        <v>3.17100080435285</v>
      </c>
    </row>
    <row r="195">
      <c r="A195" s="19" t="s">
        <v>107</v>
      </c>
      <c r="B195" s="19" t="s">
        <v>108</v>
      </c>
      <c r="C195" s="19" t="s">
        <v>19</v>
      </c>
      <c r="D195" s="19" t="n">
        <v>4.24150044843899</v>
      </c>
    </row>
    <row r="196">
      <c r="A196" s="19" t="s">
        <v>107</v>
      </c>
      <c r="B196" s="19" t="s">
        <v>108</v>
      </c>
      <c r="C196" s="19" t="s">
        <v>20</v>
      </c>
      <c r="D196" s="19" t="n">
        <v>3.6365232355925</v>
      </c>
    </row>
    <row r="197">
      <c r="A197" s="19" t="s">
        <v>109</v>
      </c>
      <c r="B197" s="19" t="s">
        <v>110</v>
      </c>
      <c r="C197" s="19" t="s">
        <v>18</v>
      </c>
      <c r="D197" s="19" t="n">
        <v>3.19003609618307</v>
      </c>
    </row>
    <row r="198">
      <c r="A198" s="19" t="s">
        <v>109</v>
      </c>
      <c r="B198" s="19" t="s">
        <v>110</v>
      </c>
      <c r="C198" s="19" t="s">
        <v>19</v>
      </c>
      <c r="D198" s="19" t="n">
        <v>3.36914806293875</v>
      </c>
    </row>
    <row r="199">
      <c r="A199" s="19" t="s">
        <v>109</v>
      </c>
      <c r="B199" s="19" t="s">
        <v>110</v>
      </c>
      <c r="C199" s="19" t="s">
        <v>20</v>
      </c>
      <c r="D199" s="19" t="n">
        <v>3.63981879735184</v>
      </c>
    </row>
    <row r="200">
      <c r="A200" s="19" t="s">
        <v>111</v>
      </c>
      <c r="B200" s="19" t="s">
        <v>112</v>
      </c>
      <c r="C200" s="19" t="s">
        <v>18</v>
      </c>
      <c r="D200" s="19" t="n">
        <v>3.1541969909861</v>
      </c>
    </row>
    <row r="201">
      <c r="A201" s="19" t="s">
        <v>111</v>
      </c>
      <c r="B201" s="19" t="s">
        <v>112</v>
      </c>
      <c r="C201" s="19" t="s">
        <v>19</v>
      </c>
      <c r="D201" s="19" t="n">
        <v>3.11501996499758</v>
      </c>
    </row>
    <row r="202">
      <c r="A202" s="19" t="s">
        <v>111</v>
      </c>
      <c r="B202" s="19" t="s">
        <v>112</v>
      </c>
      <c r="C202" s="19" t="s">
        <v>20</v>
      </c>
      <c r="D202" s="19" t="n">
        <v>3.56199063178667</v>
      </c>
    </row>
    <row r="203">
      <c r="A203" s="19" t="s">
        <v>113</v>
      </c>
      <c r="B203" s="19" t="s">
        <v>114</v>
      </c>
      <c r="C203" s="19" t="s">
        <v>18</v>
      </c>
      <c r="D203" s="19" t="n">
        <v>2.76190476190476</v>
      </c>
    </row>
    <row r="204">
      <c r="A204" s="19" t="s">
        <v>113</v>
      </c>
      <c r="B204" s="19" t="s">
        <v>114</v>
      </c>
      <c r="C204" s="19" t="s">
        <v>19</v>
      </c>
      <c r="D204" s="19" t="n">
        <v>2.94736842105263</v>
      </c>
    </row>
    <row r="205">
      <c r="A205" s="19" t="s">
        <v>113</v>
      </c>
      <c r="B205" s="19" t="s">
        <v>114</v>
      </c>
      <c r="C205" s="19" t="s">
        <v>20</v>
      </c>
      <c r="D205" s="19" t="n">
        <v>4.83333333333333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D213" s="7" t="str">
        <f>=HYPERLINK("#'Indice'!A1", "Ir al Índice")</f>
      </c>
    </row>
    <row r="214">
      <c r="A214" s="4" t="s">
        <v>309</v>
      </c>
    </row>
    <row r="215">
      <c r="A215" s="5" t="s">
        <v>9</v>
      </c>
      <c r="B215" s="5" t="s">
        <v>74</v>
      </c>
      <c r="C215" s="5" t="s">
        <v>11</v>
      </c>
      <c r="D215" s="5" t="s">
        <v>305</v>
      </c>
    </row>
    <row r="216">
      <c r="A216" s="20" t="s">
        <v>75</v>
      </c>
      <c r="B216" s="20" t="s">
        <v>76</v>
      </c>
      <c r="C216" s="20" t="s">
        <v>18</v>
      </c>
      <c r="D216" s="20" t="n">
        <v>2.6320314440824</v>
      </c>
    </row>
    <row r="217">
      <c r="A217" s="20" t="s">
        <v>75</v>
      </c>
      <c r="B217" s="20" t="s">
        <v>76</v>
      </c>
      <c r="C217" s="20" t="s">
        <v>19</v>
      </c>
      <c r="D217" s="20" t="n">
        <v>2.98134533281132</v>
      </c>
    </row>
    <row r="218">
      <c r="A218" s="20" t="s">
        <v>75</v>
      </c>
      <c r="B218" s="20" t="s">
        <v>76</v>
      </c>
      <c r="C218" s="20" t="s">
        <v>20</v>
      </c>
      <c r="D218" s="20" t="n">
        <v>3.52777545329766</v>
      </c>
    </row>
    <row r="219">
      <c r="A219" s="20" t="s">
        <v>77</v>
      </c>
      <c r="B219" s="20" t="s">
        <v>78</v>
      </c>
      <c r="C219" s="20" t="s">
        <v>18</v>
      </c>
      <c r="D219" s="20" t="n">
        <v>2.97931847801232</v>
      </c>
    </row>
    <row r="220">
      <c r="A220" s="20" t="s">
        <v>77</v>
      </c>
      <c r="B220" s="20" t="s">
        <v>78</v>
      </c>
      <c r="C220" s="20" t="s">
        <v>19</v>
      </c>
      <c r="D220" s="20" t="n">
        <v>2.73593473073711</v>
      </c>
    </row>
    <row r="221">
      <c r="A221" s="20" t="s">
        <v>77</v>
      </c>
      <c r="B221" s="20" t="s">
        <v>78</v>
      </c>
      <c r="C221" s="20" t="s">
        <v>20</v>
      </c>
      <c r="D221" s="20" t="n">
        <v>3.55172757366076</v>
      </c>
    </row>
    <row r="222">
      <c r="A222" s="20" t="s">
        <v>79</v>
      </c>
      <c r="B222" s="20" t="s">
        <v>80</v>
      </c>
      <c r="C222" s="20" t="s">
        <v>18</v>
      </c>
      <c r="D222" s="20" t="n">
        <v>3.44755212038427</v>
      </c>
    </row>
    <row r="223">
      <c r="A223" s="20" t="s">
        <v>79</v>
      </c>
      <c r="B223" s="20" t="s">
        <v>80</v>
      </c>
      <c r="C223" s="20" t="s">
        <v>19</v>
      </c>
      <c r="D223" s="20" t="n">
        <v>3.21847690310703</v>
      </c>
    </row>
    <row r="224">
      <c r="A224" s="20" t="s">
        <v>79</v>
      </c>
      <c r="B224" s="20" t="s">
        <v>80</v>
      </c>
      <c r="C224" s="20" t="s">
        <v>20</v>
      </c>
      <c r="D224" s="20" t="n">
        <v>3.55880142648847</v>
      </c>
    </row>
    <row r="225">
      <c r="A225" s="20" t="s">
        <v>81</v>
      </c>
      <c r="B225" s="20" t="s">
        <v>82</v>
      </c>
      <c r="C225" s="20" t="s">
        <v>18</v>
      </c>
      <c r="D225" s="20" t="n">
        <v>3.09343261993857</v>
      </c>
    </row>
    <row r="226">
      <c r="A226" s="20" t="s">
        <v>81</v>
      </c>
      <c r="B226" s="20" t="s">
        <v>82</v>
      </c>
      <c r="C226" s="20" t="s">
        <v>19</v>
      </c>
      <c r="D226" s="20" t="n">
        <v>3.07008404507087</v>
      </c>
    </row>
    <row r="227">
      <c r="A227" s="20" t="s">
        <v>81</v>
      </c>
      <c r="B227" s="20" t="s">
        <v>82</v>
      </c>
      <c r="C227" s="20" t="s">
        <v>20</v>
      </c>
      <c r="D227" s="20" t="n">
        <v>3.33324068109396</v>
      </c>
    </row>
    <row r="228">
      <c r="A228" s="20" t="s">
        <v>83</v>
      </c>
      <c r="B228" s="20" t="s">
        <v>84</v>
      </c>
      <c r="C228" s="20" t="s">
        <v>18</v>
      </c>
      <c r="D228" s="20" t="n">
        <v>3.01333450339823</v>
      </c>
    </row>
    <row r="229">
      <c r="A229" s="20" t="s">
        <v>83</v>
      </c>
      <c r="B229" s="20" t="s">
        <v>84</v>
      </c>
      <c r="C229" s="20" t="s">
        <v>19</v>
      </c>
      <c r="D229" s="20" t="n">
        <v>3.20299244298742</v>
      </c>
    </row>
    <row r="230">
      <c r="A230" s="20" t="s">
        <v>83</v>
      </c>
      <c r="B230" s="20" t="s">
        <v>84</v>
      </c>
      <c r="C230" s="20" t="s">
        <v>20</v>
      </c>
      <c r="D230" s="20" t="n">
        <v>3.52064995266524</v>
      </c>
    </row>
    <row r="231">
      <c r="A231" s="20" t="s">
        <v>85</v>
      </c>
      <c r="B231" s="20" t="s">
        <v>86</v>
      </c>
      <c r="C231" s="20" t="s">
        <v>18</v>
      </c>
      <c r="D231" s="20" t="n">
        <v>2.80735972045568</v>
      </c>
    </row>
    <row r="232">
      <c r="A232" s="20" t="s">
        <v>85</v>
      </c>
      <c r="B232" s="20" t="s">
        <v>86</v>
      </c>
      <c r="C232" s="20" t="s">
        <v>19</v>
      </c>
      <c r="D232" s="20" t="n">
        <v>3.21092563003082</v>
      </c>
    </row>
    <row r="233">
      <c r="A233" s="20" t="s">
        <v>85</v>
      </c>
      <c r="B233" s="20" t="s">
        <v>86</v>
      </c>
      <c r="C233" s="20" t="s">
        <v>20</v>
      </c>
      <c r="D233" s="20" t="n">
        <v>3.87572599159926</v>
      </c>
    </row>
    <row r="234">
      <c r="A234" s="20" t="s">
        <v>87</v>
      </c>
      <c r="B234" s="20" t="s">
        <v>88</v>
      </c>
      <c r="C234" s="20" t="s">
        <v>18</v>
      </c>
      <c r="D234" s="20" t="n">
        <v>3.03454249459013</v>
      </c>
    </row>
    <row r="235">
      <c r="A235" s="20" t="s">
        <v>87</v>
      </c>
      <c r="B235" s="20" t="s">
        <v>88</v>
      </c>
      <c r="C235" s="20" t="s">
        <v>19</v>
      </c>
      <c r="D235" s="20" t="n">
        <v>3.15302541349162</v>
      </c>
    </row>
    <row r="236">
      <c r="A236" s="20" t="s">
        <v>87</v>
      </c>
      <c r="B236" s="20" t="s">
        <v>88</v>
      </c>
      <c r="C236" s="20" t="s">
        <v>20</v>
      </c>
      <c r="D236" s="20" t="n">
        <v>3.29314813188949</v>
      </c>
    </row>
    <row r="237">
      <c r="A237" s="20" t="s">
        <v>89</v>
      </c>
      <c r="B237" s="20" t="s">
        <v>90</v>
      </c>
      <c r="C237" s="20" t="s">
        <v>18</v>
      </c>
      <c r="D237" s="20" t="n">
        <v>2.60092954703348</v>
      </c>
    </row>
    <row r="238">
      <c r="A238" s="20" t="s">
        <v>89</v>
      </c>
      <c r="B238" s="20" t="s">
        <v>90</v>
      </c>
      <c r="C238" s="20" t="s">
        <v>19</v>
      </c>
      <c r="D238" s="20" t="n">
        <v>2.96945146647941</v>
      </c>
    </row>
    <row r="239">
      <c r="A239" s="20" t="s">
        <v>89</v>
      </c>
      <c r="B239" s="20" t="s">
        <v>90</v>
      </c>
      <c r="C239" s="20" t="s">
        <v>20</v>
      </c>
      <c r="D239" s="20" t="n">
        <v>3.30468544863457</v>
      </c>
    </row>
    <row r="240">
      <c r="A240" s="20" t="s">
        <v>91</v>
      </c>
      <c r="B240" s="20" t="s">
        <v>92</v>
      </c>
      <c r="C240" s="20" t="s">
        <v>18</v>
      </c>
      <c r="D240" s="20" t="n">
        <v>2.74632298042287</v>
      </c>
    </row>
    <row r="241">
      <c r="A241" s="20" t="s">
        <v>91</v>
      </c>
      <c r="B241" s="20" t="s">
        <v>92</v>
      </c>
      <c r="C241" s="20" t="s">
        <v>19</v>
      </c>
      <c r="D241" s="20" t="n">
        <v>3.05003777749828</v>
      </c>
    </row>
    <row r="242">
      <c r="A242" s="20" t="s">
        <v>91</v>
      </c>
      <c r="B242" s="20" t="s">
        <v>92</v>
      </c>
      <c r="C242" s="20" t="s">
        <v>20</v>
      </c>
      <c r="D242" s="20" t="n">
        <v>3.11071163083841</v>
      </c>
    </row>
    <row r="243">
      <c r="A243" s="20" t="s">
        <v>93</v>
      </c>
      <c r="B243" s="20" t="s">
        <v>94</v>
      </c>
      <c r="C243" s="20" t="s">
        <v>18</v>
      </c>
      <c r="D243" s="20" t="n">
        <v>2.85505921900582</v>
      </c>
    </row>
    <row r="244">
      <c r="A244" s="20" t="s">
        <v>93</v>
      </c>
      <c r="B244" s="20" t="s">
        <v>94</v>
      </c>
      <c r="C244" s="20" t="s">
        <v>19</v>
      </c>
      <c r="D244" s="20" t="n">
        <v>2.99455314023101</v>
      </c>
    </row>
    <row r="245">
      <c r="A245" s="20" t="s">
        <v>93</v>
      </c>
      <c r="B245" s="20" t="s">
        <v>94</v>
      </c>
      <c r="C245" s="20" t="s">
        <v>20</v>
      </c>
      <c r="D245" s="20" t="n">
        <v>3.53563685991185</v>
      </c>
    </row>
    <row r="246">
      <c r="A246" s="20" t="s">
        <v>95</v>
      </c>
      <c r="B246" s="20" t="s">
        <v>96</v>
      </c>
      <c r="C246" s="20" t="s">
        <v>18</v>
      </c>
      <c r="D246" s="20" t="n">
        <v>2.91927020583767</v>
      </c>
    </row>
    <row r="247">
      <c r="A247" s="20" t="s">
        <v>95</v>
      </c>
      <c r="B247" s="20" t="s">
        <v>96</v>
      </c>
      <c r="C247" s="20" t="s">
        <v>19</v>
      </c>
      <c r="D247" s="20" t="n">
        <v>2.96831727733313</v>
      </c>
    </row>
    <row r="248">
      <c r="A248" s="20" t="s">
        <v>95</v>
      </c>
      <c r="B248" s="20" t="s">
        <v>96</v>
      </c>
      <c r="C248" s="20" t="s">
        <v>20</v>
      </c>
      <c r="D248" s="20" t="n">
        <v>3.42472074764291</v>
      </c>
    </row>
    <row r="249">
      <c r="A249" s="20" t="s">
        <v>97</v>
      </c>
      <c r="B249" s="20" t="s">
        <v>98</v>
      </c>
      <c r="C249" s="20" t="s">
        <v>18</v>
      </c>
      <c r="D249" s="20" t="n">
        <v>3.03517917830216</v>
      </c>
    </row>
    <row r="250">
      <c r="A250" s="20" t="s">
        <v>97</v>
      </c>
      <c r="B250" s="20" t="s">
        <v>98</v>
      </c>
      <c r="C250" s="20" t="s">
        <v>19</v>
      </c>
      <c r="D250" s="20" t="n">
        <v>2.84603667985844</v>
      </c>
    </row>
    <row r="251">
      <c r="A251" s="20" t="s">
        <v>97</v>
      </c>
      <c r="B251" s="20" t="s">
        <v>98</v>
      </c>
      <c r="C251" s="20" t="s">
        <v>20</v>
      </c>
      <c r="D251" s="20" t="n">
        <v>3.57939648974861</v>
      </c>
    </row>
    <row r="252">
      <c r="A252" s="20" t="s">
        <v>99</v>
      </c>
      <c r="B252" s="20" t="s">
        <v>100</v>
      </c>
      <c r="C252" s="20" t="s">
        <v>18</v>
      </c>
      <c r="D252" s="20" t="n">
        <v>2.89633194848248</v>
      </c>
    </row>
    <row r="253">
      <c r="A253" s="20" t="s">
        <v>99</v>
      </c>
      <c r="B253" s="20" t="s">
        <v>100</v>
      </c>
      <c r="C253" s="20" t="s">
        <v>19</v>
      </c>
      <c r="D253" s="20" t="n">
        <v>2.90443948227438</v>
      </c>
    </row>
    <row r="254">
      <c r="A254" s="20" t="s">
        <v>99</v>
      </c>
      <c r="B254" s="20" t="s">
        <v>100</v>
      </c>
      <c r="C254" s="20" t="s">
        <v>20</v>
      </c>
      <c r="D254" s="20" t="n">
        <v>3.85656831332424</v>
      </c>
    </row>
    <row r="255">
      <c r="A255" s="20" t="s">
        <v>101</v>
      </c>
      <c r="B255" s="20" t="s">
        <v>102</v>
      </c>
      <c r="C255" s="20" t="s">
        <v>18</v>
      </c>
      <c r="D255" s="20" t="n">
        <v>2.68907608815741</v>
      </c>
    </row>
    <row r="256">
      <c r="A256" s="20" t="s">
        <v>101</v>
      </c>
      <c r="B256" s="20" t="s">
        <v>102</v>
      </c>
      <c r="C256" s="20" t="s">
        <v>19</v>
      </c>
      <c r="D256" s="20" t="n">
        <v>2.96060195047209</v>
      </c>
    </row>
    <row r="257">
      <c r="A257" s="20" t="s">
        <v>101</v>
      </c>
      <c r="B257" s="20" t="s">
        <v>102</v>
      </c>
      <c r="C257" s="20" t="s">
        <v>20</v>
      </c>
      <c r="D257" s="20" t="n">
        <v>3.40767593570754</v>
      </c>
    </row>
    <row r="258">
      <c r="A258" s="20" t="s">
        <v>103</v>
      </c>
      <c r="B258" s="20" t="s">
        <v>104</v>
      </c>
      <c r="C258" s="20" t="s">
        <v>18</v>
      </c>
      <c r="D258" s="20" t="n">
        <v>3.20763505030716</v>
      </c>
    </row>
    <row r="259">
      <c r="A259" s="20" t="s">
        <v>103</v>
      </c>
      <c r="B259" s="20" t="s">
        <v>104</v>
      </c>
      <c r="C259" s="20" t="s">
        <v>19</v>
      </c>
      <c r="D259" s="20" t="n">
        <v>3.01704518629779</v>
      </c>
    </row>
    <row r="260">
      <c r="A260" s="20" t="s">
        <v>103</v>
      </c>
      <c r="B260" s="20" t="s">
        <v>104</v>
      </c>
      <c r="C260" s="20" t="s">
        <v>20</v>
      </c>
      <c r="D260" s="20" t="n">
        <v>3.38704150611111</v>
      </c>
    </row>
    <row r="261">
      <c r="A261" s="20" t="s">
        <v>105</v>
      </c>
      <c r="B261" s="20" t="s">
        <v>106</v>
      </c>
      <c r="C261" s="20" t="s">
        <v>18</v>
      </c>
      <c r="D261" s="20" t="n">
        <v>2.98869485760947</v>
      </c>
    </row>
    <row r="262">
      <c r="A262" s="20" t="s">
        <v>105</v>
      </c>
      <c r="B262" s="20" t="s">
        <v>106</v>
      </c>
      <c r="C262" s="20" t="s">
        <v>19</v>
      </c>
      <c r="D262" s="20" t="n">
        <v>3.1482626629403</v>
      </c>
    </row>
    <row r="263">
      <c r="A263" s="20" t="s">
        <v>105</v>
      </c>
      <c r="B263" s="20" t="s">
        <v>106</v>
      </c>
      <c r="C263" s="20" t="s">
        <v>20</v>
      </c>
      <c r="D263" s="20" t="n">
        <v>3.3433849754184</v>
      </c>
    </row>
    <row r="264">
      <c r="A264" s="20" t="s">
        <v>107</v>
      </c>
      <c r="B264" s="20" t="s">
        <v>108</v>
      </c>
      <c r="C264" s="20" t="s">
        <v>18</v>
      </c>
      <c r="D264" s="20" t="n">
        <v>3.17100080435285</v>
      </c>
    </row>
    <row r="265">
      <c r="A265" s="20" t="s">
        <v>107</v>
      </c>
      <c r="B265" s="20" t="s">
        <v>108</v>
      </c>
      <c r="C265" s="20" t="s">
        <v>19</v>
      </c>
      <c r="D265" s="20" t="n">
        <v>4.24150044843899</v>
      </c>
    </row>
    <row r="266">
      <c r="A266" s="20" t="s">
        <v>107</v>
      </c>
      <c r="B266" s="20" t="s">
        <v>108</v>
      </c>
      <c r="C266" s="20" t="s">
        <v>20</v>
      </c>
      <c r="D266" s="20" t="n">
        <v>3.6365232355925</v>
      </c>
    </row>
    <row r="267">
      <c r="A267" s="20" t="s">
        <v>109</v>
      </c>
      <c r="B267" s="20" t="s">
        <v>110</v>
      </c>
      <c r="C267" s="20" t="s">
        <v>18</v>
      </c>
      <c r="D267" s="20" t="n">
        <v>3.19003609618307</v>
      </c>
    </row>
    <row r="268">
      <c r="A268" s="20" t="s">
        <v>109</v>
      </c>
      <c r="B268" s="20" t="s">
        <v>110</v>
      </c>
      <c r="C268" s="20" t="s">
        <v>19</v>
      </c>
      <c r="D268" s="20" t="n">
        <v>3.36914806293875</v>
      </c>
    </row>
    <row r="269">
      <c r="A269" s="20" t="s">
        <v>109</v>
      </c>
      <c r="B269" s="20" t="s">
        <v>110</v>
      </c>
      <c r="C269" s="20" t="s">
        <v>20</v>
      </c>
      <c r="D269" s="20" t="n">
        <v>3.63981879735184</v>
      </c>
    </row>
    <row r="270">
      <c r="A270" s="20" t="s">
        <v>111</v>
      </c>
      <c r="B270" s="20" t="s">
        <v>112</v>
      </c>
      <c r="C270" s="20" t="s">
        <v>18</v>
      </c>
      <c r="D270" s="20" t="n">
        <v>3.15801443177696</v>
      </c>
    </row>
    <row r="271">
      <c r="A271" s="20" t="s">
        <v>111</v>
      </c>
      <c r="B271" s="20" t="s">
        <v>112</v>
      </c>
      <c r="C271" s="20" t="s">
        <v>19</v>
      </c>
      <c r="D271" s="20" t="n">
        <v>3.11657819909176</v>
      </c>
    </row>
    <row r="272">
      <c r="A272" s="20" t="s">
        <v>111</v>
      </c>
      <c r="B272" s="20" t="s">
        <v>112</v>
      </c>
      <c r="C272" s="20" t="s">
        <v>20</v>
      </c>
      <c r="D272" s="20" t="n">
        <v>3.56593843969903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D280" s="7" t="str">
        <f>=HYPERLINK("#'Indice'!A1", "Ir al Índice")</f>
      </c>
    </row>
    <row r="281">
      <c r="A281" s="4" t="s">
        <v>310</v>
      </c>
    </row>
    <row r="282">
      <c r="A282" s="5" t="s">
        <v>9</v>
      </c>
      <c r="B282" s="5" t="s">
        <v>117</v>
      </c>
      <c r="C282" s="5" t="s">
        <v>11</v>
      </c>
      <c r="D282" s="5" t="s">
        <v>305</v>
      </c>
    </row>
    <row r="283">
      <c r="A283" s="21" t="s">
        <v>91</v>
      </c>
      <c r="B283" s="21" t="s">
        <v>118</v>
      </c>
      <c r="C283" s="21" t="s">
        <v>18</v>
      </c>
      <c r="D283" s="21" t="n">
        <v>2.6592278810502</v>
      </c>
    </row>
    <row r="284">
      <c r="A284" s="21" t="s">
        <v>91</v>
      </c>
      <c r="B284" s="21" t="s">
        <v>118</v>
      </c>
      <c r="C284" s="21" t="s">
        <v>19</v>
      </c>
      <c r="D284" s="21" t="n">
        <v>2.5748995985355</v>
      </c>
    </row>
    <row r="285">
      <c r="A285" s="21" t="s">
        <v>91</v>
      </c>
      <c r="B285" s="21" t="s">
        <v>118</v>
      </c>
      <c r="C285" s="21" t="s">
        <v>20</v>
      </c>
      <c r="D285" s="21" t="n">
        <v>3.71723306011027</v>
      </c>
    </row>
    <row r="286">
      <c r="A286" s="21" t="s">
        <v>95</v>
      </c>
      <c r="B286" s="21" t="s">
        <v>119</v>
      </c>
      <c r="C286" s="21" t="s">
        <v>18</v>
      </c>
      <c r="D286" s="21" t="n">
        <v>3.57897255261682</v>
      </c>
    </row>
    <row r="287">
      <c r="A287" s="21" t="s">
        <v>95</v>
      </c>
      <c r="B287" s="21" t="s">
        <v>119</v>
      </c>
      <c r="C287" s="21" t="s">
        <v>19</v>
      </c>
      <c r="D287" s="21" t="n">
        <v>3.09419312477653</v>
      </c>
    </row>
    <row r="288">
      <c r="A288" s="21" t="s">
        <v>95</v>
      </c>
      <c r="B288" s="21" t="s">
        <v>119</v>
      </c>
      <c r="C288" s="21" t="s">
        <v>20</v>
      </c>
      <c r="D288" s="21" t="n">
        <v>2.90941573172173</v>
      </c>
    </row>
    <row r="289">
      <c r="A289" s="21" t="s">
        <v>97</v>
      </c>
      <c r="B289" s="21" t="s">
        <v>120</v>
      </c>
      <c r="C289" s="21" t="s">
        <v>18</v>
      </c>
      <c r="D289" s="21" t="n">
        <v>2.50637349487913</v>
      </c>
    </row>
    <row r="290">
      <c r="A290" s="21" t="s">
        <v>97</v>
      </c>
      <c r="B290" s="21" t="s">
        <v>120</v>
      </c>
      <c r="C290" s="21" t="s">
        <v>19</v>
      </c>
      <c r="D290" s="21" t="n">
        <v>2.91889404546317</v>
      </c>
    </row>
    <row r="291">
      <c r="A291" s="21" t="s">
        <v>97</v>
      </c>
      <c r="B291" s="21" t="s">
        <v>120</v>
      </c>
      <c r="C291" s="21" t="s">
        <v>20</v>
      </c>
      <c r="D291" s="21" t="n">
        <v>3.00225317674775</v>
      </c>
    </row>
    <row r="292">
      <c r="A292" s="21" t="s">
        <v>99</v>
      </c>
      <c r="B292" s="21" t="s">
        <v>121</v>
      </c>
      <c r="C292" s="21" t="s">
        <v>18</v>
      </c>
      <c r="D292" s="21" t="n">
        <v>1.99000014678465</v>
      </c>
    </row>
    <row r="293">
      <c r="A293" s="21" t="s">
        <v>99</v>
      </c>
      <c r="B293" s="21" t="s">
        <v>121</v>
      </c>
      <c r="C293" s="21" t="s">
        <v>19</v>
      </c>
      <c r="D293" s="21" t="n">
        <v>4.29236746575384</v>
      </c>
    </row>
    <row r="294">
      <c r="A294" s="21" t="s">
        <v>99</v>
      </c>
      <c r="B294" s="21" t="s">
        <v>121</v>
      </c>
      <c r="C294" s="21" t="s">
        <v>20</v>
      </c>
      <c r="D294" s="21" t="n">
        <v>4.85069908226241</v>
      </c>
    </row>
    <row r="295">
      <c r="A295" s="21" t="s">
        <v>101</v>
      </c>
      <c r="B295" s="21" t="s">
        <v>122</v>
      </c>
      <c r="C295" s="21" t="s">
        <v>18</v>
      </c>
      <c r="D295" s="21" t="n">
        <v>2.19544261794247</v>
      </c>
    </row>
    <row r="296">
      <c r="A296" s="21" t="s">
        <v>101</v>
      </c>
      <c r="B296" s="21" t="s">
        <v>122</v>
      </c>
      <c r="C296" s="21" t="s">
        <v>19</v>
      </c>
      <c r="D296" s="21" t="n">
        <v>3.12770583784975</v>
      </c>
    </row>
    <row r="297">
      <c r="A297" s="21" t="s">
        <v>101</v>
      </c>
      <c r="B297" s="21" t="s">
        <v>122</v>
      </c>
      <c r="C297" s="21" t="s">
        <v>20</v>
      </c>
      <c r="D297" s="21" t="n">
        <v>3.09473096746049</v>
      </c>
    </row>
    <row r="298">
      <c r="A298" s="21" t="s">
        <v>109</v>
      </c>
      <c r="B298" s="21" t="s">
        <v>123</v>
      </c>
      <c r="C298" s="21" t="s">
        <v>18</v>
      </c>
      <c r="D298" s="21" t="n">
        <v>3.42915734801398</v>
      </c>
    </row>
    <row r="299">
      <c r="A299" s="21" t="s">
        <v>109</v>
      </c>
      <c r="B299" s="21" t="s">
        <v>123</v>
      </c>
      <c r="C299" s="21" t="s">
        <v>19</v>
      </c>
      <c r="D299" s="21" t="n">
        <v>2.67693007110343</v>
      </c>
    </row>
    <row r="300">
      <c r="A300" s="21" t="s">
        <v>109</v>
      </c>
      <c r="B300" s="21" t="s">
        <v>123</v>
      </c>
      <c r="C300" s="21" t="s">
        <v>20</v>
      </c>
      <c r="D300" s="21" t="n">
        <v>3.44687894715587</v>
      </c>
    </row>
    <row r="301">
      <c r="A301" s="21" t="s">
        <v>111</v>
      </c>
      <c r="B301" s="21" t="s">
        <v>124</v>
      </c>
      <c r="C301" s="21" t="s">
        <v>18</v>
      </c>
      <c r="D301" s="21" t="n">
        <v>2.82211396741626</v>
      </c>
    </row>
    <row r="302">
      <c r="A302" s="21" t="s">
        <v>111</v>
      </c>
      <c r="B302" s="21" t="s">
        <v>124</v>
      </c>
      <c r="C302" s="21" t="s">
        <v>19</v>
      </c>
      <c r="D302" s="21" t="n">
        <v>3.12789833521885</v>
      </c>
    </row>
    <row r="303">
      <c r="A303" s="21" t="s">
        <v>111</v>
      </c>
      <c r="B303" s="21" t="s">
        <v>124</v>
      </c>
      <c r="C303" s="21" t="s">
        <v>20</v>
      </c>
      <c r="D303" s="21" t="n">
        <v>3.7430787944232</v>
      </c>
    </row>
    <row r="304">
      <c r="A304" s="21" t="s">
        <v>113</v>
      </c>
      <c r="B304" s="21" t="s">
        <v>125</v>
      </c>
      <c r="C304" s="21" t="s">
        <v>18</v>
      </c>
      <c r="D304" s="21" t="n">
        <v>1.83838456880574</v>
      </c>
    </row>
    <row r="305">
      <c r="A305" s="21" t="s">
        <v>113</v>
      </c>
      <c r="B305" s="21" t="s">
        <v>125</v>
      </c>
      <c r="C305" s="21" t="s">
        <v>19</v>
      </c>
      <c r="D305" s="21" t="n">
        <v>2.45960802523015</v>
      </c>
    </row>
    <row r="306">
      <c r="A306" s="21" t="s">
        <v>113</v>
      </c>
      <c r="B306" s="21" t="s">
        <v>125</v>
      </c>
      <c r="C306" s="21" t="s">
        <v>20</v>
      </c>
      <c r="D306" s="21" t="n">
        <v>2.94234410446049</v>
      </c>
    </row>
    <row r="307">
      <c r="A307" s="21" t="s">
        <v>126</v>
      </c>
      <c r="B307" s="21" t="s">
        <v>127</v>
      </c>
      <c r="C307" s="21" t="s">
        <v>18</v>
      </c>
      <c r="D307" s="21" t="n">
        <v>2.95980110877181</v>
      </c>
    </row>
    <row r="308">
      <c r="A308" s="21" t="s">
        <v>126</v>
      </c>
      <c r="B308" s="21" t="s">
        <v>127</v>
      </c>
      <c r="C308" s="21" t="s">
        <v>19</v>
      </c>
      <c r="D308" s="21" t="n">
        <v>2.68118936763529</v>
      </c>
    </row>
    <row r="309">
      <c r="A309" s="21" t="s">
        <v>126</v>
      </c>
      <c r="B309" s="21" t="s">
        <v>127</v>
      </c>
      <c r="C309" s="21" t="s">
        <v>20</v>
      </c>
      <c r="D309" s="21" t="n">
        <v>4.3631761412007</v>
      </c>
    </row>
    <row r="310">
      <c r="A310" s="21" t="s">
        <v>128</v>
      </c>
      <c r="B310" s="21" t="s">
        <v>129</v>
      </c>
      <c r="C310" s="21" t="s">
        <v>18</v>
      </c>
      <c r="D310" s="21" t="n">
        <v>2.60900100948226</v>
      </c>
    </row>
    <row r="311">
      <c r="A311" s="21" t="s">
        <v>128</v>
      </c>
      <c r="B311" s="21" t="s">
        <v>129</v>
      </c>
      <c r="C311" s="21" t="s">
        <v>19</v>
      </c>
      <c r="D311" s="21" t="n">
        <v>2.01731671404363</v>
      </c>
    </row>
    <row r="312">
      <c r="A312" s="21" t="s">
        <v>128</v>
      </c>
      <c r="B312" s="21" t="s">
        <v>129</v>
      </c>
      <c r="C312" s="21" t="s">
        <v>20</v>
      </c>
      <c r="D312" s="21" t="n">
        <v>2.71206392333587</v>
      </c>
    </row>
    <row r="313">
      <c r="A313" s="21" t="s">
        <v>130</v>
      </c>
      <c r="B313" s="21" t="s">
        <v>131</v>
      </c>
      <c r="C313" s="21" t="s">
        <v>18</v>
      </c>
      <c r="D313" s="21" t="n">
        <v>3.11766271162456</v>
      </c>
    </row>
    <row r="314">
      <c r="A314" s="21" t="s">
        <v>130</v>
      </c>
      <c r="B314" s="21" t="s">
        <v>131</v>
      </c>
      <c r="C314" s="21" t="s">
        <v>19</v>
      </c>
      <c r="D314" s="21" t="n">
        <v>3.45516622780477</v>
      </c>
    </row>
    <row r="315">
      <c r="A315" s="21" t="s">
        <v>130</v>
      </c>
      <c r="B315" s="21" t="s">
        <v>131</v>
      </c>
      <c r="C315" s="21" t="s">
        <v>20</v>
      </c>
      <c r="D315" s="21" t="n">
        <v>2.8046273282218</v>
      </c>
    </row>
    <row r="316">
      <c r="A316" s="21" t="s">
        <v>132</v>
      </c>
      <c r="B316" s="21" t="s">
        <v>133</v>
      </c>
      <c r="C316" s="21" t="s">
        <v>18</v>
      </c>
      <c r="D316" s="21" t="n">
        <v>2.21857033270929</v>
      </c>
    </row>
    <row r="317">
      <c r="A317" s="21" t="s">
        <v>132</v>
      </c>
      <c r="B317" s="21" t="s">
        <v>133</v>
      </c>
      <c r="C317" s="21" t="s">
        <v>19</v>
      </c>
      <c r="D317" s="21" t="n">
        <v>2.45322404012636</v>
      </c>
    </row>
    <row r="318">
      <c r="A318" s="21" t="s">
        <v>132</v>
      </c>
      <c r="B318" s="21" t="s">
        <v>133</v>
      </c>
      <c r="C318" s="21" t="s">
        <v>20</v>
      </c>
      <c r="D318" s="21" t="n">
        <v>3.07890100223059</v>
      </c>
    </row>
    <row r="319">
      <c r="A319" s="21" t="s">
        <v>134</v>
      </c>
      <c r="B319" s="21" t="s">
        <v>135</v>
      </c>
      <c r="C319" s="21" t="s">
        <v>18</v>
      </c>
      <c r="D319" s="21" t="n">
        <v>2.66442151815956</v>
      </c>
    </row>
    <row r="320">
      <c r="A320" s="21" t="s">
        <v>134</v>
      </c>
      <c r="B320" s="21" t="s">
        <v>135</v>
      </c>
      <c r="C320" s="21" t="s">
        <v>19</v>
      </c>
      <c r="D320" s="21" t="n">
        <v>3.11033051595876</v>
      </c>
    </row>
    <row r="321">
      <c r="A321" s="21" t="s">
        <v>134</v>
      </c>
      <c r="B321" s="21" t="s">
        <v>135</v>
      </c>
      <c r="C321" s="21" t="s">
        <v>20</v>
      </c>
      <c r="D321" s="21" t="n">
        <v>3.57466304925101</v>
      </c>
    </row>
    <row r="322">
      <c r="A322" s="21" t="s">
        <v>136</v>
      </c>
      <c r="B322" s="21" t="s">
        <v>137</v>
      </c>
      <c r="C322" s="21" t="s">
        <v>18</v>
      </c>
      <c r="D322" s="21" t="n">
        <v>2.70242769264662</v>
      </c>
    </row>
    <row r="323">
      <c r="A323" s="21" t="s">
        <v>136</v>
      </c>
      <c r="B323" s="21" t="s">
        <v>137</v>
      </c>
      <c r="C323" s="21" t="s">
        <v>19</v>
      </c>
      <c r="D323" s="21" t="n">
        <v>2.86944795278294</v>
      </c>
    </row>
    <row r="324">
      <c r="A324" s="21" t="s">
        <v>136</v>
      </c>
      <c r="B324" s="21" t="s">
        <v>137</v>
      </c>
      <c r="C324" s="21" t="s">
        <v>20</v>
      </c>
      <c r="D324" s="21" t="n">
        <v>3.88638298333304</v>
      </c>
    </row>
    <row r="325">
      <c r="A325" s="21" t="s">
        <v>138</v>
      </c>
      <c r="B325" s="21" t="s">
        <v>139</v>
      </c>
      <c r="C325" s="21" t="s">
        <v>18</v>
      </c>
      <c r="D325" s="21" t="n">
        <v>2.98460904668496</v>
      </c>
    </row>
    <row r="326">
      <c r="A326" s="21" t="s">
        <v>138</v>
      </c>
      <c r="B326" s="21" t="s">
        <v>139</v>
      </c>
      <c r="C326" s="21" t="s">
        <v>19</v>
      </c>
      <c r="D326" s="21" t="n">
        <v>3.02802519041009</v>
      </c>
    </row>
    <row r="327">
      <c r="A327" s="21" t="s">
        <v>138</v>
      </c>
      <c r="B327" s="21" t="s">
        <v>139</v>
      </c>
      <c r="C327" s="21" t="s">
        <v>20</v>
      </c>
      <c r="D327" s="21" t="n">
        <v>3.31982882683931</v>
      </c>
    </row>
    <row r="328">
      <c r="A328" s="21" t="s">
        <v>140</v>
      </c>
      <c r="B328" s="21" t="s">
        <v>141</v>
      </c>
      <c r="C328" s="21" t="s">
        <v>18</v>
      </c>
      <c r="D328" s="21" t="n">
        <v>2.56721010636818</v>
      </c>
    </row>
    <row r="329">
      <c r="A329" s="21" t="s">
        <v>140</v>
      </c>
      <c r="B329" s="21" t="s">
        <v>141</v>
      </c>
      <c r="C329" s="21" t="s">
        <v>19</v>
      </c>
      <c r="D329" s="21" t="n">
        <v>2.53557885522846</v>
      </c>
    </row>
    <row r="330">
      <c r="A330" s="21" t="s">
        <v>140</v>
      </c>
      <c r="B330" s="21" t="s">
        <v>141</v>
      </c>
      <c r="C330" s="21" t="s">
        <v>20</v>
      </c>
      <c r="D330" s="21" t="n">
        <v>3.76295614445179</v>
      </c>
    </row>
    <row r="331">
      <c r="A331" s="21" t="s">
        <v>142</v>
      </c>
      <c r="B331" s="21" t="s">
        <v>143</v>
      </c>
      <c r="C331" s="21" t="s">
        <v>18</v>
      </c>
      <c r="D331" s="21" t="n">
        <v>2.9268540440849</v>
      </c>
    </row>
    <row r="332">
      <c r="A332" s="21" t="s">
        <v>142</v>
      </c>
      <c r="B332" s="21" t="s">
        <v>143</v>
      </c>
      <c r="C332" s="21" t="s">
        <v>19</v>
      </c>
      <c r="D332" s="21" t="n">
        <v>2.99494466897515</v>
      </c>
    </row>
    <row r="333">
      <c r="A333" s="21" t="s">
        <v>142</v>
      </c>
      <c r="B333" s="21" t="s">
        <v>143</v>
      </c>
      <c r="C333" s="21" t="s">
        <v>20</v>
      </c>
      <c r="D333" s="21" t="n">
        <v>3.30650177632626</v>
      </c>
    </row>
    <row r="334">
      <c r="A334" s="21" t="s">
        <v>144</v>
      </c>
      <c r="B334" s="21" t="s">
        <v>145</v>
      </c>
      <c r="C334" s="21" t="s">
        <v>18</v>
      </c>
      <c r="D334" s="21" t="n">
        <v>3.35742699105319</v>
      </c>
    </row>
    <row r="335">
      <c r="A335" s="21" t="s">
        <v>144</v>
      </c>
      <c r="B335" s="21" t="s">
        <v>145</v>
      </c>
      <c r="C335" s="21" t="s">
        <v>19</v>
      </c>
      <c r="D335" s="21" t="n">
        <v>2.55637721025151</v>
      </c>
    </row>
    <row r="336">
      <c r="A336" s="21" t="s">
        <v>144</v>
      </c>
      <c r="B336" s="21" t="s">
        <v>145</v>
      </c>
      <c r="C336" s="21" t="s">
        <v>20</v>
      </c>
      <c r="D336" s="21" t="n">
        <v>3.46490630206016</v>
      </c>
    </row>
    <row r="337">
      <c r="A337" s="21" t="s">
        <v>146</v>
      </c>
      <c r="B337" s="21" t="s">
        <v>147</v>
      </c>
      <c r="C337" s="21" t="s">
        <v>18</v>
      </c>
      <c r="D337" s="21" t="n">
        <v>2.81386920495834</v>
      </c>
    </row>
    <row r="338">
      <c r="A338" s="21" t="s">
        <v>146</v>
      </c>
      <c r="B338" s="21" t="s">
        <v>147</v>
      </c>
      <c r="C338" s="21" t="s">
        <v>19</v>
      </c>
      <c r="D338" s="21" t="n">
        <v>2.8697864270064</v>
      </c>
    </row>
    <row r="339">
      <c r="A339" s="21" t="s">
        <v>146</v>
      </c>
      <c r="B339" s="21" t="s">
        <v>147</v>
      </c>
      <c r="C339" s="21" t="s">
        <v>20</v>
      </c>
      <c r="D339" s="21" t="n">
        <v>2.55717719393521</v>
      </c>
    </row>
    <row r="340">
      <c r="A340" s="21" t="s">
        <v>148</v>
      </c>
      <c r="B340" s="21" t="s">
        <v>149</v>
      </c>
      <c r="C340" s="21" t="s">
        <v>18</v>
      </c>
      <c r="D340" s="21" t="n">
        <v>2.94821493121821</v>
      </c>
    </row>
    <row r="341">
      <c r="A341" s="21" t="s">
        <v>148</v>
      </c>
      <c r="B341" s="21" t="s">
        <v>149</v>
      </c>
      <c r="C341" s="21" t="s">
        <v>19</v>
      </c>
      <c r="D341" s="21" t="n">
        <v>2.94250157421452</v>
      </c>
    </row>
    <row r="342">
      <c r="A342" s="21" t="s">
        <v>148</v>
      </c>
      <c r="B342" s="21" t="s">
        <v>149</v>
      </c>
      <c r="C342" s="21" t="s">
        <v>20</v>
      </c>
      <c r="D342" s="21" t="n">
        <v>2.93561825875429</v>
      </c>
    </row>
    <row r="343">
      <c r="A343" s="21" t="s">
        <v>150</v>
      </c>
      <c r="B343" s="21" t="s">
        <v>151</v>
      </c>
      <c r="C343" s="21" t="s">
        <v>18</v>
      </c>
      <c r="D343" s="21" t="n">
        <v>3.18710900335932</v>
      </c>
    </row>
    <row r="344">
      <c r="A344" s="21" t="s">
        <v>150</v>
      </c>
      <c r="B344" s="21" t="s">
        <v>151</v>
      </c>
      <c r="C344" s="21" t="s">
        <v>19</v>
      </c>
      <c r="D344" s="21" t="n">
        <v>2.642868580126</v>
      </c>
    </row>
    <row r="345">
      <c r="A345" s="21" t="s">
        <v>150</v>
      </c>
      <c r="B345" s="21" t="s">
        <v>151</v>
      </c>
      <c r="C345" s="21" t="s">
        <v>20</v>
      </c>
      <c r="D345" s="21" t="n">
        <v>3.79423777963753</v>
      </c>
    </row>
    <row r="346">
      <c r="A346" s="21" t="s">
        <v>152</v>
      </c>
      <c r="B346" s="21" t="s">
        <v>153</v>
      </c>
      <c r="C346" s="21" t="s">
        <v>18</v>
      </c>
      <c r="D346" s="21" t="n">
        <v>3.17135442295558</v>
      </c>
    </row>
    <row r="347">
      <c r="A347" s="21" t="s">
        <v>152</v>
      </c>
      <c r="B347" s="21" t="s">
        <v>153</v>
      </c>
      <c r="C347" s="21" t="s">
        <v>19</v>
      </c>
      <c r="D347" s="21" t="n">
        <v>3.12252665924442</v>
      </c>
    </row>
    <row r="348">
      <c r="A348" s="21" t="s">
        <v>152</v>
      </c>
      <c r="B348" s="21" t="s">
        <v>153</v>
      </c>
      <c r="C348" s="21" t="s">
        <v>20</v>
      </c>
      <c r="D348" s="21" t="n">
        <v>4.55448971420211</v>
      </c>
    </row>
    <row r="349">
      <c r="A349" s="21" t="s">
        <v>154</v>
      </c>
      <c r="B349" s="21" t="s">
        <v>155</v>
      </c>
      <c r="C349" s="21" t="s">
        <v>18</v>
      </c>
      <c r="D349" s="21" t="n">
        <v>2.91059431550031</v>
      </c>
    </row>
    <row r="350">
      <c r="A350" s="21" t="s">
        <v>154</v>
      </c>
      <c r="B350" s="21" t="s">
        <v>155</v>
      </c>
      <c r="C350" s="21" t="s">
        <v>19</v>
      </c>
      <c r="D350" s="21" t="n">
        <v>2.91613935027053</v>
      </c>
    </row>
    <row r="351">
      <c r="A351" s="21" t="s">
        <v>154</v>
      </c>
      <c r="B351" s="21" t="s">
        <v>155</v>
      </c>
      <c r="C351" s="21" t="s">
        <v>20</v>
      </c>
      <c r="D351" s="21" t="n">
        <v>3.32339869943678</v>
      </c>
    </row>
    <row r="352">
      <c r="A352" s="21" t="s">
        <v>156</v>
      </c>
      <c r="B352" s="21" t="s">
        <v>157</v>
      </c>
      <c r="C352" s="21" t="s">
        <v>18</v>
      </c>
      <c r="D352" s="21" t="n">
        <v>3.21735959190983</v>
      </c>
    </row>
    <row r="353">
      <c r="A353" s="21" t="s">
        <v>156</v>
      </c>
      <c r="B353" s="21" t="s">
        <v>157</v>
      </c>
      <c r="C353" s="21" t="s">
        <v>19</v>
      </c>
      <c r="D353" s="21" t="n">
        <v>3.18176958964216</v>
      </c>
    </row>
    <row r="354">
      <c r="A354" s="21" t="s">
        <v>156</v>
      </c>
      <c r="B354" s="21" t="s">
        <v>157</v>
      </c>
      <c r="C354" s="21" t="s">
        <v>20</v>
      </c>
      <c r="D354" s="21" t="n">
        <v>3.24258491770767</v>
      </c>
    </row>
    <row r="355">
      <c r="A355" s="21" t="s">
        <v>158</v>
      </c>
      <c r="B355" s="21" t="s">
        <v>159</v>
      </c>
      <c r="C355" s="21" t="s">
        <v>18</v>
      </c>
      <c r="D355" s="21" t="n">
        <v>3.00430210158104</v>
      </c>
    </row>
    <row r="356">
      <c r="A356" s="21" t="s">
        <v>158</v>
      </c>
      <c r="B356" s="21" t="s">
        <v>159</v>
      </c>
      <c r="C356" s="21" t="s">
        <v>19</v>
      </c>
      <c r="D356" s="21" t="n">
        <v>3.12160212762839</v>
      </c>
    </row>
    <row r="357">
      <c r="A357" s="21" t="s">
        <v>158</v>
      </c>
      <c r="B357" s="21" t="s">
        <v>159</v>
      </c>
      <c r="C357" s="21" t="s">
        <v>20</v>
      </c>
      <c r="D357" s="21" t="n">
        <v>3.76073174169653</v>
      </c>
    </row>
    <row r="358">
      <c r="A358" s="21" t="s">
        <v>160</v>
      </c>
      <c r="B358" s="21" t="s">
        <v>161</v>
      </c>
      <c r="C358" s="21" t="s">
        <v>18</v>
      </c>
      <c r="D358" s="21" t="n">
        <v>2.26884764895188</v>
      </c>
    </row>
    <row r="359">
      <c r="A359" s="21" t="s">
        <v>160</v>
      </c>
      <c r="B359" s="21" t="s">
        <v>161</v>
      </c>
      <c r="C359" s="21" t="s">
        <v>19</v>
      </c>
      <c r="D359" s="21" t="n">
        <v>2.78280495702412</v>
      </c>
    </row>
    <row r="360">
      <c r="A360" s="21" t="s">
        <v>160</v>
      </c>
      <c r="B360" s="21" t="s">
        <v>161</v>
      </c>
      <c r="C360" s="21" t="s">
        <v>20</v>
      </c>
      <c r="D360" s="21" t="n">
        <v>3.12857987491332</v>
      </c>
    </row>
    <row r="361">
      <c r="A361" s="21" t="s">
        <v>162</v>
      </c>
      <c r="B361" s="21" t="s">
        <v>163</v>
      </c>
      <c r="C361" s="21" t="s">
        <v>18</v>
      </c>
      <c r="D361" s="21" t="n">
        <v>3.764031472612</v>
      </c>
    </row>
    <row r="362">
      <c r="A362" s="21" t="s">
        <v>162</v>
      </c>
      <c r="B362" s="21" t="s">
        <v>163</v>
      </c>
      <c r="C362" s="21" t="s">
        <v>19</v>
      </c>
      <c r="D362" s="21" t="n">
        <v>3.24136619047042</v>
      </c>
    </row>
    <row r="363">
      <c r="A363" s="21" t="s">
        <v>162</v>
      </c>
      <c r="B363" s="21" t="s">
        <v>163</v>
      </c>
      <c r="C363" s="21" t="s">
        <v>20</v>
      </c>
      <c r="D363" s="21" t="n">
        <v>2.87521215425126</v>
      </c>
    </row>
    <row r="364">
      <c r="A364" s="21" t="s">
        <v>164</v>
      </c>
      <c r="B364" s="21" t="s">
        <v>165</v>
      </c>
      <c r="C364" s="21" t="s">
        <v>18</v>
      </c>
      <c r="D364" s="21" t="n">
        <v>2.70344137008709</v>
      </c>
    </row>
    <row r="365">
      <c r="A365" s="21" t="s">
        <v>164</v>
      </c>
      <c r="B365" s="21" t="s">
        <v>165</v>
      </c>
      <c r="C365" s="21" t="s">
        <v>19</v>
      </c>
      <c r="D365" s="21" t="n">
        <v>3.31473252367067</v>
      </c>
    </row>
    <row r="366">
      <c r="A366" s="21" t="s">
        <v>164</v>
      </c>
      <c r="B366" s="21" t="s">
        <v>165</v>
      </c>
      <c r="C366" s="21" t="s">
        <v>20</v>
      </c>
      <c r="D366" s="21" t="n">
        <v>4.00422297280274</v>
      </c>
    </row>
    <row r="367">
      <c r="A367" s="21" t="s">
        <v>166</v>
      </c>
      <c r="B367" s="21" t="s">
        <v>167</v>
      </c>
      <c r="C367" s="21" t="s">
        <v>18</v>
      </c>
      <c r="D367" s="21" t="n">
        <v>3.15837273526928</v>
      </c>
    </row>
    <row r="368">
      <c r="A368" s="21" t="s">
        <v>166</v>
      </c>
      <c r="B368" s="21" t="s">
        <v>167</v>
      </c>
      <c r="C368" s="21" t="s">
        <v>19</v>
      </c>
      <c r="D368" s="21" t="n">
        <v>3.32988227270611</v>
      </c>
    </row>
    <row r="369">
      <c r="A369" s="21" t="s">
        <v>166</v>
      </c>
      <c r="B369" s="21" t="s">
        <v>167</v>
      </c>
      <c r="C369" s="21" t="s">
        <v>20</v>
      </c>
      <c r="D369" s="21" t="n">
        <v>3.60076515415901</v>
      </c>
    </row>
    <row r="370">
      <c r="A370" s="21" t="s">
        <v>168</v>
      </c>
      <c r="B370" s="21" t="s">
        <v>169</v>
      </c>
      <c r="C370" s="21" t="s">
        <v>18</v>
      </c>
      <c r="D370" s="21" t="n">
        <v>2.91471426554361</v>
      </c>
    </row>
    <row r="371">
      <c r="A371" s="21" t="s">
        <v>168</v>
      </c>
      <c r="B371" s="21" t="s">
        <v>169</v>
      </c>
      <c r="C371" s="21" t="s">
        <v>19</v>
      </c>
      <c r="D371" s="21" t="n">
        <v>2.73751828584762</v>
      </c>
    </row>
    <row r="372">
      <c r="A372" s="21" t="s">
        <v>168</v>
      </c>
      <c r="B372" s="21" t="s">
        <v>169</v>
      </c>
      <c r="C372" s="21" t="s">
        <v>20</v>
      </c>
      <c r="D372" s="21" t="n">
        <v>3.02740166245174</v>
      </c>
    </row>
    <row r="373">
      <c r="A373" s="21" t="s">
        <v>170</v>
      </c>
      <c r="B373" s="21" t="s">
        <v>171</v>
      </c>
      <c r="C373" s="21" t="s">
        <v>18</v>
      </c>
      <c r="D373" s="21" t="n">
        <v>2.55815010229695</v>
      </c>
    </row>
    <row r="374">
      <c r="A374" s="21" t="s">
        <v>170</v>
      </c>
      <c r="B374" s="21" t="s">
        <v>171</v>
      </c>
      <c r="C374" s="21" t="s">
        <v>19</v>
      </c>
      <c r="D374" s="21" t="n">
        <v>2.66554017626595</v>
      </c>
    </row>
    <row r="375">
      <c r="A375" s="21" t="s">
        <v>170</v>
      </c>
      <c r="B375" s="21" t="s">
        <v>171</v>
      </c>
      <c r="C375" s="21" t="s">
        <v>20</v>
      </c>
      <c r="D375" s="21" t="n">
        <v>3.04744530316708</v>
      </c>
    </row>
    <row r="376">
      <c r="A376" s="21" t="s">
        <v>172</v>
      </c>
      <c r="B376" s="21" t="s">
        <v>173</v>
      </c>
      <c r="C376" s="21" t="s">
        <v>18</v>
      </c>
      <c r="D376" s="21" t="n">
        <v>2.8452367249551</v>
      </c>
    </row>
    <row r="377">
      <c r="A377" s="21" t="s">
        <v>172</v>
      </c>
      <c r="B377" s="21" t="s">
        <v>173</v>
      </c>
      <c r="C377" s="21" t="s">
        <v>19</v>
      </c>
      <c r="D377" s="21" t="n">
        <v>2.77389431396314</v>
      </c>
    </row>
    <row r="378">
      <c r="A378" s="21" t="s">
        <v>172</v>
      </c>
      <c r="B378" s="21" t="s">
        <v>173</v>
      </c>
      <c r="C378" s="21" t="s">
        <v>20</v>
      </c>
      <c r="D378" s="21" t="n">
        <v>3.25447759225254</v>
      </c>
    </row>
    <row r="379">
      <c r="A379" s="21" t="s">
        <v>174</v>
      </c>
      <c r="B379" s="21" t="s">
        <v>175</v>
      </c>
      <c r="C379" s="21" t="s">
        <v>18</v>
      </c>
      <c r="D379" s="21" t="n">
        <v>2.24864924831499</v>
      </c>
    </row>
    <row r="380">
      <c r="A380" s="21" t="s">
        <v>174</v>
      </c>
      <c r="B380" s="21" t="s">
        <v>175</v>
      </c>
      <c r="C380" s="21" t="s">
        <v>19</v>
      </c>
      <c r="D380" s="21" t="n">
        <v>2.45570831931451</v>
      </c>
    </row>
    <row r="381">
      <c r="A381" s="21" t="s">
        <v>174</v>
      </c>
      <c r="B381" s="21" t="s">
        <v>175</v>
      </c>
      <c r="C381" s="21" t="s">
        <v>20</v>
      </c>
      <c r="D381" s="21" t="n">
        <v>3.57786064417436</v>
      </c>
    </row>
    <row r="382">
      <c r="A382" s="21" t="s">
        <v>176</v>
      </c>
      <c r="B382" s="21" t="s">
        <v>177</v>
      </c>
      <c r="C382" s="21" t="s">
        <v>18</v>
      </c>
      <c r="D382" s="21" t="n">
        <v>3.29624552355031</v>
      </c>
    </row>
    <row r="383">
      <c r="A383" s="21" t="s">
        <v>176</v>
      </c>
      <c r="B383" s="21" t="s">
        <v>177</v>
      </c>
      <c r="C383" s="21" t="s">
        <v>19</v>
      </c>
      <c r="D383" s="21" t="n">
        <v>3.61315388677508</v>
      </c>
    </row>
    <row r="384">
      <c r="A384" s="21" t="s">
        <v>176</v>
      </c>
      <c r="B384" s="21" t="s">
        <v>177</v>
      </c>
      <c r="C384" s="21" t="s">
        <v>20</v>
      </c>
      <c r="D384" s="21" t="n">
        <v>3.31121398493372</v>
      </c>
    </row>
    <row r="385">
      <c r="A385" s="21" t="s">
        <v>178</v>
      </c>
      <c r="B385" s="21" t="s">
        <v>179</v>
      </c>
      <c r="C385" s="21" t="s">
        <v>18</v>
      </c>
      <c r="D385" s="21" t="n">
        <v>2.963444703042</v>
      </c>
    </row>
    <row r="386">
      <c r="A386" s="21" t="s">
        <v>178</v>
      </c>
      <c r="B386" s="21" t="s">
        <v>179</v>
      </c>
      <c r="C386" s="21" t="s">
        <v>19</v>
      </c>
      <c r="D386" s="21" t="n">
        <v>3.14231430563656</v>
      </c>
    </row>
    <row r="387">
      <c r="A387" s="21" t="s">
        <v>178</v>
      </c>
      <c r="B387" s="21" t="s">
        <v>179</v>
      </c>
      <c r="C387" s="21" t="s">
        <v>20</v>
      </c>
      <c r="D387" s="21" t="n">
        <v>3.52024165599493</v>
      </c>
    </row>
    <row r="388">
      <c r="A388" s="21" t="s">
        <v>180</v>
      </c>
      <c r="B388" s="21" t="s">
        <v>181</v>
      </c>
      <c r="C388" s="21" t="s">
        <v>18</v>
      </c>
      <c r="D388" s="21" t="n">
        <v>3.13254414153126</v>
      </c>
    </row>
    <row r="389">
      <c r="A389" s="21" t="s">
        <v>180</v>
      </c>
      <c r="B389" s="21" t="s">
        <v>181</v>
      </c>
      <c r="C389" s="21" t="s">
        <v>19</v>
      </c>
      <c r="D389" s="21" t="n">
        <v>4.07015209755456</v>
      </c>
    </row>
    <row r="390">
      <c r="A390" s="21" t="s">
        <v>180</v>
      </c>
      <c r="B390" s="21" t="s">
        <v>181</v>
      </c>
      <c r="C390" s="21" t="s">
        <v>20</v>
      </c>
      <c r="D390" s="21" t="n">
        <v>4.00313339820696</v>
      </c>
    </row>
    <row r="391">
      <c r="A391" s="21" t="s">
        <v>182</v>
      </c>
      <c r="B391" s="21" t="s">
        <v>183</v>
      </c>
      <c r="C391" s="21" t="s">
        <v>18</v>
      </c>
      <c r="D391" s="21" t="n">
        <v>3.67163822262507</v>
      </c>
    </row>
    <row r="392">
      <c r="A392" s="21" t="s">
        <v>182</v>
      </c>
      <c r="B392" s="21" t="s">
        <v>183</v>
      </c>
      <c r="C392" s="21" t="s">
        <v>19</v>
      </c>
      <c r="D392" s="21" t="n">
        <v>3.56339851529111</v>
      </c>
    </row>
    <row r="393">
      <c r="A393" s="21" t="s">
        <v>182</v>
      </c>
      <c r="B393" s="21" t="s">
        <v>183</v>
      </c>
      <c r="C393" s="21" t="s">
        <v>20</v>
      </c>
      <c r="D393" s="21" t="n">
        <v>3.72714663792904</v>
      </c>
    </row>
    <row r="394">
      <c r="A394" s="21" t="s">
        <v>184</v>
      </c>
      <c r="B394" s="21" t="s">
        <v>185</v>
      </c>
      <c r="C394" s="21" t="s">
        <v>18</v>
      </c>
      <c r="D394" s="21" t="n">
        <v>3.34237444581941</v>
      </c>
    </row>
    <row r="395">
      <c r="A395" s="21" t="s">
        <v>184</v>
      </c>
      <c r="B395" s="21" t="s">
        <v>185</v>
      </c>
      <c r="C395" s="21" t="s">
        <v>19</v>
      </c>
      <c r="D395" s="21" t="n">
        <v>3.5209175559512</v>
      </c>
    </row>
    <row r="396">
      <c r="A396" s="21" t="s">
        <v>184</v>
      </c>
      <c r="B396" s="21" t="s">
        <v>185</v>
      </c>
      <c r="C396" s="21" t="s">
        <v>20</v>
      </c>
      <c r="D396" s="21" t="n">
        <v>3.11409746227989</v>
      </c>
    </row>
    <row r="397">
      <c r="A397" s="21" t="s">
        <v>186</v>
      </c>
      <c r="B397" s="21" t="s">
        <v>187</v>
      </c>
      <c r="C397" s="21" t="s">
        <v>18</v>
      </c>
      <c r="D397" s="21" t="n">
        <v>3.13160836845961</v>
      </c>
    </row>
    <row r="398">
      <c r="A398" s="21" t="s">
        <v>186</v>
      </c>
      <c r="B398" s="21" t="s">
        <v>187</v>
      </c>
      <c r="C398" s="21" t="s">
        <v>19</v>
      </c>
      <c r="D398" s="21" t="n">
        <v>3.97566683593546</v>
      </c>
    </row>
    <row r="399">
      <c r="A399" s="21" t="s">
        <v>186</v>
      </c>
      <c r="B399" s="21" t="s">
        <v>187</v>
      </c>
      <c r="C399" s="21" t="s">
        <v>20</v>
      </c>
      <c r="D399" s="21" t="n">
        <v>3.70006802855073</v>
      </c>
    </row>
    <row r="400">
      <c r="A400" s="21" t="s">
        <v>188</v>
      </c>
      <c r="B400" s="21" t="s">
        <v>189</v>
      </c>
      <c r="C400" s="21" t="s">
        <v>18</v>
      </c>
      <c r="D400" s="21" t="n">
        <v>3.42327315686332</v>
      </c>
    </row>
    <row r="401">
      <c r="A401" s="21" t="s">
        <v>188</v>
      </c>
      <c r="B401" s="21" t="s">
        <v>189</v>
      </c>
      <c r="C401" s="21" t="s">
        <v>19</v>
      </c>
      <c r="D401" s="21" t="n">
        <v>3.23963450728397</v>
      </c>
    </row>
    <row r="402">
      <c r="A402" s="21" t="s">
        <v>188</v>
      </c>
      <c r="B402" s="21" t="s">
        <v>189</v>
      </c>
      <c r="C402" s="21" t="s">
        <v>20</v>
      </c>
      <c r="D402" s="21" t="n">
        <v>3.40081321914368</v>
      </c>
    </row>
    <row r="403">
      <c r="A403" s="21" t="s">
        <v>190</v>
      </c>
      <c r="B403" s="21" t="s">
        <v>191</v>
      </c>
      <c r="C403" s="21" t="s">
        <v>18</v>
      </c>
      <c r="D403" s="21" t="n">
        <v>2.63664150074322</v>
      </c>
    </row>
    <row r="404">
      <c r="A404" s="21" t="s">
        <v>190</v>
      </c>
      <c r="B404" s="21" t="s">
        <v>191</v>
      </c>
      <c r="C404" s="21" t="s">
        <v>19</v>
      </c>
      <c r="D404" s="21" t="n">
        <v>3.26453879136718</v>
      </c>
    </row>
    <row r="405">
      <c r="A405" s="21" t="s">
        <v>190</v>
      </c>
      <c r="B405" s="21" t="s">
        <v>191</v>
      </c>
      <c r="C405" s="21" t="s">
        <v>20</v>
      </c>
      <c r="D405" s="21" t="n">
        <v>3.64840224416864</v>
      </c>
    </row>
    <row r="406">
      <c r="A406" s="21" t="s">
        <v>192</v>
      </c>
      <c r="B406" s="21" t="s">
        <v>193</v>
      </c>
      <c r="C406" s="21" t="s">
        <v>18</v>
      </c>
      <c r="D406" s="21" t="n">
        <v>3.70384782423063</v>
      </c>
    </row>
    <row r="407">
      <c r="A407" s="21" t="s">
        <v>192</v>
      </c>
      <c r="B407" s="21" t="s">
        <v>193</v>
      </c>
      <c r="C407" s="21" t="s">
        <v>19</v>
      </c>
      <c r="D407" s="21" t="n">
        <v>3.49300036894127</v>
      </c>
    </row>
    <row r="408">
      <c r="A408" s="21" t="s">
        <v>192</v>
      </c>
      <c r="B408" s="21" t="s">
        <v>193</v>
      </c>
      <c r="C408" s="21" t="s">
        <v>20</v>
      </c>
      <c r="D408" s="21" t="n">
        <v>3.46552643940447</v>
      </c>
    </row>
    <row r="409">
      <c r="A409" s="21" t="s">
        <v>194</v>
      </c>
      <c r="B409" s="21" t="s">
        <v>195</v>
      </c>
      <c r="C409" s="21" t="s">
        <v>18</v>
      </c>
      <c r="D409" s="21" t="n">
        <v>3.33704534756536</v>
      </c>
    </row>
    <row r="410">
      <c r="A410" s="21" t="s">
        <v>194</v>
      </c>
      <c r="B410" s="21" t="s">
        <v>195</v>
      </c>
      <c r="C410" s="21" t="s">
        <v>19</v>
      </c>
      <c r="D410" s="21" t="n">
        <v>3.02622705559644</v>
      </c>
    </row>
    <row r="411">
      <c r="A411" s="21" t="s">
        <v>194</v>
      </c>
      <c r="B411" s="21" t="s">
        <v>195</v>
      </c>
      <c r="C411" s="21" t="s">
        <v>20</v>
      </c>
      <c r="D411" s="21" t="n">
        <v>3.44655837762503</v>
      </c>
    </row>
    <row r="412">
      <c r="A412" s="21" t="s">
        <v>196</v>
      </c>
      <c r="B412" s="21" t="s">
        <v>197</v>
      </c>
      <c r="C412" s="21" t="s">
        <v>18</v>
      </c>
      <c r="D412" s="21" t="n">
        <v>3.30435020090158</v>
      </c>
    </row>
    <row r="413">
      <c r="A413" s="21" t="s">
        <v>196</v>
      </c>
      <c r="B413" s="21" t="s">
        <v>197</v>
      </c>
      <c r="C413" s="21" t="s">
        <v>19</v>
      </c>
      <c r="D413" s="21" t="n">
        <v>3.03795272503514</v>
      </c>
    </row>
    <row r="414">
      <c r="A414" s="21" t="s">
        <v>196</v>
      </c>
      <c r="B414" s="21" t="s">
        <v>197</v>
      </c>
      <c r="C414" s="21" t="s">
        <v>20</v>
      </c>
      <c r="D414" s="21" t="n">
        <v>2.88109888269375</v>
      </c>
    </row>
    <row r="415">
      <c r="A415" s="21" t="s">
        <v>198</v>
      </c>
      <c r="B415" s="21" t="s">
        <v>199</v>
      </c>
      <c r="C415" s="21" t="s">
        <v>18</v>
      </c>
      <c r="D415" s="21" t="n">
        <v>3.27373536695253</v>
      </c>
    </row>
    <row r="416">
      <c r="A416" s="21" t="s">
        <v>198</v>
      </c>
      <c r="B416" s="21" t="s">
        <v>199</v>
      </c>
      <c r="C416" s="21" t="s">
        <v>19</v>
      </c>
      <c r="D416" s="21" t="n">
        <v>3.1185187605106</v>
      </c>
    </row>
    <row r="417">
      <c r="A417" s="21" t="s">
        <v>198</v>
      </c>
      <c r="B417" s="21" t="s">
        <v>199</v>
      </c>
      <c r="C417" s="21" t="s">
        <v>20</v>
      </c>
      <c r="D417" s="21" t="n">
        <v>3.24315733204017</v>
      </c>
    </row>
    <row r="418">
      <c r="A418" s="21" t="s">
        <v>200</v>
      </c>
      <c r="B418" s="21" t="s">
        <v>201</v>
      </c>
      <c r="C418" s="21" t="s">
        <v>18</v>
      </c>
      <c r="D418" s="21" t="n">
        <v>2.95828833973714</v>
      </c>
    </row>
    <row r="419">
      <c r="A419" s="21" t="s">
        <v>200</v>
      </c>
      <c r="B419" s="21" t="s">
        <v>201</v>
      </c>
      <c r="C419" s="21" t="s">
        <v>19</v>
      </c>
      <c r="D419" s="21" t="n">
        <v>3.21574714295466</v>
      </c>
    </row>
    <row r="420">
      <c r="A420" s="21" t="s">
        <v>200</v>
      </c>
      <c r="B420" s="21" t="s">
        <v>201</v>
      </c>
      <c r="C420" s="21" t="s">
        <v>20</v>
      </c>
      <c r="D420" s="21" t="n">
        <v>3.44408610541929</v>
      </c>
    </row>
    <row r="421">
      <c r="A421" s="21" t="s">
        <v>202</v>
      </c>
      <c r="B421" s="21" t="s">
        <v>203</v>
      </c>
      <c r="C421" s="21" t="s">
        <v>18</v>
      </c>
      <c r="D421" s="21" t="n">
        <v>3.17178736855761</v>
      </c>
    </row>
    <row r="422">
      <c r="A422" s="21" t="s">
        <v>202</v>
      </c>
      <c r="B422" s="21" t="s">
        <v>203</v>
      </c>
      <c r="C422" s="21" t="s">
        <v>19</v>
      </c>
      <c r="D422" s="21" t="n">
        <v>3.15074802346513</v>
      </c>
    </row>
    <row r="423">
      <c r="A423" s="21" t="s">
        <v>202</v>
      </c>
      <c r="B423" s="21" t="s">
        <v>203</v>
      </c>
      <c r="C423" s="21" t="s">
        <v>20</v>
      </c>
      <c r="D423" s="21" t="n">
        <v>3.99142742252232</v>
      </c>
    </row>
    <row r="424">
      <c r="A424" s="21" t="s">
        <v>204</v>
      </c>
      <c r="B424" s="21" t="s">
        <v>205</v>
      </c>
      <c r="C424" s="21" t="s">
        <v>18</v>
      </c>
      <c r="D424" s="21" t="n">
        <v>3.21512616958434</v>
      </c>
    </row>
    <row r="425">
      <c r="A425" s="21" t="s">
        <v>204</v>
      </c>
      <c r="B425" s="21" t="s">
        <v>205</v>
      </c>
      <c r="C425" s="21" t="s">
        <v>19</v>
      </c>
      <c r="D425" s="21" t="n">
        <v>2.95202218063439</v>
      </c>
    </row>
    <row r="426">
      <c r="A426" s="21" t="s">
        <v>204</v>
      </c>
      <c r="B426" s="21" t="s">
        <v>205</v>
      </c>
      <c r="C426" s="21" t="s">
        <v>20</v>
      </c>
      <c r="D426" s="21" t="n">
        <v>3.56557990262613</v>
      </c>
    </row>
    <row r="427">
      <c r="A427" s="21" t="s">
        <v>206</v>
      </c>
      <c r="B427" s="21" t="s">
        <v>207</v>
      </c>
      <c r="C427" s="21" t="s">
        <v>18</v>
      </c>
      <c r="D427" s="21" t="n">
        <v>2.99663406699592</v>
      </c>
    </row>
    <row r="428">
      <c r="A428" s="21" t="s">
        <v>206</v>
      </c>
      <c r="B428" s="21" t="s">
        <v>207</v>
      </c>
      <c r="C428" s="21" t="s">
        <v>19</v>
      </c>
      <c r="D428" s="21" t="n">
        <v>2.9559646730505</v>
      </c>
    </row>
    <row r="429">
      <c r="A429" s="21" t="s">
        <v>206</v>
      </c>
      <c r="B429" s="21" t="s">
        <v>207</v>
      </c>
      <c r="C429" s="21" t="s">
        <v>20</v>
      </c>
      <c r="D429" s="21" t="n">
        <v>3.39064984411113</v>
      </c>
    </row>
    <row r="430">
      <c r="A430" s="21" t="s">
        <v>208</v>
      </c>
      <c r="B430" s="21" t="s">
        <v>209</v>
      </c>
      <c r="C430" s="21" t="s">
        <v>18</v>
      </c>
      <c r="D430" s="21" t="n">
        <v>2.44851760381491</v>
      </c>
    </row>
    <row r="431">
      <c r="A431" s="21" t="s">
        <v>208</v>
      </c>
      <c r="B431" s="21" t="s">
        <v>209</v>
      </c>
      <c r="C431" s="21" t="s">
        <v>19</v>
      </c>
      <c r="D431" s="21" t="n">
        <v>3.78582450213803</v>
      </c>
    </row>
    <row r="432">
      <c r="A432" s="21" t="s">
        <v>208</v>
      </c>
      <c r="B432" s="21" t="s">
        <v>209</v>
      </c>
      <c r="C432" s="21" t="s">
        <v>20</v>
      </c>
      <c r="D432" s="21" t="n">
        <v>3.44691837997027</v>
      </c>
    </row>
    <row r="433">
      <c r="A433" s="21" t="s">
        <v>210</v>
      </c>
      <c r="B433" s="21" t="s">
        <v>211</v>
      </c>
      <c r="C433" s="21" t="s">
        <v>18</v>
      </c>
      <c r="D433" s="21" t="n">
        <v>3.14188528581559</v>
      </c>
    </row>
    <row r="434">
      <c r="A434" s="21" t="s">
        <v>210</v>
      </c>
      <c r="B434" s="21" t="s">
        <v>211</v>
      </c>
      <c r="C434" s="21" t="s">
        <v>19</v>
      </c>
      <c r="D434" s="21" t="n">
        <v>2.65931411376231</v>
      </c>
    </row>
    <row r="435">
      <c r="A435" s="21" t="s">
        <v>210</v>
      </c>
      <c r="B435" s="21" t="s">
        <v>211</v>
      </c>
      <c r="C435" s="21" t="s">
        <v>20</v>
      </c>
      <c r="D435" s="21" t="n">
        <v>3.92405507508454</v>
      </c>
    </row>
    <row r="436">
      <c r="A436" s="21" t="s">
        <v>212</v>
      </c>
      <c r="B436" s="21" t="s">
        <v>213</v>
      </c>
      <c r="C436" s="21" t="s">
        <v>18</v>
      </c>
      <c r="D436" s="21" t="n">
        <v>3.07536815804516</v>
      </c>
    </row>
    <row r="437">
      <c r="A437" s="21" t="s">
        <v>212</v>
      </c>
      <c r="B437" s="21" t="s">
        <v>213</v>
      </c>
      <c r="C437" s="21" t="s">
        <v>19</v>
      </c>
      <c r="D437" s="21" t="n">
        <v>3.10178669151771</v>
      </c>
    </row>
    <row r="438">
      <c r="A438" s="21" t="s">
        <v>212</v>
      </c>
      <c r="B438" s="21" t="s">
        <v>213</v>
      </c>
      <c r="C438" s="21" t="s">
        <v>20</v>
      </c>
      <c r="D438" s="21" t="n">
        <v>3.4814243251563</v>
      </c>
    </row>
    <row r="439">
      <c r="A439" s="21" t="s">
        <v>214</v>
      </c>
      <c r="B439" s="21" t="s">
        <v>215</v>
      </c>
      <c r="C439" s="21" t="s">
        <v>18</v>
      </c>
      <c r="D439" s="21" t="n">
        <v>3.2915648385689</v>
      </c>
    </row>
    <row r="440">
      <c r="A440" s="21" t="s">
        <v>214</v>
      </c>
      <c r="B440" s="21" t="s">
        <v>215</v>
      </c>
      <c r="C440" s="21" t="s">
        <v>19</v>
      </c>
      <c r="D440" s="21" t="n">
        <v>3.44876864933635</v>
      </c>
    </row>
    <row r="441">
      <c r="A441" s="21" t="s">
        <v>214</v>
      </c>
      <c r="B441" s="21" t="s">
        <v>215</v>
      </c>
      <c r="C441" s="21" t="s">
        <v>20</v>
      </c>
      <c r="D441" s="21" t="n">
        <v>3.37712235408844</v>
      </c>
    </row>
    <row r="442">
      <c r="A442" s="21" t="s">
        <v>216</v>
      </c>
      <c r="B442" s="21" t="s">
        <v>217</v>
      </c>
      <c r="C442" s="21" t="s">
        <v>18</v>
      </c>
      <c r="D442" s="21" t="n">
        <v>1.87775757088389</v>
      </c>
    </row>
    <row r="443">
      <c r="A443" s="21" t="s">
        <v>216</v>
      </c>
      <c r="B443" s="21" t="s">
        <v>217</v>
      </c>
      <c r="C443" s="21" t="s">
        <v>19</v>
      </c>
      <c r="D443" s="21" t="n">
        <v>2.50234512012874</v>
      </c>
    </row>
    <row r="444">
      <c r="A444" s="21" t="s">
        <v>216</v>
      </c>
      <c r="B444" s="21" t="s">
        <v>217</v>
      </c>
      <c r="C444" s="21" t="s">
        <v>20</v>
      </c>
      <c r="D444" s="21" t="n">
        <v>2.66010672376217</v>
      </c>
    </row>
    <row r="445">
      <c r="A445" s="21" t="s">
        <v>218</v>
      </c>
      <c r="B445" s="21" t="s">
        <v>219</v>
      </c>
      <c r="C445" s="21" t="s">
        <v>18</v>
      </c>
      <c r="D445" s="21" t="n">
        <v>2.60609906053525</v>
      </c>
    </row>
    <row r="446">
      <c r="A446" s="21" t="s">
        <v>218</v>
      </c>
      <c r="B446" s="21" t="s">
        <v>219</v>
      </c>
      <c r="C446" s="21" t="s">
        <v>19</v>
      </c>
      <c r="D446" s="21" t="n">
        <v>2.63515574727985</v>
      </c>
    </row>
    <row r="447">
      <c r="A447" s="21" t="s">
        <v>218</v>
      </c>
      <c r="B447" s="21" t="s">
        <v>219</v>
      </c>
      <c r="C447" s="21" t="s">
        <v>20</v>
      </c>
      <c r="D447" s="21" t="n">
        <v>3.11079131722333</v>
      </c>
    </row>
    <row r="448">
      <c r="A448" s="21" t="s">
        <v>220</v>
      </c>
      <c r="B448" s="21" t="s">
        <v>221</v>
      </c>
      <c r="C448" s="21" t="s">
        <v>18</v>
      </c>
      <c r="D448" s="21" t="n">
        <v>2.37782770943557</v>
      </c>
    </row>
    <row r="449">
      <c r="A449" s="21" t="s">
        <v>220</v>
      </c>
      <c r="B449" s="21" t="s">
        <v>221</v>
      </c>
      <c r="C449" s="21" t="s">
        <v>19</v>
      </c>
      <c r="D449" s="21" t="n">
        <v>3.22739979076892</v>
      </c>
    </row>
    <row r="450">
      <c r="A450" s="21" t="s">
        <v>220</v>
      </c>
      <c r="B450" s="21" t="s">
        <v>221</v>
      </c>
      <c r="C450" s="21" t="s">
        <v>20</v>
      </c>
      <c r="D450" s="21" t="n">
        <v>4.81092698801564</v>
      </c>
    </row>
    <row r="451">
      <c r="A451" s="21" t="s">
        <v>222</v>
      </c>
      <c r="B451" s="21" t="s">
        <v>223</v>
      </c>
      <c r="C451" s="21" t="s">
        <v>18</v>
      </c>
      <c r="D451" s="21" t="n">
        <v>2.07690496434581</v>
      </c>
    </row>
    <row r="452">
      <c r="A452" s="21" t="s">
        <v>222</v>
      </c>
      <c r="B452" s="21" t="s">
        <v>223</v>
      </c>
      <c r="C452" s="21" t="s">
        <v>19</v>
      </c>
      <c r="D452" s="21" t="n">
        <v>3.01285398842206</v>
      </c>
    </row>
    <row r="453">
      <c r="A453" s="21" t="s">
        <v>222</v>
      </c>
      <c r="B453" s="21" t="s">
        <v>223</v>
      </c>
      <c r="C453" s="21" t="s">
        <v>20</v>
      </c>
      <c r="D453" s="21" t="n">
        <v>3.74720693091599</v>
      </c>
    </row>
    <row r="454">
      <c r="A454" s="21" t="s">
        <v>224</v>
      </c>
      <c r="B454" s="21" t="s">
        <v>225</v>
      </c>
      <c r="C454" s="21" t="s">
        <v>18</v>
      </c>
      <c r="D454" s="21" t="n">
        <v>2.57684435478852</v>
      </c>
    </row>
    <row r="455">
      <c r="A455" s="21" t="s">
        <v>224</v>
      </c>
      <c r="B455" s="21" t="s">
        <v>225</v>
      </c>
      <c r="C455" s="21" t="s">
        <v>19</v>
      </c>
      <c r="D455" s="21" t="n">
        <v>3.07171966212104</v>
      </c>
    </row>
    <row r="456">
      <c r="A456" s="21" t="s">
        <v>224</v>
      </c>
      <c r="B456" s="21" t="s">
        <v>225</v>
      </c>
      <c r="C456" s="21" t="s">
        <v>20</v>
      </c>
      <c r="D456" s="21" t="n">
        <v>3.1759020072786</v>
      </c>
    </row>
    <row r="457">
      <c r="A457" s="21" t="s">
        <v>226</v>
      </c>
      <c r="B457" s="21" t="s">
        <v>227</v>
      </c>
      <c r="C457" s="21" t="s">
        <v>18</v>
      </c>
      <c r="D457" s="21" t="n">
        <v>2.87400869013846</v>
      </c>
    </row>
    <row r="458">
      <c r="A458" s="21" t="s">
        <v>226</v>
      </c>
      <c r="B458" s="21" t="s">
        <v>227</v>
      </c>
      <c r="C458" s="21" t="s">
        <v>19</v>
      </c>
      <c r="D458" s="21" t="n">
        <v>3.46100355728571</v>
      </c>
    </row>
    <row r="459">
      <c r="A459" s="21" t="s">
        <v>226</v>
      </c>
      <c r="B459" s="21" t="s">
        <v>227</v>
      </c>
      <c r="C459" s="21" t="s">
        <v>20</v>
      </c>
      <c r="D459" s="21" t="n">
        <v>3.03737770692193</v>
      </c>
    </row>
    <row r="460">
      <c r="A460" s="21" t="s">
        <v>228</v>
      </c>
      <c r="B460" s="21" t="s">
        <v>229</v>
      </c>
      <c r="C460" s="21" t="s">
        <v>18</v>
      </c>
      <c r="D460" s="21" t="n">
        <v>2.85526948628329</v>
      </c>
    </row>
    <row r="461">
      <c r="A461" s="21" t="s">
        <v>228</v>
      </c>
      <c r="B461" s="21" t="s">
        <v>229</v>
      </c>
      <c r="C461" s="21" t="s">
        <v>19</v>
      </c>
      <c r="D461" s="21" t="n">
        <v>3.16394871368615</v>
      </c>
    </row>
    <row r="462">
      <c r="A462" s="21" t="s">
        <v>228</v>
      </c>
      <c r="B462" s="21" t="s">
        <v>229</v>
      </c>
      <c r="C462" s="21" t="s">
        <v>20</v>
      </c>
      <c r="D462" s="21" t="n">
        <v>3.21616503956185</v>
      </c>
    </row>
    <row r="463">
      <c r="A463" s="21" t="s">
        <v>230</v>
      </c>
      <c r="B463" s="21" t="s">
        <v>231</v>
      </c>
      <c r="C463" s="21" t="s">
        <v>18</v>
      </c>
      <c r="D463" s="21" t="n">
        <v>2.50141602943531</v>
      </c>
    </row>
    <row r="464">
      <c r="A464" s="21" t="s">
        <v>230</v>
      </c>
      <c r="B464" s="21" t="s">
        <v>231</v>
      </c>
      <c r="C464" s="21" t="s">
        <v>19</v>
      </c>
      <c r="D464" s="21" t="n">
        <v>3.43854811601435</v>
      </c>
    </row>
    <row r="465">
      <c r="A465" s="21" t="s">
        <v>230</v>
      </c>
      <c r="B465" s="21" t="s">
        <v>231</v>
      </c>
      <c r="C465" s="21" t="s">
        <v>20</v>
      </c>
      <c r="D465" s="21" t="n">
        <v>2.86079574925325</v>
      </c>
    </row>
    <row r="466">
      <c r="A466" s="21" t="s">
        <v>232</v>
      </c>
      <c r="B466" s="21" t="s">
        <v>233</v>
      </c>
      <c r="C466" s="21" t="s">
        <v>18</v>
      </c>
      <c r="D466" s="21" t="n">
        <v>2.72568484986862</v>
      </c>
    </row>
    <row r="467">
      <c r="A467" s="21" t="s">
        <v>232</v>
      </c>
      <c r="B467" s="21" t="s">
        <v>233</v>
      </c>
      <c r="C467" s="21" t="s">
        <v>19</v>
      </c>
      <c r="D467" s="21" t="n">
        <v>3.38910719598497</v>
      </c>
    </row>
    <row r="468">
      <c r="A468" s="21" t="s">
        <v>232</v>
      </c>
      <c r="B468" s="21" t="s">
        <v>233</v>
      </c>
      <c r="C468" s="21" t="s">
        <v>20</v>
      </c>
      <c r="D468" s="21" t="n">
        <v>3.29487747792017</v>
      </c>
    </row>
    <row r="469">
      <c r="A469" s="21" t="s">
        <v>234</v>
      </c>
      <c r="B469" s="21" t="s">
        <v>235</v>
      </c>
      <c r="C469" s="21" t="s">
        <v>18</v>
      </c>
      <c r="D469" s="21" t="n">
        <v>3.57628715741582</v>
      </c>
    </row>
    <row r="470">
      <c r="A470" s="21" t="s">
        <v>234</v>
      </c>
      <c r="B470" s="21" t="s">
        <v>235</v>
      </c>
      <c r="C470" s="21" t="s">
        <v>19</v>
      </c>
      <c r="D470" s="21" t="n">
        <v>2.93752094244772</v>
      </c>
    </row>
    <row r="471">
      <c r="A471" s="21" t="s">
        <v>234</v>
      </c>
      <c r="B471" s="21" t="s">
        <v>235</v>
      </c>
      <c r="C471" s="21" t="s">
        <v>20</v>
      </c>
      <c r="D471" s="21" t="n">
        <v>3.34174850060317</v>
      </c>
    </row>
    <row r="472">
      <c r="A472" s="21" t="s">
        <v>236</v>
      </c>
      <c r="B472" s="21" t="s">
        <v>237</v>
      </c>
      <c r="C472" s="21" t="s">
        <v>18</v>
      </c>
      <c r="D472" s="21" t="n">
        <v>2.54791741991414</v>
      </c>
    </row>
    <row r="473">
      <c r="A473" s="21" t="s">
        <v>236</v>
      </c>
      <c r="B473" s="21" t="s">
        <v>237</v>
      </c>
      <c r="C473" s="21" t="s">
        <v>19</v>
      </c>
      <c r="D473" s="21" t="n">
        <v>3.35806773295539</v>
      </c>
    </row>
    <row r="474">
      <c r="A474" s="21" t="s">
        <v>236</v>
      </c>
      <c r="B474" s="21" t="s">
        <v>237</v>
      </c>
      <c r="C474" s="21" t="s">
        <v>20</v>
      </c>
      <c r="D474" s="21" t="n">
        <v>3.21815181171267</v>
      </c>
    </row>
    <row r="475">
      <c r="A475" s="21" t="s">
        <v>238</v>
      </c>
      <c r="B475" s="21" t="s">
        <v>239</v>
      </c>
      <c r="C475" s="21" t="s">
        <v>18</v>
      </c>
      <c r="D475" s="21" t="n">
        <v>3.21748483273595</v>
      </c>
    </row>
    <row r="476">
      <c r="A476" s="21" t="s">
        <v>238</v>
      </c>
      <c r="B476" s="21" t="s">
        <v>239</v>
      </c>
      <c r="C476" s="21" t="s">
        <v>19</v>
      </c>
      <c r="D476" s="21" t="n">
        <v>2.76619713125314</v>
      </c>
    </row>
    <row r="477">
      <c r="A477" s="21" t="s">
        <v>238</v>
      </c>
      <c r="B477" s="21" t="s">
        <v>239</v>
      </c>
      <c r="C477" s="21" t="s">
        <v>20</v>
      </c>
      <c r="D477" s="21" t="n">
        <v>3.19915667653655</v>
      </c>
    </row>
    <row r="478">
      <c r="A478" s="21" t="s">
        <v>240</v>
      </c>
      <c r="B478" s="21" t="s">
        <v>241</v>
      </c>
      <c r="C478" s="21" t="s">
        <v>18</v>
      </c>
      <c r="D478" s="21" t="n">
        <v>3.42567578788132</v>
      </c>
    </row>
    <row r="479">
      <c r="A479" s="21" t="s">
        <v>240</v>
      </c>
      <c r="B479" s="21" t="s">
        <v>241</v>
      </c>
      <c r="C479" s="21" t="s">
        <v>19</v>
      </c>
      <c r="D479" s="21" t="n">
        <v>3.66187261189316</v>
      </c>
    </row>
    <row r="480">
      <c r="A480" s="21" t="s">
        <v>240</v>
      </c>
      <c r="B480" s="21" t="s">
        <v>241</v>
      </c>
      <c r="C480" s="21" t="s">
        <v>20</v>
      </c>
      <c r="D480" s="21" t="n">
        <v>4.15509047475104</v>
      </c>
    </row>
    <row r="481">
      <c r="A481" s="21" t="s">
        <v>242</v>
      </c>
      <c r="B481" s="21" t="s">
        <v>243</v>
      </c>
      <c r="C481" s="21" t="s">
        <v>18</v>
      </c>
      <c r="D481" s="21" t="n">
        <v>3.07104656271924</v>
      </c>
    </row>
    <row r="482">
      <c r="A482" s="21" t="s">
        <v>242</v>
      </c>
      <c r="B482" s="21" t="s">
        <v>243</v>
      </c>
      <c r="C482" s="21" t="s">
        <v>19</v>
      </c>
      <c r="D482" s="21" t="n">
        <v>3.32538414103612</v>
      </c>
    </row>
    <row r="483">
      <c r="A483" s="21" t="s">
        <v>242</v>
      </c>
      <c r="B483" s="21" t="s">
        <v>243</v>
      </c>
      <c r="C483" s="21" t="s">
        <v>20</v>
      </c>
      <c r="D483" s="21" t="n">
        <v>3.69206423117459</v>
      </c>
    </row>
    <row r="484">
      <c r="A484" s="21" t="s">
        <v>244</v>
      </c>
      <c r="B484" s="21" t="s">
        <v>245</v>
      </c>
      <c r="C484" s="21" t="s">
        <v>18</v>
      </c>
      <c r="D484" s="21" t="n">
        <v>3.17100080435285</v>
      </c>
    </row>
    <row r="485">
      <c r="A485" s="21" t="s">
        <v>244</v>
      </c>
      <c r="B485" s="21" t="s">
        <v>245</v>
      </c>
      <c r="C485" s="21" t="s">
        <v>19</v>
      </c>
      <c r="D485" s="21" t="n">
        <v>4.24150044843899</v>
      </c>
    </row>
    <row r="486">
      <c r="A486" s="21" t="s">
        <v>244</v>
      </c>
      <c r="B486" s="21" t="s">
        <v>245</v>
      </c>
      <c r="C486" s="21" t="s">
        <v>20</v>
      </c>
      <c r="D486" s="21" t="n">
        <v>3.6365232355925</v>
      </c>
    </row>
    <row r="487">
      <c r="A487" s="21" t="s">
        <v>246</v>
      </c>
      <c r="B487" s="21" t="s">
        <v>247</v>
      </c>
      <c r="C487" s="21" t="s">
        <v>18</v>
      </c>
      <c r="D487" s="21" t="n">
        <v>3.56997936890689</v>
      </c>
    </row>
    <row r="488">
      <c r="A488" s="21" t="s">
        <v>246</v>
      </c>
      <c r="B488" s="21" t="s">
        <v>247</v>
      </c>
      <c r="C488" s="21" t="s">
        <v>19</v>
      </c>
      <c r="D488" s="21" t="n">
        <v>2.81227577787627</v>
      </c>
    </row>
    <row r="489">
      <c r="A489" s="21" t="s">
        <v>246</v>
      </c>
      <c r="B489" s="21" t="s">
        <v>247</v>
      </c>
      <c r="C489" s="21" t="s">
        <v>20</v>
      </c>
      <c r="D489" s="21" t="n">
        <v>3.82477996379013</v>
      </c>
    </row>
    <row r="490">
      <c r="A490" s="21" t="s">
        <v>248</v>
      </c>
      <c r="B490" s="21" t="s">
        <v>249</v>
      </c>
      <c r="C490" s="21" t="s">
        <v>18</v>
      </c>
      <c r="D490" s="21" t="n">
        <v>3.69622656615468</v>
      </c>
    </row>
    <row r="491">
      <c r="A491" s="21" t="s">
        <v>248</v>
      </c>
      <c r="B491" s="21" t="s">
        <v>249</v>
      </c>
      <c r="C491" s="21" t="s">
        <v>19</v>
      </c>
      <c r="D491" s="21" t="n">
        <v>3.34159261697832</v>
      </c>
    </row>
    <row r="492">
      <c r="A492" s="21" t="s">
        <v>248</v>
      </c>
      <c r="B492" s="21" t="s">
        <v>249</v>
      </c>
      <c r="C492" s="21" t="s">
        <v>20</v>
      </c>
      <c r="D492" s="21" t="n">
        <v>3.57813931104961</v>
      </c>
    </row>
    <row r="493">
      <c r="A493" s="21" t="s">
        <v>250</v>
      </c>
      <c r="B493" s="21" t="s">
        <v>251</v>
      </c>
      <c r="C493" s="21" t="s">
        <v>18</v>
      </c>
      <c r="D493" s="21" t="n">
        <v>3.09753184178139</v>
      </c>
    </row>
    <row r="494">
      <c r="A494" s="21" t="s">
        <v>250</v>
      </c>
      <c r="B494" s="21" t="s">
        <v>251</v>
      </c>
      <c r="C494" s="21" t="s">
        <v>19</v>
      </c>
      <c r="D494" s="21" t="n">
        <v>2.92008303015083</v>
      </c>
    </row>
    <row r="495">
      <c r="A495" s="21" t="s">
        <v>250</v>
      </c>
      <c r="B495" s="21" t="s">
        <v>251</v>
      </c>
      <c r="C495" s="21" t="s">
        <v>20</v>
      </c>
      <c r="D495" s="21" t="n">
        <v>3.85575043992723</v>
      </c>
    </row>
    <row r="496">
      <c r="A496" s="21" t="s">
        <v>252</v>
      </c>
      <c r="B496" s="21" t="s">
        <v>253</v>
      </c>
      <c r="C496" s="21" t="s">
        <v>18</v>
      </c>
      <c r="D496" s="21" t="n">
        <v>3.19032004240716</v>
      </c>
    </row>
    <row r="497">
      <c r="A497" s="21" t="s">
        <v>252</v>
      </c>
      <c r="B497" s="21" t="s">
        <v>253</v>
      </c>
      <c r="C497" s="21" t="s">
        <v>19</v>
      </c>
      <c r="D497" s="21" t="n">
        <v>3.04276759271268</v>
      </c>
    </row>
    <row r="498">
      <c r="A498" s="21" t="s">
        <v>252</v>
      </c>
      <c r="B498" s="21" t="s">
        <v>253</v>
      </c>
      <c r="C498" s="21" t="s">
        <v>20</v>
      </c>
      <c r="D498" s="21" t="n">
        <v>4.31409110658409</v>
      </c>
    </row>
    <row r="499">
      <c r="A499" s="21" t="s">
        <v>254</v>
      </c>
      <c r="B499" s="21" t="s">
        <v>255</v>
      </c>
      <c r="C499" s="21" t="s">
        <v>18</v>
      </c>
      <c r="D499" s="21" t="n">
        <v>3.29281281798688</v>
      </c>
    </row>
    <row r="500">
      <c r="A500" s="21" t="s">
        <v>254</v>
      </c>
      <c r="B500" s="21" t="s">
        <v>255</v>
      </c>
      <c r="C500" s="21" t="s">
        <v>19</v>
      </c>
      <c r="D500" s="21" t="n">
        <v>2.84276358623426</v>
      </c>
    </row>
    <row r="501">
      <c r="A501" s="21" t="s">
        <v>254</v>
      </c>
      <c r="B501" s="21" t="s">
        <v>255</v>
      </c>
      <c r="C501" s="21" t="s">
        <v>20</v>
      </c>
      <c r="D501" s="21" t="n">
        <v>2.27587989031574</v>
      </c>
    </row>
    <row r="502">
      <c r="A502" s="21" t="s">
        <v>256</v>
      </c>
      <c r="B502" s="21" t="s">
        <v>257</v>
      </c>
      <c r="C502" s="21" t="s">
        <v>18</v>
      </c>
      <c r="D502" s="21" t="n">
        <v>2.60169442369358</v>
      </c>
    </row>
    <row r="503">
      <c r="A503" s="21" t="s">
        <v>256</v>
      </c>
      <c r="B503" s="21" t="s">
        <v>257</v>
      </c>
      <c r="C503" s="21" t="s">
        <v>19</v>
      </c>
      <c r="D503" s="21" t="n">
        <v>2.9992538231941</v>
      </c>
    </row>
    <row r="504">
      <c r="A504" s="21" t="s">
        <v>256</v>
      </c>
      <c r="B504" s="21" t="s">
        <v>257</v>
      </c>
      <c r="C504" s="21" t="s">
        <v>20</v>
      </c>
      <c r="D504" s="21" t="n">
        <v>3.47873442119074</v>
      </c>
    </row>
    <row r="505">
      <c r="A505" s="21" t="s">
        <v>258</v>
      </c>
      <c r="B505" s="21" t="s">
        <v>259</v>
      </c>
      <c r="C505" s="21" t="s">
        <v>18</v>
      </c>
      <c r="D505" s="21" t="n">
        <v>1.85702100974278</v>
      </c>
    </row>
    <row r="506">
      <c r="A506" s="21" t="s">
        <v>258</v>
      </c>
      <c r="B506" s="21" t="s">
        <v>259</v>
      </c>
      <c r="C506" s="21" t="s">
        <v>19</v>
      </c>
      <c r="D506" s="21" t="n">
        <v>1.35680603173968</v>
      </c>
    </row>
    <row r="507">
      <c r="A507" s="21" t="s">
        <v>258</v>
      </c>
      <c r="B507" s="21" t="s">
        <v>259</v>
      </c>
      <c r="C507" s="21" t="s">
        <v>20</v>
      </c>
      <c r="D507" s="21" t="n">
        <v>7.66058804025227</v>
      </c>
    </row>
    <row r="508">
      <c r="A508" s="21" t="s">
        <v>260</v>
      </c>
      <c r="B508" s="21" t="s">
        <v>261</v>
      </c>
      <c r="C508" s="21" t="s">
        <v>18</v>
      </c>
      <c r="D508" s="21" t="n">
        <v>2.38297861216867</v>
      </c>
    </row>
    <row r="509">
      <c r="A509" s="21" t="s">
        <v>260</v>
      </c>
      <c r="B509" s="21" t="s">
        <v>261</v>
      </c>
      <c r="C509" s="21" t="s">
        <v>19</v>
      </c>
      <c r="D509" s="21" t="n">
        <v>3.20958786507306</v>
      </c>
    </row>
    <row r="510">
      <c r="A510" s="21" t="s">
        <v>260</v>
      </c>
      <c r="B510" s="21" t="s">
        <v>261</v>
      </c>
      <c r="C510" s="21" t="s">
        <v>20</v>
      </c>
      <c r="D510" s="21" t="n">
        <v>3</v>
      </c>
    </row>
    <row r="511">
      <c r="A511" s="21" t="s">
        <v>262</v>
      </c>
      <c r="B511" s="21" t="s">
        <v>263</v>
      </c>
      <c r="C511" s="21" t="s">
        <v>18</v>
      </c>
      <c r="D511" s="21" t="n">
        <v>1.43092332684756</v>
      </c>
    </row>
    <row r="512">
      <c r="A512" s="21" t="s">
        <v>262</v>
      </c>
      <c r="B512" s="21" t="s">
        <v>263</v>
      </c>
      <c r="C512" s="21" t="s">
        <v>19</v>
      </c>
      <c r="D512" s="21" t="n">
        <v>2.29684924428145</v>
      </c>
    </row>
    <row r="513">
      <c r="A513" s="21" t="s">
        <v>262</v>
      </c>
      <c r="B513" s="21" t="s">
        <v>263</v>
      </c>
      <c r="C513" s="21" t="s">
        <v>20</v>
      </c>
      <c r="D513" s="21" t="n">
        <v>2.80363079515012</v>
      </c>
    </row>
    <row r="514">
      <c r="A514" s="21" t="s">
        <v>264</v>
      </c>
      <c r="B514" s="21" t="s">
        <v>265</v>
      </c>
      <c r="C514" s="21" t="s">
        <v>18</v>
      </c>
      <c r="D514" s="21" t="n">
        <v>3.2432279795321</v>
      </c>
    </row>
    <row r="515">
      <c r="A515" s="21" t="s">
        <v>264</v>
      </c>
      <c r="B515" s="21" t="s">
        <v>265</v>
      </c>
      <c r="C515" s="21" t="s">
        <v>19</v>
      </c>
      <c r="D515" s="21" t="n">
        <v>2.30946434330252</v>
      </c>
    </row>
    <row r="516">
      <c r="A516" s="21" t="s">
        <v>264</v>
      </c>
      <c r="B516" s="21" t="s">
        <v>265</v>
      </c>
      <c r="C516" s="21" t="s">
        <v>20</v>
      </c>
      <c r="D516" s="21" t="n">
        <v>3.64100694130544</v>
      </c>
    </row>
    <row r="517">
      <c r="A517" s="21" t="s">
        <v>266</v>
      </c>
      <c r="B517" s="21" t="s">
        <v>267</v>
      </c>
      <c r="C517" s="21" t="s">
        <v>18</v>
      </c>
      <c r="D517" s="21" t="n">
        <v>2.4175391407057</v>
      </c>
    </row>
    <row r="518">
      <c r="A518" s="21" t="s">
        <v>266</v>
      </c>
      <c r="B518" s="21" t="s">
        <v>267</v>
      </c>
      <c r="C518" s="21" t="s">
        <v>19</v>
      </c>
      <c r="D518" s="21" t="n">
        <v>2.73045050773019</v>
      </c>
    </row>
    <row r="519">
      <c r="A519" s="21" t="s">
        <v>266</v>
      </c>
      <c r="B519" s="21" t="s">
        <v>267</v>
      </c>
      <c r="C519" s="21" t="s">
        <v>20</v>
      </c>
      <c r="D519" s="21" t="n">
        <v>1.79541198727086</v>
      </c>
    </row>
    <row r="520">
      <c r="A520" s="21" t="s">
        <v>268</v>
      </c>
      <c r="B520" s="21" t="s">
        <v>269</v>
      </c>
      <c r="C520" s="21" t="s">
        <v>18</v>
      </c>
      <c r="D520" s="21" t="n">
        <v>2.87834117664582</v>
      </c>
    </row>
    <row r="521">
      <c r="A521" s="21" t="s">
        <v>268</v>
      </c>
      <c r="B521" s="21" t="s">
        <v>269</v>
      </c>
      <c r="C521" s="21" t="s">
        <v>19</v>
      </c>
      <c r="D521" s="21" t="n">
        <v>3.05050686928214</v>
      </c>
    </row>
    <row r="522">
      <c r="A522" s="21" t="s">
        <v>268</v>
      </c>
      <c r="B522" s="21" t="s">
        <v>269</v>
      </c>
      <c r="C522" s="21" t="s">
        <v>20</v>
      </c>
      <c r="D522" s="21" t="n">
        <v>2.30983324050228</v>
      </c>
    </row>
    <row r="523">
      <c r="A523" s="21" t="s">
        <v>270</v>
      </c>
      <c r="B523" s="21" t="s">
        <v>271</v>
      </c>
      <c r="C523" s="21" t="s">
        <v>18</v>
      </c>
      <c r="D523" s="21" t="n">
        <v>2.54112414802875</v>
      </c>
    </row>
    <row r="524">
      <c r="A524" s="21" t="s">
        <v>270</v>
      </c>
      <c r="B524" s="21" t="s">
        <v>271</v>
      </c>
      <c r="C524" s="21" t="s">
        <v>19</v>
      </c>
      <c r="D524" s="21" t="n">
        <v>3.06464361655514</v>
      </c>
    </row>
    <row r="525">
      <c r="A525" s="21" t="s">
        <v>270</v>
      </c>
      <c r="B525" s="21" t="s">
        <v>271</v>
      </c>
      <c r="C525" s="21" t="s">
        <v>20</v>
      </c>
      <c r="D525" s="21" t="n">
        <v>3.44687370976201</v>
      </c>
    </row>
    <row r="526">
      <c r="A526" s="21" t="s">
        <v>272</v>
      </c>
      <c r="B526" s="21" t="s">
        <v>273</v>
      </c>
      <c r="C526" s="21" t="s">
        <v>18</v>
      </c>
      <c r="D526" s="21" t="n">
        <v>1.95263252941307</v>
      </c>
    </row>
    <row r="527">
      <c r="A527" s="21" t="s">
        <v>272</v>
      </c>
      <c r="B527" s="21" t="s">
        <v>273</v>
      </c>
      <c r="C527" s="21" t="s">
        <v>19</v>
      </c>
      <c r="D527" s="21" t="n">
        <v>4.62261237027136</v>
      </c>
    </row>
    <row r="528">
      <c r="A528" s="21" t="s">
        <v>272</v>
      </c>
      <c r="B528" s="21" t="s">
        <v>273</v>
      </c>
      <c r="C528" s="21" t="s">
        <v>20</v>
      </c>
      <c r="D528" s="21" t="n">
        <v>2.94185252706146</v>
      </c>
    </row>
    <row r="529">
      <c r="A529" s="21" t="s">
        <v>274</v>
      </c>
      <c r="B529" s="21" t="s">
        <v>275</v>
      </c>
      <c r="C529" s="21" t="s">
        <v>18</v>
      </c>
      <c r="D529" s="21" t="n">
        <v>2.05531752221213</v>
      </c>
    </row>
    <row r="530">
      <c r="A530" s="21" t="s">
        <v>274</v>
      </c>
      <c r="B530" s="21" t="s">
        <v>275</v>
      </c>
      <c r="C530" s="21" t="s">
        <v>19</v>
      </c>
      <c r="D530" s="21" t="n">
        <v>3.04800497724822</v>
      </c>
    </row>
    <row r="531">
      <c r="A531" s="21" t="s">
        <v>274</v>
      </c>
      <c r="B531" s="21" t="s">
        <v>275</v>
      </c>
      <c r="C531" s="21" t="s">
        <v>20</v>
      </c>
      <c r="D531" s="21" t="n">
        <v>2.92879116772399</v>
      </c>
    </row>
    <row r="532">
      <c r="A532" s="21" t="s">
        <v>276</v>
      </c>
      <c r="B532" s="21" t="s">
        <v>277</v>
      </c>
      <c r="C532" s="21" t="s">
        <v>18</v>
      </c>
      <c r="D532" s="21" t="n">
        <v>2.51464202411838</v>
      </c>
    </row>
    <row r="533">
      <c r="A533" s="21" t="s">
        <v>276</v>
      </c>
      <c r="B533" s="21" t="s">
        <v>277</v>
      </c>
      <c r="C533" s="21" t="s">
        <v>19</v>
      </c>
      <c r="D533" s="21" t="n">
        <v>2.73688474858572</v>
      </c>
    </row>
    <row r="534">
      <c r="A534" s="21" t="s">
        <v>276</v>
      </c>
      <c r="B534" s="21" t="s">
        <v>277</v>
      </c>
      <c r="C534" s="21" t="s">
        <v>20</v>
      </c>
      <c r="D534" s="21" t="n">
        <v>3.11192949425625</v>
      </c>
    </row>
    <row r="535">
      <c r="A535" s="21" t="s">
        <v>278</v>
      </c>
      <c r="B535" s="21" t="s">
        <v>279</v>
      </c>
      <c r="C535" s="21" t="s">
        <v>18</v>
      </c>
      <c r="D535" s="21" t="n">
        <v>3.0040147436049</v>
      </c>
    </row>
    <row r="536">
      <c r="A536" s="21" t="s">
        <v>278</v>
      </c>
      <c r="B536" s="21" t="s">
        <v>279</v>
      </c>
      <c r="C536" s="21" t="s">
        <v>19</v>
      </c>
      <c r="D536" s="21" t="n">
        <v>2.84404817632865</v>
      </c>
    </row>
    <row r="537">
      <c r="A537" s="21" t="s">
        <v>278</v>
      </c>
      <c r="B537" s="21" t="s">
        <v>279</v>
      </c>
      <c r="C537" s="21" t="s">
        <v>20</v>
      </c>
      <c r="D537" s="21" t="n">
        <v>3.17141737705239</v>
      </c>
    </row>
    <row r="538">
      <c r="A538" s="21" t="s">
        <v>280</v>
      </c>
      <c r="B538" s="21" t="s">
        <v>281</v>
      </c>
      <c r="C538" s="21" t="s">
        <v>18</v>
      </c>
      <c r="D538" s="21" t="n">
        <v>2.45599104469957</v>
      </c>
    </row>
    <row r="539">
      <c r="A539" s="21" t="s">
        <v>280</v>
      </c>
      <c r="B539" s="21" t="s">
        <v>281</v>
      </c>
      <c r="C539" s="21" t="s">
        <v>19</v>
      </c>
      <c r="D539" s="21" t="n">
        <v>3.58549551760782</v>
      </c>
    </row>
    <row r="540">
      <c r="A540" s="21" t="s">
        <v>280</v>
      </c>
      <c r="B540" s="21" t="s">
        <v>281</v>
      </c>
      <c r="C540" s="21" t="s">
        <v>20</v>
      </c>
      <c r="D540" s="21" t="n">
        <v>3.53918863332661</v>
      </c>
    </row>
    <row r="541">
      <c r="A541" s="21" t="s">
        <v>282</v>
      </c>
      <c r="B541" s="21" t="s">
        <v>283</v>
      </c>
      <c r="C541" s="21" t="s">
        <v>18</v>
      </c>
      <c r="D541" s="21" t="n">
        <v>3.65290457880082</v>
      </c>
    </row>
    <row r="542">
      <c r="A542" s="21" t="s">
        <v>282</v>
      </c>
      <c r="B542" s="21" t="s">
        <v>283</v>
      </c>
      <c r="C542" s="21" t="s">
        <v>19</v>
      </c>
      <c r="D542" s="21" t="n">
        <v>3.4575272838368</v>
      </c>
    </row>
    <row r="543">
      <c r="A543" s="21" t="s">
        <v>282</v>
      </c>
      <c r="B543" s="21" t="s">
        <v>283</v>
      </c>
      <c r="C543" s="21" t="s">
        <v>20</v>
      </c>
      <c r="D543" s="21" t="n">
        <v>4.35910097803258</v>
      </c>
    </row>
    <row r="544">
      <c r="A544" s="21" t="s">
        <v>284</v>
      </c>
      <c r="B544" s="21" t="s">
        <v>285</v>
      </c>
      <c r="C544" s="21" t="s">
        <v>18</v>
      </c>
      <c r="D544" s="21" t="n">
        <v>3.17980127015433</v>
      </c>
    </row>
    <row r="545">
      <c r="A545" s="21" t="s">
        <v>284</v>
      </c>
      <c r="B545" s="21" t="s">
        <v>285</v>
      </c>
      <c r="C545" s="21" t="s">
        <v>19</v>
      </c>
      <c r="D545" s="21" t="n">
        <v>3.6809061862169</v>
      </c>
    </row>
    <row r="546">
      <c r="A546" s="21" t="s">
        <v>284</v>
      </c>
      <c r="B546" s="21" t="s">
        <v>285</v>
      </c>
      <c r="C546" s="21" t="s">
        <v>20</v>
      </c>
      <c r="D546" s="21" t="n">
        <v>3.31933261847183</v>
      </c>
    </row>
    <row r="547">
      <c r="A547" s="21" t="s">
        <v>286</v>
      </c>
      <c r="B547" s="21" t="s">
        <v>287</v>
      </c>
      <c r="C547" s="21" t="s">
        <v>18</v>
      </c>
      <c r="D547" s="21" t="n">
        <v>2.64868162579107</v>
      </c>
    </row>
    <row r="548">
      <c r="A548" s="21" t="s">
        <v>286</v>
      </c>
      <c r="B548" s="21" t="s">
        <v>287</v>
      </c>
      <c r="C548" s="21" t="s">
        <v>19</v>
      </c>
      <c r="D548" s="21" t="n">
        <v>2.8963834664746</v>
      </c>
    </row>
    <row r="549">
      <c r="A549" s="21" t="s">
        <v>286</v>
      </c>
      <c r="B549" s="21" t="s">
        <v>287</v>
      </c>
      <c r="C549" s="21" t="s">
        <v>20</v>
      </c>
      <c r="D549" s="21" t="n">
        <v>3.39409587775711</v>
      </c>
    </row>
    <row r="550">
      <c r="A550" s="21" t="s">
        <v>288</v>
      </c>
      <c r="B550" s="21" t="s">
        <v>289</v>
      </c>
      <c r="C550" s="21" t="s">
        <v>18</v>
      </c>
      <c r="D550" s="21" t="n">
        <v>3.88466701164408</v>
      </c>
    </row>
    <row r="551">
      <c r="A551" s="21" t="s">
        <v>288</v>
      </c>
      <c r="B551" s="21" t="s">
        <v>289</v>
      </c>
      <c r="C551" s="21" t="s">
        <v>19</v>
      </c>
      <c r="D551" s="21" t="n">
        <v>2.70435717293312</v>
      </c>
    </row>
    <row r="552">
      <c r="A552" s="21" t="s">
        <v>288</v>
      </c>
      <c r="B552" s="21" t="s">
        <v>289</v>
      </c>
      <c r="C552" s="21" t="s">
        <v>20</v>
      </c>
      <c r="D552" s="21" t="n">
        <v>2.98680853488003</v>
      </c>
    </row>
    <row r="553">
      <c r="A553" s="21" t="s">
        <v>290</v>
      </c>
      <c r="B553" s="21" t="s">
        <v>291</v>
      </c>
      <c r="C553" s="21" t="s">
        <v>18</v>
      </c>
      <c r="D553" s="21" t="n">
        <v>3.06848443811114</v>
      </c>
    </row>
    <row r="554">
      <c r="A554" s="21" t="s">
        <v>290</v>
      </c>
      <c r="B554" s="21" t="s">
        <v>291</v>
      </c>
      <c r="C554" s="21" t="s">
        <v>19</v>
      </c>
      <c r="D554" s="21" t="n">
        <v>2.98237922494701</v>
      </c>
    </row>
    <row r="555">
      <c r="A555" s="21" t="s">
        <v>290</v>
      </c>
      <c r="B555" s="21" t="s">
        <v>291</v>
      </c>
      <c r="C555" s="21" t="s">
        <v>20</v>
      </c>
      <c r="D555" s="21" t="n">
        <v>2.87123871355225</v>
      </c>
    </row>
    <row r="556">
      <c r="A556" s="21" t="s">
        <v>292</v>
      </c>
      <c r="B556" s="21" t="s">
        <v>293</v>
      </c>
      <c r="C556" s="21" t="s">
        <v>18</v>
      </c>
      <c r="D556" s="21" t="n">
        <v>2.93101231849565</v>
      </c>
    </row>
    <row r="557">
      <c r="A557" s="21" t="s">
        <v>292</v>
      </c>
      <c r="B557" s="21" t="s">
        <v>293</v>
      </c>
      <c r="C557" s="21" t="s">
        <v>19</v>
      </c>
      <c r="D557" s="21" t="n">
        <v>3.60142049681605</v>
      </c>
    </row>
    <row r="558">
      <c r="A558" s="21" t="s">
        <v>292</v>
      </c>
      <c r="B558" s="21" t="s">
        <v>293</v>
      </c>
      <c r="C558" s="21" t="s">
        <v>20</v>
      </c>
      <c r="D558" s="21" t="n">
        <v>2.81898278599155</v>
      </c>
    </row>
    <row r="559">
      <c r="A559" s="21" t="s">
        <v>294</v>
      </c>
      <c r="B559" s="21" t="s">
        <v>295</v>
      </c>
      <c r="C559" s="21" t="s">
        <v>18</v>
      </c>
      <c r="D559" s="21" t="n">
        <v>3.24405839909174</v>
      </c>
    </row>
    <row r="560">
      <c r="A560" s="21" t="s">
        <v>294</v>
      </c>
      <c r="B560" s="21" t="s">
        <v>295</v>
      </c>
      <c r="C560" s="21" t="s">
        <v>19</v>
      </c>
      <c r="D560" s="21" t="n">
        <v>2.96207056082728</v>
      </c>
    </row>
    <row r="561">
      <c r="A561" s="21" t="s">
        <v>294</v>
      </c>
      <c r="B561" s="21" t="s">
        <v>295</v>
      </c>
      <c r="C561" s="21" t="s">
        <v>20</v>
      </c>
      <c r="D561" s="21" t="n">
        <v>3.19866138166156</v>
      </c>
    </row>
    <row r="562">
      <c r="A562" s="21" t="s">
        <v>296</v>
      </c>
      <c r="B562" s="21" t="s">
        <v>297</v>
      </c>
      <c r="C562" s="21" t="s">
        <v>18</v>
      </c>
      <c r="D562" s="21" t="n">
        <v>2.9495892547388</v>
      </c>
    </row>
    <row r="563">
      <c r="A563" s="21" t="s">
        <v>296</v>
      </c>
      <c r="B563" s="21" t="s">
        <v>297</v>
      </c>
      <c r="C563" s="21" t="s">
        <v>19</v>
      </c>
      <c r="D563" s="21" t="n">
        <v>2.16237556694603</v>
      </c>
    </row>
    <row r="564">
      <c r="A564" s="21" t="s">
        <v>296</v>
      </c>
      <c r="B564" s="21" t="s">
        <v>297</v>
      </c>
      <c r="C564" s="21" t="s">
        <v>20</v>
      </c>
      <c r="D564" s="21" t="n">
        <v>3.12790459538203</v>
      </c>
    </row>
    <row r="565">
      <c r="A565" s="21" t="s">
        <v>298</v>
      </c>
      <c r="B565" s="21" t="s">
        <v>299</v>
      </c>
      <c r="C565" s="21" t="s">
        <v>18</v>
      </c>
      <c r="D565" s="21" t="n">
        <v>2.06651170052494</v>
      </c>
    </row>
    <row r="566">
      <c r="A566" s="21" t="s">
        <v>298</v>
      </c>
      <c r="B566" s="21" t="s">
        <v>299</v>
      </c>
      <c r="C566" s="21" t="s">
        <v>19</v>
      </c>
      <c r="D566" s="21" t="n">
        <v>2.99083912295768</v>
      </c>
    </row>
    <row r="567">
      <c r="A567" s="21" t="s">
        <v>298</v>
      </c>
      <c r="B567" s="21" t="s">
        <v>299</v>
      </c>
      <c r="C567" s="21" t="s">
        <v>20</v>
      </c>
      <c r="D567" s="21" t="n">
        <v>3.27286355916591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D575" s="7" t="str">
        <f>=HYPERLINK("#'Indice'!A1", "Ir al Índice")</f>
      </c>
    </row>
    <row r="576">
      <c r="A576" s="4" t="s">
        <v>311</v>
      </c>
    </row>
    <row r="577">
      <c r="A577" s="5" t="s">
        <v>9</v>
      </c>
      <c r="B577" s="5" t="s">
        <v>74</v>
      </c>
      <c r="C577" s="5" t="s">
        <v>11</v>
      </c>
      <c r="D577" s="5" t="s">
        <v>305</v>
      </c>
    </row>
    <row r="578">
      <c r="A578" s="22" t="s">
        <v>75</v>
      </c>
      <c r="B578" s="22" t="s">
        <v>76</v>
      </c>
      <c r="C578" s="22" t="s">
        <v>19</v>
      </c>
      <c r="D578" s="22" t="n">
        <v>2.47773686004988</v>
      </c>
    </row>
    <row r="579">
      <c r="A579" s="22" t="s">
        <v>75</v>
      </c>
      <c r="B579" s="22" t="s">
        <v>76</v>
      </c>
      <c r="C579" s="22" t="s">
        <v>20</v>
      </c>
      <c r="D579" s="22" t="n">
        <v>2.82569085423569</v>
      </c>
    </row>
    <row r="580">
      <c r="A580" s="22" t="s">
        <v>77</v>
      </c>
      <c r="B580" s="22" t="s">
        <v>78</v>
      </c>
      <c r="C580" s="22" t="s">
        <v>18</v>
      </c>
      <c r="D580" s="22" t="n">
        <v>1.66666666666667</v>
      </c>
    </row>
    <row r="581">
      <c r="A581" s="22" t="s">
        <v>77</v>
      </c>
      <c r="B581" s="22" t="s">
        <v>78</v>
      </c>
      <c r="C581" s="22" t="s">
        <v>19</v>
      </c>
      <c r="D581" s="22" t="n">
        <v>2.5</v>
      </c>
    </row>
    <row r="582">
      <c r="A582" s="22" t="s">
        <v>77</v>
      </c>
      <c r="B582" s="22" t="s">
        <v>78</v>
      </c>
      <c r="C582" s="22" t="s">
        <v>20</v>
      </c>
      <c r="D582" s="22" t="n">
        <v>1</v>
      </c>
    </row>
    <row r="583">
      <c r="A583" s="22" t="s">
        <v>79</v>
      </c>
      <c r="B583" s="22" t="s">
        <v>80</v>
      </c>
      <c r="C583" s="22" t="s">
        <v>18</v>
      </c>
      <c r="D583" s="22" t="n">
        <v>6</v>
      </c>
    </row>
    <row r="584">
      <c r="A584" s="22" t="s">
        <v>79</v>
      </c>
      <c r="B584" s="22" t="s">
        <v>80</v>
      </c>
      <c r="C584" s="22" t="s">
        <v>20</v>
      </c>
      <c r="D584" s="22" t="n">
        <v>12</v>
      </c>
    </row>
    <row r="585">
      <c r="A585" s="22" t="s">
        <v>81</v>
      </c>
      <c r="B585" s="22" t="s">
        <v>82</v>
      </c>
      <c r="C585" s="22" t="s">
        <v>18</v>
      </c>
      <c r="D585" s="22" t="n">
        <v>2.5</v>
      </c>
    </row>
    <row r="586">
      <c r="A586" s="22" t="s">
        <v>83</v>
      </c>
      <c r="B586" s="22" t="s">
        <v>84</v>
      </c>
      <c r="C586" s="22" t="s">
        <v>18</v>
      </c>
      <c r="D586" s="22" t="n">
        <v>3.16522783477487</v>
      </c>
    </row>
    <row r="587">
      <c r="A587" s="22" t="s">
        <v>83</v>
      </c>
      <c r="B587" s="22" t="s">
        <v>84</v>
      </c>
      <c r="C587" s="22" t="s">
        <v>19</v>
      </c>
      <c r="D587" s="22" t="n">
        <v>3.07369897034816</v>
      </c>
    </row>
    <row r="588">
      <c r="A588" s="22" t="s">
        <v>83</v>
      </c>
      <c r="B588" s="22" t="s">
        <v>84</v>
      </c>
      <c r="C588" s="22" t="s">
        <v>20</v>
      </c>
      <c r="D588" s="22" t="n">
        <v>3.13181987687517</v>
      </c>
    </row>
    <row r="589">
      <c r="A589" s="22" t="s">
        <v>95</v>
      </c>
      <c r="B589" s="22" t="s">
        <v>96</v>
      </c>
      <c r="C589" s="22" t="s">
        <v>18</v>
      </c>
      <c r="D589" s="22" t="n">
        <v>2.63699986071056</v>
      </c>
    </row>
    <row r="590">
      <c r="A590" s="22" t="s">
        <v>95</v>
      </c>
      <c r="B590" s="22" t="s">
        <v>96</v>
      </c>
      <c r="C590" s="22" t="s">
        <v>19</v>
      </c>
      <c r="D590" s="22" t="n">
        <v>2.06351669017789</v>
      </c>
    </row>
    <row r="591">
      <c r="A591" s="22" t="s">
        <v>95</v>
      </c>
      <c r="B591" s="22" t="s">
        <v>96</v>
      </c>
      <c r="C591" s="22" t="s">
        <v>20</v>
      </c>
      <c r="D591" s="22" t="n">
        <v>2.60421030323371</v>
      </c>
    </row>
    <row r="592">
      <c r="A592" s="22" t="s">
        <v>111</v>
      </c>
      <c r="B592" s="22" t="s">
        <v>112</v>
      </c>
      <c r="C592" s="22" t="s">
        <v>18</v>
      </c>
      <c r="D592" s="22" t="n">
        <v>2.76597141723901</v>
      </c>
    </row>
    <row r="593">
      <c r="A593" s="22" t="s">
        <v>111</v>
      </c>
      <c r="B593" s="22" t="s">
        <v>112</v>
      </c>
      <c r="C593" s="22" t="s">
        <v>19</v>
      </c>
      <c r="D593" s="22" t="n">
        <v>2.92141994538836</v>
      </c>
    </row>
    <row r="594">
      <c r="A594" s="22" t="s">
        <v>111</v>
      </c>
      <c r="B594" s="22" t="s">
        <v>112</v>
      </c>
      <c r="C594" s="22" t="s">
        <v>20</v>
      </c>
      <c r="D594" s="22" t="n">
        <v>3.18156247868046</v>
      </c>
    </row>
    <row r="595">
      <c r="A595" s="22" t="s">
        <v>113</v>
      </c>
      <c r="B595" s="22" t="s">
        <v>114</v>
      </c>
      <c r="C595" s="22" t="s">
        <v>18</v>
      </c>
      <c r="D595" s="22" t="n">
        <v>2.76190476190476</v>
      </c>
    </row>
    <row r="596">
      <c r="A596" s="22" t="s">
        <v>113</v>
      </c>
      <c r="B596" s="22" t="s">
        <v>114</v>
      </c>
      <c r="C596" s="22" t="s">
        <v>19</v>
      </c>
      <c r="D596" s="22" t="n">
        <v>2.94736842105263</v>
      </c>
    </row>
    <row r="597">
      <c r="A597" s="22" t="s">
        <v>113</v>
      </c>
      <c r="B597" s="22" t="s">
        <v>114</v>
      </c>
      <c r="C597" s="22" t="s">
        <v>20</v>
      </c>
      <c r="D597" s="22" t="n">
        <v>4.83333333333333</v>
      </c>
    </row>
    <row r="598">
      <c r="A598" t="s">
        <v>23</v>
      </c>
    </row>
    <row r="599">
      <c r="A599" t="s">
        <v>24</v>
      </c>
    </row>
    <row r="600">
      <c r="A600" t="s">
        <v>25</v>
      </c>
    </row>
    <row r="601">
      <c r="A601" t="s">
        <v>26</v>
      </c>
    </row>
    <row r="602">
      <c r="A602" t="s">
        <v>27</v>
      </c>
    </row>
    <row r="605">
      <c r="D605" s="7" t="str">
        <f>=HYPERLINK("#'Indice'!A1", "Ir al Índice")</f>
      </c>
    </row>
    <row r="606">
      <c r="A606" s="4" t="s">
        <v>312</v>
      </c>
    </row>
    <row r="607">
      <c r="A607" s="5" t="s">
        <v>9</v>
      </c>
      <c r="B607" s="5" t="s">
        <v>10</v>
      </c>
      <c r="C607" s="5" t="s">
        <v>11</v>
      </c>
      <c r="D607" s="5" t="s">
        <v>305</v>
      </c>
    </row>
    <row r="608">
      <c r="A608" s="23" t="s">
        <v>16</v>
      </c>
      <c r="B608" s="23" t="s">
        <v>17</v>
      </c>
      <c r="C608" s="23" t="s">
        <v>18</v>
      </c>
      <c r="D608" s="23" t="n">
        <v>2.86709903728274</v>
      </c>
    </row>
    <row r="609">
      <c r="A609" s="23" t="s">
        <v>16</v>
      </c>
      <c r="B609" s="23" t="s">
        <v>17</v>
      </c>
      <c r="C609" s="23" t="s">
        <v>19</v>
      </c>
      <c r="D609" s="23" t="n">
        <v>2.86913187868982</v>
      </c>
    </row>
    <row r="610">
      <c r="A610" s="23" t="s">
        <v>16</v>
      </c>
      <c r="B610" s="23" t="s">
        <v>17</v>
      </c>
      <c r="C610" s="23" t="s">
        <v>20</v>
      </c>
      <c r="D610" s="23" t="n">
        <v>3.2795790238985</v>
      </c>
    </row>
    <row r="611">
      <c r="A611" s="23" t="s">
        <v>30</v>
      </c>
      <c r="B611" s="23" t="s">
        <v>31</v>
      </c>
      <c r="C611" s="23" t="s">
        <v>18</v>
      </c>
      <c r="D611" s="23" t="n">
        <v>3.15215446042889</v>
      </c>
    </row>
    <row r="612">
      <c r="A612" s="23" t="s">
        <v>30</v>
      </c>
      <c r="B612" s="23" t="s">
        <v>31</v>
      </c>
      <c r="C612" s="23" t="s">
        <v>19</v>
      </c>
      <c r="D612" s="23" t="n">
        <v>2.31908584708368</v>
      </c>
    </row>
    <row r="613">
      <c r="A613" s="23" t="s">
        <v>30</v>
      </c>
      <c r="B613" s="23" t="s">
        <v>31</v>
      </c>
      <c r="C613" s="23" t="s">
        <v>20</v>
      </c>
      <c r="D613" s="23" t="n">
        <v>1.5778231877816</v>
      </c>
    </row>
    <row r="614">
      <c r="A614" s="23" t="s">
        <v>32</v>
      </c>
      <c r="B614" s="23" t="s">
        <v>33</v>
      </c>
      <c r="C614" s="23" t="s">
        <v>18</v>
      </c>
      <c r="D614" s="23" t="n">
        <v>3.24383096109074</v>
      </c>
    </row>
    <row r="615">
      <c r="A615" s="23" t="s">
        <v>32</v>
      </c>
      <c r="B615" s="23" t="s">
        <v>33</v>
      </c>
      <c r="C615" s="23" t="s">
        <v>19</v>
      </c>
      <c r="D615" s="23" t="n">
        <v>3.67006618584416</v>
      </c>
    </row>
    <row r="616">
      <c r="A616" s="23" t="s">
        <v>32</v>
      </c>
      <c r="B616" s="23" t="s">
        <v>33</v>
      </c>
      <c r="C616" s="23" t="s">
        <v>20</v>
      </c>
      <c r="D616" s="23" t="n">
        <v>4.29906869171022</v>
      </c>
    </row>
    <row r="617">
      <c r="A617" s="23" t="s">
        <v>34</v>
      </c>
      <c r="B617" s="23" t="s">
        <v>35</v>
      </c>
      <c r="C617" s="23" t="s">
        <v>18</v>
      </c>
      <c r="D617" s="23" t="n">
        <v>2.92592592592593</v>
      </c>
    </row>
    <row r="618">
      <c r="A618" s="23" t="s">
        <v>34</v>
      </c>
      <c r="B618" s="23" t="s">
        <v>35</v>
      </c>
      <c r="C618" s="23" t="s">
        <v>19</v>
      </c>
      <c r="D618" s="23" t="n">
        <v>2.92307692307692</v>
      </c>
    </row>
    <row r="619">
      <c r="A619" s="23" t="s">
        <v>34</v>
      </c>
      <c r="B619" s="23" t="s">
        <v>35</v>
      </c>
      <c r="C619" s="23" t="s">
        <v>20</v>
      </c>
      <c r="D619" s="23" t="n">
        <v>2.45454545454545</v>
      </c>
    </row>
    <row r="620">
      <c r="A620" s="23" t="s">
        <v>36</v>
      </c>
      <c r="B620" s="23" t="s">
        <v>37</v>
      </c>
      <c r="C620" s="23" t="s">
        <v>18</v>
      </c>
      <c r="D620" s="23" t="n">
        <v>3.48852156709376</v>
      </c>
    </row>
    <row r="621">
      <c r="A621" s="23" t="s">
        <v>36</v>
      </c>
      <c r="B621" s="23" t="s">
        <v>37</v>
      </c>
      <c r="C621" s="23" t="s">
        <v>19</v>
      </c>
      <c r="D621" s="23" t="n">
        <v>2.86385178292661</v>
      </c>
    </row>
    <row r="622">
      <c r="A622" s="23" t="s">
        <v>36</v>
      </c>
      <c r="B622" s="23" t="s">
        <v>37</v>
      </c>
      <c r="C622" s="23" t="s">
        <v>20</v>
      </c>
      <c r="D622" s="23" t="n">
        <v>2.47738255037874</v>
      </c>
    </row>
    <row r="623">
      <c r="A623" s="23" t="s">
        <v>38</v>
      </c>
      <c r="B623" s="23" t="s">
        <v>39</v>
      </c>
      <c r="C623" s="23" t="s">
        <v>18</v>
      </c>
      <c r="D623" s="23" t="n">
        <v>2.72362868975828</v>
      </c>
    </row>
    <row r="624">
      <c r="A624" s="23" t="s">
        <v>38</v>
      </c>
      <c r="B624" s="23" t="s">
        <v>39</v>
      </c>
      <c r="C624" s="23" t="s">
        <v>19</v>
      </c>
      <c r="D624" s="23" t="n">
        <v>3.8626842371732</v>
      </c>
    </row>
    <row r="625">
      <c r="A625" s="23" t="s">
        <v>38</v>
      </c>
      <c r="B625" s="23" t="s">
        <v>39</v>
      </c>
      <c r="C625" s="23" t="s">
        <v>20</v>
      </c>
      <c r="D625" s="23" t="n">
        <v>3.64285713966743</v>
      </c>
    </row>
    <row r="626">
      <c r="A626" s="23" t="s">
        <v>40</v>
      </c>
      <c r="B626" s="23" t="s">
        <v>41</v>
      </c>
      <c r="C626" s="23" t="s">
        <v>18</v>
      </c>
      <c r="D626" s="23" t="n">
        <v>3.02317104864562</v>
      </c>
    </row>
    <row r="627">
      <c r="A627" s="23" t="s">
        <v>40</v>
      </c>
      <c r="B627" s="23" t="s">
        <v>41</v>
      </c>
      <c r="C627" s="23" t="s">
        <v>19</v>
      </c>
      <c r="D627" s="23" t="n">
        <v>3.60713817705371</v>
      </c>
    </row>
    <row r="628">
      <c r="A628" s="23" t="s">
        <v>40</v>
      </c>
      <c r="B628" s="23" t="s">
        <v>41</v>
      </c>
      <c r="C628" s="23" t="s">
        <v>20</v>
      </c>
      <c r="D628" s="23" t="n">
        <v>3.16460018237378</v>
      </c>
    </row>
    <row r="629">
      <c r="A629" s="23" t="s">
        <v>42</v>
      </c>
      <c r="B629" s="23" t="s">
        <v>43</v>
      </c>
      <c r="C629" s="23" t="s">
        <v>18</v>
      </c>
      <c r="D629" s="23" t="n">
        <v>1.79423879983939</v>
      </c>
    </row>
    <row r="630">
      <c r="A630" s="23" t="s">
        <v>42</v>
      </c>
      <c r="B630" s="23" t="s">
        <v>43</v>
      </c>
      <c r="C630" s="23" t="s">
        <v>19</v>
      </c>
      <c r="D630" s="23" t="n">
        <v>1.70616032359834</v>
      </c>
    </row>
    <row r="631">
      <c r="A631" s="23" t="s">
        <v>42</v>
      </c>
      <c r="B631" s="23" t="s">
        <v>43</v>
      </c>
      <c r="C631" s="23" t="s">
        <v>20</v>
      </c>
      <c r="D631" s="23" t="n">
        <v>2.84851785661115</v>
      </c>
    </row>
    <row r="632">
      <c r="A632" t="s">
        <v>23</v>
      </c>
    </row>
    <row r="633">
      <c r="A633" t="s">
        <v>24</v>
      </c>
    </row>
    <row r="634">
      <c r="A634" t="s">
        <v>25</v>
      </c>
    </row>
    <row r="635">
      <c r="A635" t="s">
        <v>26</v>
      </c>
    </row>
    <row r="636">
      <c r="A636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313</v>
      </c>
    </row>
    <row r="11">
      <c r="A11" t="s">
        <v>314</v>
      </c>
    </row>
    <row r="12">
      <c r="A12" s="3" t="s">
        <v>6</v>
      </c>
    </row>
    <row r="13">
      <c r="A13" s="3" t="s">
        <v>7</v>
      </c>
    </row>
    <row r="15">
      <c r="A15" s="4" t="s">
        <v>315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4" t="s">
        <v>16</v>
      </c>
      <c r="B17" s="24" t="s">
        <v>17</v>
      </c>
      <c r="C17" s="24" t="s">
        <v>18</v>
      </c>
      <c r="D17" s="24" t="n">
        <v>50004.5155663</v>
      </c>
      <c r="E17" s="24" t="n">
        <v>443175.9353863</v>
      </c>
      <c r="F17" s="24" t="n">
        <v>10.1391925551214</v>
      </c>
      <c r="G17" s="24" t="n">
        <v>89.8608074448786</v>
      </c>
    </row>
    <row r="18">
      <c r="A18" s="24" t="s">
        <v>16</v>
      </c>
      <c r="B18" s="24" t="s">
        <v>17</v>
      </c>
      <c r="C18" s="24" t="s">
        <v>19</v>
      </c>
      <c r="D18" s="24" t="n">
        <v>61784.1097727</v>
      </c>
      <c r="E18" s="24" t="n">
        <v>572034.9563684</v>
      </c>
      <c r="F18" s="24" t="n">
        <v>9.74790962803661</v>
      </c>
      <c r="G18" s="24" t="n">
        <v>90.2520903719634</v>
      </c>
    </row>
    <row r="19">
      <c r="A19" s="24" t="s">
        <v>16</v>
      </c>
      <c r="B19" s="24" t="s">
        <v>17</v>
      </c>
      <c r="C19" s="24" t="s">
        <v>20</v>
      </c>
      <c r="D19" s="24" t="n">
        <v>36686.6562466</v>
      </c>
      <c r="E19" s="24" t="n">
        <v>244532.2394956</v>
      </c>
      <c r="F19" s="24" t="n">
        <v>13.0455871927723</v>
      </c>
      <c r="G19" s="24" t="n">
        <v>86.9544128072278</v>
      </c>
    </row>
    <row r="20">
      <c r="A20" s="24" t="s">
        <v>16</v>
      </c>
      <c r="B20" s="24" t="s">
        <v>21</v>
      </c>
      <c r="C20" s="24" t="s">
        <v>18</v>
      </c>
      <c r="D20" s="24" t="n">
        <v>77.7770797</v>
      </c>
      <c r="E20" s="24" t="n">
        <v>902.035292</v>
      </c>
      <c r="F20" s="24" t="n">
        <v>7.93795648498036</v>
      </c>
      <c r="G20" s="24" t="n">
        <v>92.0620435150196</v>
      </c>
    </row>
    <row r="21">
      <c r="A21" s="24" t="s">
        <v>16</v>
      </c>
      <c r="B21" s="24" t="s">
        <v>21</v>
      </c>
      <c r="C21" s="24" t="s">
        <v>19</v>
      </c>
      <c r="D21" s="24" t="n">
        <v>109.6115648</v>
      </c>
      <c r="E21" s="24" t="n">
        <v>1473.9611483</v>
      </c>
      <c r="F21" s="24" t="n">
        <v>6.92178918550728</v>
      </c>
      <c r="G21" s="24" t="n">
        <v>93.0782108144927</v>
      </c>
    </row>
    <row r="22">
      <c r="A22" s="24" t="s">
        <v>16</v>
      </c>
      <c r="B22" s="24" t="s">
        <v>21</v>
      </c>
      <c r="C22" s="24" t="s">
        <v>20</v>
      </c>
      <c r="D22" s="24" t="n">
        <v>45.2997563</v>
      </c>
      <c r="E22" s="24" t="n">
        <v>477.9127983</v>
      </c>
      <c r="F22" s="24" t="n">
        <v>8.65800254633263</v>
      </c>
      <c r="G22" s="24" t="n">
        <v>91.3419974536674</v>
      </c>
    </row>
    <row r="23">
      <c r="A23" s="24" t="s">
        <v>16</v>
      </c>
      <c r="B23" s="24" t="s">
        <v>22</v>
      </c>
      <c r="C23" s="24" t="s">
        <v>18</v>
      </c>
      <c r="D23" s="24" t="n">
        <v>49926.7384866</v>
      </c>
      <c r="E23" s="24" t="n">
        <v>442273.9000943</v>
      </c>
      <c r="F23" s="24" t="n">
        <v>10.143574504606</v>
      </c>
      <c r="G23" s="24" t="n">
        <v>89.856425495394</v>
      </c>
    </row>
    <row r="24">
      <c r="A24" s="24" t="s">
        <v>16</v>
      </c>
      <c r="B24" s="24" t="s">
        <v>22</v>
      </c>
      <c r="C24" s="24" t="s">
        <v>19</v>
      </c>
      <c r="D24" s="24" t="n">
        <v>61674.4982079</v>
      </c>
      <c r="E24" s="24" t="n">
        <v>570560.9952201</v>
      </c>
      <c r="F24" s="24" t="n">
        <v>9.75498826766258</v>
      </c>
      <c r="G24" s="24" t="n">
        <v>90.2450117323374</v>
      </c>
    </row>
    <row r="25">
      <c r="A25" s="24" t="s">
        <v>16</v>
      </c>
      <c r="B25" s="24" t="s">
        <v>22</v>
      </c>
      <c r="C25" s="24" t="s">
        <v>20</v>
      </c>
      <c r="D25" s="24" t="n">
        <v>36641.3564903</v>
      </c>
      <c r="E25" s="24" t="n">
        <v>244054.3266973</v>
      </c>
      <c r="F25" s="24" t="n">
        <v>13.0537655849204</v>
      </c>
      <c r="G25" s="24" t="n">
        <v>86.9462344150796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316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25" t="s">
        <v>16</v>
      </c>
      <c r="B36" s="25" t="s">
        <v>17</v>
      </c>
      <c r="C36" s="25" t="s">
        <v>18</v>
      </c>
      <c r="D36" s="25" t="n">
        <v>50004.5155663</v>
      </c>
      <c r="E36" s="25" t="n">
        <v>443175.9353863</v>
      </c>
      <c r="F36" s="25" t="n">
        <v>10.1391925551214</v>
      </c>
      <c r="G36" s="25" t="n">
        <v>89.8608074448786</v>
      </c>
    </row>
    <row r="37">
      <c r="A37" s="25" t="s">
        <v>16</v>
      </c>
      <c r="B37" s="25" t="s">
        <v>17</v>
      </c>
      <c r="C37" s="25" t="s">
        <v>19</v>
      </c>
      <c r="D37" s="25" t="n">
        <v>61784.1097727</v>
      </c>
      <c r="E37" s="25" t="n">
        <v>572034.9563684</v>
      </c>
      <c r="F37" s="25" t="n">
        <v>9.74790962803661</v>
      </c>
      <c r="G37" s="25" t="n">
        <v>90.2520903719634</v>
      </c>
    </row>
    <row r="38">
      <c r="A38" s="25" t="s">
        <v>16</v>
      </c>
      <c r="B38" s="25" t="s">
        <v>17</v>
      </c>
      <c r="C38" s="25" t="s">
        <v>20</v>
      </c>
      <c r="D38" s="25" t="n">
        <v>36686.6562466</v>
      </c>
      <c r="E38" s="25" t="n">
        <v>244532.2394956</v>
      </c>
      <c r="F38" s="25" t="n">
        <v>13.0455871927723</v>
      </c>
      <c r="G38" s="25" t="n">
        <v>86.9544128072278</v>
      </c>
    </row>
    <row r="39">
      <c r="A39" s="25" t="s">
        <v>30</v>
      </c>
      <c r="B39" s="25" t="s">
        <v>31</v>
      </c>
      <c r="C39" s="25" t="s">
        <v>18</v>
      </c>
      <c r="D39" s="25" t="n">
        <v>1297.1426917</v>
      </c>
      <c r="E39" s="25" t="n">
        <v>9826.2829755</v>
      </c>
      <c r="F39" s="25" t="n">
        <v>11.6613598230348</v>
      </c>
      <c r="G39" s="25" t="n">
        <v>88.3386401769652</v>
      </c>
    </row>
    <row r="40">
      <c r="A40" s="25" t="s">
        <v>30</v>
      </c>
      <c r="B40" s="25" t="s">
        <v>31</v>
      </c>
      <c r="C40" s="25" t="s">
        <v>19</v>
      </c>
      <c r="D40" s="25" t="n">
        <v>1328.2397565</v>
      </c>
      <c r="E40" s="25" t="n">
        <v>9090.169451</v>
      </c>
      <c r="F40" s="25" t="n">
        <v>12.7489689648956</v>
      </c>
      <c r="G40" s="25" t="n">
        <v>87.2510310351044</v>
      </c>
    </row>
    <row r="41">
      <c r="A41" s="25" t="s">
        <v>30</v>
      </c>
      <c r="B41" s="25" t="s">
        <v>31</v>
      </c>
      <c r="C41" s="25" t="s">
        <v>20</v>
      </c>
      <c r="D41" s="25" t="n">
        <v>235.5494294</v>
      </c>
      <c r="E41" s="25" t="n">
        <v>4322.951594</v>
      </c>
      <c r="F41" s="25" t="n">
        <v>5.16725625794229</v>
      </c>
      <c r="G41" s="25" t="n">
        <v>94.8327437420577</v>
      </c>
    </row>
    <row r="42">
      <c r="A42" s="25" t="s">
        <v>32</v>
      </c>
      <c r="B42" s="25" t="s">
        <v>33</v>
      </c>
      <c r="C42" s="25" t="s">
        <v>18</v>
      </c>
      <c r="D42" s="25" t="n">
        <v>402.0709264</v>
      </c>
      <c r="E42" s="25" t="n">
        <v>1893.4214097</v>
      </c>
      <c r="F42" s="25" t="n">
        <v>17.515672785173</v>
      </c>
      <c r="G42" s="25" t="n">
        <v>82.484327214827</v>
      </c>
    </row>
    <row r="43">
      <c r="A43" s="25" t="s">
        <v>32</v>
      </c>
      <c r="B43" s="25" t="s">
        <v>33</v>
      </c>
      <c r="C43" s="25" t="s">
        <v>19</v>
      </c>
      <c r="D43" s="25" t="n">
        <v>298.0255494</v>
      </c>
      <c r="E43" s="25" t="n">
        <v>1485.2881754</v>
      </c>
      <c r="F43" s="25" t="n">
        <v>16.7118968051134</v>
      </c>
      <c r="G43" s="25" t="n">
        <v>83.2881031948866</v>
      </c>
    </row>
    <row r="44">
      <c r="A44" s="25" t="s">
        <v>32</v>
      </c>
      <c r="B44" s="25" t="s">
        <v>33</v>
      </c>
      <c r="C44" s="25" t="s">
        <v>20</v>
      </c>
      <c r="D44" s="25" t="n">
        <v>97.1566216</v>
      </c>
      <c r="E44" s="25" t="n">
        <v>900.6083793</v>
      </c>
      <c r="F44" s="25" t="n">
        <v>9.73742529677461</v>
      </c>
      <c r="G44" s="25" t="n">
        <v>90.2625747032254</v>
      </c>
    </row>
    <row r="45">
      <c r="A45" s="25" t="s">
        <v>34</v>
      </c>
      <c r="B45" s="25" t="s">
        <v>35</v>
      </c>
      <c r="C45" s="25" t="s">
        <v>18</v>
      </c>
      <c r="D45" s="25" t="n">
        <v>559.4723185</v>
      </c>
      <c r="E45" s="25" t="n">
        <v>10074.7403177</v>
      </c>
      <c r="F45" s="25" t="n">
        <v>5.26106010515058</v>
      </c>
      <c r="G45" s="25" t="n">
        <v>94.7389398948494</v>
      </c>
    </row>
    <row r="46">
      <c r="A46" s="25" t="s">
        <v>34</v>
      </c>
      <c r="B46" s="25" t="s">
        <v>35</v>
      </c>
      <c r="C46" s="25" t="s">
        <v>19</v>
      </c>
      <c r="D46" s="25" t="n">
        <v>807.7558343</v>
      </c>
      <c r="E46" s="25" t="n">
        <v>7406.9148545</v>
      </c>
      <c r="F46" s="25" t="n">
        <v>9.8330884450585</v>
      </c>
      <c r="G46" s="25" t="n">
        <v>90.1669115549415</v>
      </c>
    </row>
    <row r="47">
      <c r="A47" s="25" t="s">
        <v>34</v>
      </c>
      <c r="B47" s="25" t="s">
        <v>35</v>
      </c>
      <c r="C47" s="25" t="s">
        <v>20</v>
      </c>
      <c r="D47" s="25" t="n">
        <v>114.947624</v>
      </c>
      <c r="E47" s="25" t="n">
        <v>3127.2370995</v>
      </c>
      <c r="F47" s="25" t="n">
        <v>3.54537553541711</v>
      </c>
      <c r="G47" s="25" t="n">
        <v>96.4546244645829</v>
      </c>
    </row>
    <row r="48">
      <c r="A48" s="25" t="s">
        <v>36</v>
      </c>
      <c r="B48" s="25" t="s">
        <v>37</v>
      </c>
      <c r="C48" s="25" t="s">
        <v>18</v>
      </c>
      <c r="D48" s="25" t="n">
        <v>193.7759103</v>
      </c>
      <c r="E48" s="25" t="n">
        <v>1996.3986321</v>
      </c>
      <c r="F48" s="25" t="n">
        <v>8.84750993807369</v>
      </c>
      <c r="G48" s="25" t="n">
        <v>91.1524900619263</v>
      </c>
    </row>
    <row r="49">
      <c r="A49" s="25" t="s">
        <v>36</v>
      </c>
      <c r="B49" s="25" t="s">
        <v>37</v>
      </c>
      <c r="C49" s="25" t="s">
        <v>19</v>
      </c>
      <c r="D49" s="25" t="n">
        <v>127.1566156</v>
      </c>
      <c r="E49" s="25" t="n">
        <v>2286.8493761</v>
      </c>
      <c r="F49" s="25" t="n">
        <v>5.26745236081429</v>
      </c>
      <c r="G49" s="25" t="n">
        <v>94.7325476391857</v>
      </c>
    </row>
    <row r="50">
      <c r="A50" s="25" t="s">
        <v>36</v>
      </c>
      <c r="B50" s="25" t="s">
        <v>37</v>
      </c>
      <c r="C50" s="25" t="s">
        <v>20</v>
      </c>
      <c r="D50" s="25" t="n">
        <v>30.5692891</v>
      </c>
      <c r="E50" s="25" t="n">
        <v>1260.5214013</v>
      </c>
      <c r="F50" s="25" t="n">
        <v>2.36771044259712</v>
      </c>
      <c r="G50" s="25" t="n">
        <v>97.6322895574029</v>
      </c>
    </row>
    <row r="51">
      <c r="A51" s="25" t="s">
        <v>38</v>
      </c>
      <c r="B51" s="25" t="s">
        <v>39</v>
      </c>
      <c r="C51" s="25" t="s">
        <v>18</v>
      </c>
      <c r="D51" s="25" t="n">
        <v>509.611929</v>
      </c>
      <c r="E51" s="25" t="n">
        <v>7181.6025709</v>
      </c>
      <c r="F51" s="25" t="n">
        <v>6.62589671639799</v>
      </c>
      <c r="G51" s="25" t="n">
        <v>93.374103283602</v>
      </c>
    </row>
    <row r="52">
      <c r="A52" s="25" t="s">
        <v>38</v>
      </c>
      <c r="B52" s="25" t="s">
        <v>39</v>
      </c>
      <c r="C52" s="25" t="s">
        <v>19</v>
      </c>
      <c r="D52" s="25" t="n">
        <v>1464.1938996</v>
      </c>
      <c r="E52" s="25" t="n">
        <v>13160.2117621</v>
      </c>
      <c r="F52" s="25" t="n">
        <v>10.0119890918685</v>
      </c>
      <c r="G52" s="25" t="n">
        <v>89.9880109081315</v>
      </c>
    </row>
    <row r="53">
      <c r="A53" s="25" t="s">
        <v>38</v>
      </c>
      <c r="B53" s="25" t="s">
        <v>39</v>
      </c>
      <c r="C53" s="25" t="s">
        <v>20</v>
      </c>
      <c r="D53" s="25" t="n">
        <v>386.5483671</v>
      </c>
      <c r="E53" s="25" t="n">
        <v>2662.4138235</v>
      </c>
      <c r="F53" s="25" t="n">
        <v>12.6780308490455</v>
      </c>
      <c r="G53" s="25" t="n">
        <v>87.3219691509545</v>
      </c>
    </row>
    <row r="54">
      <c r="A54" s="25" t="s">
        <v>40</v>
      </c>
      <c r="B54" s="25" t="s">
        <v>41</v>
      </c>
      <c r="C54" s="25" t="s">
        <v>18</v>
      </c>
      <c r="D54" s="25" t="n">
        <v>2666.8853927</v>
      </c>
      <c r="E54" s="25" t="n">
        <v>56189.0578915</v>
      </c>
      <c r="F54" s="25" t="n">
        <v>4.53120830945195</v>
      </c>
      <c r="G54" s="25" t="n">
        <v>95.468791690548</v>
      </c>
    </row>
    <row r="55">
      <c r="A55" s="25" t="s">
        <v>40</v>
      </c>
      <c r="B55" s="25" t="s">
        <v>41</v>
      </c>
      <c r="C55" s="25" t="s">
        <v>19</v>
      </c>
      <c r="D55" s="25" t="n">
        <v>4607.4082397</v>
      </c>
      <c r="E55" s="25" t="n">
        <v>30536.8116456</v>
      </c>
      <c r="F55" s="25" t="n">
        <v>13.1100028816607</v>
      </c>
      <c r="G55" s="25" t="n">
        <v>86.8899971183393</v>
      </c>
    </row>
    <row r="56">
      <c r="A56" s="25" t="s">
        <v>40</v>
      </c>
      <c r="B56" s="25" t="s">
        <v>41</v>
      </c>
      <c r="C56" s="25" t="s">
        <v>20</v>
      </c>
      <c r="D56" s="25" t="n">
        <v>2343.7008782</v>
      </c>
      <c r="E56" s="25" t="n">
        <v>20440.5810076</v>
      </c>
      <c r="F56" s="25" t="n">
        <v>10.2864812239734</v>
      </c>
      <c r="G56" s="25" t="n">
        <v>89.7135187760265</v>
      </c>
    </row>
    <row r="57">
      <c r="A57" s="25" t="s">
        <v>42</v>
      </c>
      <c r="B57" s="25" t="s">
        <v>43</v>
      </c>
      <c r="C57" s="25" t="s">
        <v>18</v>
      </c>
      <c r="D57" s="25" t="n">
        <v>137.4636657</v>
      </c>
      <c r="E57" s="25" t="n">
        <v>1171.9690357</v>
      </c>
      <c r="F57" s="25" t="n">
        <v>10.4979557600042</v>
      </c>
      <c r="G57" s="25" t="n">
        <v>89.5020442399958</v>
      </c>
    </row>
    <row r="58">
      <c r="A58" s="25" t="s">
        <v>42</v>
      </c>
      <c r="B58" s="25" t="s">
        <v>43</v>
      </c>
      <c r="C58" s="25" t="s">
        <v>19</v>
      </c>
      <c r="D58" s="25" t="n">
        <v>169.6868108</v>
      </c>
      <c r="E58" s="25" t="n">
        <v>2222.569248</v>
      </c>
      <c r="F58" s="25" t="n">
        <v>7.09317090767943</v>
      </c>
      <c r="G58" s="25" t="n">
        <v>92.9068290923206</v>
      </c>
    </row>
    <row r="59">
      <c r="A59" s="25" t="s">
        <v>42</v>
      </c>
      <c r="B59" s="25" t="s">
        <v>43</v>
      </c>
      <c r="C59" s="25" t="s">
        <v>20</v>
      </c>
      <c r="D59" s="25" t="n">
        <v>48.628509</v>
      </c>
      <c r="E59" s="25" t="n">
        <v>493.5276086</v>
      </c>
      <c r="F59" s="25" t="n">
        <v>8.96946606731419</v>
      </c>
      <c r="G59" s="25" t="n">
        <v>91.0305339326858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317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26" t="s">
        <v>16</v>
      </c>
      <c r="B70" s="26" t="s">
        <v>17</v>
      </c>
      <c r="C70" s="26" t="s">
        <v>18</v>
      </c>
      <c r="D70" s="26" t="n">
        <v>49926.7384866</v>
      </c>
      <c r="E70" s="26" t="n">
        <v>442273.9000943</v>
      </c>
      <c r="F70" s="26" t="n">
        <v>10.143574504606</v>
      </c>
      <c r="G70" s="26" t="n">
        <v>89.856425495394</v>
      </c>
    </row>
    <row r="71">
      <c r="A71" s="26" t="s">
        <v>16</v>
      </c>
      <c r="B71" s="26" t="s">
        <v>17</v>
      </c>
      <c r="C71" s="26" t="s">
        <v>19</v>
      </c>
      <c r="D71" s="26" t="n">
        <v>61674.4982079</v>
      </c>
      <c r="E71" s="26" t="n">
        <v>570560.9952201</v>
      </c>
      <c r="F71" s="26" t="n">
        <v>9.75498826766258</v>
      </c>
      <c r="G71" s="26" t="n">
        <v>90.2450117323374</v>
      </c>
    </row>
    <row r="72">
      <c r="A72" s="26" t="s">
        <v>16</v>
      </c>
      <c r="B72" s="26" t="s">
        <v>17</v>
      </c>
      <c r="C72" s="26" t="s">
        <v>20</v>
      </c>
      <c r="D72" s="26" t="n">
        <v>36641.3564903</v>
      </c>
      <c r="E72" s="26" t="n">
        <v>244054.3266973</v>
      </c>
      <c r="F72" s="26" t="n">
        <v>13.0537655849204</v>
      </c>
      <c r="G72" s="26" t="n">
        <v>86.9462344150796</v>
      </c>
    </row>
    <row r="73">
      <c r="A73" s="26" t="s">
        <v>45</v>
      </c>
      <c r="B73" s="26" t="s">
        <v>46</v>
      </c>
      <c r="C73" s="26" t="s">
        <v>18</v>
      </c>
      <c r="D73" s="26" t="n">
        <v>36.5730764</v>
      </c>
      <c r="E73" s="26" t="n">
        <v>663.488984</v>
      </c>
      <c r="F73" s="26" t="n">
        <v>5.22426202886969</v>
      </c>
      <c r="G73" s="26" t="n">
        <v>94.7757379711303</v>
      </c>
    </row>
    <row r="74">
      <c r="A74" s="26" t="s">
        <v>45</v>
      </c>
      <c r="B74" s="26" t="s">
        <v>46</v>
      </c>
      <c r="C74" s="26" t="s">
        <v>19</v>
      </c>
      <c r="D74" s="26" t="n">
        <v>15.8488805</v>
      </c>
      <c r="E74" s="26" t="n">
        <v>506.2605856</v>
      </c>
      <c r="F74" s="26" t="n">
        <v>3.03554743383344</v>
      </c>
      <c r="G74" s="26" t="n">
        <v>96.9644525661666</v>
      </c>
    </row>
    <row r="75">
      <c r="A75" s="26" t="s">
        <v>45</v>
      </c>
      <c r="B75" s="26" t="s">
        <v>46</v>
      </c>
      <c r="C75" s="26" t="s">
        <v>20</v>
      </c>
      <c r="D75" s="26" t="n">
        <v>0</v>
      </c>
      <c r="E75" s="26" t="n">
        <v>230.090531</v>
      </c>
      <c r="F75" s="26" t="n">
        <v>0</v>
      </c>
      <c r="G75" s="26" t="n">
        <v>100</v>
      </c>
    </row>
    <row r="76">
      <c r="A76" s="26" t="s">
        <v>47</v>
      </c>
      <c r="B76" s="26" t="s">
        <v>48</v>
      </c>
      <c r="C76" s="26" t="s">
        <v>18</v>
      </c>
      <c r="D76" s="26" t="n">
        <v>716.3852944</v>
      </c>
      <c r="E76" s="26" t="n">
        <v>5136.5235767</v>
      </c>
      <c r="F76" s="26" t="n">
        <v>12.239816306338</v>
      </c>
      <c r="G76" s="26" t="n">
        <v>87.760183693662</v>
      </c>
    </row>
    <row r="77">
      <c r="A77" s="26" t="s">
        <v>47</v>
      </c>
      <c r="B77" s="26" t="s">
        <v>48</v>
      </c>
      <c r="C77" s="26" t="s">
        <v>19</v>
      </c>
      <c r="D77" s="26" t="n">
        <v>337.4941021</v>
      </c>
      <c r="E77" s="26" t="n">
        <v>3816.609253</v>
      </c>
      <c r="F77" s="26" t="n">
        <v>8.12435496304294</v>
      </c>
      <c r="G77" s="26" t="n">
        <v>91.8756450369571</v>
      </c>
    </row>
    <row r="78">
      <c r="A78" s="26" t="s">
        <v>47</v>
      </c>
      <c r="B78" s="26" t="s">
        <v>48</v>
      </c>
      <c r="C78" s="26" t="s">
        <v>20</v>
      </c>
      <c r="D78" s="26" t="n">
        <v>171.3869046</v>
      </c>
      <c r="E78" s="26" t="n">
        <v>1200.4862675</v>
      </c>
      <c r="F78" s="26" t="n">
        <v>12.4929117418084</v>
      </c>
      <c r="G78" s="26" t="n">
        <v>87.5070882581916</v>
      </c>
    </row>
    <row r="79">
      <c r="A79" s="26" t="s">
        <v>30</v>
      </c>
      <c r="B79" s="26" t="s">
        <v>31</v>
      </c>
      <c r="C79" s="26" t="s">
        <v>18</v>
      </c>
      <c r="D79" s="26" t="n">
        <v>1220.0343488</v>
      </c>
      <c r="E79" s="26" t="n">
        <v>9184.8613123</v>
      </c>
      <c r="F79" s="26" t="n">
        <v>11.7255798475832</v>
      </c>
      <c r="G79" s="26" t="n">
        <v>88.2744201524168</v>
      </c>
    </row>
    <row r="80">
      <c r="A80" s="26" t="s">
        <v>30</v>
      </c>
      <c r="B80" s="26" t="s">
        <v>31</v>
      </c>
      <c r="C80" s="26" t="s">
        <v>19</v>
      </c>
      <c r="D80" s="26" t="n">
        <v>1193.627256</v>
      </c>
      <c r="E80" s="26" t="n">
        <v>7494.4372846</v>
      </c>
      <c r="F80" s="26" t="n">
        <v>13.7387015303821</v>
      </c>
      <c r="G80" s="26" t="n">
        <v>86.2612984696179</v>
      </c>
    </row>
    <row r="81">
      <c r="A81" s="26" t="s">
        <v>30</v>
      </c>
      <c r="B81" s="26" t="s">
        <v>31</v>
      </c>
      <c r="C81" s="26" t="s">
        <v>20</v>
      </c>
      <c r="D81" s="26" t="n">
        <v>172.8195636</v>
      </c>
      <c r="E81" s="26" t="n">
        <v>3646.3295628</v>
      </c>
      <c r="F81" s="26" t="n">
        <v>4.52508026998419</v>
      </c>
      <c r="G81" s="26" t="n">
        <v>95.4749197300158</v>
      </c>
    </row>
    <row r="82">
      <c r="A82" s="26" t="s">
        <v>32</v>
      </c>
      <c r="B82" s="26" t="s">
        <v>33</v>
      </c>
      <c r="C82" s="26" t="s">
        <v>18</v>
      </c>
      <c r="D82" s="26" t="n">
        <v>257.5690967</v>
      </c>
      <c r="E82" s="26" t="n">
        <v>1480.2427041</v>
      </c>
      <c r="F82" s="26" t="n">
        <v>14.821460907414</v>
      </c>
      <c r="G82" s="26" t="n">
        <v>85.178539092586</v>
      </c>
    </row>
    <row r="83">
      <c r="A83" s="26" t="s">
        <v>32</v>
      </c>
      <c r="B83" s="26" t="s">
        <v>33</v>
      </c>
      <c r="C83" s="26" t="s">
        <v>19</v>
      </c>
      <c r="D83" s="26" t="n">
        <v>146.2986351</v>
      </c>
      <c r="E83" s="26" t="n">
        <v>1117.0015766</v>
      </c>
      <c r="F83" s="26" t="n">
        <v>11.5806705124452</v>
      </c>
      <c r="G83" s="26" t="n">
        <v>88.4193294875548</v>
      </c>
    </row>
    <row r="84">
      <c r="A84" s="26" t="s">
        <v>32</v>
      </c>
      <c r="B84" s="26" t="s">
        <v>33</v>
      </c>
      <c r="C84" s="26" t="s">
        <v>20</v>
      </c>
      <c r="D84" s="26" t="n">
        <v>70.0943484</v>
      </c>
      <c r="E84" s="26" t="n">
        <v>700.4447071</v>
      </c>
      <c r="F84" s="26" t="n">
        <v>9.09679371858913</v>
      </c>
      <c r="G84" s="26" t="n">
        <v>90.9032062814109</v>
      </c>
    </row>
    <row r="85">
      <c r="A85" s="26" t="s">
        <v>49</v>
      </c>
      <c r="B85" s="26" t="s">
        <v>50</v>
      </c>
      <c r="C85" s="26" t="s">
        <v>18</v>
      </c>
      <c r="D85" s="26" t="n">
        <v>168.1377288</v>
      </c>
      <c r="E85" s="26" t="n">
        <v>2451.6989408</v>
      </c>
      <c r="F85" s="26" t="n">
        <v>6.41787065396224</v>
      </c>
      <c r="G85" s="26" t="n">
        <v>93.5821293460378</v>
      </c>
    </row>
    <row r="86">
      <c r="A86" s="26" t="s">
        <v>49</v>
      </c>
      <c r="B86" s="26" t="s">
        <v>50</v>
      </c>
      <c r="C86" s="26" t="s">
        <v>19</v>
      </c>
      <c r="D86" s="26" t="n">
        <v>51.8977938</v>
      </c>
      <c r="E86" s="26" t="n">
        <v>2046.2441378</v>
      </c>
      <c r="F86" s="26" t="n">
        <v>2.47351206409682</v>
      </c>
      <c r="G86" s="26" t="n">
        <v>97.5264879359032</v>
      </c>
    </row>
    <row r="87">
      <c r="A87" s="26" t="s">
        <v>49</v>
      </c>
      <c r="B87" s="26" t="s">
        <v>50</v>
      </c>
      <c r="C87" s="26" t="s">
        <v>20</v>
      </c>
      <c r="D87" s="26" t="n">
        <v>40.6223688</v>
      </c>
      <c r="E87" s="26" t="n">
        <v>473.0825396</v>
      </c>
      <c r="F87" s="26" t="n">
        <v>7.9077244806797</v>
      </c>
      <c r="G87" s="26" t="n">
        <v>92.0922755193203</v>
      </c>
    </row>
    <row r="88">
      <c r="A88" s="26" t="s">
        <v>51</v>
      </c>
      <c r="B88" s="26" t="s">
        <v>52</v>
      </c>
      <c r="C88" s="26" t="s">
        <v>18</v>
      </c>
      <c r="D88" s="26" t="n">
        <v>1304.1345086</v>
      </c>
      <c r="E88" s="26" t="n">
        <v>11777.0444097</v>
      </c>
      <c r="F88" s="26" t="n">
        <v>9.96954874438398</v>
      </c>
      <c r="G88" s="26" t="n">
        <v>90.030451255616</v>
      </c>
    </row>
    <row r="89">
      <c r="A89" s="26" t="s">
        <v>51</v>
      </c>
      <c r="B89" s="26" t="s">
        <v>52</v>
      </c>
      <c r="C89" s="26" t="s">
        <v>19</v>
      </c>
      <c r="D89" s="26" t="n">
        <v>908.2355105</v>
      </c>
      <c r="E89" s="26" t="n">
        <v>7333.1561083</v>
      </c>
      <c r="F89" s="26" t="n">
        <v>11.0204144216149</v>
      </c>
      <c r="G89" s="26" t="n">
        <v>88.9795855783851</v>
      </c>
    </row>
    <row r="90">
      <c r="A90" s="26" t="s">
        <v>51</v>
      </c>
      <c r="B90" s="26" t="s">
        <v>52</v>
      </c>
      <c r="C90" s="26" t="s">
        <v>20</v>
      </c>
      <c r="D90" s="26" t="n">
        <v>379.0701316</v>
      </c>
      <c r="E90" s="26" t="n">
        <v>4416.7618808</v>
      </c>
      <c r="F90" s="26" t="n">
        <v>7.90415783163139</v>
      </c>
      <c r="G90" s="26" t="n">
        <v>92.0958421683686</v>
      </c>
    </row>
    <row r="91">
      <c r="A91" s="26" t="s">
        <v>34</v>
      </c>
      <c r="B91" s="26" t="s">
        <v>35</v>
      </c>
      <c r="C91" s="26" t="s">
        <v>18</v>
      </c>
      <c r="D91" s="26" t="n">
        <v>545.8921945</v>
      </c>
      <c r="E91" s="26" t="n">
        <v>10011.3664057</v>
      </c>
      <c r="F91" s="26" t="n">
        <v>5.17077600514265</v>
      </c>
      <c r="G91" s="26" t="n">
        <v>94.8292239948574</v>
      </c>
    </row>
    <row r="92">
      <c r="A92" s="26" t="s">
        <v>34</v>
      </c>
      <c r="B92" s="26" t="s">
        <v>35</v>
      </c>
      <c r="C92" s="26" t="s">
        <v>19</v>
      </c>
      <c r="D92" s="26" t="n">
        <v>797.5707413</v>
      </c>
      <c r="E92" s="26" t="n">
        <v>7326.5657875</v>
      </c>
      <c r="F92" s="26" t="n">
        <v>9.81729859502752</v>
      </c>
      <c r="G92" s="26" t="n">
        <v>90.1827014049725</v>
      </c>
    </row>
    <row r="93">
      <c r="A93" s="26" t="s">
        <v>34</v>
      </c>
      <c r="B93" s="26" t="s">
        <v>35</v>
      </c>
      <c r="C93" s="26" t="s">
        <v>20</v>
      </c>
      <c r="D93" s="26" t="n">
        <v>110.420916</v>
      </c>
      <c r="E93" s="26" t="n">
        <v>3093.2867895</v>
      </c>
      <c r="F93" s="26" t="n">
        <v>3.44666012478085</v>
      </c>
      <c r="G93" s="26" t="n">
        <v>96.5533398752191</v>
      </c>
    </row>
    <row r="94">
      <c r="A94" s="26" t="s">
        <v>53</v>
      </c>
      <c r="B94" s="26" t="s">
        <v>54</v>
      </c>
      <c r="C94" s="26" t="s">
        <v>18</v>
      </c>
      <c r="D94" s="26" t="n">
        <v>637.5763619</v>
      </c>
      <c r="E94" s="26" t="n">
        <v>10730.3582578</v>
      </c>
      <c r="F94" s="26" t="n">
        <v>5.60855056990841</v>
      </c>
      <c r="G94" s="26" t="n">
        <v>94.3914494300916</v>
      </c>
    </row>
    <row r="95">
      <c r="A95" s="26" t="s">
        <v>53</v>
      </c>
      <c r="B95" s="26" t="s">
        <v>54</v>
      </c>
      <c r="C95" s="26" t="s">
        <v>19</v>
      </c>
      <c r="D95" s="26" t="n">
        <v>1784.8301927</v>
      </c>
      <c r="E95" s="26" t="n">
        <v>12644.1946381</v>
      </c>
      <c r="F95" s="26" t="n">
        <v>12.3697215413347</v>
      </c>
      <c r="G95" s="26" t="n">
        <v>87.6302784586653</v>
      </c>
    </row>
    <row r="96">
      <c r="A96" s="26" t="s">
        <v>53</v>
      </c>
      <c r="B96" s="26" t="s">
        <v>54</v>
      </c>
      <c r="C96" s="26" t="s">
        <v>20</v>
      </c>
      <c r="D96" s="26" t="n">
        <v>631.3387878</v>
      </c>
      <c r="E96" s="26" t="n">
        <v>4126.2890179</v>
      </c>
      <c r="F96" s="26" t="n">
        <v>13.2700331674455</v>
      </c>
      <c r="G96" s="26" t="n">
        <v>86.7299668325545</v>
      </c>
    </row>
    <row r="97">
      <c r="A97" s="26" t="s">
        <v>55</v>
      </c>
      <c r="B97" s="26" t="s">
        <v>56</v>
      </c>
      <c r="C97" s="26" t="s">
        <v>18</v>
      </c>
      <c r="D97" s="26" t="n">
        <v>74.1325176</v>
      </c>
      <c r="E97" s="26" t="n">
        <v>1065.2792754</v>
      </c>
      <c r="F97" s="26" t="n">
        <v>6.50620943678437</v>
      </c>
      <c r="G97" s="26" t="n">
        <v>93.4937905632156</v>
      </c>
    </row>
    <row r="98">
      <c r="A98" s="26" t="s">
        <v>55</v>
      </c>
      <c r="B98" s="26" t="s">
        <v>56</v>
      </c>
      <c r="C98" s="26" t="s">
        <v>19</v>
      </c>
      <c r="D98" s="26" t="n">
        <v>37.5820552</v>
      </c>
      <c r="E98" s="26" t="n">
        <v>1360.7422307</v>
      </c>
      <c r="F98" s="26" t="n">
        <v>2.68764946578977</v>
      </c>
      <c r="G98" s="26" t="n">
        <v>97.3123505342102</v>
      </c>
    </row>
    <row r="99">
      <c r="A99" s="26" t="s">
        <v>55</v>
      </c>
      <c r="B99" s="26" t="s">
        <v>56</v>
      </c>
      <c r="C99" s="26" t="s">
        <v>20</v>
      </c>
      <c r="D99" s="26" t="n">
        <v>5.7112174</v>
      </c>
      <c r="E99" s="26" t="n">
        <v>260.6761362</v>
      </c>
      <c r="F99" s="26" t="n">
        <v>2.14395215193879</v>
      </c>
      <c r="G99" s="26" t="n">
        <v>97.8560478480612</v>
      </c>
    </row>
    <row r="100">
      <c r="A100" s="26" t="s">
        <v>36</v>
      </c>
      <c r="B100" s="26" t="s">
        <v>37</v>
      </c>
      <c r="C100" s="26" t="s">
        <v>18</v>
      </c>
      <c r="D100" s="26" t="n">
        <v>141.9068595</v>
      </c>
      <c r="E100" s="26" t="n">
        <v>894.6200086</v>
      </c>
      <c r="F100" s="26" t="n">
        <v>13.6906108145678</v>
      </c>
      <c r="G100" s="26" t="n">
        <v>86.3093891854322</v>
      </c>
    </row>
    <row r="101">
      <c r="A101" s="26" t="s">
        <v>36</v>
      </c>
      <c r="B101" s="26" t="s">
        <v>37</v>
      </c>
      <c r="C101" s="26" t="s">
        <v>19</v>
      </c>
      <c r="D101" s="26" t="n">
        <v>71.0485791</v>
      </c>
      <c r="E101" s="26" t="n">
        <v>1291.0046101</v>
      </c>
      <c r="F101" s="26" t="n">
        <v>5.21628521289468</v>
      </c>
      <c r="G101" s="26" t="n">
        <v>94.7837147871053</v>
      </c>
    </row>
    <row r="102">
      <c r="A102" s="26" t="s">
        <v>36</v>
      </c>
      <c r="B102" s="26" t="s">
        <v>37</v>
      </c>
      <c r="C102" s="26" t="s">
        <v>20</v>
      </c>
      <c r="D102" s="26" t="n">
        <v>24.7788564</v>
      </c>
      <c r="E102" s="26" t="n">
        <v>1030.4838811</v>
      </c>
      <c r="F102" s="26" t="n">
        <v>2.34812199080421</v>
      </c>
      <c r="G102" s="26" t="n">
        <v>97.6518780091958</v>
      </c>
    </row>
    <row r="103">
      <c r="A103" s="26" t="s">
        <v>57</v>
      </c>
      <c r="B103" s="26" t="s">
        <v>58</v>
      </c>
      <c r="C103" s="26" t="s">
        <v>18</v>
      </c>
      <c r="D103" s="26" t="n">
        <v>716.7084356</v>
      </c>
      <c r="E103" s="26" t="n">
        <v>10349.4827361</v>
      </c>
      <c r="F103" s="26" t="n">
        <v>6.47655931909857</v>
      </c>
      <c r="G103" s="26" t="n">
        <v>93.5234406809014</v>
      </c>
    </row>
    <row r="104">
      <c r="A104" s="26" t="s">
        <v>57</v>
      </c>
      <c r="B104" s="26" t="s">
        <v>58</v>
      </c>
      <c r="C104" s="26" t="s">
        <v>19</v>
      </c>
      <c r="D104" s="26" t="n">
        <v>413.9455066</v>
      </c>
      <c r="E104" s="26" t="n">
        <v>9541.2134175</v>
      </c>
      <c r="F104" s="26" t="n">
        <v>4.15810043572381</v>
      </c>
      <c r="G104" s="26" t="n">
        <v>95.8418995642762</v>
      </c>
    </row>
    <row r="105">
      <c r="A105" s="26" t="s">
        <v>57</v>
      </c>
      <c r="B105" s="26" t="s">
        <v>58</v>
      </c>
      <c r="C105" s="26" t="s">
        <v>20</v>
      </c>
      <c r="D105" s="26" t="n">
        <v>264.5903494</v>
      </c>
      <c r="E105" s="26" t="n">
        <v>2226.1549819</v>
      </c>
      <c r="F105" s="26" t="n">
        <v>10.6229386872684</v>
      </c>
      <c r="G105" s="26" t="n">
        <v>89.3770613127316</v>
      </c>
    </row>
    <row r="106">
      <c r="A106" s="26" t="s">
        <v>38</v>
      </c>
      <c r="B106" s="26" t="s">
        <v>39</v>
      </c>
      <c r="C106" s="26" t="s">
        <v>18</v>
      </c>
      <c r="D106" s="26" t="n">
        <v>508.1723513</v>
      </c>
      <c r="E106" s="26" t="n">
        <v>7097.5664431</v>
      </c>
      <c r="F106" s="26" t="n">
        <v>6.68143312618309</v>
      </c>
      <c r="G106" s="26" t="n">
        <v>93.3185668738169</v>
      </c>
    </row>
    <row r="107">
      <c r="A107" s="26" t="s">
        <v>38</v>
      </c>
      <c r="B107" s="26" t="s">
        <v>39</v>
      </c>
      <c r="C107" s="26" t="s">
        <v>19</v>
      </c>
      <c r="D107" s="26" t="n">
        <v>1458.0585565</v>
      </c>
      <c r="E107" s="26" t="n">
        <v>12996.634292</v>
      </c>
      <c r="F107" s="26" t="n">
        <v>10.087094701921</v>
      </c>
      <c r="G107" s="26" t="n">
        <v>89.912905298079</v>
      </c>
    </row>
    <row r="108">
      <c r="A108" s="26" t="s">
        <v>38</v>
      </c>
      <c r="B108" s="26" t="s">
        <v>39</v>
      </c>
      <c r="C108" s="26" t="s">
        <v>20</v>
      </c>
      <c r="D108" s="26" t="n">
        <v>383.9091413</v>
      </c>
      <c r="E108" s="26" t="n">
        <v>2597.589203</v>
      </c>
      <c r="F108" s="26" t="n">
        <v>12.8763828440138</v>
      </c>
      <c r="G108" s="26" t="n">
        <v>87.1236171559862</v>
      </c>
    </row>
    <row r="109">
      <c r="A109" s="26" t="s">
        <v>59</v>
      </c>
      <c r="B109" s="26" t="s">
        <v>60</v>
      </c>
      <c r="C109" s="26" t="s">
        <v>18</v>
      </c>
      <c r="D109" s="26" t="n">
        <v>26.1317253</v>
      </c>
      <c r="E109" s="26" t="n">
        <v>1448.7863398</v>
      </c>
      <c r="F109" s="26" t="n">
        <v>1.77174081180084</v>
      </c>
      <c r="G109" s="26" t="n">
        <v>98.2282591881991</v>
      </c>
    </row>
    <row r="110">
      <c r="A110" s="26" t="s">
        <v>59</v>
      </c>
      <c r="B110" s="26" t="s">
        <v>60</v>
      </c>
      <c r="C110" s="26" t="s">
        <v>19</v>
      </c>
      <c r="D110" s="26" t="n">
        <v>110.4453117</v>
      </c>
      <c r="E110" s="26" t="n">
        <v>1843.4480484</v>
      </c>
      <c r="F110" s="26" t="n">
        <v>5.65257623345152</v>
      </c>
      <c r="G110" s="26" t="n">
        <v>94.3474237665485</v>
      </c>
    </row>
    <row r="111">
      <c r="A111" s="26" t="s">
        <v>59</v>
      </c>
      <c r="B111" s="26" t="s">
        <v>60</v>
      </c>
      <c r="C111" s="26" t="s">
        <v>20</v>
      </c>
      <c r="D111" s="26" t="n">
        <v>124.6694557</v>
      </c>
      <c r="E111" s="26" t="n">
        <v>900.4020444</v>
      </c>
      <c r="F111" s="26" t="n">
        <v>12.1620253502159</v>
      </c>
      <c r="G111" s="26" t="n">
        <v>87.8379746497841</v>
      </c>
    </row>
    <row r="112">
      <c r="A112" s="26" t="s">
        <v>40</v>
      </c>
      <c r="B112" s="26" t="s">
        <v>41</v>
      </c>
      <c r="C112" s="26" t="s">
        <v>18</v>
      </c>
      <c r="D112" s="26" t="n">
        <v>2658.6702812</v>
      </c>
      <c r="E112" s="26" t="n">
        <v>55985.4340033</v>
      </c>
      <c r="F112" s="26" t="n">
        <v>4.53356788996554</v>
      </c>
      <c r="G112" s="26" t="n">
        <v>95.4664321100344</v>
      </c>
    </row>
    <row r="113">
      <c r="A113" s="26" t="s">
        <v>40</v>
      </c>
      <c r="B113" s="26" t="s">
        <v>41</v>
      </c>
      <c r="C113" s="26" t="s">
        <v>19</v>
      </c>
      <c r="D113" s="26" t="n">
        <v>4591.0327683</v>
      </c>
      <c r="E113" s="26" t="n">
        <v>30274.7567629</v>
      </c>
      <c r="F113" s="26" t="n">
        <v>13.1677292556122</v>
      </c>
      <c r="G113" s="26" t="n">
        <v>86.8322707443878</v>
      </c>
    </row>
    <row r="114">
      <c r="A114" s="26" t="s">
        <v>40</v>
      </c>
      <c r="B114" s="26" t="s">
        <v>41</v>
      </c>
      <c r="C114" s="26" t="s">
        <v>20</v>
      </c>
      <c r="D114" s="26" t="n">
        <v>2329.6819185</v>
      </c>
      <c r="E114" s="26" t="n">
        <v>20332.7076008</v>
      </c>
      <c r="F114" s="26" t="n">
        <v>10.2799482663378</v>
      </c>
      <c r="G114" s="26" t="n">
        <v>89.7200517336622</v>
      </c>
    </row>
    <row r="115">
      <c r="A115" s="26" t="s">
        <v>42</v>
      </c>
      <c r="B115" s="26" t="s">
        <v>43</v>
      </c>
      <c r="C115" s="26" t="s">
        <v>18</v>
      </c>
      <c r="D115" s="26" t="n">
        <v>123.6917566</v>
      </c>
      <c r="E115" s="26" t="n">
        <v>943.4808205</v>
      </c>
      <c r="F115" s="26" t="n">
        <v>11.5906048613175</v>
      </c>
      <c r="G115" s="26" t="n">
        <v>88.4093951386825</v>
      </c>
    </row>
    <row r="116">
      <c r="A116" s="26" t="s">
        <v>42</v>
      </c>
      <c r="B116" s="26" t="s">
        <v>43</v>
      </c>
      <c r="C116" s="26" t="s">
        <v>19</v>
      </c>
      <c r="D116" s="26" t="n">
        <v>140.4153505</v>
      </c>
      <c r="E116" s="26" t="n">
        <v>1756.9768707</v>
      </c>
      <c r="F116" s="26" t="n">
        <v>7.40043881971829</v>
      </c>
      <c r="G116" s="26" t="n">
        <v>92.5995611802817</v>
      </c>
    </row>
    <row r="117">
      <c r="A117" s="26" t="s">
        <v>42</v>
      </c>
      <c r="B117" s="26" t="s">
        <v>43</v>
      </c>
      <c r="C117" s="26" t="s">
        <v>20</v>
      </c>
      <c r="D117" s="26" t="n">
        <v>45.0648124</v>
      </c>
      <c r="E117" s="26" t="n">
        <v>403.4275785</v>
      </c>
      <c r="F117" s="26" t="n">
        <v>10.0480662134685</v>
      </c>
      <c r="G117" s="26" t="n">
        <v>89.9519337865315</v>
      </c>
    </row>
    <row r="118">
      <c r="A118" s="26" t="s">
        <v>61</v>
      </c>
      <c r="B118" s="26" t="s">
        <v>62</v>
      </c>
      <c r="C118" s="26" t="s">
        <v>18</v>
      </c>
      <c r="D118" s="26" t="n">
        <v>36.4471236</v>
      </c>
      <c r="E118" s="26" t="n">
        <v>683.7713852</v>
      </c>
      <c r="F118" s="26" t="n">
        <v>5.06056469733425</v>
      </c>
      <c r="G118" s="26" t="n">
        <v>94.9394353026657</v>
      </c>
    </row>
    <row r="119">
      <c r="A119" s="26" t="s">
        <v>61</v>
      </c>
      <c r="B119" s="26" t="s">
        <v>62</v>
      </c>
      <c r="C119" s="26" t="s">
        <v>19</v>
      </c>
      <c r="D119" s="26" t="n">
        <v>59.5361831</v>
      </c>
      <c r="E119" s="26" t="n">
        <v>807.2694978</v>
      </c>
      <c r="F119" s="26" t="n">
        <v>6.86845788068485</v>
      </c>
      <c r="G119" s="26" t="n">
        <v>93.1315421193152</v>
      </c>
    </row>
    <row r="120">
      <c r="A120" s="26" t="s">
        <v>61</v>
      </c>
      <c r="B120" s="26" t="s">
        <v>62</v>
      </c>
      <c r="C120" s="26" t="s">
        <v>20</v>
      </c>
      <c r="D120" s="26" t="n">
        <v>18.5030335</v>
      </c>
      <c r="E120" s="26" t="n">
        <v>262.5464469</v>
      </c>
      <c r="F120" s="26" t="n">
        <v>6.58355015411016</v>
      </c>
      <c r="G120" s="26" t="n">
        <v>93.4164498458898</v>
      </c>
    </row>
    <row r="121">
      <c r="A121" s="26" t="s">
        <v>63</v>
      </c>
      <c r="B121" s="26" t="s">
        <v>64</v>
      </c>
      <c r="C121" s="26" t="s">
        <v>18</v>
      </c>
      <c r="D121" s="26" t="n">
        <v>142.7019294</v>
      </c>
      <c r="E121" s="26" t="n">
        <v>761.6901156</v>
      </c>
      <c r="F121" s="26" t="n">
        <v>15.7787687528808</v>
      </c>
      <c r="G121" s="26" t="n">
        <v>84.2212312471192</v>
      </c>
    </row>
    <row r="122">
      <c r="A122" s="26" t="s">
        <v>63</v>
      </c>
      <c r="B122" s="26" t="s">
        <v>64</v>
      </c>
      <c r="C122" s="26" t="s">
        <v>19</v>
      </c>
      <c r="D122" s="26" t="n">
        <v>60.4604146</v>
      </c>
      <c r="E122" s="26" t="n">
        <v>523.163361</v>
      </c>
      <c r="F122" s="26" t="n">
        <v>10.3594845048667</v>
      </c>
      <c r="G122" s="26" t="n">
        <v>89.6405154951333</v>
      </c>
    </row>
    <row r="123">
      <c r="A123" s="26" t="s">
        <v>63</v>
      </c>
      <c r="B123" s="26" t="s">
        <v>64</v>
      </c>
      <c r="C123" s="26" t="s">
        <v>20</v>
      </c>
      <c r="D123" s="26" t="n">
        <v>57.9517183</v>
      </c>
      <c r="E123" s="26" t="n">
        <v>162.8497221</v>
      </c>
      <c r="F123" s="26" t="n">
        <v>26.2460780124512</v>
      </c>
      <c r="G123" s="26" t="n">
        <v>73.7539219875488</v>
      </c>
    </row>
    <row r="124">
      <c r="A124" s="26" t="s">
        <v>65</v>
      </c>
      <c r="B124" s="26" t="s">
        <v>66</v>
      </c>
      <c r="C124" s="26" t="s">
        <v>18</v>
      </c>
      <c r="D124" s="26" t="n">
        <v>16.8948806</v>
      </c>
      <c r="E124" s="26" t="n">
        <v>666.5901637</v>
      </c>
      <c r="F124" s="26" t="n">
        <v>2.47187275579718</v>
      </c>
      <c r="G124" s="26" t="n">
        <v>97.5281272442028</v>
      </c>
    </row>
    <row r="125">
      <c r="A125" s="26" t="s">
        <v>65</v>
      </c>
      <c r="B125" s="26" t="s">
        <v>66</v>
      </c>
      <c r="C125" s="26" t="s">
        <v>19</v>
      </c>
      <c r="D125" s="26" t="n">
        <v>53.6001164</v>
      </c>
      <c r="E125" s="26" t="n">
        <v>802.6241392</v>
      </c>
      <c r="F125" s="26" t="n">
        <v>6.26005582643062</v>
      </c>
      <c r="G125" s="26" t="n">
        <v>93.7399441735694</v>
      </c>
    </row>
    <row r="126">
      <c r="A126" s="26" t="s">
        <v>65</v>
      </c>
      <c r="B126" s="26" t="s">
        <v>66</v>
      </c>
      <c r="C126" s="26" t="s">
        <v>20</v>
      </c>
      <c r="D126" s="26" t="n">
        <v>0</v>
      </c>
      <c r="E126" s="26" t="n">
        <v>120.959082</v>
      </c>
      <c r="F126" s="26" t="n">
        <v>0</v>
      </c>
      <c r="G126" s="26" t="n">
        <v>100</v>
      </c>
    </row>
    <row r="127">
      <c r="A127" s="26" t="s">
        <v>67</v>
      </c>
      <c r="B127" s="26" t="s">
        <v>68</v>
      </c>
      <c r="C127" s="26" t="s">
        <v>18</v>
      </c>
      <c r="D127" s="26" t="n">
        <v>375.756502</v>
      </c>
      <c r="E127" s="26" t="n">
        <v>2076.6431168</v>
      </c>
      <c r="F127" s="26" t="n">
        <v>15.3219931661816</v>
      </c>
      <c r="G127" s="26" t="n">
        <v>84.6780068338184</v>
      </c>
    </row>
    <row r="128">
      <c r="A128" s="26" t="s">
        <v>67</v>
      </c>
      <c r="B128" s="26" t="s">
        <v>68</v>
      </c>
      <c r="C128" s="26" t="s">
        <v>19</v>
      </c>
      <c r="D128" s="26" t="n">
        <v>102.9425845</v>
      </c>
      <c r="E128" s="26" t="n">
        <v>1727.7961327</v>
      </c>
      <c r="F128" s="26" t="n">
        <v>5.62300799851135</v>
      </c>
      <c r="G128" s="26" t="n">
        <v>94.3769920014886</v>
      </c>
    </row>
    <row r="129">
      <c r="A129" s="26" t="s">
        <v>67</v>
      </c>
      <c r="B129" s="26" t="s">
        <v>68</v>
      </c>
      <c r="C129" s="26" t="s">
        <v>20</v>
      </c>
      <c r="D129" s="26" t="n">
        <v>24.2819081</v>
      </c>
      <c r="E129" s="26" t="n">
        <v>421.0420958</v>
      </c>
      <c r="F129" s="26" t="n">
        <v>5.45263850305555</v>
      </c>
      <c r="G129" s="26" t="n">
        <v>94.5473614969444</v>
      </c>
    </row>
    <row r="130">
      <c r="A130" s="26" t="s">
        <v>69</v>
      </c>
      <c r="B130" s="26" t="s">
        <v>70</v>
      </c>
      <c r="C130" s="26" t="s">
        <v>18</v>
      </c>
      <c r="D130" s="26" t="n">
        <v>3.8925748</v>
      </c>
      <c r="E130" s="26" t="n">
        <v>77.1030192</v>
      </c>
      <c r="F130" s="26" t="n">
        <v>4.80590931896863</v>
      </c>
      <c r="G130" s="26" t="n">
        <v>95.1940906810314</v>
      </c>
    </row>
    <row r="131">
      <c r="A131" s="26" t="s">
        <v>69</v>
      </c>
      <c r="B131" s="26" t="s">
        <v>70</v>
      </c>
      <c r="C131" s="26" t="s">
        <v>19</v>
      </c>
      <c r="D131" s="26" t="n">
        <v>14.9125328</v>
      </c>
      <c r="E131" s="26" t="n">
        <v>137.1798941</v>
      </c>
      <c r="F131" s="26" t="n">
        <v>9.80491475082117</v>
      </c>
      <c r="G131" s="26" t="n">
        <v>90.1950852491788</v>
      </c>
    </row>
    <row r="132">
      <c r="A132" s="26" t="s">
        <v>69</v>
      </c>
      <c r="B132" s="26" t="s">
        <v>70</v>
      </c>
      <c r="C132" s="26" t="s">
        <v>20</v>
      </c>
      <c r="D132" s="26" t="n">
        <v>3.0938297</v>
      </c>
      <c r="E132" s="26" t="n">
        <v>47.594273</v>
      </c>
      <c r="F132" s="26" t="n">
        <v>6.10366049467462</v>
      </c>
      <c r="G132" s="26" t="n">
        <v>93.8963395053254</v>
      </c>
    </row>
    <row r="133">
      <c r="A133" s="26" t="s">
        <v>71</v>
      </c>
      <c r="B133" s="26" t="s">
        <v>72</v>
      </c>
      <c r="C133" s="26" t="s">
        <v>18</v>
      </c>
      <c r="D133" s="26" t="n">
        <v>232.3651965</v>
      </c>
      <c r="E133" s="26" t="n">
        <v>5353.4788022</v>
      </c>
      <c r="F133" s="26" t="n">
        <v>4.1598941279792</v>
      </c>
      <c r="G133" s="26" t="n">
        <v>95.8401058720208</v>
      </c>
    </row>
    <row r="134">
      <c r="A134" s="26" t="s">
        <v>71</v>
      </c>
      <c r="B134" s="26" t="s">
        <v>72</v>
      </c>
      <c r="C134" s="26" t="s">
        <v>19</v>
      </c>
      <c r="D134" s="26" t="n">
        <v>738.2084696</v>
      </c>
      <c r="E134" s="26" t="n">
        <v>11135.5646847</v>
      </c>
      <c r="F134" s="26" t="n">
        <v>6.21713468841758</v>
      </c>
      <c r="G134" s="26" t="n">
        <v>93.7828653115824</v>
      </c>
    </row>
    <row r="135">
      <c r="A135" s="26" t="s">
        <v>71</v>
      </c>
      <c r="B135" s="26" t="s">
        <v>72</v>
      </c>
      <c r="C135" s="26" t="s">
        <v>20</v>
      </c>
      <c r="D135" s="26" t="n">
        <v>388.8535493</v>
      </c>
      <c r="E135" s="26" t="n">
        <v>1852.1490529</v>
      </c>
      <c r="F135" s="26" t="n">
        <v>17.3517669688675</v>
      </c>
      <c r="G135" s="26" t="n">
        <v>82.6482330311325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318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27" t="s">
        <v>75</v>
      </c>
      <c r="B146" s="27" t="s">
        <v>76</v>
      </c>
      <c r="C146" s="27" t="s">
        <v>18</v>
      </c>
      <c r="D146" s="27" t="n">
        <v>3152.9046371</v>
      </c>
      <c r="E146" s="27" t="n">
        <v>42427.5936395</v>
      </c>
      <c r="F146" s="27" t="n">
        <v>6.91722283939715</v>
      </c>
      <c r="G146" s="27" t="n">
        <v>93.0827771606028</v>
      </c>
    </row>
    <row r="147">
      <c r="A147" s="27" t="s">
        <v>75</v>
      </c>
      <c r="B147" s="27" t="s">
        <v>76</v>
      </c>
      <c r="C147" s="27" t="s">
        <v>19</v>
      </c>
      <c r="D147" s="27" t="n">
        <v>3392.34619</v>
      </c>
      <c r="E147" s="27" t="n">
        <v>38463.618579</v>
      </c>
      <c r="F147" s="27" t="n">
        <v>8.10480945481035</v>
      </c>
      <c r="G147" s="27" t="n">
        <v>91.8951905451897</v>
      </c>
    </row>
    <row r="148">
      <c r="A148" s="27" t="s">
        <v>75</v>
      </c>
      <c r="B148" s="27" t="s">
        <v>76</v>
      </c>
      <c r="C148" s="27" t="s">
        <v>20</v>
      </c>
      <c r="D148" s="27" t="n">
        <v>1124.2289867</v>
      </c>
      <c r="E148" s="27" t="n">
        <v>8998.0309313</v>
      </c>
      <c r="F148" s="27" t="n">
        <v>11.1065018662565</v>
      </c>
      <c r="G148" s="27" t="n">
        <v>88.8934981337435</v>
      </c>
    </row>
    <row r="149">
      <c r="A149" s="27" t="s">
        <v>77</v>
      </c>
      <c r="B149" s="27" t="s">
        <v>78</v>
      </c>
      <c r="C149" s="27" t="s">
        <v>18</v>
      </c>
      <c r="D149" s="27" t="n">
        <v>1376.6553761</v>
      </c>
      <c r="E149" s="27" t="n">
        <v>13433.854469</v>
      </c>
      <c r="F149" s="27" t="n">
        <v>9.29512481675613</v>
      </c>
      <c r="G149" s="27" t="n">
        <v>90.7048751832439</v>
      </c>
    </row>
    <row r="150">
      <c r="A150" s="27" t="s">
        <v>77</v>
      </c>
      <c r="B150" s="27" t="s">
        <v>78</v>
      </c>
      <c r="C150" s="27" t="s">
        <v>19</v>
      </c>
      <c r="D150" s="27" t="n">
        <v>1373.0301773</v>
      </c>
      <c r="E150" s="27" t="n">
        <v>15194.9127632</v>
      </c>
      <c r="F150" s="27" t="n">
        <v>8.28727007469138</v>
      </c>
      <c r="G150" s="27" t="n">
        <v>91.7127299253086</v>
      </c>
    </row>
    <row r="151">
      <c r="A151" s="27" t="s">
        <v>77</v>
      </c>
      <c r="B151" s="27" t="s">
        <v>78</v>
      </c>
      <c r="C151" s="27" t="s">
        <v>20</v>
      </c>
      <c r="D151" s="27" t="n">
        <v>634.4437719</v>
      </c>
      <c r="E151" s="27" t="n">
        <v>3421.0275165</v>
      </c>
      <c r="F151" s="27" t="n">
        <v>15.6441440903483</v>
      </c>
      <c r="G151" s="27" t="n">
        <v>84.3558559096517</v>
      </c>
    </row>
    <row r="152">
      <c r="A152" s="27" t="s">
        <v>79</v>
      </c>
      <c r="B152" s="27" t="s">
        <v>80</v>
      </c>
      <c r="C152" s="27" t="s">
        <v>18</v>
      </c>
      <c r="D152" s="27" t="n">
        <v>594.0761657</v>
      </c>
      <c r="E152" s="27" t="n">
        <v>6916.9375344</v>
      </c>
      <c r="F152" s="27" t="n">
        <v>7.90940064045004</v>
      </c>
      <c r="G152" s="27" t="n">
        <v>92.09059935955</v>
      </c>
    </row>
    <row r="153">
      <c r="A153" s="27" t="s">
        <v>79</v>
      </c>
      <c r="B153" s="27" t="s">
        <v>80</v>
      </c>
      <c r="C153" s="27" t="s">
        <v>19</v>
      </c>
      <c r="D153" s="27" t="n">
        <v>518.5804841</v>
      </c>
      <c r="E153" s="27" t="n">
        <v>9428.7768741</v>
      </c>
      <c r="F153" s="27" t="n">
        <v>5.21324875970716</v>
      </c>
      <c r="G153" s="27" t="n">
        <v>94.7867512402928</v>
      </c>
    </row>
    <row r="154">
      <c r="A154" s="27" t="s">
        <v>79</v>
      </c>
      <c r="B154" s="27" t="s">
        <v>80</v>
      </c>
      <c r="C154" s="27" t="s">
        <v>20</v>
      </c>
      <c r="D154" s="27" t="n">
        <v>377.0333008</v>
      </c>
      <c r="E154" s="27" t="n">
        <v>4505.9022714</v>
      </c>
      <c r="F154" s="27" t="n">
        <v>7.72144737986228</v>
      </c>
      <c r="G154" s="27" t="n">
        <v>92.2785526201377</v>
      </c>
    </row>
    <row r="155">
      <c r="A155" s="27" t="s">
        <v>81</v>
      </c>
      <c r="B155" s="27" t="s">
        <v>82</v>
      </c>
      <c r="C155" s="27" t="s">
        <v>18</v>
      </c>
      <c r="D155" s="27" t="n">
        <v>1940.6679887</v>
      </c>
      <c r="E155" s="27" t="n">
        <v>16302.3824792</v>
      </c>
      <c r="F155" s="27" t="n">
        <v>10.6378480513155</v>
      </c>
      <c r="G155" s="27" t="n">
        <v>89.3621519486845</v>
      </c>
    </row>
    <row r="156">
      <c r="A156" s="27" t="s">
        <v>81</v>
      </c>
      <c r="B156" s="27" t="s">
        <v>82</v>
      </c>
      <c r="C156" s="27" t="s">
        <v>19</v>
      </c>
      <c r="D156" s="27" t="n">
        <v>3438.9294579</v>
      </c>
      <c r="E156" s="27" t="n">
        <v>27184.8062408</v>
      </c>
      <c r="F156" s="27" t="n">
        <v>11.2296210094511</v>
      </c>
      <c r="G156" s="27" t="n">
        <v>88.7703789905489</v>
      </c>
    </row>
    <row r="157">
      <c r="A157" s="27" t="s">
        <v>81</v>
      </c>
      <c r="B157" s="27" t="s">
        <v>82</v>
      </c>
      <c r="C157" s="27" t="s">
        <v>20</v>
      </c>
      <c r="D157" s="27" t="n">
        <v>2131.9846537</v>
      </c>
      <c r="E157" s="27" t="n">
        <v>16342.9384915</v>
      </c>
      <c r="F157" s="27" t="n">
        <v>11.5398837491452</v>
      </c>
      <c r="G157" s="27" t="n">
        <v>88.4601162508548</v>
      </c>
    </row>
    <row r="158">
      <c r="A158" s="27" t="s">
        <v>83</v>
      </c>
      <c r="B158" s="27" t="s">
        <v>84</v>
      </c>
      <c r="C158" s="27" t="s">
        <v>18</v>
      </c>
      <c r="D158" s="27" t="n">
        <v>2059.1169165</v>
      </c>
      <c r="E158" s="27" t="n">
        <v>19557.6514964</v>
      </c>
      <c r="F158" s="27" t="n">
        <v>9.52555385323554</v>
      </c>
      <c r="G158" s="27" t="n">
        <v>90.4744461467645</v>
      </c>
    </row>
    <row r="159">
      <c r="A159" s="27" t="s">
        <v>83</v>
      </c>
      <c r="B159" s="27" t="s">
        <v>84</v>
      </c>
      <c r="C159" s="27" t="s">
        <v>19</v>
      </c>
      <c r="D159" s="27" t="n">
        <v>2631.2246803</v>
      </c>
      <c r="E159" s="27" t="n">
        <v>28530.8430837</v>
      </c>
      <c r="F159" s="27" t="n">
        <v>8.44367806471342</v>
      </c>
      <c r="G159" s="27" t="n">
        <v>91.5563219352866</v>
      </c>
    </row>
    <row r="160">
      <c r="A160" s="27" t="s">
        <v>83</v>
      </c>
      <c r="B160" s="27" t="s">
        <v>84</v>
      </c>
      <c r="C160" s="27" t="s">
        <v>20</v>
      </c>
      <c r="D160" s="27" t="n">
        <v>2408.5428203</v>
      </c>
      <c r="E160" s="27" t="n">
        <v>15347.1860344</v>
      </c>
      <c r="F160" s="27" t="n">
        <v>13.564877229258</v>
      </c>
      <c r="G160" s="27" t="n">
        <v>86.435122770742</v>
      </c>
    </row>
    <row r="161">
      <c r="A161" s="27" t="s">
        <v>85</v>
      </c>
      <c r="B161" s="27" t="s">
        <v>86</v>
      </c>
      <c r="C161" s="27" t="s">
        <v>18</v>
      </c>
      <c r="D161" s="27" t="n">
        <v>1208.0017805</v>
      </c>
      <c r="E161" s="27" t="n">
        <v>14404.9883141</v>
      </c>
      <c r="F161" s="27" t="n">
        <v>7.73715843781779</v>
      </c>
      <c r="G161" s="27" t="n">
        <v>92.2628415621822</v>
      </c>
    </row>
    <row r="162">
      <c r="A162" s="27" t="s">
        <v>85</v>
      </c>
      <c r="B162" s="27" t="s">
        <v>86</v>
      </c>
      <c r="C162" s="27" t="s">
        <v>19</v>
      </c>
      <c r="D162" s="27" t="n">
        <v>1527.7332378</v>
      </c>
      <c r="E162" s="27" t="n">
        <v>15980.8678556</v>
      </c>
      <c r="F162" s="27" t="n">
        <v>8.72561565398786</v>
      </c>
      <c r="G162" s="27" t="n">
        <v>91.2743843460121</v>
      </c>
    </row>
    <row r="163">
      <c r="A163" s="27" t="s">
        <v>85</v>
      </c>
      <c r="B163" s="27" t="s">
        <v>86</v>
      </c>
      <c r="C163" s="27" t="s">
        <v>20</v>
      </c>
      <c r="D163" s="27" t="n">
        <v>1510.4532373</v>
      </c>
      <c r="E163" s="27" t="n">
        <v>10035.9634842</v>
      </c>
      <c r="F163" s="27" t="n">
        <v>13.0815756414495</v>
      </c>
      <c r="G163" s="27" t="n">
        <v>86.9184243585505</v>
      </c>
    </row>
    <row r="164">
      <c r="A164" s="27" t="s">
        <v>87</v>
      </c>
      <c r="B164" s="27" t="s">
        <v>88</v>
      </c>
      <c r="C164" s="27" t="s">
        <v>18</v>
      </c>
      <c r="D164" s="27" t="n">
        <v>4040.6863884</v>
      </c>
      <c r="E164" s="27" t="n">
        <v>32882.9213379</v>
      </c>
      <c r="F164" s="27" t="n">
        <v>10.9433683142557</v>
      </c>
      <c r="G164" s="27" t="n">
        <v>89.0566316857443</v>
      </c>
    </row>
    <row r="165">
      <c r="A165" s="27" t="s">
        <v>87</v>
      </c>
      <c r="B165" s="27" t="s">
        <v>88</v>
      </c>
      <c r="C165" s="27" t="s">
        <v>19</v>
      </c>
      <c r="D165" s="27" t="n">
        <v>3980.7538011</v>
      </c>
      <c r="E165" s="27" t="n">
        <v>44194.5308727</v>
      </c>
      <c r="F165" s="27" t="n">
        <v>8.26306233176225</v>
      </c>
      <c r="G165" s="27" t="n">
        <v>91.7369376682377</v>
      </c>
    </row>
    <row r="166">
      <c r="A166" s="27" t="s">
        <v>87</v>
      </c>
      <c r="B166" s="27" t="s">
        <v>88</v>
      </c>
      <c r="C166" s="27" t="s">
        <v>20</v>
      </c>
      <c r="D166" s="27" t="n">
        <v>3089.8011538</v>
      </c>
      <c r="E166" s="27" t="n">
        <v>26025.3897224</v>
      </c>
      <c r="F166" s="27" t="n">
        <v>10.6123334960711</v>
      </c>
      <c r="G166" s="27" t="n">
        <v>89.3876665039289</v>
      </c>
    </row>
    <row r="167">
      <c r="A167" s="27" t="s">
        <v>89</v>
      </c>
      <c r="B167" s="27" t="s">
        <v>90</v>
      </c>
      <c r="C167" s="27" t="s">
        <v>18</v>
      </c>
      <c r="D167" s="27" t="n">
        <v>6040.176428</v>
      </c>
      <c r="E167" s="27" t="n">
        <v>51042.0144558</v>
      </c>
      <c r="F167" s="27" t="n">
        <v>10.5815427447341</v>
      </c>
      <c r="G167" s="27" t="n">
        <v>89.4184572552659</v>
      </c>
    </row>
    <row r="168">
      <c r="A168" s="27" t="s">
        <v>89</v>
      </c>
      <c r="B168" s="27" t="s">
        <v>90</v>
      </c>
      <c r="C168" s="27" t="s">
        <v>19</v>
      </c>
      <c r="D168" s="27" t="n">
        <v>8391.0315318</v>
      </c>
      <c r="E168" s="27" t="n">
        <v>87921.0032509</v>
      </c>
      <c r="F168" s="27" t="n">
        <v>8.71233958531965</v>
      </c>
      <c r="G168" s="27" t="n">
        <v>91.2876604146803</v>
      </c>
    </row>
    <row r="169">
      <c r="A169" s="27" t="s">
        <v>89</v>
      </c>
      <c r="B169" s="27" t="s">
        <v>90</v>
      </c>
      <c r="C169" s="27" t="s">
        <v>20</v>
      </c>
      <c r="D169" s="27" t="n">
        <v>5366.665124</v>
      </c>
      <c r="E169" s="27" t="n">
        <v>32363.7021915</v>
      </c>
      <c r="F169" s="27" t="n">
        <v>14.2237288047692</v>
      </c>
      <c r="G169" s="27" t="n">
        <v>85.7762711952308</v>
      </c>
    </row>
    <row r="170">
      <c r="A170" s="27" t="s">
        <v>91</v>
      </c>
      <c r="B170" s="27" t="s">
        <v>92</v>
      </c>
      <c r="C170" s="27" t="s">
        <v>18</v>
      </c>
      <c r="D170" s="27" t="n">
        <v>2661.373674</v>
      </c>
      <c r="E170" s="27" t="n">
        <v>25346.1224565</v>
      </c>
      <c r="F170" s="27" t="n">
        <v>9.50236201622386</v>
      </c>
      <c r="G170" s="27" t="n">
        <v>90.4976379837761</v>
      </c>
    </row>
    <row r="171">
      <c r="A171" s="27" t="s">
        <v>91</v>
      </c>
      <c r="B171" s="27" t="s">
        <v>92</v>
      </c>
      <c r="C171" s="27" t="s">
        <v>19</v>
      </c>
      <c r="D171" s="27" t="n">
        <v>2233.9215144</v>
      </c>
      <c r="E171" s="27" t="n">
        <v>26832.4006794</v>
      </c>
      <c r="F171" s="27" t="n">
        <v>7.68560088030851</v>
      </c>
      <c r="G171" s="27" t="n">
        <v>92.3143991196915</v>
      </c>
    </row>
    <row r="172">
      <c r="A172" s="27" t="s">
        <v>91</v>
      </c>
      <c r="B172" s="27" t="s">
        <v>92</v>
      </c>
      <c r="C172" s="27" t="s">
        <v>20</v>
      </c>
      <c r="D172" s="27" t="n">
        <v>1116.6414665</v>
      </c>
      <c r="E172" s="27" t="n">
        <v>8436.1855818</v>
      </c>
      <c r="F172" s="27" t="n">
        <v>11.6891205174568</v>
      </c>
      <c r="G172" s="27" t="n">
        <v>88.3108794825432</v>
      </c>
    </row>
    <row r="173">
      <c r="A173" s="27" t="s">
        <v>93</v>
      </c>
      <c r="B173" s="27" t="s">
        <v>94</v>
      </c>
      <c r="C173" s="27" t="s">
        <v>18</v>
      </c>
      <c r="D173" s="27" t="n">
        <v>3806.2620296</v>
      </c>
      <c r="E173" s="27" t="n">
        <v>39986.2653002</v>
      </c>
      <c r="F173" s="27" t="n">
        <v>8.69157881876781</v>
      </c>
      <c r="G173" s="27" t="n">
        <v>91.3084211812322</v>
      </c>
    </row>
    <row r="174">
      <c r="A174" s="27" t="s">
        <v>93</v>
      </c>
      <c r="B174" s="27" t="s">
        <v>94</v>
      </c>
      <c r="C174" s="27" t="s">
        <v>19</v>
      </c>
      <c r="D174" s="27" t="n">
        <v>6459.3663193</v>
      </c>
      <c r="E174" s="27" t="n">
        <v>67389.9985158</v>
      </c>
      <c r="F174" s="27" t="n">
        <v>8.74667823308064</v>
      </c>
      <c r="G174" s="27" t="n">
        <v>91.2533217669194</v>
      </c>
    </row>
    <row r="175">
      <c r="A175" s="27" t="s">
        <v>93</v>
      </c>
      <c r="B175" s="27" t="s">
        <v>94</v>
      </c>
      <c r="C175" s="27" t="s">
        <v>20</v>
      </c>
      <c r="D175" s="27" t="n">
        <v>3719.3361641</v>
      </c>
      <c r="E175" s="27" t="n">
        <v>25903.1196564</v>
      </c>
      <c r="F175" s="27" t="n">
        <v>12.5557995145226</v>
      </c>
      <c r="G175" s="27" t="n">
        <v>87.4442004854774</v>
      </c>
    </row>
    <row r="176">
      <c r="A176" s="27" t="s">
        <v>95</v>
      </c>
      <c r="B176" s="27" t="s">
        <v>96</v>
      </c>
      <c r="C176" s="27" t="s">
        <v>18</v>
      </c>
      <c r="D176" s="27" t="n">
        <v>10045.7899511</v>
      </c>
      <c r="E176" s="27" t="n">
        <v>78563.5559694</v>
      </c>
      <c r="F176" s="27" t="n">
        <v>11.3371674813095</v>
      </c>
      <c r="G176" s="27" t="n">
        <v>88.6628325186905</v>
      </c>
    </row>
    <row r="177">
      <c r="A177" s="27" t="s">
        <v>95</v>
      </c>
      <c r="B177" s="27" t="s">
        <v>96</v>
      </c>
      <c r="C177" s="27" t="s">
        <v>19</v>
      </c>
      <c r="D177" s="27" t="n">
        <v>9970.1331173</v>
      </c>
      <c r="E177" s="27" t="n">
        <v>69480.6691108</v>
      </c>
      <c r="F177" s="27" t="n">
        <v>12.5488136528517</v>
      </c>
      <c r="G177" s="27" t="n">
        <v>87.4511863471483</v>
      </c>
    </row>
    <row r="178">
      <c r="A178" s="27" t="s">
        <v>95</v>
      </c>
      <c r="B178" s="27" t="s">
        <v>96</v>
      </c>
      <c r="C178" s="27" t="s">
        <v>20</v>
      </c>
      <c r="D178" s="27" t="n">
        <v>5847.2087739</v>
      </c>
      <c r="E178" s="27" t="n">
        <v>28428.0128156</v>
      </c>
      <c r="F178" s="27" t="n">
        <v>17.059579786032</v>
      </c>
      <c r="G178" s="27" t="n">
        <v>82.9404202139681</v>
      </c>
    </row>
    <row r="179">
      <c r="A179" s="27" t="s">
        <v>97</v>
      </c>
      <c r="B179" s="27" t="s">
        <v>98</v>
      </c>
      <c r="C179" s="27" t="s">
        <v>18</v>
      </c>
      <c r="D179" s="27" t="n">
        <v>1385.1085531</v>
      </c>
      <c r="E179" s="27" t="n">
        <v>8634.7845538</v>
      </c>
      <c r="F179" s="27" t="n">
        <v>13.8235861233507</v>
      </c>
      <c r="G179" s="27" t="n">
        <v>86.1764138766493</v>
      </c>
    </row>
    <row r="180">
      <c r="A180" s="27" t="s">
        <v>97</v>
      </c>
      <c r="B180" s="27" t="s">
        <v>98</v>
      </c>
      <c r="C180" s="27" t="s">
        <v>19</v>
      </c>
      <c r="D180" s="27" t="n">
        <v>1704.6677671</v>
      </c>
      <c r="E180" s="27" t="n">
        <v>11527.6091202</v>
      </c>
      <c r="F180" s="27" t="n">
        <v>12.8826488564194</v>
      </c>
      <c r="G180" s="27" t="n">
        <v>87.1173511435806</v>
      </c>
    </row>
    <row r="181">
      <c r="A181" s="27" t="s">
        <v>97</v>
      </c>
      <c r="B181" s="27" t="s">
        <v>98</v>
      </c>
      <c r="C181" s="27" t="s">
        <v>20</v>
      </c>
      <c r="D181" s="27" t="n">
        <v>911.1611968</v>
      </c>
      <c r="E181" s="27" t="n">
        <v>4504.3211872</v>
      </c>
      <c r="F181" s="27" t="n">
        <v>16.8251160689216</v>
      </c>
      <c r="G181" s="27" t="n">
        <v>83.1748839310785</v>
      </c>
    </row>
    <row r="182">
      <c r="A182" s="27" t="s">
        <v>99</v>
      </c>
      <c r="B182" s="27" t="s">
        <v>100</v>
      </c>
      <c r="C182" s="27" t="s">
        <v>18</v>
      </c>
      <c r="D182" s="27" t="n">
        <v>1102.2513658</v>
      </c>
      <c r="E182" s="27" t="n">
        <v>15679.6017981</v>
      </c>
      <c r="F182" s="27" t="n">
        <v>6.56811470720701</v>
      </c>
      <c r="G182" s="27" t="n">
        <v>93.431885292793</v>
      </c>
    </row>
    <row r="183">
      <c r="A183" s="27" t="s">
        <v>99</v>
      </c>
      <c r="B183" s="27" t="s">
        <v>100</v>
      </c>
      <c r="C183" s="27" t="s">
        <v>19</v>
      </c>
      <c r="D183" s="27" t="n">
        <v>1521.3505613</v>
      </c>
      <c r="E183" s="27" t="n">
        <v>14388.3115444</v>
      </c>
      <c r="F183" s="27" t="n">
        <v>9.56243162923581</v>
      </c>
      <c r="G183" s="27" t="n">
        <v>90.4375683707642</v>
      </c>
    </row>
    <row r="184">
      <c r="A184" s="27" t="s">
        <v>99</v>
      </c>
      <c r="B184" s="27" t="s">
        <v>100</v>
      </c>
      <c r="C184" s="27" t="s">
        <v>20</v>
      </c>
      <c r="D184" s="27" t="n">
        <v>445.3645729</v>
      </c>
      <c r="E184" s="27" t="n">
        <v>2304.3887487</v>
      </c>
      <c r="F184" s="27" t="n">
        <v>16.1965282267886</v>
      </c>
      <c r="G184" s="27" t="n">
        <v>83.8034717732114</v>
      </c>
    </row>
    <row r="185">
      <c r="A185" s="27" t="s">
        <v>101</v>
      </c>
      <c r="B185" s="27" t="s">
        <v>102</v>
      </c>
      <c r="C185" s="27" t="s">
        <v>18</v>
      </c>
      <c r="D185" s="27" t="n">
        <v>1686.7349307</v>
      </c>
      <c r="E185" s="27" t="n">
        <v>5206.9269984</v>
      </c>
      <c r="F185" s="27" t="n">
        <v>24.4679090452614</v>
      </c>
      <c r="G185" s="27" t="n">
        <v>75.5320909547386</v>
      </c>
    </row>
    <row r="186">
      <c r="A186" s="27" t="s">
        <v>101</v>
      </c>
      <c r="B186" s="27" t="s">
        <v>102</v>
      </c>
      <c r="C186" s="27" t="s">
        <v>19</v>
      </c>
      <c r="D186" s="27" t="n">
        <v>1298.4091389</v>
      </c>
      <c r="E186" s="27" t="n">
        <v>8584.2508491</v>
      </c>
      <c r="F186" s="27" t="n">
        <v>13.1382556971159</v>
      </c>
      <c r="G186" s="27" t="n">
        <v>86.8617443028841</v>
      </c>
    </row>
    <row r="187">
      <c r="A187" s="27" t="s">
        <v>101</v>
      </c>
      <c r="B187" s="27" t="s">
        <v>102</v>
      </c>
      <c r="C187" s="27" t="s">
        <v>20</v>
      </c>
      <c r="D187" s="27" t="n">
        <v>974.3754329</v>
      </c>
      <c r="E187" s="27" t="n">
        <v>4309.4200855</v>
      </c>
      <c r="F187" s="27" t="n">
        <v>18.4408240157457</v>
      </c>
      <c r="G187" s="27" t="n">
        <v>81.5591759842543</v>
      </c>
    </row>
    <row r="188">
      <c r="A188" s="27" t="s">
        <v>103</v>
      </c>
      <c r="B188" s="27" t="s">
        <v>104</v>
      </c>
      <c r="C188" s="27" t="s">
        <v>18</v>
      </c>
      <c r="D188" s="27" t="n">
        <v>982.4791872</v>
      </c>
      <c r="E188" s="27" t="n">
        <v>4419.2190037</v>
      </c>
      <c r="F188" s="27" t="n">
        <v>18.1883391570292</v>
      </c>
      <c r="G188" s="27" t="n">
        <v>81.8116608429709</v>
      </c>
    </row>
    <row r="189">
      <c r="A189" s="27" t="s">
        <v>103</v>
      </c>
      <c r="B189" s="27" t="s">
        <v>104</v>
      </c>
      <c r="C189" s="27" t="s">
        <v>19</v>
      </c>
      <c r="D189" s="27" t="n">
        <v>1043.5649482</v>
      </c>
      <c r="E189" s="27" t="n">
        <v>4095.0328254</v>
      </c>
      <c r="F189" s="27" t="n">
        <v>20.308360260486</v>
      </c>
      <c r="G189" s="27" t="n">
        <v>79.691639739514</v>
      </c>
    </row>
    <row r="190">
      <c r="A190" s="27" t="s">
        <v>103</v>
      </c>
      <c r="B190" s="27" t="s">
        <v>104</v>
      </c>
      <c r="C190" s="27" t="s">
        <v>20</v>
      </c>
      <c r="D190" s="27" t="n">
        <v>803.3512694</v>
      </c>
      <c r="E190" s="27" t="n">
        <v>4013.060967</v>
      </c>
      <c r="F190" s="27" t="n">
        <v>16.6794541241441</v>
      </c>
      <c r="G190" s="27" t="n">
        <v>83.3205458758559</v>
      </c>
    </row>
    <row r="191">
      <c r="A191" s="27" t="s">
        <v>105</v>
      </c>
      <c r="B191" s="27" t="s">
        <v>106</v>
      </c>
      <c r="C191" s="27" t="s">
        <v>18</v>
      </c>
      <c r="D191" s="27" t="n">
        <v>1977.5919349</v>
      </c>
      <c r="E191" s="27" t="n">
        <v>18161.5940854</v>
      </c>
      <c r="F191" s="27" t="n">
        <v>9.81962196936171</v>
      </c>
      <c r="G191" s="27" t="n">
        <v>90.1803780306383</v>
      </c>
    </row>
    <row r="192">
      <c r="A192" s="27" t="s">
        <v>105</v>
      </c>
      <c r="B192" s="27" t="s">
        <v>106</v>
      </c>
      <c r="C192" s="27" t="s">
        <v>19</v>
      </c>
      <c r="D192" s="27" t="n">
        <v>2371.21795</v>
      </c>
      <c r="E192" s="27" t="n">
        <v>21083.9300689</v>
      </c>
      <c r="F192" s="27" t="n">
        <v>10.1095842502861</v>
      </c>
      <c r="G192" s="27" t="n">
        <v>89.8904157497139</v>
      </c>
    </row>
    <row r="193">
      <c r="A193" s="27" t="s">
        <v>105</v>
      </c>
      <c r="B193" s="27" t="s">
        <v>106</v>
      </c>
      <c r="C193" s="27" t="s">
        <v>20</v>
      </c>
      <c r="D193" s="27" t="n">
        <v>637.0439245</v>
      </c>
      <c r="E193" s="27" t="n">
        <v>5156.9471974</v>
      </c>
      <c r="F193" s="27" t="n">
        <v>10.9949068111636</v>
      </c>
      <c r="G193" s="27" t="n">
        <v>89.0050931888364</v>
      </c>
    </row>
    <row r="194">
      <c r="A194" s="27" t="s">
        <v>107</v>
      </c>
      <c r="B194" s="27" t="s">
        <v>108</v>
      </c>
      <c r="C194" s="27" t="s">
        <v>18</v>
      </c>
      <c r="D194" s="27" t="n">
        <v>126.5021888</v>
      </c>
      <c r="E194" s="27" t="n">
        <v>1213.166111</v>
      </c>
      <c r="F194" s="27" t="n">
        <v>9.44279929732499</v>
      </c>
      <c r="G194" s="27" t="n">
        <v>90.557200702675</v>
      </c>
    </row>
    <row r="195">
      <c r="A195" s="27" t="s">
        <v>107</v>
      </c>
      <c r="B195" s="27" t="s">
        <v>108</v>
      </c>
      <c r="C195" s="27" t="s">
        <v>19</v>
      </c>
      <c r="D195" s="27" t="n">
        <v>167.1171003</v>
      </c>
      <c r="E195" s="27" t="n">
        <v>1651.8048301</v>
      </c>
      <c r="F195" s="27" t="n">
        <v>9.18770055530911</v>
      </c>
      <c r="G195" s="27" t="n">
        <v>90.8122994446909</v>
      </c>
    </row>
    <row r="196">
      <c r="A196" s="27" t="s">
        <v>107</v>
      </c>
      <c r="B196" s="27" t="s">
        <v>108</v>
      </c>
      <c r="C196" s="27" t="s">
        <v>20</v>
      </c>
      <c r="D196" s="27" t="n">
        <v>137.3108454</v>
      </c>
      <c r="E196" s="27" t="n">
        <v>1047.1444283</v>
      </c>
      <c r="F196" s="27" t="n">
        <v>11.5927421194275</v>
      </c>
      <c r="G196" s="27" t="n">
        <v>88.4072578805725</v>
      </c>
    </row>
    <row r="197">
      <c r="A197" s="27" t="s">
        <v>109</v>
      </c>
      <c r="B197" s="27" t="s">
        <v>110</v>
      </c>
      <c r="C197" s="27" t="s">
        <v>18</v>
      </c>
      <c r="D197" s="27" t="n">
        <v>2074.9775001</v>
      </c>
      <c r="E197" s="27" t="n">
        <v>19206.1661271</v>
      </c>
      <c r="F197" s="27" t="n">
        <v>9.75031011701794</v>
      </c>
      <c r="G197" s="27" t="n">
        <v>90.2496898829821</v>
      </c>
    </row>
    <row r="198">
      <c r="A198" s="27" t="s">
        <v>109</v>
      </c>
      <c r="B198" s="27" t="s">
        <v>110</v>
      </c>
      <c r="C198" s="27" t="s">
        <v>19</v>
      </c>
      <c r="D198" s="27" t="n">
        <v>3242.3157723</v>
      </c>
      <c r="E198" s="27" t="n">
        <v>28735.5363786</v>
      </c>
      <c r="F198" s="27" t="n">
        <v>10.1392543720568</v>
      </c>
      <c r="G198" s="27" t="n">
        <v>89.8607456279432</v>
      </c>
    </row>
    <row r="199">
      <c r="A199" s="27" t="s">
        <v>109</v>
      </c>
      <c r="B199" s="27" t="s">
        <v>110</v>
      </c>
      <c r="C199" s="27" t="s">
        <v>20</v>
      </c>
      <c r="D199" s="27" t="n">
        <v>2884.6856278</v>
      </c>
      <c r="E199" s="27" t="n">
        <v>22377.4787049</v>
      </c>
      <c r="F199" s="27" t="n">
        <v>11.4189963686761</v>
      </c>
      <c r="G199" s="27" t="n">
        <v>88.5810036313239</v>
      </c>
    </row>
    <row r="200">
      <c r="A200" s="27" t="s">
        <v>111</v>
      </c>
      <c r="B200" s="27" t="s">
        <v>112</v>
      </c>
      <c r="C200" s="27" t="s">
        <v>18</v>
      </c>
      <c r="D200" s="27" t="n">
        <v>3735.9400404</v>
      </c>
      <c r="E200" s="27" t="n">
        <v>29689.129842</v>
      </c>
      <c r="F200" s="27" t="n">
        <v>11.1770597744275</v>
      </c>
      <c r="G200" s="27" t="n">
        <v>88.8229402255725</v>
      </c>
    </row>
    <row r="201">
      <c r="A201" s="27" t="s">
        <v>111</v>
      </c>
      <c r="B201" s="27" t="s">
        <v>112</v>
      </c>
      <c r="C201" s="27" t="s">
        <v>19</v>
      </c>
      <c r="D201" s="27" t="n">
        <v>6513.0021261</v>
      </c>
      <c r="E201" s="27" t="n">
        <v>51245.1425549</v>
      </c>
      <c r="F201" s="27" t="n">
        <v>11.276335419137</v>
      </c>
      <c r="G201" s="27" t="n">
        <v>88.723664580863</v>
      </c>
    </row>
    <row r="202">
      <c r="A202" s="27" t="s">
        <v>111</v>
      </c>
      <c r="B202" s="27" t="s">
        <v>112</v>
      </c>
      <c r="C202" s="27" t="s">
        <v>20</v>
      </c>
      <c r="D202" s="27" t="n">
        <v>2565.2192915</v>
      </c>
      <c r="E202" s="27" t="n">
        <v>20979.5360964</v>
      </c>
      <c r="F202" s="27" t="n">
        <v>10.8950772655651</v>
      </c>
      <c r="G202" s="27" t="n">
        <v>89.1049227344349</v>
      </c>
    </row>
    <row r="203">
      <c r="A203" s="27" t="s">
        <v>113</v>
      </c>
      <c r="B203" s="27" t="s">
        <v>114</v>
      </c>
      <c r="C203" s="27" t="s">
        <v>18</v>
      </c>
      <c r="D203" s="27" t="n">
        <v>7.2185296</v>
      </c>
      <c r="E203" s="27" t="n">
        <v>101.0594144</v>
      </c>
      <c r="F203" s="27" t="n">
        <v>6.66666666666667</v>
      </c>
      <c r="G203" s="27" t="n">
        <v>93.3333333333333</v>
      </c>
    </row>
    <row r="204">
      <c r="A204" s="27" t="s">
        <v>113</v>
      </c>
      <c r="B204" s="27" t="s">
        <v>114</v>
      </c>
      <c r="C204" s="27" t="s">
        <v>19</v>
      </c>
      <c r="D204" s="27" t="n">
        <v>5.4138972</v>
      </c>
      <c r="E204" s="27" t="n">
        <v>120.9103708</v>
      </c>
      <c r="F204" s="27" t="n">
        <v>4.28571428571429</v>
      </c>
      <c r="G204" s="27" t="n">
        <v>95.7142857142857</v>
      </c>
    </row>
    <row r="205">
      <c r="A205" s="27" t="s">
        <v>113</v>
      </c>
      <c r="B205" s="27" t="s">
        <v>114</v>
      </c>
      <c r="C205" s="27" t="s">
        <v>20</v>
      </c>
      <c r="D205" s="27" t="n">
        <v>1.8046324</v>
      </c>
      <c r="E205" s="27" t="n">
        <v>32.4833832</v>
      </c>
      <c r="F205" s="27" t="n">
        <v>5.26315789473684</v>
      </c>
      <c r="G205" s="27" t="n">
        <v>94.7368421052632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319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28" t="s">
        <v>75</v>
      </c>
      <c r="B216" s="28" t="s">
        <v>76</v>
      </c>
      <c r="C216" s="28" t="s">
        <v>18</v>
      </c>
      <c r="D216" s="28" t="n">
        <v>3152.9046371</v>
      </c>
      <c r="E216" s="28" t="n">
        <v>42413.6775442</v>
      </c>
      <c r="F216" s="28" t="n">
        <v>6.91933536852785</v>
      </c>
      <c r="G216" s="28" t="n">
        <v>93.0806646314721</v>
      </c>
    </row>
    <row r="217">
      <c r="A217" s="28" t="s">
        <v>75</v>
      </c>
      <c r="B217" s="28" t="s">
        <v>76</v>
      </c>
      <c r="C217" s="28" t="s">
        <v>19</v>
      </c>
      <c r="D217" s="28" t="n">
        <v>3381.6934693</v>
      </c>
      <c r="E217" s="28" t="n">
        <v>38421.3568045</v>
      </c>
      <c r="F217" s="28" t="n">
        <v>8.08958544209266</v>
      </c>
      <c r="G217" s="28" t="n">
        <v>91.9104145579073</v>
      </c>
    </row>
    <row r="218">
      <c r="A218" s="28" t="s">
        <v>75</v>
      </c>
      <c r="B218" s="28" t="s">
        <v>76</v>
      </c>
      <c r="C218" s="28" t="s">
        <v>20</v>
      </c>
      <c r="D218" s="28" t="n">
        <v>1124.2289867</v>
      </c>
      <c r="E218" s="28" t="n">
        <v>8991.2552111</v>
      </c>
      <c r="F218" s="28" t="n">
        <v>11.1139414062305</v>
      </c>
      <c r="G218" s="28" t="n">
        <v>88.8860585937695</v>
      </c>
    </row>
    <row r="219">
      <c r="A219" s="28" t="s">
        <v>77</v>
      </c>
      <c r="B219" s="28" t="s">
        <v>78</v>
      </c>
      <c r="C219" s="28" t="s">
        <v>18</v>
      </c>
      <c r="D219" s="28" t="n">
        <v>1374.9568836</v>
      </c>
      <c r="E219" s="28" t="n">
        <v>13406.678589</v>
      </c>
      <c r="F219" s="28" t="n">
        <v>9.30179130819922</v>
      </c>
      <c r="G219" s="28" t="n">
        <v>90.6982086918008</v>
      </c>
    </row>
    <row r="220">
      <c r="A220" s="28" t="s">
        <v>77</v>
      </c>
      <c r="B220" s="28" t="s">
        <v>78</v>
      </c>
      <c r="C220" s="28" t="s">
        <v>19</v>
      </c>
      <c r="D220" s="28" t="n">
        <v>1373.0301773</v>
      </c>
      <c r="E220" s="28" t="n">
        <v>15147.3549732</v>
      </c>
      <c r="F220" s="28" t="n">
        <v>8.31112691860241</v>
      </c>
      <c r="G220" s="28" t="n">
        <v>91.6888730813976</v>
      </c>
    </row>
    <row r="221">
      <c r="A221" s="28" t="s">
        <v>77</v>
      </c>
      <c r="B221" s="28" t="s">
        <v>78</v>
      </c>
      <c r="C221" s="28" t="s">
        <v>20</v>
      </c>
      <c r="D221" s="28" t="n">
        <v>632.7452794</v>
      </c>
      <c r="E221" s="28" t="n">
        <v>3415.932039</v>
      </c>
      <c r="F221" s="28" t="n">
        <v>15.628444295236</v>
      </c>
      <c r="G221" s="28" t="n">
        <v>84.371555704764</v>
      </c>
    </row>
    <row r="222">
      <c r="A222" s="28" t="s">
        <v>79</v>
      </c>
      <c r="B222" s="28" t="s">
        <v>80</v>
      </c>
      <c r="C222" s="28" t="s">
        <v>18</v>
      </c>
      <c r="D222" s="28" t="n">
        <v>594.0761657</v>
      </c>
      <c r="E222" s="28" t="n">
        <v>6914.9078901</v>
      </c>
      <c r="F222" s="28" t="n">
        <v>7.91153851553501</v>
      </c>
      <c r="G222" s="28" t="n">
        <v>92.088461484465</v>
      </c>
    </row>
    <row r="223">
      <c r="A223" s="28" t="s">
        <v>79</v>
      </c>
      <c r="B223" s="28" t="s">
        <v>80</v>
      </c>
      <c r="C223" s="28" t="s">
        <v>19</v>
      </c>
      <c r="D223" s="28" t="n">
        <v>518.5804841</v>
      </c>
      <c r="E223" s="28" t="n">
        <v>9408.0619174</v>
      </c>
      <c r="F223" s="28" t="n">
        <v>5.22412778787758</v>
      </c>
      <c r="G223" s="28" t="n">
        <v>94.7758722121224</v>
      </c>
    </row>
    <row r="224">
      <c r="A224" s="28" t="s">
        <v>79</v>
      </c>
      <c r="B224" s="28" t="s">
        <v>80</v>
      </c>
      <c r="C224" s="28" t="s">
        <v>20</v>
      </c>
      <c r="D224" s="28" t="n">
        <v>377.0333008</v>
      </c>
      <c r="E224" s="28" t="n">
        <v>4500.0484721</v>
      </c>
      <c r="F224" s="28" t="n">
        <v>7.73071517674819</v>
      </c>
      <c r="G224" s="28" t="n">
        <v>92.2692848232518</v>
      </c>
    </row>
    <row r="225">
      <c r="A225" s="28" t="s">
        <v>81</v>
      </c>
      <c r="B225" s="28" t="s">
        <v>82</v>
      </c>
      <c r="C225" s="28" t="s">
        <v>18</v>
      </c>
      <c r="D225" s="28" t="n">
        <v>1940.6679887</v>
      </c>
      <c r="E225" s="28" t="n">
        <v>16296.0410156</v>
      </c>
      <c r="F225" s="28" t="n">
        <v>10.641547157672</v>
      </c>
      <c r="G225" s="28" t="n">
        <v>89.358452842328</v>
      </c>
    </row>
    <row r="226">
      <c r="A226" s="28" t="s">
        <v>81</v>
      </c>
      <c r="B226" s="28" t="s">
        <v>82</v>
      </c>
      <c r="C226" s="28" t="s">
        <v>19</v>
      </c>
      <c r="D226" s="28" t="n">
        <v>3438.9294579</v>
      </c>
      <c r="E226" s="28" t="n">
        <v>27183.2208749</v>
      </c>
      <c r="F226" s="28" t="n">
        <v>11.2302023878986</v>
      </c>
      <c r="G226" s="28" t="n">
        <v>88.7697976121014</v>
      </c>
    </row>
    <row r="227">
      <c r="A227" s="28" t="s">
        <v>81</v>
      </c>
      <c r="B227" s="28" t="s">
        <v>82</v>
      </c>
      <c r="C227" s="28" t="s">
        <v>20</v>
      </c>
      <c r="D227" s="28" t="n">
        <v>2131.9846537</v>
      </c>
      <c r="E227" s="28" t="n">
        <v>16342.9384915</v>
      </c>
      <c r="F227" s="28" t="n">
        <v>11.5398837491452</v>
      </c>
      <c r="G227" s="28" t="n">
        <v>88.4601162508548</v>
      </c>
    </row>
    <row r="228">
      <c r="A228" s="28" t="s">
        <v>83</v>
      </c>
      <c r="B228" s="28" t="s">
        <v>84</v>
      </c>
      <c r="C228" s="28" t="s">
        <v>18</v>
      </c>
      <c r="D228" s="28" t="n">
        <v>2034.9486205</v>
      </c>
      <c r="E228" s="28" t="n">
        <v>19279.1123381</v>
      </c>
      <c r="F228" s="28" t="n">
        <v>9.54744675100931</v>
      </c>
      <c r="G228" s="28" t="n">
        <v>90.4525532489907</v>
      </c>
    </row>
    <row r="229">
      <c r="A229" s="28" t="s">
        <v>83</v>
      </c>
      <c r="B229" s="28" t="s">
        <v>84</v>
      </c>
      <c r="C229" s="28" t="s">
        <v>19</v>
      </c>
      <c r="D229" s="28" t="n">
        <v>2602.8580427</v>
      </c>
      <c r="E229" s="28" t="n">
        <v>27986.74564</v>
      </c>
      <c r="F229" s="28" t="n">
        <v>8.50896294603533</v>
      </c>
      <c r="G229" s="28" t="n">
        <v>91.4910370539647</v>
      </c>
    </row>
    <row r="230">
      <c r="A230" s="28" t="s">
        <v>83</v>
      </c>
      <c r="B230" s="28" t="s">
        <v>84</v>
      </c>
      <c r="C230" s="28" t="s">
        <v>20</v>
      </c>
      <c r="D230" s="28" t="n">
        <v>2402.5875177</v>
      </c>
      <c r="E230" s="28" t="n">
        <v>15194.7678533</v>
      </c>
      <c r="F230" s="28" t="n">
        <v>13.6531169999522</v>
      </c>
      <c r="G230" s="28" t="n">
        <v>86.3468830000478</v>
      </c>
    </row>
    <row r="231">
      <c r="A231" s="28" t="s">
        <v>85</v>
      </c>
      <c r="B231" s="28" t="s">
        <v>86</v>
      </c>
      <c r="C231" s="28" t="s">
        <v>18</v>
      </c>
      <c r="D231" s="28" t="n">
        <v>1208.0017805</v>
      </c>
      <c r="E231" s="28" t="n">
        <v>14404.9883141</v>
      </c>
      <c r="F231" s="28" t="n">
        <v>7.73715843781779</v>
      </c>
      <c r="G231" s="28" t="n">
        <v>92.2628415621822</v>
      </c>
    </row>
    <row r="232">
      <c r="A232" s="28" t="s">
        <v>85</v>
      </c>
      <c r="B232" s="28" t="s">
        <v>86</v>
      </c>
      <c r="C232" s="28" t="s">
        <v>19</v>
      </c>
      <c r="D232" s="28" t="n">
        <v>1527.7332378</v>
      </c>
      <c r="E232" s="28" t="n">
        <v>15980.8678556</v>
      </c>
      <c r="F232" s="28" t="n">
        <v>8.72561565398786</v>
      </c>
      <c r="G232" s="28" t="n">
        <v>91.2743843460121</v>
      </c>
    </row>
    <row r="233">
      <c r="A233" s="28" t="s">
        <v>85</v>
      </c>
      <c r="B233" s="28" t="s">
        <v>86</v>
      </c>
      <c r="C233" s="28" t="s">
        <v>20</v>
      </c>
      <c r="D233" s="28" t="n">
        <v>1510.4532373</v>
      </c>
      <c r="E233" s="28" t="n">
        <v>10035.9634842</v>
      </c>
      <c r="F233" s="28" t="n">
        <v>13.0815756414495</v>
      </c>
      <c r="G233" s="28" t="n">
        <v>86.9184243585505</v>
      </c>
    </row>
    <row r="234">
      <c r="A234" s="28" t="s">
        <v>87</v>
      </c>
      <c r="B234" s="28" t="s">
        <v>88</v>
      </c>
      <c r="C234" s="28" t="s">
        <v>18</v>
      </c>
      <c r="D234" s="28" t="n">
        <v>4040.6863884</v>
      </c>
      <c r="E234" s="28" t="n">
        <v>32882.9213379</v>
      </c>
      <c r="F234" s="28" t="n">
        <v>10.9433683142557</v>
      </c>
      <c r="G234" s="28" t="n">
        <v>89.0566316857443</v>
      </c>
    </row>
    <row r="235">
      <c r="A235" s="28" t="s">
        <v>87</v>
      </c>
      <c r="B235" s="28" t="s">
        <v>88</v>
      </c>
      <c r="C235" s="28" t="s">
        <v>19</v>
      </c>
      <c r="D235" s="28" t="n">
        <v>3980.7538011</v>
      </c>
      <c r="E235" s="28" t="n">
        <v>44194.5308727</v>
      </c>
      <c r="F235" s="28" t="n">
        <v>8.26306233176225</v>
      </c>
      <c r="G235" s="28" t="n">
        <v>91.7369376682377</v>
      </c>
    </row>
    <row r="236">
      <c r="A236" s="28" t="s">
        <v>87</v>
      </c>
      <c r="B236" s="28" t="s">
        <v>88</v>
      </c>
      <c r="C236" s="28" t="s">
        <v>20</v>
      </c>
      <c r="D236" s="28" t="n">
        <v>3089.8011538</v>
      </c>
      <c r="E236" s="28" t="n">
        <v>26025.3897224</v>
      </c>
      <c r="F236" s="28" t="n">
        <v>10.6123334960711</v>
      </c>
      <c r="G236" s="28" t="n">
        <v>89.3876665039289</v>
      </c>
    </row>
    <row r="237">
      <c r="A237" s="28" t="s">
        <v>89</v>
      </c>
      <c r="B237" s="28" t="s">
        <v>90</v>
      </c>
      <c r="C237" s="28" t="s">
        <v>18</v>
      </c>
      <c r="D237" s="28" t="n">
        <v>6040.176428</v>
      </c>
      <c r="E237" s="28" t="n">
        <v>51042.0144558</v>
      </c>
      <c r="F237" s="28" t="n">
        <v>10.5815427447341</v>
      </c>
      <c r="G237" s="28" t="n">
        <v>89.4184572552659</v>
      </c>
    </row>
    <row r="238">
      <c r="A238" s="28" t="s">
        <v>89</v>
      </c>
      <c r="B238" s="28" t="s">
        <v>90</v>
      </c>
      <c r="C238" s="28" t="s">
        <v>19</v>
      </c>
      <c r="D238" s="28" t="n">
        <v>8391.0315318</v>
      </c>
      <c r="E238" s="28" t="n">
        <v>87921.0032509</v>
      </c>
      <c r="F238" s="28" t="n">
        <v>8.71233958531965</v>
      </c>
      <c r="G238" s="28" t="n">
        <v>91.2876604146803</v>
      </c>
    </row>
    <row r="239">
      <c r="A239" s="28" t="s">
        <v>89</v>
      </c>
      <c r="B239" s="28" t="s">
        <v>90</v>
      </c>
      <c r="C239" s="28" t="s">
        <v>20</v>
      </c>
      <c r="D239" s="28" t="n">
        <v>5366.665124</v>
      </c>
      <c r="E239" s="28" t="n">
        <v>32363.7021915</v>
      </c>
      <c r="F239" s="28" t="n">
        <v>14.2237288047692</v>
      </c>
      <c r="G239" s="28" t="n">
        <v>85.7762711952308</v>
      </c>
    </row>
    <row r="240">
      <c r="A240" s="28" t="s">
        <v>91</v>
      </c>
      <c r="B240" s="28" t="s">
        <v>92</v>
      </c>
      <c r="C240" s="28" t="s">
        <v>18</v>
      </c>
      <c r="D240" s="28" t="n">
        <v>2661.373674</v>
      </c>
      <c r="E240" s="28" t="n">
        <v>25346.1224565</v>
      </c>
      <c r="F240" s="28" t="n">
        <v>9.50236201622386</v>
      </c>
      <c r="G240" s="28" t="n">
        <v>90.4976379837761</v>
      </c>
    </row>
    <row r="241">
      <c r="A241" s="28" t="s">
        <v>91</v>
      </c>
      <c r="B241" s="28" t="s">
        <v>92</v>
      </c>
      <c r="C241" s="28" t="s">
        <v>19</v>
      </c>
      <c r="D241" s="28" t="n">
        <v>2233.9215144</v>
      </c>
      <c r="E241" s="28" t="n">
        <v>26832.4006794</v>
      </c>
      <c r="F241" s="28" t="n">
        <v>7.68560088030851</v>
      </c>
      <c r="G241" s="28" t="n">
        <v>92.3143991196915</v>
      </c>
    </row>
    <row r="242">
      <c r="A242" s="28" t="s">
        <v>91</v>
      </c>
      <c r="B242" s="28" t="s">
        <v>92</v>
      </c>
      <c r="C242" s="28" t="s">
        <v>20</v>
      </c>
      <c r="D242" s="28" t="n">
        <v>1116.6414665</v>
      </c>
      <c r="E242" s="28" t="n">
        <v>8436.1855818</v>
      </c>
      <c r="F242" s="28" t="n">
        <v>11.6891205174568</v>
      </c>
      <c r="G242" s="28" t="n">
        <v>88.3108794825432</v>
      </c>
    </row>
    <row r="243">
      <c r="A243" s="28" t="s">
        <v>93</v>
      </c>
      <c r="B243" s="28" t="s">
        <v>94</v>
      </c>
      <c r="C243" s="28" t="s">
        <v>18</v>
      </c>
      <c r="D243" s="28" t="n">
        <v>3806.2620296</v>
      </c>
      <c r="E243" s="28" t="n">
        <v>39986.2653002</v>
      </c>
      <c r="F243" s="28" t="n">
        <v>8.69157881876781</v>
      </c>
      <c r="G243" s="28" t="n">
        <v>91.3084211812322</v>
      </c>
    </row>
    <row r="244">
      <c r="A244" s="28" t="s">
        <v>93</v>
      </c>
      <c r="B244" s="28" t="s">
        <v>94</v>
      </c>
      <c r="C244" s="28" t="s">
        <v>19</v>
      </c>
      <c r="D244" s="28" t="n">
        <v>6459.3663193</v>
      </c>
      <c r="E244" s="28" t="n">
        <v>67389.9985158</v>
      </c>
      <c r="F244" s="28" t="n">
        <v>8.74667823308064</v>
      </c>
      <c r="G244" s="28" t="n">
        <v>91.2533217669194</v>
      </c>
    </row>
    <row r="245">
      <c r="A245" s="28" t="s">
        <v>93</v>
      </c>
      <c r="B245" s="28" t="s">
        <v>94</v>
      </c>
      <c r="C245" s="28" t="s">
        <v>20</v>
      </c>
      <c r="D245" s="28" t="n">
        <v>3719.3361641</v>
      </c>
      <c r="E245" s="28" t="n">
        <v>25903.1196564</v>
      </c>
      <c r="F245" s="28" t="n">
        <v>12.5557995145226</v>
      </c>
      <c r="G245" s="28" t="n">
        <v>87.4442004854774</v>
      </c>
    </row>
    <row r="246">
      <c r="A246" s="28" t="s">
        <v>95</v>
      </c>
      <c r="B246" s="28" t="s">
        <v>96</v>
      </c>
      <c r="C246" s="28" t="s">
        <v>18</v>
      </c>
      <c r="D246" s="28" t="n">
        <v>10027.221754</v>
      </c>
      <c r="E246" s="28" t="n">
        <v>78381.3225757</v>
      </c>
      <c r="F246" s="28" t="n">
        <v>11.3419147776099</v>
      </c>
      <c r="G246" s="28" t="n">
        <v>88.6580852223902</v>
      </c>
    </row>
    <row r="247">
      <c r="A247" s="28" t="s">
        <v>95</v>
      </c>
      <c r="B247" s="28" t="s">
        <v>96</v>
      </c>
      <c r="C247" s="28" t="s">
        <v>19</v>
      </c>
      <c r="D247" s="28" t="n">
        <v>9957.9512303</v>
      </c>
      <c r="E247" s="28" t="n">
        <v>69327.0397043</v>
      </c>
      <c r="F247" s="28" t="n">
        <v>12.559692714746</v>
      </c>
      <c r="G247" s="28" t="n">
        <v>87.440307285254</v>
      </c>
    </row>
    <row r="248">
      <c r="A248" s="28" t="s">
        <v>95</v>
      </c>
      <c r="B248" s="28" t="s">
        <v>96</v>
      </c>
      <c r="C248" s="28" t="s">
        <v>20</v>
      </c>
      <c r="D248" s="28" t="n">
        <v>5842.0725976</v>
      </c>
      <c r="E248" s="28" t="n">
        <v>28370.4051673</v>
      </c>
      <c r="F248" s="28" t="n">
        <v>17.075853546023</v>
      </c>
      <c r="G248" s="28" t="n">
        <v>82.924146453977</v>
      </c>
    </row>
    <row r="249">
      <c r="A249" s="28" t="s">
        <v>97</v>
      </c>
      <c r="B249" s="28" t="s">
        <v>98</v>
      </c>
      <c r="C249" s="28" t="s">
        <v>18</v>
      </c>
      <c r="D249" s="28" t="n">
        <v>1385.1085531</v>
      </c>
      <c r="E249" s="28" t="n">
        <v>8634.7845538</v>
      </c>
      <c r="F249" s="28" t="n">
        <v>13.8235861233507</v>
      </c>
      <c r="G249" s="28" t="n">
        <v>86.1764138766493</v>
      </c>
    </row>
    <row r="250">
      <c r="A250" s="28" t="s">
        <v>97</v>
      </c>
      <c r="B250" s="28" t="s">
        <v>98</v>
      </c>
      <c r="C250" s="28" t="s">
        <v>19</v>
      </c>
      <c r="D250" s="28" t="n">
        <v>1704.6677671</v>
      </c>
      <c r="E250" s="28" t="n">
        <v>11527.6091202</v>
      </c>
      <c r="F250" s="28" t="n">
        <v>12.8826488564194</v>
      </c>
      <c r="G250" s="28" t="n">
        <v>87.1173511435806</v>
      </c>
    </row>
    <row r="251">
      <c r="A251" s="28" t="s">
        <v>97</v>
      </c>
      <c r="B251" s="28" t="s">
        <v>98</v>
      </c>
      <c r="C251" s="28" t="s">
        <v>20</v>
      </c>
      <c r="D251" s="28" t="n">
        <v>911.1611968</v>
      </c>
      <c r="E251" s="28" t="n">
        <v>4504.3211872</v>
      </c>
      <c r="F251" s="28" t="n">
        <v>16.8251160689216</v>
      </c>
      <c r="G251" s="28" t="n">
        <v>83.1748839310785</v>
      </c>
    </row>
    <row r="252">
      <c r="A252" s="28" t="s">
        <v>99</v>
      </c>
      <c r="B252" s="28" t="s">
        <v>100</v>
      </c>
      <c r="C252" s="28" t="s">
        <v>18</v>
      </c>
      <c r="D252" s="28" t="n">
        <v>1102.2513658</v>
      </c>
      <c r="E252" s="28" t="n">
        <v>15679.6017981</v>
      </c>
      <c r="F252" s="28" t="n">
        <v>6.56811470720701</v>
      </c>
      <c r="G252" s="28" t="n">
        <v>93.431885292793</v>
      </c>
    </row>
    <row r="253">
      <c r="A253" s="28" t="s">
        <v>99</v>
      </c>
      <c r="B253" s="28" t="s">
        <v>100</v>
      </c>
      <c r="C253" s="28" t="s">
        <v>19</v>
      </c>
      <c r="D253" s="28" t="n">
        <v>1521.3505613</v>
      </c>
      <c r="E253" s="28" t="n">
        <v>14388.3115444</v>
      </c>
      <c r="F253" s="28" t="n">
        <v>9.56243162923581</v>
      </c>
      <c r="G253" s="28" t="n">
        <v>90.4375683707642</v>
      </c>
    </row>
    <row r="254">
      <c r="A254" s="28" t="s">
        <v>99</v>
      </c>
      <c r="B254" s="28" t="s">
        <v>100</v>
      </c>
      <c r="C254" s="28" t="s">
        <v>20</v>
      </c>
      <c r="D254" s="28" t="n">
        <v>445.3645729</v>
      </c>
      <c r="E254" s="28" t="n">
        <v>2304.3887487</v>
      </c>
      <c r="F254" s="28" t="n">
        <v>16.1965282267886</v>
      </c>
      <c r="G254" s="28" t="n">
        <v>83.8034717732114</v>
      </c>
    </row>
    <row r="255">
      <c r="A255" s="28" t="s">
        <v>101</v>
      </c>
      <c r="B255" s="28" t="s">
        <v>102</v>
      </c>
      <c r="C255" s="28" t="s">
        <v>18</v>
      </c>
      <c r="D255" s="28" t="n">
        <v>1686.7349307</v>
      </c>
      <c r="E255" s="28" t="n">
        <v>5206.9269984</v>
      </c>
      <c r="F255" s="28" t="n">
        <v>24.4679090452614</v>
      </c>
      <c r="G255" s="28" t="n">
        <v>75.5320909547386</v>
      </c>
    </row>
    <row r="256">
      <c r="A256" s="28" t="s">
        <v>101</v>
      </c>
      <c r="B256" s="28" t="s">
        <v>102</v>
      </c>
      <c r="C256" s="28" t="s">
        <v>19</v>
      </c>
      <c r="D256" s="28" t="n">
        <v>1298.4091389</v>
      </c>
      <c r="E256" s="28" t="n">
        <v>8584.2508491</v>
      </c>
      <c r="F256" s="28" t="n">
        <v>13.1382556971159</v>
      </c>
      <c r="G256" s="28" t="n">
        <v>86.8617443028841</v>
      </c>
    </row>
    <row r="257">
      <c r="A257" s="28" t="s">
        <v>101</v>
      </c>
      <c r="B257" s="28" t="s">
        <v>102</v>
      </c>
      <c r="C257" s="28" t="s">
        <v>20</v>
      </c>
      <c r="D257" s="28" t="n">
        <v>974.3754329</v>
      </c>
      <c r="E257" s="28" t="n">
        <v>4309.4200855</v>
      </c>
      <c r="F257" s="28" t="n">
        <v>18.4408240157457</v>
      </c>
      <c r="G257" s="28" t="n">
        <v>81.5591759842543</v>
      </c>
    </row>
    <row r="258">
      <c r="A258" s="28" t="s">
        <v>103</v>
      </c>
      <c r="B258" s="28" t="s">
        <v>104</v>
      </c>
      <c r="C258" s="28" t="s">
        <v>18</v>
      </c>
      <c r="D258" s="28" t="n">
        <v>982.4791872</v>
      </c>
      <c r="E258" s="28" t="n">
        <v>4419.2190037</v>
      </c>
      <c r="F258" s="28" t="n">
        <v>18.1883391570292</v>
      </c>
      <c r="G258" s="28" t="n">
        <v>81.8116608429709</v>
      </c>
    </row>
    <row r="259">
      <c r="A259" s="28" t="s">
        <v>103</v>
      </c>
      <c r="B259" s="28" t="s">
        <v>104</v>
      </c>
      <c r="C259" s="28" t="s">
        <v>19</v>
      </c>
      <c r="D259" s="28" t="n">
        <v>1043.5649482</v>
      </c>
      <c r="E259" s="28" t="n">
        <v>4095.0328254</v>
      </c>
      <c r="F259" s="28" t="n">
        <v>20.308360260486</v>
      </c>
      <c r="G259" s="28" t="n">
        <v>79.691639739514</v>
      </c>
    </row>
    <row r="260">
      <c r="A260" s="28" t="s">
        <v>103</v>
      </c>
      <c r="B260" s="28" t="s">
        <v>104</v>
      </c>
      <c r="C260" s="28" t="s">
        <v>20</v>
      </c>
      <c r="D260" s="28" t="n">
        <v>803.3512694</v>
      </c>
      <c r="E260" s="28" t="n">
        <v>4013.060967</v>
      </c>
      <c r="F260" s="28" t="n">
        <v>16.6794541241441</v>
      </c>
      <c r="G260" s="28" t="n">
        <v>83.3205458758559</v>
      </c>
    </row>
    <row r="261">
      <c r="A261" s="28" t="s">
        <v>105</v>
      </c>
      <c r="B261" s="28" t="s">
        <v>106</v>
      </c>
      <c r="C261" s="28" t="s">
        <v>18</v>
      </c>
      <c r="D261" s="28" t="n">
        <v>1977.5919349</v>
      </c>
      <c r="E261" s="28" t="n">
        <v>18161.5940854</v>
      </c>
      <c r="F261" s="28" t="n">
        <v>9.81962196936171</v>
      </c>
      <c r="G261" s="28" t="n">
        <v>90.1803780306383</v>
      </c>
    </row>
    <row r="262">
      <c r="A262" s="28" t="s">
        <v>105</v>
      </c>
      <c r="B262" s="28" t="s">
        <v>106</v>
      </c>
      <c r="C262" s="28" t="s">
        <v>19</v>
      </c>
      <c r="D262" s="28" t="n">
        <v>2371.21795</v>
      </c>
      <c r="E262" s="28" t="n">
        <v>21083.9300689</v>
      </c>
      <c r="F262" s="28" t="n">
        <v>10.1095842502861</v>
      </c>
      <c r="G262" s="28" t="n">
        <v>89.8904157497139</v>
      </c>
    </row>
    <row r="263">
      <c r="A263" s="28" t="s">
        <v>105</v>
      </c>
      <c r="B263" s="28" t="s">
        <v>106</v>
      </c>
      <c r="C263" s="28" t="s">
        <v>20</v>
      </c>
      <c r="D263" s="28" t="n">
        <v>637.0439245</v>
      </c>
      <c r="E263" s="28" t="n">
        <v>5156.9471974</v>
      </c>
      <c r="F263" s="28" t="n">
        <v>10.9949068111636</v>
      </c>
      <c r="G263" s="28" t="n">
        <v>89.0050931888364</v>
      </c>
    </row>
    <row r="264">
      <c r="A264" s="28" t="s">
        <v>107</v>
      </c>
      <c r="B264" s="28" t="s">
        <v>108</v>
      </c>
      <c r="C264" s="28" t="s">
        <v>18</v>
      </c>
      <c r="D264" s="28" t="n">
        <v>126.5021888</v>
      </c>
      <c r="E264" s="28" t="n">
        <v>1213.166111</v>
      </c>
      <c r="F264" s="28" t="n">
        <v>9.44279929732499</v>
      </c>
      <c r="G264" s="28" t="n">
        <v>90.557200702675</v>
      </c>
    </row>
    <row r="265">
      <c r="A265" s="28" t="s">
        <v>107</v>
      </c>
      <c r="B265" s="28" t="s">
        <v>108</v>
      </c>
      <c r="C265" s="28" t="s">
        <v>19</v>
      </c>
      <c r="D265" s="28" t="n">
        <v>167.1171003</v>
      </c>
      <c r="E265" s="28" t="n">
        <v>1651.8048301</v>
      </c>
      <c r="F265" s="28" t="n">
        <v>9.18770055530911</v>
      </c>
      <c r="G265" s="28" t="n">
        <v>90.8122994446909</v>
      </c>
    </row>
    <row r="266">
      <c r="A266" s="28" t="s">
        <v>107</v>
      </c>
      <c r="B266" s="28" t="s">
        <v>108</v>
      </c>
      <c r="C266" s="28" t="s">
        <v>20</v>
      </c>
      <c r="D266" s="28" t="n">
        <v>137.3108454</v>
      </c>
      <c r="E266" s="28" t="n">
        <v>1047.1444283</v>
      </c>
      <c r="F266" s="28" t="n">
        <v>11.5927421194275</v>
      </c>
      <c r="G266" s="28" t="n">
        <v>88.4072578805725</v>
      </c>
    </row>
    <row r="267">
      <c r="A267" s="28" t="s">
        <v>109</v>
      </c>
      <c r="B267" s="28" t="s">
        <v>110</v>
      </c>
      <c r="C267" s="28" t="s">
        <v>18</v>
      </c>
      <c r="D267" s="28" t="n">
        <v>2074.9775001</v>
      </c>
      <c r="E267" s="28" t="n">
        <v>19206.1661271</v>
      </c>
      <c r="F267" s="28" t="n">
        <v>9.75031011701794</v>
      </c>
      <c r="G267" s="28" t="n">
        <v>90.2496898829821</v>
      </c>
    </row>
    <row r="268">
      <c r="A268" s="28" t="s">
        <v>109</v>
      </c>
      <c r="B268" s="28" t="s">
        <v>110</v>
      </c>
      <c r="C268" s="28" t="s">
        <v>19</v>
      </c>
      <c r="D268" s="28" t="n">
        <v>3242.3157723</v>
      </c>
      <c r="E268" s="28" t="n">
        <v>28735.5363786</v>
      </c>
      <c r="F268" s="28" t="n">
        <v>10.1392543720568</v>
      </c>
      <c r="G268" s="28" t="n">
        <v>89.8607456279432</v>
      </c>
    </row>
    <row r="269">
      <c r="A269" s="28" t="s">
        <v>109</v>
      </c>
      <c r="B269" s="28" t="s">
        <v>110</v>
      </c>
      <c r="C269" s="28" t="s">
        <v>20</v>
      </c>
      <c r="D269" s="28" t="n">
        <v>2884.6856278</v>
      </c>
      <c r="E269" s="28" t="n">
        <v>22377.4787049</v>
      </c>
      <c r="F269" s="28" t="n">
        <v>11.4189963686761</v>
      </c>
      <c r="G269" s="28" t="n">
        <v>88.5810036313239</v>
      </c>
    </row>
    <row r="270">
      <c r="A270" s="28" t="s">
        <v>111</v>
      </c>
      <c r="B270" s="28" t="s">
        <v>112</v>
      </c>
      <c r="C270" s="28" t="s">
        <v>18</v>
      </c>
      <c r="D270" s="28" t="n">
        <v>3709.8164759</v>
      </c>
      <c r="E270" s="28" t="n">
        <v>29398.3895996</v>
      </c>
      <c r="F270" s="28" t="n">
        <v>11.205126811885</v>
      </c>
      <c r="G270" s="28" t="n">
        <v>88.794873188115</v>
      </c>
    </row>
    <row r="271">
      <c r="A271" s="28" t="s">
        <v>111</v>
      </c>
      <c r="B271" s="28" t="s">
        <v>112</v>
      </c>
      <c r="C271" s="28" t="s">
        <v>19</v>
      </c>
      <c r="D271" s="28" t="n">
        <v>6460.0057038</v>
      </c>
      <c r="E271" s="28" t="n">
        <v>50701.9385147</v>
      </c>
      <c r="F271" s="28" t="n">
        <v>11.3012350998888</v>
      </c>
      <c r="G271" s="28" t="n">
        <v>88.6987649001112</v>
      </c>
    </row>
    <row r="272">
      <c r="A272" s="28" t="s">
        <v>111</v>
      </c>
      <c r="B272" s="28" t="s">
        <v>112</v>
      </c>
      <c r="C272" s="28" t="s">
        <v>20</v>
      </c>
      <c r="D272" s="28" t="n">
        <v>2534.514139</v>
      </c>
      <c r="E272" s="28" t="n">
        <v>20761.8575077</v>
      </c>
      <c r="F272" s="28" t="n">
        <v>10.8794372679019</v>
      </c>
      <c r="G272" s="28" t="n">
        <v>89.1205627320982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320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29" t="s">
        <v>91</v>
      </c>
      <c r="B283" s="29" t="s">
        <v>118</v>
      </c>
      <c r="C283" s="29" t="s">
        <v>18</v>
      </c>
      <c r="D283" s="29" t="n">
        <v>906.3711123</v>
      </c>
      <c r="E283" s="29" t="n">
        <v>8228.7140393</v>
      </c>
      <c r="F283" s="29" t="n">
        <v>9.92186823941373</v>
      </c>
      <c r="G283" s="29" t="n">
        <v>90.0781317605863</v>
      </c>
    </row>
    <row r="284">
      <c r="A284" s="29" t="s">
        <v>91</v>
      </c>
      <c r="B284" s="29" t="s">
        <v>118</v>
      </c>
      <c r="C284" s="29" t="s">
        <v>19</v>
      </c>
      <c r="D284" s="29" t="n">
        <v>693.949575</v>
      </c>
      <c r="E284" s="29" t="n">
        <v>10721.2335215</v>
      </c>
      <c r="F284" s="29" t="n">
        <v>6.07918041378391</v>
      </c>
      <c r="G284" s="29" t="n">
        <v>93.9208195862161</v>
      </c>
    </row>
    <row r="285">
      <c r="A285" s="29" t="s">
        <v>91</v>
      </c>
      <c r="B285" s="29" t="s">
        <v>118</v>
      </c>
      <c r="C285" s="29" t="s">
        <v>20</v>
      </c>
      <c r="D285" s="29" t="n">
        <v>304.4542844</v>
      </c>
      <c r="E285" s="29" t="n">
        <v>4277.8368519</v>
      </c>
      <c r="F285" s="29" t="n">
        <v>6.64414973523122</v>
      </c>
      <c r="G285" s="29" t="n">
        <v>93.3558502647688</v>
      </c>
    </row>
    <row r="286">
      <c r="A286" s="29" t="s">
        <v>95</v>
      </c>
      <c r="B286" s="29" t="s">
        <v>119</v>
      </c>
      <c r="C286" s="29" t="s">
        <v>18</v>
      </c>
      <c r="D286" s="29" t="n">
        <v>299.7498512</v>
      </c>
      <c r="E286" s="29" t="n">
        <v>6943.8201025</v>
      </c>
      <c r="F286" s="29" t="n">
        <v>4.13815084434835</v>
      </c>
      <c r="G286" s="29" t="n">
        <v>95.8618491556516</v>
      </c>
    </row>
    <row r="287">
      <c r="A287" s="29" t="s">
        <v>95</v>
      </c>
      <c r="B287" s="29" t="s">
        <v>119</v>
      </c>
      <c r="C287" s="29" t="s">
        <v>19</v>
      </c>
      <c r="D287" s="29" t="n">
        <v>698.3984951</v>
      </c>
      <c r="E287" s="29" t="n">
        <v>5229.7181311</v>
      </c>
      <c r="F287" s="29" t="n">
        <v>11.7811193527021</v>
      </c>
      <c r="G287" s="29" t="n">
        <v>88.2188806472979</v>
      </c>
    </row>
    <row r="288">
      <c r="A288" s="29" t="s">
        <v>95</v>
      </c>
      <c r="B288" s="29" t="s">
        <v>119</v>
      </c>
      <c r="C288" s="29" t="s">
        <v>20</v>
      </c>
      <c r="D288" s="29" t="n">
        <v>179.6640198</v>
      </c>
      <c r="E288" s="29" t="n">
        <v>1459.5372944</v>
      </c>
      <c r="F288" s="29" t="n">
        <v>10.9604609417778</v>
      </c>
      <c r="G288" s="29" t="n">
        <v>89.0395390582222</v>
      </c>
    </row>
    <row r="289">
      <c r="A289" s="29" t="s">
        <v>97</v>
      </c>
      <c r="B289" s="29" t="s">
        <v>120</v>
      </c>
      <c r="C289" s="29" t="s">
        <v>18</v>
      </c>
      <c r="D289" s="29" t="n">
        <v>179.1448341</v>
      </c>
      <c r="E289" s="29" t="n">
        <v>2727.4206716</v>
      </c>
      <c r="F289" s="29" t="n">
        <v>6.16345421249523</v>
      </c>
      <c r="G289" s="29" t="n">
        <v>93.8365457875048</v>
      </c>
    </row>
    <row r="290">
      <c r="A290" s="29" t="s">
        <v>97</v>
      </c>
      <c r="B290" s="29" t="s">
        <v>120</v>
      </c>
      <c r="C290" s="29" t="s">
        <v>19</v>
      </c>
      <c r="D290" s="29" t="n">
        <v>400.6842378</v>
      </c>
      <c r="E290" s="29" t="n">
        <v>4945.0040963</v>
      </c>
      <c r="F290" s="29" t="n">
        <v>7.49546574281269</v>
      </c>
      <c r="G290" s="29" t="n">
        <v>92.5045342571873</v>
      </c>
    </row>
    <row r="291">
      <c r="A291" s="29" t="s">
        <v>97</v>
      </c>
      <c r="B291" s="29" t="s">
        <v>120</v>
      </c>
      <c r="C291" s="29" t="s">
        <v>20</v>
      </c>
      <c r="D291" s="29" t="n">
        <v>97.7670708</v>
      </c>
      <c r="E291" s="29" t="n">
        <v>669.618045</v>
      </c>
      <c r="F291" s="29" t="n">
        <v>12.7402876061882</v>
      </c>
      <c r="G291" s="29" t="n">
        <v>87.2597123938119</v>
      </c>
    </row>
    <row r="292">
      <c r="A292" s="29" t="s">
        <v>99</v>
      </c>
      <c r="B292" s="29" t="s">
        <v>121</v>
      </c>
      <c r="C292" s="29" t="s">
        <v>18</v>
      </c>
      <c r="D292" s="29" t="n">
        <v>658.0786115</v>
      </c>
      <c r="E292" s="29" t="n">
        <v>10992.186889</v>
      </c>
      <c r="F292" s="29" t="n">
        <v>5.64861471587714</v>
      </c>
      <c r="G292" s="29" t="n">
        <v>94.3513852841229</v>
      </c>
    </row>
    <row r="293">
      <c r="A293" s="29" t="s">
        <v>99</v>
      </c>
      <c r="B293" s="29" t="s">
        <v>121</v>
      </c>
      <c r="C293" s="29" t="s">
        <v>19</v>
      </c>
      <c r="D293" s="29" t="n">
        <v>530.625691</v>
      </c>
      <c r="E293" s="29" t="n">
        <v>8957.583484</v>
      </c>
      <c r="F293" s="29" t="n">
        <v>5.59247463049317</v>
      </c>
      <c r="G293" s="29" t="n">
        <v>94.4075253695068</v>
      </c>
    </row>
    <row r="294">
      <c r="A294" s="29" t="s">
        <v>99</v>
      </c>
      <c r="B294" s="29" t="s">
        <v>121</v>
      </c>
      <c r="C294" s="29" t="s">
        <v>20</v>
      </c>
      <c r="D294" s="29" t="n">
        <v>250.70165</v>
      </c>
      <c r="E294" s="29" t="n">
        <v>610.4515248</v>
      </c>
      <c r="F294" s="29" t="n">
        <v>29.1123179169867</v>
      </c>
      <c r="G294" s="29" t="n">
        <v>70.8876820830133</v>
      </c>
    </row>
    <row r="295">
      <c r="A295" s="29" t="s">
        <v>101</v>
      </c>
      <c r="B295" s="29" t="s">
        <v>122</v>
      </c>
      <c r="C295" s="29" t="s">
        <v>18</v>
      </c>
      <c r="D295" s="29" t="n">
        <v>350.8344829</v>
      </c>
      <c r="E295" s="29" t="n">
        <v>3007.9649454</v>
      </c>
      <c r="F295" s="29" t="n">
        <v>10.4452346854652</v>
      </c>
      <c r="G295" s="29" t="n">
        <v>89.5547653145347</v>
      </c>
    </row>
    <row r="296">
      <c r="A296" s="29" t="s">
        <v>101</v>
      </c>
      <c r="B296" s="29" t="s">
        <v>122</v>
      </c>
      <c r="C296" s="29" t="s">
        <v>19</v>
      </c>
      <c r="D296" s="29" t="n">
        <v>308.7637273</v>
      </c>
      <c r="E296" s="29" t="n">
        <v>2340.6511442</v>
      </c>
      <c r="F296" s="29" t="n">
        <v>11.65403465578</v>
      </c>
      <c r="G296" s="29" t="n">
        <v>88.34596534422</v>
      </c>
    </row>
    <row r="297">
      <c r="A297" s="29" t="s">
        <v>101</v>
      </c>
      <c r="B297" s="29" t="s">
        <v>122</v>
      </c>
      <c r="C297" s="29" t="s">
        <v>20</v>
      </c>
      <c r="D297" s="29" t="n">
        <v>101.9004828</v>
      </c>
      <c r="E297" s="29" t="n">
        <v>541.9271226</v>
      </c>
      <c r="F297" s="29" t="n">
        <v>15.8272931985715</v>
      </c>
      <c r="G297" s="29" t="n">
        <v>84.1727068014285</v>
      </c>
    </row>
    <row r="298">
      <c r="A298" s="29" t="s">
        <v>109</v>
      </c>
      <c r="B298" s="29" t="s">
        <v>123</v>
      </c>
      <c r="C298" s="29" t="s">
        <v>18</v>
      </c>
      <c r="D298" s="29" t="n">
        <v>1020.1958037</v>
      </c>
      <c r="E298" s="29" t="n">
        <v>7362.9115079</v>
      </c>
      <c r="F298" s="29" t="n">
        <v>12.1696617468837</v>
      </c>
      <c r="G298" s="29" t="n">
        <v>87.8303382531162</v>
      </c>
    </row>
    <row r="299">
      <c r="A299" s="29" t="s">
        <v>109</v>
      </c>
      <c r="B299" s="29" t="s">
        <v>123</v>
      </c>
      <c r="C299" s="29" t="s">
        <v>19</v>
      </c>
      <c r="D299" s="29" t="n">
        <v>897.8976629</v>
      </c>
      <c r="E299" s="29" t="n">
        <v>4495.2401318</v>
      </c>
      <c r="F299" s="29" t="n">
        <v>16.6488915559026</v>
      </c>
      <c r="G299" s="29" t="n">
        <v>83.3511084440974</v>
      </c>
    </row>
    <row r="300">
      <c r="A300" s="29" t="s">
        <v>109</v>
      </c>
      <c r="B300" s="29" t="s">
        <v>123</v>
      </c>
      <c r="C300" s="29" t="s">
        <v>20</v>
      </c>
      <c r="D300" s="29" t="n">
        <v>389.262064</v>
      </c>
      <c r="E300" s="29" t="n">
        <v>2001.5922827</v>
      </c>
      <c r="F300" s="29" t="n">
        <v>16.2812956187516</v>
      </c>
      <c r="G300" s="29" t="n">
        <v>83.7187043812484</v>
      </c>
    </row>
    <row r="301">
      <c r="A301" s="29" t="s">
        <v>111</v>
      </c>
      <c r="B301" s="29" t="s">
        <v>124</v>
      </c>
      <c r="C301" s="29" t="s">
        <v>18</v>
      </c>
      <c r="D301" s="29" t="n">
        <v>855.6553569</v>
      </c>
      <c r="E301" s="29" t="n">
        <v>7705.3005068</v>
      </c>
      <c r="F301" s="29" t="n">
        <v>9.9948577065808</v>
      </c>
      <c r="G301" s="29" t="n">
        <v>90.0051422934192</v>
      </c>
    </row>
    <row r="302">
      <c r="A302" s="29" t="s">
        <v>111</v>
      </c>
      <c r="B302" s="29" t="s">
        <v>124</v>
      </c>
      <c r="C302" s="29" t="s">
        <v>19</v>
      </c>
      <c r="D302" s="29" t="n">
        <v>998.9088001</v>
      </c>
      <c r="E302" s="29" t="n">
        <v>6177.3719589</v>
      </c>
      <c r="F302" s="29" t="n">
        <v>13.9195891806105</v>
      </c>
      <c r="G302" s="29" t="n">
        <v>86.0804108193895</v>
      </c>
    </row>
    <row r="303">
      <c r="A303" s="29" t="s">
        <v>111</v>
      </c>
      <c r="B303" s="29" t="s">
        <v>124</v>
      </c>
      <c r="C303" s="29" t="s">
        <v>20</v>
      </c>
      <c r="D303" s="29" t="n">
        <v>158.8412977</v>
      </c>
      <c r="E303" s="29" t="n">
        <v>1104.7633347</v>
      </c>
      <c r="F303" s="29" t="n">
        <v>12.5704902963444</v>
      </c>
      <c r="G303" s="29" t="n">
        <v>87.4295097036556</v>
      </c>
    </row>
    <row r="304">
      <c r="A304" s="29" t="s">
        <v>113</v>
      </c>
      <c r="B304" s="29" t="s">
        <v>125</v>
      </c>
      <c r="C304" s="29" t="s">
        <v>18</v>
      </c>
      <c r="D304" s="29" t="n">
        <v>305.3520525</v>
      </c>
      <c r="E304" s="29" t="n">
        <v>2465.6665753</v>
      </c>
      <c r="F304" s="29" t="n">
        <v>11.0194875428329</v>
      </c>
      <c r="G304" s="29" t="n">
        <v>88.9805124571671</v>
      </c>
    </row>
    <row r="305">
      <c r="A305" s="29" t="s">
        <v>113</v>
      </c>
      <c r="B305" s="29" t="s">
        <v>125</v>
      </c>
      <c r="C305" s="29" t="s">
        <v>19</v>
      </c>
      <c r="D305" s="29" t="n">
        <v>342.9544663</v>
      </c>
      <c r="E305" s="29" t="n">
        <v>2226.2304928</v>
      </c>
      <c r="F305" s="29" t="n">
        <v>13.3487651437964</v>
      </c>
      <c r="G305" s="29" t="n">
        <v>86.6512348562036</v>
      </c>
    </row>
    <row r="306">
      <c r="A306" s="29" t="s">
        <v>113</v>
      </c>
      <c r="B306" s="29" t="s">
        <v>125</v>
      </c>
      <c r="C306" s="29" t="s">
        <v>20</v>
      </c>
      <c r="D306" s="29" t="n">
        <v>145.6189198</v>
      </c>
      <c r="E306" s="29" t="n">
        <v>166.545603</v>
      </c>
      <c r="F306" s="29" t="n">
        <v>46.648132367462</v>
      </c>
      <c r="G306" s="29" t="n">
        <v>53.351867632538</v>
      </c>
    </row>
    <row r="307">
      <c r="A307" s="29" t="s">
        <v>126</v>
      </c>
      <c r="B307" s="29" t="s">
        <v>127</v>
      </c>
      <c r="C307" s="29" t="s">
        <v>18</v>
      </c>
      <c r="D307" s="29" t="n">
        <v>220.6068332</v>
      </c>
      <c r="E307" s="29" t="n">
        <v>1727.0314062</v>
      </c>
      <c r="F307" s="29" t="n">
        <v>11.3268896008101</v>
      </c>
      <c r="G307" s="29" t="n">
        <v>88.6731103991899</v>
      </c>
    </row>
    <row r="308">
      <c r="A308" s="29" t="s">
        <v>126</v>
      </c>
      <c r="B308" s="29" t="s">
        <v>127</v>
      </c>
      <c r="C308" s="29" t="s">
        <v>19</v>
      </c>
      <c r="D308" s="29" t="n">
        <v>430.7173748</v>
      </c>
      <c r="E308" s="29" t="n">
        <v>1807.3236043</v>
      </c>
      <c r="F308" s="29" t="n">
        <v>19.2452854448272</v>
      </c>
      <c r="G308" s="29" t="n">
        <v>80.7547145551728</v>
      </c>
    </row>
    <row r="309">
      <c r="A309" s="29" t="s">
        <v>126</v>
      </c>
      <c r="B309" s="29" t="s">
        <v>127</v>
      </c>
      <c r="C309" s="29" t="s">
        <v>20</v>
      </c>
      <c r="D309" s="29" t="n">
        <v>147.8853619</v>
      </c>
      <c r="E309" s="29" t="n">
        <v>377.2917772</v>
      </c>
      <c r="F309" s="29" t="n">
        <v>28.1591392484129</v>
      </c>
      <c r="G309" s="29" t="n">
        <v>71.8408607515871</v>
      </c>
    </row>
    <row r="310">
      <c r="A310" s="29" t="s">
        <v>128</v>
      </c>
      <c r="B310" s="29" t="s">
        <v>129</v>
      </c>
      <c r="C310" s="29" t="s">
        <v>18</v>
      </c>
      <c r="D310" s="29" t="n">
        <v>434.2585071</v>
      </c>
      <c r="E310" s="29" t="n">
        <v>3566.0185103</v>
      </c>
      <c r="F310" s="29" t="n">
        <v>10.8557108722998</v>
      </c>
      <c r="G310" s="29" t="n">
        <v>89.1442891277002</v>
      </c>
    </row>
    <row r="311">
      <c r="A311" s="29" t="s">
        <v>128</v>
      </c>
      <c r="B311" s="29" t="s">
        <v>129</v>
      </c>
      <c r="C311" s="29" t="s">
        <v>19</v>
      </c>
      <c r="D311" s="29" t="n">
        <v>253.4251601</v>
      </c>
      <c r="E311" s="29" t="n">
        <v>2394.5798653</v>
      </c>
      <c r="F311" s="29" t="n">
        <v>9.57041839683512</v>
      </c>
      <c r="G311" s="29" t="n">
        <v>90.4295816031649</v>
      </c>
    </row>
    <row r="312">
      <c r="A312" s="29" t="s">
        <v>128</v>
      </c>
      <c r="B312" s="29" t="s">
        <v>129</v>
      </c>
      <c r="C312" s="29" t="s">
        <v>20</v>
      </c>
      <c r="D312" s="29" t="n">
        <v>289.7579606</v>
      </c>
      <c r="E312" s="29" t="n">
        <v>731.5590935</v>
      </c>
      <c r="F312" s="29" t="n">
        <v>28.3710097111165</v>
      </c>
      <c r="G312" s="29" t="n">
        <v>71.6289902888835</v>
      </c>
    </row>
    <row r="313">
      <c r="A313" s="29" t="s">
        <v>130</v>
      </c>
      <c r="B313" s="29" t="s">
        <v>131</v>
      </c>
      <c r="C313" s="29" t="s">
        <v>18</v>
      </c>
      <c r="D313" s="29" t="n">
        <v>516.3608609</v>
      </c>
      <c r="E313" s="29" t="n">
        <v>3176.3424835</v>
      </c>
      <c r="F313" s="29" t="n">
        <v>13.9832749273798</v>
      </c>
      <c r="G313" s="29" t="n">
        <v>86.0167250726202</v>
      </c>
    </row>
    <row r="314">
      <c r="A314" s="29" t="s">
        <v>130</v>
      </c>
      <c r="B314" s="29" t="s">
        <v>131</v>
      </c>
      <c r="C314" s="29" t="s">
        <v>19</v>
      </c>
      <c r="D314" s="29" t="n">
        <v>469.5354979</v>
      </c>
      <c r="E314" s="29" t="n">
        <v>3404.6222053</v>
      </c>
      <c r="F314" s="29" t="n">
        <v>12.1196795244595</v>
      </c>
      <c r="G314" s="29" t="n">
        <v>87.8803204755405</v>
      </c>
    </row>
    <row r="315">
      <c r="A315" s="29" t="s">
        <v>130</v>
      </c>
      <c r="B315" s="29" t="s">
        <v>131</v>
      </c>
      <c r="C315" s="29" t="s">
        <v>20</v>
      </c>
      <c r="D315" s="29" t="n">
        <v>238.9601002</v>
      </c>
      <c r="E315" s="29" t="n">
        <v>845.6910107</v>
      </c>
      <c r="F315" s="29" t="n">
        <v>22.0310566041573</v>
      </c>
      <c r="G315" s="29" t="n">
        <v>77.9689433958427</v>
      </c>
    </row>
    <row r="316">
      <c r="A316" s="29" t="s">
        <v>132</v>
      </c>
      <c r="B316" s="29" t="s">
        <v>133</v>
      </c>
      <c r="C316" s="29" t="s">
        <v>18</v>
      </c>
      <c r="D316" s="29" t="n">
        <v>665.9652752</v>
      </c>
      <c r="E316" s="29" t="n">
        <v>2664.8593214</v>
      </c>
      <c r="F316" s="29" t="n">
        <v>19.994006165314</v>
      </c>
      <c r="G316" s="29" t="n">
        <v>80.005993834686</v>
      </c>
    </row>
    <row r="317">
      <c r="A317" s="29" t="s">
        <v>132</v>
      </c>
      <c r="B317" s="29" t="s">
        <v>133</v>
      </c>
      <c r="C317" s="29" t="s">
        <v>19</v>
      </c>
      <c r="D317" s="29" t="n">
        <v>298.9530186</v>
      </c>
      <c r="E317" s="29" t="n">
        <v>1646.9229779</v>
      </c>
      <c r="F317" s="29" t="n">
        <v>15.3634157129087</v>
      </c>
      <c r="G317" s="29" t="n">
        <v>84.6365842870913</v>
      </c>
    </row>
    <row r="318">
      <c r="A318" s="29" t="s">
        <v>132</v>
      </c>
      <c r="B318" s="29" t="s">
        <v>133</v>
      </c>
      <c r="C318" s="29" t="s">
        <v>20</v>
      </c>
      <c r="D318" s="29" t="n">
        <v>141.3109487</v>
      </c>
      <c r="E318" s="29" t="n">
        <v>338.0662693</v>
      </c>
      <c r="F318" s="29" t="n">
        <v>29.4780276145705</v>
      </c>
      <c r="G318" s="29" t="n">
        <v>70.5219723854295</v>
      </c>
    </row>
    <row r="319">
      <c r="A319" s="29" t="s">
        <v>134</v>
      </c>
      <c r="B319" s="29" t="s">
        <v>135</v>
      </c>
      <c r="C319" s="29" t="s">
        <v>18</v>
      </c>
      <c r="D319" s="29" t="n">
        <v>631.530889</v>
      </c>
      <c r="E319" s="29" t="n">
        <v>3931.5283349</v>
      </c>
      <c r="F319" s="29" t="n">
        <v>13.8400765366406</v>
      </c>
      <c r="G319" s="29" t="n">
        <v>86.1599234633594</v>
      </c>
    </row>
    <row r="320">
      <c r="A320" s="29" t="s">
        <v>134</v>
      </c>
      <c r="B320" s="29" t="s">
        <v>135</v>
      </c>
      <c r="C320" s="29" t="s">
        <v>19</v>
      </c>
      <c r="D320" s="29" t="n">
        <v>1029.9549351</v>
      </c>
      <c r="E320" s="29" t="n">
        <v>11299.8319395</v>
      </c>
      <c r="F320" s="29" t="n">
        <v>8.35338798289986</v>
      </c>
      <c r="G320" s="29" t="n">
        <v>91.6466120171001</v>
      </c>
    </row>
    <row r="321">
      <c r="A321" s="29" t="s">
        <v>134</v>
      </c>
      <c r="B321" s="29" t="s">
        <v>135</v>
      </c>
      <c r="C321" s="29" t="s">
        <v>20</v>
      </c>
      <c r="D321" s="29" t="n">
        <v>711.7534209</v>
      </c>
      <c r="E321" s="29" t="n">
        <v>3109.98092</v>
      </c>
      <c r="F321" s="29" t="n">
        <v>18.6238329881502</v>
      </c>
      <c r="G321" s="29" t="n">
        <v>81.3761670118498</v>
      </c>
    </row>
    <row r="322">
      <c r="A322" s="29" t="s">
        <v>136</v>
      </c>
      <c r="B322" s="29" t="s">
        <v>137</v>
      </c>
      <c r="C322" s="29" t="s">
        <v>18</v>
      </c>
      <c r="D322" s="29" t="n">
        <v>1293.3829479</v>
      </c>
      <c r="E322" s="29" t="n">
        <v>11247.3351411</v>
      </c>
      <c r="F322" s="29" t="n">
        <v>10.3134680065449</v>
      </c>
      <c r="G322" s="29" t="n">
        <v>89.6865319934551</v>
      </c>
    </row>
    <row r="323">
      <c r="A323" s="29" t="s">
        <v>136</v>
      </c>
      <c r="B323" s="29" t="s">
        <v>137</v>
      </c>
      <c r="C323" s="29" t="s">
        <v>19</v>
      </c>
      <c r="D323" s="29" t="n">
        <v>1748.0717225</v>
      </c>
      <c r="E323" s="29" t="n">
        <v>8250.959239</v>
      </c>
      <c r="F323" s="29" t="n">
        <v>17.4824113379659</v>
      </c>
      <c r="G323" s="29" t="n">
        <v>82.5175886620341</v>
      </c>
    </row>
    <row r="324">
      <c r="A324" s="29" t="s">
        <v>136</v>
      </c>
      <c r="B324" s="29" t="s">
        <v>137</v>
      </c>
      <c r="C324" s="29" t="s">
        <v>20</v>
      </c>
      <c r="D324" s="29" t="n">
        <v>864.731589</v>
      </c>
      <c r="E324" s="29" t="n">
        <v>4748.7108886</v>
      </c>
      <c r="F324" s="29" t="n">
        <v>15.4046575243381</v>
      </c>
      <c r="G324" s="29" t="n">
        <v>84.5953424756619</v>
      </c>
    </row>
    <row r="325">
      <c r="A325" s="29" t="s">
        <v>138</v>
      </c>
      <c r="B325" s="29" t="s">
        <v>139</v>
      </c>
      <c r="C325" s="29" t="s">
        <v>18</v>
      </c>
      <c r="D325" s="29" t="n">
        <v>3116.5648638</v>
      </c>
      <c r="E325" s="29" t="n">
        <v>19992.615454</v>
      </c>
      <c r="F325" s="29" t="n">
        <v>13.4862631254794</v>
      </c>
      <c r="G325" s="29" t="n">
        <v>86.5137368745206</v>
      </c>
    </row>
    <row r="326">
      <c r="A326" s="29" t="s">
        <v>138</v>
      </c>
      <c r="B326" s="29" t="s">
        <v>139</v>
      </c>
      <c r="C326" s="29" t="s">
        <v>19</v>
      </c>
      <c r="D326" s="29" t="n">
        <v>3271.3519061</v>
      </c>
      <c r="E326" s="29" t="n">
        <v>20338.1659943</v>
      </c>
      <c r="F326" s="29" t="n">
        <v>13.8560724530702</v>
      </c>
      <c r="G326" s="29" t="n">
        <v>86.1439275469298</v>
      </c>
    </row>
    <row r="327">
      <c r="A327" s="29" t="s">
        <v>138</v>
      </c>
      <c r="B327" s="29" t="s">
        <v>139</v>
      </c>
      <c r="C327" s="29" t="s">
        <v>20</v>
      </c>
      <c r="D327" s="29" t="n">
        <v>1372.3617604</v>
      </c>
      <c r="E327" s="29" t="n">
        <v>10052.0139559</v>
      </c>
      <c r="F327" s="29" t="n">
        <v>12.0125755181699</v>
      </c>
      <c r="G327" s="29" t="n">
        <v>87.9874244818301</v>
      </c>
    </row>
    <row r="328">
      <c r="A328" s="29" t="s">
        <v>140</v>
      </c>
      <c r="B328" s="29" t="s">
        <v>141</v>
      </c>
      <c r="C328" s="29" t="s">
        <v>18</v>
      </c>
      <c r="D328" s="29" t="n">
        <v>404.9482868</v>
      </c>
      <c r="E328" s="29" t="n">
        <v>6497.2911355</v>
      </c>
      <c r="F328" s="29" t="n">
        <v>5.86691162134537</v>
      </c>
      <c r="G328" s="29" t="n">
        <v>94.1330883786546</v>
      </c>
    </row>
    <row r="329">
      <c r="A329" s="29" t="s">
        <v>140</v>
      </c>
      <c r="B329" s="29" t="s">
        <v>141</v>
      </c>
      <c r="C329" s="29" t="s">
        <v>19</v>
      </c>
      <c r="D329" s="29" t="n">
        <v>641.9574056</v>
      </c>
      <c r="E329" s="29" t="n">
        <v>8574.4712767</v>
      </c>
      <c r="F329" s="29" t="n">
        <v>6.96535966076392</v>
      </c>
      <c r="G329" s="29" t="n">
        <v>93.0346403392361</v>
      </c>
    </row>
    <row r="330">
      <c r="A330" s="29" t="s">
        <v>140</v>
      </c>
      <c r="B330" s="29" t="s">
        <v>141</v>
      </c>
      <c r="C330" s="29" t="s">
        <v>20</v>
      </c>
      <c r="D330" s="29" t="n">
        <v>569.4559493</v>
      </c>
      <c r="E330" s="29" t="n">
        <v>3469.1559462</v>
      </c>
      <c r="F330" s="29" t="n">
        <v>14.1002890110464</v>
      </c>
      <c r="G330" s="29" t="n">
        <v>85.8997109889536</v>
      </c>
    </row>
    <row r="331">
      <c r="A331" s="29" t="s">
        <v>142</v>
      </c>
      <c r="B331" s="29" t="s">
        <v>143</v>
      </c>
      <c r="C331" s="29" t="s">
        <v>18</v>
      </c>
      <c r="D331" s="29" t="n">
        <v>861.9160909</v>
      </c>
      <c r="E331" s="29" t="n">
        <v>6931.7308688</v>
      </c>
      <c r="F331" s="29" t="n">
        <v>11.0592139386973</v>
      </c>
      <c r="G331" s="29" t="n">
        <v>88.9407860613027</v>
      </c>
    </row>
    <row r="332">
      <c r="A332" s="29" t="s">
        <v>142</v>
      </c>
      <c r="B332" s="29" t="s">
        <v>143</v>
      </c>
      <c r="C332" s="29" t="s">
        <v>19</v>
      </c>
      <c r="D332" s="29" t="n">
        <v>1431.0829815</v>
      </c>
      <c r="E332" s="29" t="n">
        <v>8662.3065304</v>
      </c>
      <c r="F332" s="29" t="n">
        <v>14.1784182589285</v>
      </c>
      <c r="G332" s="29" t="n">
        <v>85.8215817410715</v>
      </c>
    </row>
    <row r="333">
      <c r="A333" s="29" t="s">
        <v>142</v>
      </c>
      <c r="B333" s="29" t="s">
        <v>143</v>
      </c>
      <c r="C333" s="29" t="s">
        <v>20</v>
      </c>
      <c r="D333" s="29" t="n">
        <v>867.0914363</v>
      </c>
      <c r="E333" s="29" t="n">
        <v>4140.3663701</v>
      </c>
      <c r="F333" s="29" t="n">
        <v>17.3160008496083</v>
      </c>
      <c r="G333" s="29" t="n">
        <v>82.6839991503917</v>
      </c>
    </row>
    <row r="334">
      <c r="A334" s="29" t="s">
        <v>144</v>
      </c>
      <c r="B334" s="29" t="s">
        <v>145</v>
      </c>
      <c r="C334" s="29" t="s">
        <v>18</v>
      </c>
      <c r="D334" s="29" t="n">
        <v>757.0725161</v>
      </c>
      <c r="E334" s="29" t="n">
        <v>3866.139334</v>
      </c>
      <c r="F334" s="29" t="n">
        <v>16.3754666808882</v>
      </c>
      <c r="G334" s="29" t="n">
        <v>83.6245333191118</v>
      </c>
    </row>
    <row r="335">
      <c r="A335" s="29" t="s">
        <v>144</v>
      </c>
      <c r="B335" s="29" t="s">
        <v>145</v>
      </c>
      <c r="C335" s="29" t="s">
        <v>19</v>
      </c>
      <c r="D335" s="29" t="n">
        <v>759.943481</v>
      </c>
      <c r="E335" s="29" t="n">
        <v>5582.4786742</v>
      </c>
      <c r="F335" s="29" t="n">
        <v>11.9819126258718</v>
      </c>
      <c r="G335" s="29" t="n">
        <v>88.0180873741282</v>
      </c>
    </row>
    <row r="336">
      <c r="A336" s="29" t="s">
        <v>144</v>
      </c>
      <c r="B336" s="29" t="s">
        <v>145</v>
      </c>
      <c r="C336" s="29" t="s">
        <v>20</v>
      </c>
      <c r="D336" s="29" t="n">
        <v>714.2653751</v>
      </c>
      <c r="E336" s="29" t="n">
        <v>3152.6629119</v>
      </c>
      <c r="F336" s="29" t="n">
        <v>18.4711306258574</v>
      </c>
      <c r="G336" s="29" t="n">
        <v>81.5288693741426</v>
      </c>
    </row>
    <row r="337">
      <c r="A337" s="29" t="s">
        <v>146</v>
      </c>
      <c r="B337" s="29" t="s">
        <v>147</v>
      </c>
      <c r="C337" s="29" t="s">
        <v>18</v>
      </c>
      <c r="D337" s="29" t="n">
        <v>194.3722076</v>
      </c>
      <c r="E337" s="29" t="n">
        <v>1905.5189604</v>
      </c>
      <c r="F337" s="29" t="n">
        <v>9.25629911502156</v>
      </c>
      <c r="G337" s="29" t="n">
        <v>90.7437008849784</v>
      </c>
    </row>
    <row r="338">
      <c r="A338" s="29" t="s">
        <v>146</v>
      </c>
      <c r="B338" s="29" t="s">
        <v>147</v>
      </c>
      <c r="C338" s="29" t="s">
        <v>19</v>
      </c>
      <c r="D338" s="29" t="n">
        <v>350.5512475</v>
      </c>
      <c r="E338" s="29" t="n">
        <v>3168.2950094</v>
      </c>
      <c r="F338" s="29" t="n">
        <v>9.9621075178438</v>
      </c>
      <c r="G338" s="29" t="n">
        <v>90.0378924821562</v>
      </c>
    </row>
    <row r="339">
      <c r="A339" s="29" t="s">
        <v>146</v>
      </c>
      <c r="B339" s="29" t="s">
        <v>147</v>
      </c>
      <c r="C339" s="29" t="s">
        <v>20</v>
      </c>
      <c r="D339" s="29" t="n">
        <v>281.2307257</v>
      </c>
      <c r="E339" s="29" t="n">
        <v>1594.8887568</v>
      </c>
      <c r="F339" s="29" t="n">
        <v>14.990022134691</v>
      </c>
      <c r="G339" s="29" t="n">
        <v>85.009977865309</v>
      </c>
    </row>
    <row r="340">
      <c r="A340" s="29" t="s">
        <v>148</v>
      </c>
      <c r="B340" s="29" t="s">
        <v>149</v>
      </c>
      <c r="C340" s="29" t="s">
        <v>18</v>
      </c>
      <c r="D340" s="29" t="n">
        <v>300.1199532</v>
      </c>
      <c r="E340" s="29" t="n">
        <v>2764.9126211</v>
      </c>
      <c r="F340" s="29" t="n">
        <v>9.79173780130354</v>
      </c>
      <c r="G340" s="29" t="n">
        <v>90.2082621986964</v>
      </c>
    </row>
    <row r="341">
      <c r="A341" s="29" t="s">
        <v>148</v>
      </c>
      <c r="B341" s="29" t="s">
        <v>149</v>
      </c>
      <c r="C341" s="29" t="s">
        <v>19</v>
      </c>
      <c r="D341" s="29" t="n">
        <v>585.3203822</v>
      </c>
      <c r="E341" s="29" t="n">
        <v>6224.2459926</v>
      </c>
      <c r="F341" s="29" t="n">
        <v>8.5955602748228</v>
      </c>
      <c r="G341" s="29" t="n">
        <v>91.4044397251772</v>
      </c>
    </row>
    <row r="342">
      <c r="A342" s="29" t="s">
        <v>148</v>
      </c>
      <c r="B342" s="29" t="s">
        <v>149</v>
      </c>
      <c r="C342" s="29" t="s">
        <v>20</v>
      </c>
      <c r="D342" s="29" t="n">
        <v>536.0915363</v>
      </c>
      <c r="E342" s="29" t="n">
        <v>4716.4305138</v>
      </c>
      <c r="F342" s="29" t="n">
        <v>10.2063643176861</v>
      </c>
      <c r="G342" s="29" t="n">
        <v>89.7936356823139</v>
      </c>
    </row>
    <row r="343">
      <c r="A343" s="29" t="s">
        <v>150</v>
      </c>
      <c r="B343" s="29" t="s">
        <v>151</v>
      </c>
      <c r="C343" s="29" t="s">
        <v>18</v>
      </c>
      <c r="D343" s="29" t="n">
        <v>360.1503435</v>
      </c>
      <c r="E343" s="29" t="n">
        <v>1676.6863878</v>
      </c>
      <c r="F343" s="29" t="n">
        <v>17.6818464615048</v>
      </c>
      <c r="G343" s="29" t="n">
        <v>82.3181535384952</v>
      </c>
    </row>
    <row r="344">
      <c r="A344" s="29" t="s">
        <v>150</v>
      </c>
      <c r="B344" s="29" t="s">
        <v>151</v>
      </c>
      <c r="C344" s="29" t="s">
        <v>19</v>
      </c>
      <c r="D344" s="29" t="n">
        <v>243.5174288</v>
      </c>
      <c r="E344" s="29" t="n">
        <v>1740.2159198</v>
      </c>
      <c r="F344" s="29" t="n">
        <v>12.2757138186874</v>
      </c>
      <c r="G344" s="29" t="n">
        <v>87.7242861813126</v>
      </c>
    </row>
    <row r="345">
      <c r="A345" s="29" t="s">
        <v>150</v>
      </c>
      <c r="B345" s="29" t="s">
        <v>151</v>
      </c>
      <c r="C345" s="29" t="s">
        <v>20</v>
      </c>
      <c r="D345" s="29" t="n">
        <v>282.7098467</v>
      </c>
      <c r="E345" s="29" t="n">
        <v>1225.9728036</v>
      </c>
      <c r="F345" s="29" t="n">
        <v>18.7388544995718</v>
      </c>
      <c r="G345" s="29" t="n">
        <v>81.2611455004282</v>
      </c>
    </row>
    <row r="346">
      <c r="A346" s="29" t="s">
        <v>152</v>
      </c>
      <c r="B346" s="29" t="s">
        <v>153</v>
      </c>
      <c r="C346" s="29" t="s">
        <v>18</v>
      </c>
      <c r="D346" s="29" t="n">
        <v>244.2111994</v>
      </c>
      <c r="E346" s="29" t="n">
        <v>2790.1126198</v>
      </c>
      <c r="F346" s="29" t="n">
        <v>8.04829062260027</v>
      </c>
      <c r="G346" s="29" t="n">
        <v>91.9517093773997</v>
      </c>
    </row>
    <row r="347">
      <c r="A347" s="29" t="s">
        <v>152</v>
      </c>
      <c r="B347" s="29" t="s">
        <v>153</v>
      </c>
      <c r="C347" s="29" t="s">
        <v>19</v>
      </c>
      <c r="D347" s="29" t="n">
        <v>388.0651355</v>
      </c>
      <c r="E347" s="29" t="n">
        <v>4523.870154</v>
      </c>
      <c r="F347" s="29" t="n">
        <v>7.90045293002022</v>
      </c>
      <c r="G347" s="29" t="n">
        <v>92.0995470699798</v>
      </c>
    </row>
    <row r="348">
      <c r="A348" s="29" t="s">
        <v>152</v>
      </c>
      <c r="B348" s="29" t="s">
        <v>153</v>
      </c>
      <c r="C348" s="29" t="s">
        <v>20</v>
      </c>
      <c r="D348" s="29" t="n">
        <v>141.7401095</v>
      </c>
      <c r="E348" s="29" t="n">
        <v>1677.208288</v>
      </c>
      <c r="F348" s="29" t="n">
        <v>7.79242059284422</v>
      </c>
      <c r="G348" s="29" t="n">
        <v>92.2075794071558</v>
      </c>
    </row>
    <row r="349">
      <c r="A349" s="29" t="s">
        <v>154</v>
      </c>
      <c r="B349" s="29" t="s">
        <v>155</v>
      </c>
      <c r="C349" s="29" t="s">
        <v>18</v>
      </c>
      <c r="D349" s="29" t="n">
        <v>326.5694228</v>
      </c>
      <c r="E349" s="29" t="n">
        <v>2528.5204676</v>
      </c>
      <c r="F349" s="29" t="n">
        <v>11.438148546498</v>
      </c>
      <c r="G349" s="29" t="n">
        <v>88.561851453502</v>
      </c>
    </row>
    <row r="350">
      <c r="A350" s="29" t="s">
        <v>154</v>
      </c>
      <c r="B350" s="29" t="s">
        <v>155</v>
      </c>
      <c r="C350" s="29" t="s">
        <v>19</v>
      </c>
      <c r="D350" s="29" t="n">
        <v>700.0278171</v>
      </c>
      <c r="E350" s="29" t="n">
        <v>4904.9973787</v>
      </c>
      <c r="F350" s="29" t="n">
        <v>12.489289390252</v>
      </c>
      <c r="G350" s="29" t="n">
        <v>87.510710609748</v>
      </c>
    </row>
    <row r="351">
      <c r="A351" s="29" t="s">
        <v>154</v>
      </c>
      <c r="B351" s="29" t="s">
        <v>155</v>
      </c>
      <c r="C351" s="29" t="s">
        <v>20</v>
      </c>
      <c r="D351" s="29" t="n">
        <v>462.1431033</v>
      </c>
      <c r="E351" s="29" t="n">
        <v>2131.1438208</v>
      </c>
      <c r="F351" s="29" t="n">
        <v>17.8207470606202</v>
      </c>
      <c r="G351" s="29" t="n">
        <v>82.1792529393798</v>
      </c>
    </row>
    <row r="352">
      <c r="A352" s="29" t="s">
        <v>156</v>
      </c>
      <c r="B352" s="29" t="s">
        <v>157</v>
      </c>
      <c r="C352" s="29" t="s">
        <v>18</v>
      </c>
      <c r="D352" s="29" t="n">
        <v>622.3288437</v>
      </c>
      <c r="E352" s="29" t="n">
        <v>2742.5326159</v>
      </c>
      <c r="F352" s="29" t="n">
        <v>18.4949321442191</v>
      </c>
      <c r="G352" s="29" t="n">
        <v>81.5050678557809</v>
      </c>
    </row>
    <row r="353">
      <c r="A353" s="29" t="s">
        <v>156</v>
      </c>
      <c r="B353" s="29" t="s">
        <v>157</v>
      </c>
      <c r="C353" s="29" t="s">
        <v>19</v>
      </c>
      <c r="D353" s="29" t="n">
        <v>800.0475194</v>
      </c>
      <c r="E353" s="29" t="n">
        <v>2354.8169056</v>
      </c>
      <c r="F353" s="29" t="n">
        <v>25.3591727448003</v>
      </c>
      <c r="G353" s="29" t="n">
        <v>74.6408272551997</v>
      </c>
    </row>
    <row r="354">
      <c r="A354" s="29" t="s">
        <v>156</v>
      </c>
      <c r="B354" s="29" t="s">
        <v>157</v>
      </c>
      <c r="C354" s="29" t="s">
        <v>20</v>
      </c>
      <c r="D354" s="29" t="n">
        <v>520.6414227</v>
      </c>
      <c r="E354" s="29" t="n">
        <v>2787.0881634</v>
      </c>
      <c r="F354" s="29" t="n">
        <v>15.740144686793</v>
      </c>
      <c r="G354" s="29" t="n">
        <v>84.259855313207</v>
      </c>
    </row>
    <row r="355">
      <c r="A355" s="29" t="s">
        <v>158</v>
      </c>
      <c r="B355" s="29" t="s">
        <v>159</v>
      </c>
      <c r="C355" s="29" t="s">
        <v>18</v>
      </c>
      <c r="D355" s="29" t="n">
        <v>585.0773872</v>
      </c>
      <c r="E355" s="29" t="n">
        <v>5258.6716625</v>
      </c>
      <c r="F355" s="29" t="n">
        <v>10.0120210882436</v>
      </c>
      <c r="G355" s="29" t="n">
        <v>89.9879789117564</v>
      </c>
    </row>
    <row r="356">
      <c r="A356" s="29" t="s">
        <v>158</v>
      </c>
      <c r="B356" s="29" t="s">
        <v>159</v>
      </c>
      <c r="C356" s="29" t="s">
        <v>19</v>
      </c>
      <c r="D356" s="29" t="n">
        <v>1039.4530999</v>
      </c>
      <c r="E356" s="29" t="n">
        <v>7254.1959668</v>
      </c>
      <c r="F356" s="29" t="n">
        <v>12.5331213262149</v>
      </c>
      <c r="G356" s="29" t="n">
        <v>87.4668786737851</v>
      </c>
    </row>
    <row r="357">
      <c r="A357" s="29" t="s">
        <v>158</v>
      </c>
      <c r="B357" s="29" t="s">
        <v>159</v>
      </c>
      <c r="C357" s="29" t="s">
        <v>20</v>
      </c>
      <c r="D357" s="29" t="n">
        <v>916.3379689</v>
      </c>
      <c r="E357" s="29" t="n">
        <v>5553.961104</v>
      </c>
      <c r="F357" s="29" t="n">
        <v>14.1622196837541</v>
      </c>
      <c r="G357" s="29" t="n">
        <v>85.8377803162459</v>
      </c>
    </row>
    <row r="358">
      <c r="A358" s="29" t="s">
        <v>160</v>
      </c>
      <c r="B358" s="29" t="s">
        <v>161</v>
      </c>
      <c r="C358" s="29" t="s">
        <v>18</v>
      </c>
      <c r="D358" s="29" t="n">
        <v>658.8850824</v>
      </c>
      <c r="E358" s="29" t="n">
        <v>7447.7428434</v>
      </c>
      <c r="F358" s="29" t="n">
        <v>8.12773311456722</v>
      </c>
      <c r="G358" s="29" t="n">
        <v>91.8722668854328</v>
      </c>
    </row>
    <row r="359">
      <c r="A359" s="29" t="s">
        <v>160</v>
      </c>
      <c r="B359" s="29" t="s">
        <v>161</v>
      </c>
      <c r="C359" s="29" t="s">
        <v>19</v>
      </c>
      <c r="D359" s="29" t="n">
        <v>974.5424019</v>
      </c>
      <c r="E359" s="29" t="n">
        <v>9428.6324028</v>
      </c>
      <c r="F359" s="29" t="n">
        <v>9.3677403311508</v>
      </c>
      <c r="G359" s="29" t="n">
        <v>90.6322596688492</v>
      </c>
    </row>
    <row r="360">
      <c r="A360" s="29" t="s">
        <v>160</v>
      </c>
      <c r="B360" s="29" t="s">
        <v>161</v>
      </c>
      <c r="C360" s="29" t="s">
        <v>20</v>
      </c>
      <c r="D360" s="29" t="n">
        <v>198.7582482</v>
      </c>
      <c r="E360" s="29" t="n">
        <v>1869.729207</v>
      </c>
      <c r="F360" s="29" t="n">
        <v>9.60886892015413</v>
      </c>
      <c r="G360" s="29" t="n">
        <v>90.3911310798459</v>
      </c>
    </row>
    <row r="361">
      <c r="A361" s="29" t="s">
        <v>162</v>
      </c>
      <c r="B361" s="29" t="s">
        <v>163</v>
      </c>
      <c r="C361" s="29" t="s">
        <v>18</v>
      </c>
      <c r="D361" s="29" t="n">
        <v>353.004456</v>
      </c>
      <c r="E361" s="29" t="n">
        <v>3955.9473346</v>
      </c>
      <c r="F361" s="29" t="n">
        <v>8.1923510207304</v>
      </c>
      <c r="G361" s="29" t="n">
        <v>91.8076489792696</v>
      </c>
    </row>
    <row r="362">
      <c r="A362" s="29" t="s">
        <v>162</v>
      </c>
      <c r="B362" s="29" t="s">
        <v>163</v>
      </c>
      <c r="C362" s="29" t="s">
        <v>19</v>
      </c>
      <c r="D362" s="29" t="n">
        <v>367.6029789</v>
      </c>
      <c r="E362" s="29" t="n">
        <v>5513.4033732</v>
      </c>
      <c r="F362" s="29" t="n">
        <v>6.25068154821386</v>
      </c>
      <c r="G362" s="29" t="n">
        <v>93.7493184517861</v>
      </c>
    </row>
    <row r="363">
      <c r="A363" s="29" t="s">
        <v>162</v>
      </c>
      <c r="B363" s="29" t="s">
        <v>163</v>
      </c>
      <c r="C363" s="29" t="s">
        <v>20</v>
      </c>
      <c r="D363" s="29" t="n">
        <v>122.3293813</v>
      </c>
      <c r="E363" s="29" t="n">
        <v>1289.7652628</v>
      </c>
      <c r="F363" s="29" t="n">
        <v>8.66297325119923</v>
      </c>
      <c r="G363" s="29" t="n">
        <v>91.3370267488008</v>
      </c>
    </row>
    <row r="364">
      <c r="A364" s="29" t="s">
        <v>164</v>
      </c>
      <c r="B364" s="29" t="s">
        <v>165</v>
      </c>
      <c r="C364" s="29" t="s">
        <v>18</v>
      </c>
      <c r="D364" s="29" t="n">
        <v>1069.8375439</v>
      </c>
      <c r="E364" s="29" t="n">
        <v>12315.3662228</v>
      </c>
      <c r="F364" s="29" t="n">
        <v>7.99268776588643</v>
      </c>
      <c r="G364" s="29" t="n">
        <v>92.0073122341136</v>
      </c>
    </row>
    <row r="365">
      <c r="A365" s="29" t="s">
        <v>164</v>
      </c>
      <c r="B365" s="29" t="s">
        <v>165</v>
      </c>
      <c r="C365" s="29" t="s">
        <v>19</v>
      </c>
      <c r="D365" s="29" t="n">
        <v>1122.0579737</v>
      </c>
      <c r="E365" s="29" t="n">
        <v>10388.996571</v>
      </c>
      <c r="F365" s="29" t="n">
        <v>9.74765578030056</v>
      </c>
      <c r="G365" s="29" t="n">
        <v>90.2523442196994</v>
      </c>
    </row>
    <row r="366">
      <c r="A366" s="29" t="s">
        <v>164</v>
      </c>
      <c r="B366" s="29" t="s">
        <v>165</v>
      </c>
      <c r="C366" s="29" t="s">
        <v>20</v>
      </c>
      <c r="D366" s="29" t="n">
        <v>1244.8973568</v>
      </c>
      <c r="E366" s="29" t="n">
        <v>7758.2156225</v>
      </c>
      <c r="F366" s="29" t="n">
        <v>13.8274101376077</v>
      </c>
      <c r="G366" s="29" t="n">
        <v>86.1725898623923</v>
      </c>
    </row>
    <row r="367">
      <c r="A367" s="29" t="s">
        <v>166</v>
      </c>
      <c r="B367" s="29" t="s">
        <v>167</v>
      </c>
      <c r="C367" s="29" t="s">
        <v>18</v>
      </c>
      <c r="D367" s="29" t="n">
        <v>829.2724909</v>
      </c>
      <c r="E367" s="29" t="n">
        <v>5754.9842053</v>
      </c>
      <c r="F367" s="29" t="n">
        <v>12.594777651646</v>
      </c>
      <c r="G367" s="29" t="n">
        <v>87.405222348354</v>
      </c>
    </row>
    <row r="368">
      <c r="A368" s="29" t="s">
        <v>166</v>
      </c>
      <c r="B368" s="29" t="s">
        <v>167</v>
      </c>
      <c r="C368" s="29" t="s">
        <v>19</v>
      </c>
      <c r="D368" s="29" t="n">
        <v>920.0667297</v>
      </c>
      <c r="E368" s="29" t="n">
        <v>3881.2803075</v>
      </c>
      <c r="F368" s="29" t="n">
        <v>19.1626791933906</v>
      </c>
      <c r="G368" s="29" t="n">
        <v>80.8373208066094</v>
      </c>
    </row>
    <row r="369">
      <c r="A369" s="29" t="s">
        <v>166</v>
      </c>
      <c r="B369" s="29" t="s">
        <v>167</v>
      </c>
      <c r="C369" s="29" t="s">
        <v>20</v>
      </c>
      <c r="D369" s="29" t="n">
        <v>315.956295</v>
      </c>
      <c r="E369" s="29" t="n">
        <v>1670.287855</v>
      </c>
      <c r="F369" s="29" t="n">
        <v>15.907223439777</v>
      </c>
      <c r="G369" s="29" t="n">
        <v>84.092776560223</v>
      </c>
    </row>
    <row r="370">
      <c r="A370" s="29" t="s">
        <v>168</v>
      </c>
      <c r="B370" s="29" t="s">
        <v>169</v>
      </c>
      <c r="C370" s="29" t="s">
        <v>18</v>
      </c>
      <c r="D370" s="29" t="n">
        <v>395.2040454</v>
      </c>
      <c r="E370" s="29" t="n">
        <v>3801.6406423</v>
      </c>
      <c r="F370" s="29" t="n">
        <v>9.41669456004063</v>
      </c>
      <c r="G370" s="29" t="n">
        <v>90.5833054399594</v>
      </c>
    </row>
    <row r="371">
      <c r="A371" s="29" t="s">
        <v>168</v>
      </c>
      <c r="B371" s="29" t="s">
        <v>169</v>
      </c>
      <c r="C371" s="29" t="s">
        <v>19</v>
      </c>
      <c r="D371" s="29" t="n">
        <v>551.3447505</v>
      </c>
      <c r="E371" s="29" t="n">
        <v>8432.7191738</v>
      </c>
      <c r="F371" s="29" t="n">
        <v>6.13691927334498</v>
      </c>
      <c r="G371" s="29" t="n">
        <v>93.863080726655</v>
      </c>
    </row>
    <row r="372">
      <c r="A372" s="29" t="s">
        <v>168</v>
      </c>
      <c r="B372" s="29" t="s">
        <v>169</v>
      </c>
      <c r="C372" s="29" t="s">
        <v>20</v>
      </c>
      <c r="D372" s="29" t="n">
        <v>349.5398165</v>
      </c>
      <c r="E372" s="29" t="n">
        <v>2019.6594105</v>
      </c>
      <c r="F372" s="29" t="n">
        <v>14.7535003606516</v>
      </c>
      <c r="G372" s="29" t="n">
        <v>85.2464996393484</v>
      </c>
    </row>
    <row r="373">
      <c r="A373" s="29" t="s">
        <v>170</v>
      </c>
      <c r="B373" s="29" t="s">
        <v>171</v>
      </c>
      <c r="C373" s="29" t="s">
        <v>18</v>
      </c>
      <c r="D373" s="29" t="n">
        <v>243.8968096</v>
      </c>
      <c r="E373" s="29" t="n">
        <v>2319.9363667</v>
      </c>
      <c r="F373" s="29" t="n">
        <v>9.51297501938016</v>
      </c>
      <c r="G373" s="29" t="n">
        <v>90.4870249806199</v>
      </c>
    </row>
    <row r="374">
      <c r="A374" s="29" t="s">
        <v>170</v>
      </c>
      <c r="B374" s="29" t="s">
        <v>171</v>
      </c>
      <c r="C374" s="29" t="s">
        <v>19</v>
      </c>
      <c r="D374" s="29" t="n">
        <v>578.5306485</v>
      </c>
      <c r="E374" s="29" t="n">
        <v>8478.4204963</v>
      </c>
      <c r="F374" s="29" t="n">
        <v>6.38769757339544</v>
      </c>
      <c r="G374" s="29" t="n">
        <v>93.6123024266046</v>
      </c>
    </row>
    <row r="375">
      <c r="A375" s="29" t="s">
        <v>170</v>
      </c>
      <c r="B375" s="29" t="s">
        <v>171</v>
      </c>
      <c r="C375" s="29" t="s">
        <v>20</v>
      </c>
      <c r="D375" s="29" t="n">
        <v>433.5663866</v>
      </c>
      <c r="E375" s="29" t="n">
        <v>4268.6891205</v>
      </c>
      <c r="F375" s="29" t="n">
        <v>9.22039191501509</v>
      </c>
      <c r="G375" s="29" t="n">
        <v>90.7796080849849</v>
      </c>
    </row>
    <row r="376">
      <c r="A376" s="29" t="s">
        <v>172</v>
      </c>
      <c r="B376" s="29" t="s">
        <v>173</v>
      </c>
      <c r="C376" s="29" t="s">
        <v>18</v>
      </c>
      <c r="D376" s="29" t="n">
        <v>654.6840634</v>
      </c>
      <c r="E376" s="29" t="n">
        <v>4410.1602533</v>
      </c>
      <c r="F376" s="29" t="n">
        <v>12.92604515486</v>
      </c>
      <c r="G376" s="29" t="n">
        <v>87.0739548451401</v>
      </c>
    </row>
    <row r="377">
      <c r="A377" s="29" t="s">
        <v>172</v>
      </c>
      <c r="B377" s="29" t="s">
        <v>173</v>
      </c>
      <c r="C377" s="29" t="s">
        <v>19</v>
      </c>
      <c r="D377" s="29" t="n">
        <v>926.7306619</v>
      </c>
      <c r="E377" s="29" t="n">
        <v>7922.9954309</v>
      </c>
      <c r="F377" s="29" t="n">
        <v>10.4718570064442</v>
      </c>
      <c r="G377" s="29" t="n">
        <v>89.5281429935558</v>
      </c>
    </row>
    <row r="378">
      <c r="A378" s="29" t="s">
        <v>172</v>
      </c>
      <c r="B378" s="29" t="s">
        <v>173</v>
      </c>
      <c r="C378" s="29" t="s">
        <v>20</v>
      </c>
      <c r="D378" s="29" t="n">
        <v>588.3348752</v>
      </c>
      <c r="E378" s="29" t="n">
        <v>2620.9328743</v>
      </c>
      <c r="F378" s="29" t="n">
        <v>18.3323711551229</v>
      </c>
      <c r="G378" s="29" t="n">
        <v>81.6676288448771</v>
      </c>
    </row>
    <row r="379">
      <c r="A379" s="29" t="s">
        <v>174</v>
      </c>
      <c r="B379" s="29" t="s">
        <v>175</v>
      </c>
      <c r="C379" s="29" t="s">
        <v>18</v>
      </c>
      <c r="D379" s="29" t="n">
        <v>405.1628787</v>
      </c>
      <c r="E379" s="29" t="n">
        <v>7893.970417</v>
      </c>
      <c r="F379" s="29" t="n">
        <v>4.88199025445134</v>
      </c>
      <c r="G379" s="29" t="n">
        <v>95.1180097455487</v>
      </c>
    </row>
    <row r="380">
      <c r="A380" s="29" t="s">
        <v>174</v>
      </c>
      <c r="B380" s="29" t="s">
        <v>175</v>
      </c>
      <c r="C380" s="29" t="s">
        <v>19</v>
      </c>
      <c r="D380" s="29" t="n">
        <v>1101.8855006</v>
      </c>
      <c r="E380" s="29" t="n">
        <v>11015.8570877</v>
      </c>
      <c r="F380" s="29" t="n">
        <v>9.09315817340351</v>
      </c>
      <c r="G380" s="29" t="n">
        <v>90.9068418265965</v>
      </c>
    </row>
    <row r="381">
      <c r="A381" s="29" t="s">
        <v>174</v>
      </c>
      <c r="B381" s="29" t="s">
        <v>175</v>
      </c>
      <c r="C381" s="29" t="s">
        <v>20</v>
      </c>
      <c r="D381" s="29" t="n">
        <v>546.6456004</v>
      </c>
      <c r="E381" s="29" t="n">
        <v>2222.7508179</v>
      </c>
      <c r="F381" s="29" t="n">
        <v>19.7387992844867</v>
      </c>
      <c r="G381" s="29" t="n">
        <v>80.2612007155133</v>
      </c>
    </row>
    <row r="382">
      <c r="A382" s="29" t="s">
        <v>176</v>
      </c>
      <c r="B382" s="29" t="s">
        <v>177</v>
      </c>
      <c r="C382" s="29" t="s">
        <v>18</v>
      </c>
      <c r="D382" s="29" t="n">
        <v>340.0607965</v>
      </c>
      <c r="E382" s="29" t="n">
        <v>1731.8523251</v>
      </c>
      <c r="F382" s="29" t="n">
        <v>16.412888791273</v>
      </c>
      <c r="G382" s="29" t="n">
        <v>83.587111208727</v>
      </c>
    </row>
    <row r="383">
      <c r="A383" s="29" t="s">
        <v>176</v>
      </c>
      <c r="B383" s="29" t="s">
        <v>177</v>
      </c>
      <c r="C383" s="29" t="s">
        <v>19</v>
      </c>
      <c r="D383" s="29" t="n">
        <v>328.5174265</v>
      </c>
      <c r="E383" s="29" t="n">
        <v>1655.9843587</v>
      </c>
      <c r="F383" s="29" t="n">
        <v>16.5541512207252</v>
      </c>
      <c r="G383" s="29" t="n">
        <v>83.4458487792748</v>
      </c>
    </row>
    <row r="384">
      <c r="A384" s="29" t="s">
        <v>176</v>
      </c>
      <c r="B384" s="29" t="s">
        <v>177</v>
      </c>
      <c r="C384" s="29" t="s">
        <v>20</v>
      </c>
      <c r="D384" s="29" t="n">
        <v>234.9512322</v>
      </c>
      <c r="E384" s="29" t="n">
        <v>1202.1152337</v>
      </c>
      <c r="F384" s="29" t="n">
        <v>16.3493643317921</v>
      </c>
      <c r="G384" s="29" t="n">
        <v>83.6506356682079</v>
      </c>
    </row>
    <row r="385">
      <c r="A385" s="29" t="s">
        <v>178</v>
      </c>
      <c r="B385" s="29" t="s">
        <v>179</v>
      </c>
      <c r="C385" s="29" t="s">
        <v>18</v>
      </c>
      <c r="D385" s="29" t="n">
        <v>435.3003444</v>
      </c>
      <c r="E385" s="29" t="n">
        <v>3569.7763111</v>
      </c>
      <c r="F385" s="29" t="n">
        <v>10.8687144302774</v>
      </c>
      <c r="G385" s="29" t="n">
        <v>89.1312855697226</v>
      </c>
    </row>
    <row r="386">
      <c r="A386" s="29" t="s">
        <v>178</v>
      </c>
      <c r="B386" s="29" t="s">
        <v>179</v>
      </c>
      <c r="C386" s="29" t="s">
        <v>19</v>
      </c>
      <c r="D386" s="29" t="n">
        <v>1186.9419446</v>
      </c>
      <c r="E386" s="29" t="n">
        <v>7370.351663</v>
      </c>
      <c r="F386" s="29" t="n">
        <v>13.8705296210222</v>
      </c>
      <c r="G386" s="29" t="n">
        <v>86.1294703789778</v>
      </c>
    </row>
    <row r="387">
      <c r="A387" s="29" t="s">
        <v>178</v>
      </c>
      <c r="B387" s="29" t="s">
        <v>179</v>
      </c>
      <c r="C387" s="29" t="s">
        <v>20</v>
      </c>
      <c r="D387" s="29" t="n">
        <v>491.9118594</v>
      </c>
      <c r="E387" s="29" t="n">
        <v>4958.2710492</v>
      </c>
      <c r="F387" s="29" t="n">
        <v>9.02560276690527</v>
      </c>
      <c r="G387" s="29" t="n">
        <v>90.9743972330947</v>
      </c>
    </row>
    <row r="388">
      <c r="A388" s="29" t="s">
        <v>180</v>
      </c>
      <c r="B388" s="29" t="s">
        <v>181</v>
      </c>
      <c r="C388" s="29" t="s">
        <v>18</v>
      </c>
      <c r="D388" s="29" t="n">
        <v>253.8029674</v>
      </c>
      <c r="E388" s="29" t="n">
        <v>4189.693789</v>
      </c>
      <c r="F388" s="29" t="n">
        <v>5.71178468926405</v>
      </c>
      <c r="G388" s="29" t="n">
        <v>94.2882153107359</v>
      </c>
    </row>
    <row r="389">
      <c r="A389" s="29" t="s">
        <v>180</v>
      </c>
      <c r="B389" s="29" t="s">
        <v>181</v>
      </c>
      <c r="C389" s="29" t="s">
        <v>19</v>
      </c>
      <c r="D389" s="29" t="n">
        <v>556.1724026</v>
      </c>
      <c r="E389" s="29" t="n">
        <v>4837.8495357</v>
      </c>
      <c r="F389" s="29" t="n">
        <v>10.310903607027</v>
      </c>
      <c r="G389" s="29" t="n">
        <v>89.689096392973</v>
      </c>
    </row>
    <row r="390">
      <c r="A390" s="29" t="s">
        <v>180</v>
      </c>
      <c r="B390" s="29" t="s">
        <v>181</v>
      </c>
      <c r="C390" s="29" t="s">
        <v>20</v>
      </c>
      <c r="D390" s="29" t="n">
        <v>108.4851572</v>
      </c>
      <c r="E390" s="29" t="n">
        <v>1920.6852598</v>
      </c>
      <c r="F390" s="29" t="n">
        <v>5.34628123350962</v>
      </c>
      <c r="G390" s="29" t="n">
        <v>94.6537187664904</v>
      </c>
    </row>
    <row r="391">
      <c r="A391" s="29" t="s">
        <v>182</v>
      </c>
      <c r="B391" s="29" t="s">
        <v>183</v>
      </c>
      <c r="C391" s="29" t="s">
        <v>18</v>
      </c>
      <c r="D391" s="29" t="n">
        <v>90.2101751</v>
      </c>
      <c r="E391" s="29" t="n">
        <v>686.2256451</v>
      </c>
      <c r="F391" s="29" t="n">
        <v>11.6184973378435</v>
      </c>
      <c r="G391" s="29" t="n">
        <v>88.3815026621565</v>
      </c>
    </row>
    <row r="392">
      <c r="A392" s="29" t="s">
        <v>182</v>
      </c>
      <c r="B392" s="29" t="s">
        <v>183</v>
      </c>
      <c r="C392" s="29" t="s">
        <v>19</v>
      </c>
      <c r="D392" s="29" t="n">
        <v>206.8039371</v>
      </c>
      <c r="E392" s="29" t="n">
        <v>1462.6010932</v>
      </c>
      <c r="F392" s="29" t="n">
        <v>12.3878827094966</v>
      </c>
      <c r="G392" s="29" t="n">
        <v>87.6121172905034</v>
      </c>
    </row>
    <row r="393">
      <c r="A393" s="29" t="s">
        <v>182</v>
      </c>
      <c r="B393" s="29" t="s">
        <v>183</v>
      </c>
      <c r="C393" s="29" t="s">
        <v>20</v>
      </c>
      <c r="D393" s="29" t="n">
        <v>109.1682645</v>
      </c>
      <c r="E393" s="29" t="n">
        <v>828.6195883</v>
      </c>
      <c r="F393" s="29" t="n">
        <v>11.6410405801324</v>
      </c>
      <c r="G393" s="29" t="n">
        <v>88.3589594198676</v>
      </c>
    </row>
    <row r="394">
      <c r="A394" s="29" t="s">
        <v>184</v>
      </c>
      <c r="B394" s="29" t="s">
        <v>185</v>
      </c>
      <c r="C394" s="29" t="s">
        <v>18</v>
      </c>
      <c r="D394" s="29" t="n">
        <v>181.3598312</v>
      </c>
      <c r="E394" s="29" t="n">
        <v>2837.3874017</v>
      </c>
      <c r="F394" s="29" t="n">
        <v>6.00778459433234</v>
      </c>
      <c r="G394" s="29" t="n">
        <v>93.9922154056677</v>
      </c>
    </row>
    <row r="395">
      <c r="A395" s="29" t="s">
        <v>184</v>
      </c>
      <c r="B395" s="29" t="s">
        <v>185</v>
      </c>
      <c r="C395" s="29" t="s">
        <v>19</v>
      </c>
      <c r="D395" s="29" t="n">
        <v>173.1218966</v>
      </c>
      <c r="E395" s="29" t="n">
        <v>4638.8602076</v>
      </c>
      <c r="F395" s="29" t="n">
        <v>3.5977252793375</v>
      </c>
      <c r="G395" s="29" t="n">
        <v>96.4022747206625</v>
      </c>
    </row>
    <row r="396">
      <c r="A396" s="29" t="s">
        <v>184</v>
      </c>
      <c r="B396" s="29" t="s">
        <v>185</v>
      </c>
      <c r="C396" s="29" t="s">
        <v>20</v>
      </c>
      <c r="D396" s="29" t="n">
        <v>331.8596094</v>
      </c>
      <c r="E396" s="29" t="n">
        <v>3163.0088401</v>
      </c>
      <c r="F396" s="29" t="n">
        <v>9.49562520579217</v>
      </c>
      <c r="G396" s="29" t="n">
        <v>90.5043747942078</v>
      </c>
    </row>
    <row r="397">
      <c r="A397" s="29" t="s">
        <v>186</v>
      </c>
      <c r="B397" s="29" t="s">
        <v>187</v>
      </c>
      <c r="C397" s="29" t="s">
        <v>18</v>
      </c>
      <c r="D397" s="29" t="n">
        <v>685.4931002</v>
      </c>
      <c r="E397" s="29" t="n">
        <v>4891.790922</v>
      </c>
      <c r="F397" s="29" t="n">
        <v>12.2908049414633</v>
      </c>
      <c r="G397" s="29" t="n">
        <v>87.7091950585367</v>
      </c>
    </row>
    <row r="398">
      <c r="A398" s="29" t="s">
        <v>186</v>
      </c>
      <c r="B398" s="29" t="s">
        <v>187</v>
      </c>
      <c r="C398" s="29" t="s">
        <v>19</v>
      </c>
      <c r="D398" s="29" t="n">
        <v>1106.3222265</v>
      </c>
      <c r="E398" s="29" t="n">
        <v>6527.7055025</v>
      </c>
      <c r="F398" s="29" t="n">
        <v>14.4919859577838</v>
      </c>
      <c r="G398" s="29" t="n">
        <v>85.5080140422162</v>
      </c>
    </row>
    <row r="399">
      <c r="A399" s="29" t="s">
        <v>186</v>
      </c>
      <c r="B399" s="29" t="s">
        <v>187</v>
      </c>
      <c r="C399" s="29" t="s">
        <v>20</v>
      </c>
      <c r="D399" s="29" t="n">
        <v>963.3225632</v>
      </c>
      <c r="E399" s="29" t="n">
        <v>6938.2198495</v>
      </c>
      <c r="F399" s="29" t="n">
        <v>12.1915761870957</v>
      </c>
      <c r="G399" s="29" t="n">
        <v>87.8084238129043</v>
      </c>
    </row>
    <row r="400">
      <c r="A400" s="29" t="s">
        <v>188</v>
      </c>
      <c r="B400" s="29" t="s">
        <v>189</v>
      </c>
      <c r="C400" s="29" t="s">
        <v>18</v>
      </c>
      <c r="D400" s="29" t="n">
        <v>378.8359821</v>
      </c>
      <c r="E400" s="29" t="n">
        <v>3428.2035211</v>
      </c>
      <c r="F400" s="29" t="n">
        <v>9.9509338366878</v>
      </c>
      <c r="G400" s="29" t="n">
        <v>90.0490661633122</v>
      </c>
    </row>
    <row r="401">
      <c r="A401" s="29" t="s">
        <v>188</v>
      </c>
      <c r="B401" s="29" t="s">
        <v>189</v>
      </c>
      <c r="C401" s="29" t="s">
        <v>19</v>
      </c>
      <c r="D401" s="29" t="n">
        <v>535.3534138</v>
      </c>
      <c r="E401" s="29" t="n">
        <v>5790.9045477</v>
      </c>
      <c r="F401" s="29" t="n">
        <v>8.4624025301849</v>
      </c>
      <c r="G401" s="29" t="n">
        <v>91.5375974698151</v>
      </c>
    </row>
    <row r="402">
      <c r="A402" s="29" t="s">
        <v>188</v>
      </c>
      <c r="B402" s="29" t="s">
        <v>189</v>
      </c>
      <c r="C402" s="29" t="s">
        <v>20</v>
      </c>
      <c r="D402" s="29" t="n">
        <v>531.4253768</v>
      </c>
      <c r="E402" s="29" t="n">
        <v>5045.0806233</v>
      </c>
      <c r="F402" s="29" t="n">
        <v>9.52971944781321</v>
      </c>
      <c r="G402" s="29" t="n">
        <v>90.4702805521868</v>
      </c>
    </row>
    <row r="403">
      <c r="A403" s="29" t="s">
        <v>190</v>
      </c>
      <c r="B403" s="29" t="s">
        <v>191</v>
      </c>
      <c r="C403" s="29" t="s">
        <v>18</v>
      </c>
      <c r="D403" s="29" t="n">
        <v>848.5941704</v>
      </c>
      <c r="E403" s="29" t="n">
        <v>7724.6104355</v>
      </c>
      <c r="F403" s="29" t="n">
        <v>9.89821437150824</v>
      </c>
      <c r="G403" s="29" t="n">
        <v>90.1017856284918</v>
      </c>
    </row>
    <row r="404">
      <c r="A404" s="29" t="s">
        <v>190</v>
      </c>
      <c r="B404" s="29" t="s">
        <v>191</v>
      </c>
      <c r="C404" s="29" t="s">
        <v>19</v>
      </c>
      <c r="D404" s="29" t="n">
        <v>937.8621849</v>
      </c>
      <c r="E404" s="29" t="n">
        <v>6600.3643619</v>
      </c>
      <c r="F404" s="29" t="n">
        <v>12.4414168117317</v>
      </c>
      <c r="G404" s="29" t="n">
        <v>87.5585831882683</v>
      </c>
    </row>
    <row r="405">
      <c r="A405" s="29" t="s">
        <v>190</v>
      </c>
      <c r="B405" s="29" t="s">
        <v>191</v>
      </c>
      <c r="C405" s="29" t="s">
        <v>20</v>
      </c>
      <c r="D405" s="29" t="n">
        <v>1267.0681499</v>
      </c>
      <c r="E405" s="29" t="n">
        <v>6108.2521326</v>
      </c>
      <c r="F405" s="29" t="n">
        <v>17.1798389950125</v>
      </c>
      <c r="G405" s="29" t="n">
        <v>82.8201610049875</v>
      </c>
    </row>
    <row r="406">
      <c r="A406" s="29" t="s">
        <v>192</v>
      </c>
      <c r="B406" s="29" t="s">
        <v>193</v>
      </c>
      <c r="C406" s="29" t="s">
        <v>18</v>
      </c>
      <c r="D406" s="29" t="n">
        <v>525.7517489</v>
      </c>
      <c r="E406" s="29" t="n">
        <v>3457.0566638</v>
      </c>
      <c r="F406" s="29" t="n">
        <v>13.2005282308718</v>
      </c>
      <c r="G406" s="29" t="n">
        <v>86.7994717691282</v>
      </c>
    </row>
    <row r="407">
      <c r="A407" s="29" t="s">
        <v>192</v>
      </c>
      <c r="B407" s="29" t="s">
        <v>193</v>
      </c>
      <c r="C407" s="29" t="s">
        <v>19</v>
      </c>
      <c r="D407" s="29" t="n">
        <v>694.8362994</v>
      </c>
      <c r="E407" s="29" t="n">
        <v>9459.3994295</v>
      </c>
      <c r="F407" s="29" t="n">
        <v>6.8428222266145</v>
      </c>
      <c r="G407" s="29" t="n">
        <v>93.1571777733855</v>
      </c>
    </row>
    <row r="408">
      <c r="A408" s="29" t="s">
        <v>192</v>
      </c>
      <c r="B408" s="29" t="s">
        <v>193</v>
      </c>
      <c r="C408" s="29" t="s">
        <v>20</v>
      </c>
      <c r="D408" s="29" t="n">
        <v>368.230714</v>
      </c>
      <c r="E408" s="29" t="n">
        <v>2697.4634987</v>
      </c>
      <c r="F408" s="29" t="n">
        <v>12.0113321307311</v>
      </c>
      <c r="G408" s="29" t="n">
        <v>87.9886678692689</v>
      </c>
    </row>
    <row r="409">
      <c r="A409" s="29" t="s">
        <v>194</v>
      </c>
      <c r="B409" s="29" t="s">
        <v>195</v>
      </c>
      <c r="C409" s="29" t="s">
        <v>18</v>
      </c>
      <c r="D409" s="29" t="n">
        <v>138.1642366</v>
      </c>
      <c r="E409" s="29" t="n">
        <v>2089.6220913</v>
      </c>
      <c r="F409" s="29" t="n">
        <v>6.20186212967018</v>
      </c>
      <c r="G409" s="29" t="n">
        <v>93.7981378703298</v>
      </c>
    </row>
    <row r="410">
      <c r="A410" s="29" t="s">
        <v>194</v>
      </c>
      <c r="B410" s="29" t="s">
        <v>195</v>
      </c>
      <c r="C410" s="29" t="s">
        <v>19</v>
      </c>
      <c r="D410" s="29" t="n">
        <v>405.6752641</v>
      </c>
      <c r="E410" s="29" t="n">
        <v>5591.8712846</v>
      </c>
      <c r="F410" s="29" t="n">
        <v>6.76402026738637</v>
      </c>
      <c r="G410" s="29" t="n">
        <v>93.2359797326136</v>
      </c>
    </row>
    <row r="411">
      <c r="A411" s="29" t="s">
        <v>194</v>
      </c>
      <c r="B411" s="29" t="s">
        <v>195</v>
      </c>
      <c r="C411" s="29" t="s">
        <v>20</v>
      </c>
      <c r="D411" s="29" t="n">
        <v>265.5558805</v>
      </c>
      <c r="E411" s="29" t="n">
        <v>2277.7478617</v>
      </c>
      <c r="F411" s="29" t="n">
        <v>10.4413749759315</v>
      </c>
      <c r="G411" s="29" t="n">
        <v>89.5586250240685</v>
      </c>
    </row>
    <row r="412">
      <c r="A412" s="29" t="s">
        <v>196</v>
      </c>
      <c r="B412" s="29" t="s">
        <v>197</v>
      </c>
      <c r="C412" s="29" t="s">
        <v>18</v>
      </c>
      <c r="D412" s="29" t="n">
        <v>367.8742993</v>
      </c>
      <c r="E412" s="29" t="n">
        <v>3701.2751948</v>
      </c>
      <c r="F412" s="29" t="n">
        <v>9.0405697759051</v>
      </c>
      <c r="G412" s="29" t="n">
        <v>90.9594302240949</v>
      </c>
    </row>
    <row r="413">
      <c r="A413" s="29" t="s">
        <v>196</v>
      </c>
      <c r="B413" s="29" t="s">
        <v>197</v>
      </c>
      <c r="C413" s="29" t="s">
        <v>19</v>
      </c>
      <c r="D413" s="29" t="n">
        <v>833.9863269</v>
      </c>
      <c r="E413" s="29" t="n">
        <v>4814.3787786</v>
      </c>
      <c r="F413" s="29" t="n">
        <v>14.7650923997091</v>
      </c>
      <c r="G413" s="29" t="n">
        <v>85.2349076002909</v>
      </c>
    </row>
    <row r="414">
      <c r="A414" s="29" t="s">
        <v>196</v>
      </c>
      <c r="B414" s="29" t="s">
        <v>197</v>
      </c>
      <c r="C414" s="29" t="s">
        <v>20</v>
      </c>
      <c r="D414" s="29" t="n">
        <v>591.367359</v>
      </c>
      <c r="E414" s="29" t="n">
        <v>1359.3269109</v>
      </c>
      <c r="F414" s="29" t="n">
        <v>30.3157377414307</v>
      </c>
      <c r="G414" s="29" t="n">
        <v>69.6842622585693</v>
      </c>
    </row>
    <row r="415">
      <c r="A415" s="29" t="s">
        <v>198</v>
      </c>
      <c r="B415" s="29" t="s">
        <v>199</v>
      </c>
      <c r="C415" s="29" t="s">
        <v>18</v>
      </c>
      <c r="D415" s="29" t="n">
        <v>651.4219976</v>
      </c>
      <c r="E415" s="29" t="n">
        <v>3111.2201391</v>
      </c>
      <c r="F415" s="29" t="n">
        <v>17.3128874321097</v>
      </c>
      <c r="G415" s="29" t="n">
        <v>82.6871125678903</v>
      </c>
    </row>
    <row r="416">
      <c r="A416" s="29" t="s">
        <v>198</v>
      </c>
      <c r="B416" s="29" t="s">
        <v>199</v>
      </c>
      <c r="C416" s="29" t="s">
        <v>19</v>
      </c>
      <c r="D416" s="29" t="n">
        <v>1296.9792104</v>
      </c>
      <c r="E416" s="29" t="n">
        <v>5968.9511101</v>
      </c>
      <c r="F416" s="29" t="n">
        <v>17.8501465495853</v>
      </c>
      <c r="G416" s="29" t="n">
        <v>82.1498534504147</v>
      </c>
    </row>
    <row r="417">
      <c r="A417" s="29" t="s">
        <v>198</v>
      </c>
      <c r="B417" s="29" t="s">
        <v>199</v>
      </c>
      <c r="C417" s="29" t="s">
        <v>20</v>
      </c>
      <c r="D417" s="29" t="n">
        <v>288.9374035</v>
      </c>
      <c r="E417" s="29" t="n">
        <v>1761.7183154</v>
      </c>
      <c r="F417" s="29" t="n">
        <v>14.090000619655</v>
      </c>
      <c r="G417" s="29" t="n">
        <v>85.909999380345</v>
      </c>
    </row>
    <row r="418">
      <c r="A418" s="29" t="s">
        <v>200</v>
      </c>
      <c r="B418" s="29" t="s">
        <v>201</v>
      </c>
      <c r="C418" s="29" t="s">
        <v>18</v>
      </c>
      <c r="D418" s="29" t="n">
        <v>860.6813444</v>
      </c>
      <c r="E418" s="29" t="n">
        <v>6137.1569832</v>
      </c>
      <c r="F418" s="29" t="n">
        <v>12.2992459114897</v>
      </c>
      <c r="G418" s="29" t="n">
        <v>87.7007540885103</v>
      </c>
    </row>
    <row r="419">
      <c r="A419" s="29" t="s">
        <v>200</v>
      </c>
      <c r="B419" s="29" t="s">
        <v>201</v>
      </c>
      <c r="C419" s="29" t="s">
        <v>19</v>
      </c>
      <c r="D419" s="29" t="n">
        <v>1624.9689527</v>
      </c>
      <c r="E419" s="29" t="n">
        <v>17706.3885301</v>
      </c>
      <c r="F419" s="29" t="n">
        <v>8.40587089730149</v>
      </c>
      <c r="G419" s="29" t="n">
        <v>91.5941291026985</v>
      </c>
    </row>
    <row r="420">
      <c r="A420" s="29" t="s">
        <v>200</v>
      </c>
      <c r="B420" s="29" t="s">
        <v>201</v>
      </c>
      <c r="C420" s="29" t="s">
        <v>20</v>
      </c>
      <c r="D420" s="29" t="n">
        <v>401.4107422</v>
      </c>
      <c r="E420" s="29" t="n">
        <v>5596.3176962</v>
      </c>
      <c r="F420" s="29" t="n">
        <v>6.69271285492018</v>
      </c>
      <c r="G420" s="29" t="n">
        <v>93.3072871450798</v>
      </c>
    </row>
    <row r="421">
      <c r="A421" s="29" t="s">
        <v>202</v>
      </c>
      <c r="B421" s="29" t="s">
        <v>203</v>
      </c>
      <c r="C421" s="29" t="s">
        <v>18</v>
      </c>
      <c r="D421" s="29" t="n">
        <v>1306.7649713</v>
      </c>
      <c r="E421" s="29" t="n">
        <v>9936.0051065</v>
      </c>
      <c r="F421" s="29" t="n">
        <v>11.6231583698429</v>
      </c>
      <c r="G421" s="29" t="n">
        <v>88.3768416301571</v>
      </c>
    </row>
    <row r="422">
      <c r="A422" s="29" t="s">
        <v>202</v>
      </c>
      <c r="B422" s="29" t="s">
        <v>203</v>
      </c>
      <c r="C422" s="29" t="s">
        <v>19</v>
      </c>
      <c r="D422" s="29" t="n">
        <v>1540.4360621</v>
      </c>
      <c r="E422" s="29" t="n">
        <v>9223.8931974</v>
      </c>
      <c r="F422" s="29" t="n">
        <v>14.3105624601783</v>
      </c>
      <c r="G422" s="29" t="n">
        <v>85.6894375398217</v>
      </c>
    </row>
    <row r="423">
      <c r="A423" s="29" t="s">
        <v>202</v>
      </c>
      <c r="B423" s="29" t="s">
        <v>203</v>
      </c>
      <c r="C423" s="29" t="s">
        <v>20</v>
      </c>
      <c r="D423" s="29" t="n">
        <v>697.2650617</v>
      </c>
      <c r="E423" s="29" t="n">
        <v>6685.0757887</v>
      </c>
      <c r="F423" s="29" t="n">
        <v>9.44504020919354</v>
      </c>
      <c r="G423" s="29" t="n">
        <v>90.5549597908065</v>
      </c>
    </row>
    <row r="424">
      <c r="A424" s="29" t="s">
        <v>204</v>
      </c>
      <c r="B424" s="29" t="s">
        <v>205</v>
      </c>
      <c r="C424" s="29" t="s">
        <v>18</v>
      </c>
      <c r="D424" s="29" t="n">
        <v>336.9974696</v>
      </c>
      <c r="E424" s="29" t="n">
        <v>3504.4559977</v>
      </c>
      <c r="F424" s="29" t="n">
        <v>8.77265525844991</v>
      </c>
      <c r="G424" s="29" t="n">
        <v>91.2273447415501</v>
      </c>
    </row>
    <row r="425">
      <c r="A425" s="29" t="s">
        <v>204</v>
      </c>
      <c r="B425" s="29" t="s">
        <v>205</v>
      </c>
      <c r="C425" s="29" t="s">
        <v>19</v>
      </c>
      <c r="D425" s="29" t="n">
        <v>810.4731211</v>
      </c>
      <c r="E425" s="29" t="n">
        <v>7462.7879659</v>
      </c>
      <c r="F425" s="29" t="n">
        <v>9.79629571189913</v>
      </c>
      <c r="G425" s="29" t="n">
        <v>90.2037042881009</v>
      </c>
    </row>
    <row r="426">
      <c r="A426" s="29" t="s">
        <v>204</v>
      </c>
      <c r="B426" s="29" t="s">
        <v>205</v>
      </c>
      <c r="C426" s="29" t="s">
        <v>20</v>
      </c>
      <c r="D426" s="29" t="n">
        <v>459.4528958</v>
      </c>
      <c r="E426" s="29" t="n">
        <v>3668.2491254</v>
      </c>
      <c r="F426" s="29" t="n">
        <v>11.1309608455319</v>
      </c>
      <c r="G426" s="29" t="n">
        <v>88.8690391544681</v>
      </c>
    </row>
    <row r="427">
      <c r="A427" s="29" t="s">
        <v>206</v>
      </c>
      <c r="B427" s="29" t="s">
        <v>207</v>
      </c>
      <c r="C427" s="29" t="s">
        <v>18</v>
      </c>
      <c r="D427" s="29" t="n">
        <v>1135.200701</v>
      </c>
      <c r="E427" s="29" t="n">
        <v>16816.9202211</v>
      </c>
      <c r="F427" s="29" t="n">
        <v>6.32349072249457</v>
      </c>
      <c r="G427" s="29" t="n">
        <v>93.6765092775054</v>
      </c>
    </row>
    <row r="428">
      <c r="A428" s="29" t="s">
        <v>206</v>
      </c>
      <c r="B428" s="29" t="s">
        <v>207</v>
      </c>
      <c r="C428" s="29" t="s">
        <v>19</v>
      </c>
      <c r="D428" s="29" t="n">
        <v>1412.036616</v>
      </c>
      <c r="E428" s="29" t="n">
        <v>17968.0461071</v>
      </c>
      <c r="F428" s="29" t="n">
        <v>7.28601954994201</v>
      </c>
      <c r="G428" s="29" t="n">
        <v>92.713980450058</v>
      </c>
    </row>
    <row r="429">
      <c r="A429" s="29" t="s">
        <v>206</v>
      </c>
      <c r="B429" s="29" t="s">
        <v>207</v>
      </c>
      <c r="C429" s="29" t="s">
        <v>20</v>
      </c>
      <c r="D429" s="29" t="n">
        <v>2059.8613151</v>
      </c>
      <c r="E429" s="29" t="n">
        <v>7606.9829579</v>
      </c>
      <c r="F429" s="29" t="n">
        <v>21.3085186533241</v>
      </c>
      <c r="G429" s="29" t="n">
        <v>78.6914813466759</v>
      </c>
    </row>
    <row r="430">
      <c r="A430" s="29" t="s">
        <v>208</v>
      </c>
      <c r="B430" s="29" t="s">
        <v>209</v>
      </c>
      <c r="C430" s="29" t="s">
        <v>18</v>
      </c>
      <c r="D430" s="29" t="n">
        <v>391.8741421</v>
      </c>
      <c r="E430" s="29" t="n">
        <v>5284.6267605</v>
      </c>
      <c r="F430" s="29" t="n">
        <v>6.90344542921697</v>
      </c>
      <c r="G430" s="29" t="n">
        <v>93.096554570783</v>
      </c>
    </row>
    <row r="431">
      <c r="A431" s="29" t="s">
        <v>208</v>
      </c>
      <c r="B431" s="29" t="s">
        <v>209</v>
      </c>
      <c r="C431" s="29" t="s">
        <v>19</v>
      </c>
      <c r="D431" s="29" t="n">
        <v>246.5940458</v>
      </c>
      <c r="E431" s="29" t="n">
        <v>3794.5849198</v>
      </c>
      <c r="F431" s="29" t="n">
        <v>6.1020323004524</v>
      </c>
      <c r="G431" s="29" t="n">
        <v>93.8979676995476</v>
      </c>
    </row>
    <row r="432">
      <c r="A432" s="29" t="s">
        <v>208</v>
      </c>
      <c r="B432" s="29" t="s">
        <v>209</v>
      </c>
      <c r="C432" s="29" t="s">
        <v>20</v>
      </c>
      <c r="D432" s="29" t="n">
        <v>119.4694336</v>
      </c>
      <c r="E432" s="29" t="n">
        <v>934.9020518</v>
      </c>
      <c r="F432" s="29" t="n">
        <v>11.330867275368</v>
      </c>
      <c r="G432" s="29" t="n">
        <v>88.669132724632</v>
      </c>
    </row>
    <row r="433">
      <c r="A433" s="29" t="s">
        <v>210</v>
      </c>
      <c r="B433" s="29" t="s">
        <v>211</v>
      </c>
      <c r="C433" s="29" t="s">
        <v>18</v>
      </c>
      <c r="D433" s="29" t="n">
        <v>633.4722863</v>
      </c>
      <c r="E433" s="29" t="n">
        <v>7147.058966</v>
      </c>
      <c r="F433" s="29" t="n">
        <v>8.14176134968598</v>
      </c>
      <c r="G433" s="29" t="n">
        <v>91.858238650314</v>
      </c>
    </row>
    <row r="434">
      <c r="A434" s="29" t="s">
        <v>210</v>
      </c>
      <c r="B434" s="29" t="s">
        <v>211</v>
      </c>
      <c r="C434" s="29" t="s">
        <v>19</v>
      </c>
      <c r="D434" s="29" t="n">
        <v>1342.459839</v>
      </c>
      <c r="E434" s="29" t="n">
        <v>13048.3387435</v>
      </c>
      <c r="F434" s="29" t="n">
        <v>9.32859862712904</v>
      </c>
      <c r="G434" s="29" t="n">
        <v>90.671401372871</v>
      </c>
    </row>
    <row r="435">
      <c r="A435" s="29" t="s">
        <v>210</v>
      </c>
      <c r="B435" s="29" t="s">
        <v>211</v>
      </c>
      <c r="C435" s="29" t="s">
        <v>20</v>
      </c>
      <c r="D435" s="29" t="n">
        <v>444.0149052</v>
      </c>
      <c r="E435" s="29" t="n">
        <v>6049.9294108</v>
      </c>
      <c r="F435" s="29" t="n">
        <v>6.83736853280403</v>
      </c>
      <c r="G435" s="29" t="n">
        <v>93.162631467196</v>
      </c>
    </row>
    <row r="436">
      <c r="A436" s="29" t="s">
        <v>212</v>
      </c>
      <c r="B436" s="29" t="s">
        <v>213</v>
      </c>
      <c r="C436" s="29" t="s">
        <v>18</v>
      </c>
      <c r="D436" s="29" t="n">
        <v>585.1379835</v>
      </c>
      <c r="E436" s="29" t="n">
        <v>5521.9438024</v>
      </c>
      <c r="F436" s="29" t="n">
        <v>9.58130256010266</v>
      </c>
      <c r="G436" s="29" t="n">
        <v>90.4186974398973</v>
      </c>
    </row>
    <row r="437">
      <c r="A437" s="29" t="s">
        <v>212</v>
      </c>
      <c r="B437" s="29" t="s">
        <v>213</v>
      </c>
      <c r="C437" s="29" t="s">
        <v>19</v>
      </c>
      <c r="D437" s="29" t="n">
        <v>1016.3213234</v>
      </c>
      <c r="E437" s="29" t="n">
        <v>15030.1390434</v>
      </c>
      <c r="F437" s="29" t="n">
        <v>6.33361688601905</v>
      </c>
      <c r="G437" s="29" t="n">
        <v>93.666383113981</v>
      </c>
    </row>
    <row r="438">
      <c r="A438" s="29" t="s">
        <v>212</v>
      </c>
      <c r="B438" s="29" t="s">
        <v>213</v>
      </c>
      <c r="C438" s="29" t="s">
        <v>20</v>
      </c>
      <c r="D438" s="29" t="n">
        <v>791.1388004</v>
      </c>
      <c r="E438" s="29" t="n">
        <v>6433.78075</v>
      </c>
      <c r="F438" s="29" t="n">
        <v>10.9501399272494</v>
      </c>
      <c r="G438" s="29" t="n">
        <v>89.0498600727506</v>
      </c>
    </row>
    <row r="439">
      <c r="A439" s="29" t="s">
        <v>214</v>
      </c>
      <c r="B439" s="29" t="s">
        <v>215</v>
      </c>
      <c r="C439" s="29" t="s">
        <v>18</v>
      </c>
      <c r="D439" s="29" t="n">
        <v>1072.7999761</v>
      </c>
      <c r="E439" s="29" t="n">
        <v>8192.4949049</v>
      </c>
      <c r="F439" s="29" t="n">
        <v>11.578692204389</v>
      </c>
      <c r="G439" s="29" t="n">
        <v>88.421307795611</v>
      </c>
    </row>
    <row r="440">
      <c r="A440" s="29" t="s">
        <v>214</v>
      </c>
      <c r="B440" s="29" t="s">
        <v>215</v>
      </c>
      <c r="C440" s="29" t="s">
        <v>19</v>
      </c>
      <c r="D440" s="29" t="n">
        <v>1059.7426248</v>
      </c>
      <c r="E440" s="29" t="n">
        <v>12494.5633139</v>
      </c>
      <c r="F440" s="29" t="n">
        <v>7.81849420835517</v>
      </c>
      <c r="G440" s="29" t="n">
        <v>92.1815057916448</v>
      </c>
    </row>
    <row r="441">
      <c r="A441" s="29" t="s">
        <v>214</v>
      </c>
      <c r="B441" s="29" t="s">
        <v>215</v>
      </c>
      <c r="C441" s="29" t="s">
        <v>20</v>
      </c>
      <c r="D441" s="29" t="n">
        <v>547.4309281</v>
      </c>
      <c r="E441" s="29" t="n">
        <v>4059.4253222</v>
      </c>
      <c r="F441" s="29" t="n">
        <v>11.8829609251287</v>
      </c>
      <c r="G441" s="29" t="n">
        <v>88.1170390748713</v>
      </c>
    </row>
    <row r="442">
      <c r="A442" s="29" t="s">
        <v>216</v>
      </c>
      <c r="B442" s="29" t="s">
        <v>217</v>
      </c>
      <c r="C442" s="29" t="s">
        <v>18</v>
      </c>
      <c r="D442" s="29" t="n">
        <v>208.5933191</v>
      </c>
      <c r="E442" s="29" t="n">
        <v>1405.6873952</v>
      </c>
      <c r="F442" s="29" t="n">
        <v>12.9217500557487</v>
      </c>
      <c r="G442" s="29" t="n">
        <v>87.0782499442514</v>
      </c>
    </row>
    <row r="443">
      <c r="A443" s="29" t="s">
        <v>216</v>
      </c>
      <c r="B443" s="29" t="s">
        <v>217</v>
      </c>
      <c r="C443" s="29" t="s">
        <v>19</v>
      </c>
      <c r="D443" s="29" t="n">
        <v>356.0603635</v>
      </c>
      <c r="E443" s="29" t="n">
        <v>3844.5356945</v>
      </c>
      <c r="F443" s="29" t="n">
        <v>8.47642474029099</v>
      </c>
      <c r="G443" s="29" t="n">
        <v>91.523575259709</v>
      </c>
    </row>
    <row r="444">
      <c r="A444" s="29" t="s">
        <v>216</v>
      </c>
      <c r="B444" s="29" t="s">
        <v>217</v>
      </c>
      <c r="C444" s="29" t="s">
        <v>20</v>
      </c>
      <c r="D444" s="29" t="n">
        <v>204.5112858</v>
      </c>
      <c r="E444" s="29" t="n">
        <v>1646.0390892</v>
      </c>
      <c r="F444" s="29" t="n">
        <v>11.0513763128442</v>
      </c>
      <c r="G444" s="29" t="n">
        <v>88.9486236871558</v>
      </c>
    </row>
    <row r="445">
      <c r="A445" s="29" t="s">
        <v>218</v>
      </c>
      <c r="B445" s="29" t="s">
        <v>219</v>
      </c>
      <c r="C445" s="29" t="s">
        <v>18</v>
      </c>
      <c r="D445" s="29" t="n">
        <v>613.8504975</v>
      </c>
      <c r="E445" s="29" t="n">
        <v>4260.6214754</v>
      </c>
      <c r="F445" s="29" t="n">
        <v>12.5931690840105</v>
      </c>
      <c r="G445" s="29" t="n">
        <v>87.4068309159895</v>
      </c>
    </row>
    <row r="446">
      <c r="A446" s="29" t="s">
        <v>218</v>
      </c>
      <c r="B446" s="29" t="s">
        <v>219</v>
      </c>
      <c r="C446" s="29" t="s">
        <v>19</v>
      </c>
      <c r="D446" s="29" t="n">
        <v>396.5808278</v>
      </c>
      <c r="E446" s="29" t="n">
        <v>2655.2482354</v>
      </c>
      <c r="F446" s="29" t="n">
        <v>12.9948571688404</v>
      </c>
      <c r="G446" s="29" t="n">
        <v>87.0051428311596</v>
      </c>
    </row>
    <row r="447">
      <c r="A447" s="29" t="s">
        <v>218</v>
      </c>
      <c r="B447" s="29" t="s">
        <v>219</v>
      </c>
      <c r="C447" s="29" t="s">
        <v>20</v>
      </c>
      <c r="D447" s="29" t="n">
        <v>289.4040158</v>
      </c>
      <c r="E447" s="29" t="n">
        <v>1423.022308</v>
      </c>
      <c r="F447" s="29" t="n">
        <v>16.9002316641449</v>
      </c>
      <c r="G447" s="29" t="n">
        <v>83.0997683358551</v>
      </c>
    </row>
    <row r="448">
      <c r="A448" s="29" t="s">
        <v>220</v>
      </c>
      <c r="B448" s="29" t="s">
        <v>221</v>
      </c>
      <c r="C448" s="29" t="s">
        <v>18</v>
      </c>
      <c r="D448" s="29" t="n">
        <v>172.8990523</v>
      </c>
      <c r="E448" s="29" t="n">
        <v>1619.2317444</v>
      </c>
      <c r="F448" s="29" t="n">
        <v>9.64768043818975</v>
      </c>
      <c r="G448" s="29" t="n">
        <v>90.3523195618102</v>
      </c>
    </row>
    <row r="449">
      <c r="A449" s="29" t="s">
        <v>220</v>
      </c>
      <c r="B449" s="29" t="s">
        <v>221</v>
      </c>
      <c r="C449" s="29" t="s">
        <v>19</v>
      </c>
      <c r="D449" s="29" t="n">
        <v>144.4113226</v>
      </c>
      <c r="E449" s="29" t="n">
        <v>1736.1430538</v>
      </c>
      <c r="F449" s="29" t="n">
        <v>7.67918888240024</v>
      </c>
      <c r="G449" s="29" t="n">
        <v>92.3208111175998</v>
      </c>
    </row>
    <row r="450">
      <c r="A450" s="29" t="s">
        <v>220</v>
      </c>
      <c r="B450" s="29" t="s">
        <v>221</v>
      </c>
      <c r="C450" s="29" t="s">
        <v>20</v>
      </c>
      <c r="D450" s="29" t="n">
        <v>26.0361124</v>
      </c>
      <c r="E450" s="29" t="n">
        <v>556.643337</v>
      </c>
      <c r="F450" s="29" t="n">
        <v>4.46834231528331</v>
      </c>
      <c r="G450" s="29" t="n">
        <v>95.5316576847167</v>
      </c>
    </row>
    <row r="451">
      <c r="A451" s="29" t="s">
        <v>222</v>
      </c>
      <c r="B451" s="29" t="s">
        <v>223</v>
      </c>
      <c r="C451" s="29" t="s">
        <v>18</v>
      </c>
      <c r="D451" s="29" t="n">
        <v>1074.8419021</v>
      </c>
      <c r="E451" s="29" t="n">
        <v>5300.3088007</v>
      </c>
      <c r="F451" s="29" t="n">
        <v>16.859866569553</v>
      </c>
      <c r="G451" s="29" t="n">
        <v>83.140133430447</v>
      </c>
    </row>
    <row r="452">
      <c r="A452" s="29" t="s">
        <v>222</v>
      </c>
      <c r="B452" s="29" t="s">
        <v>223</v>
      </c>
      <c r="C452" s="29" t="s">
        <v>19</v>
      </c>
      <c r="D452" s="29" t="n">
        <v>855.0513737</v>
      </c>
      <c r="E452" s="29" t="n">
        <v>6830.9157146</v>
      </c>
      <c r="F452" s="29" t="n">
        <v>11.1248378229671</v>
      </c>
      <c r="G452" s="29" t="n">
        <v>88.8751621770329</v>
      </c>
    </row>
    <row r="453">
      <c r="A453" s="29" t="s">
        <v>222</v>
      </c>
      <c r="B453" s="29" t="s">
        <v>223</v>
      </c>
      <c r="C453" s="29" t="s">
        <v>20</v>
      </c>
      <c r="D453" s="29" t="n">
        <v>814.0591621</v>
      </c>
      <c r="E453" s="29" t="n">
        <v>3546.5359028</v>
      </c>
      <c r="F453" s="29" t="n">
        <v>18.6685337662434</v>
      </c>
      <c r="G453" s="29" t="n">
        <v>81.3314662337566</v>
      </c>
    </row>
    <row r="454">
      <c r="A454" s="29" t="s">
        <v>224</v>
      </c>
      <c r="B454" s="29" t="s">
        <v>225</v>
      </c>
      <c r="C454" s="29" t="s">
        <v>18</v>
      </c>
      <c r="D454" s="29" t="n">
        <v>313.9096658</v>
      </c>
      <c r="E454" s="29" t="n">
        <v>2623.6342072</v>
      </c>
      <c r="F454" s="29" t="n">
        <v>10.6861268927846</v>
      </c>
      <c r="G454" s="29" t="n">
        <v>89.3138731072154</v>
      </c>
    </row>
    <row r="455">
      <c r="A455" s="29" t="s">
        <v>224</v>
      </c>
      <c r="B455" s="29" t="s">
        <v>225</v>
      </c>
      <c r="C455" s="29" t="s">
        <v>19</v>
      </c>
      <c r="D455" s="29" t="n">
        <v>976.0535012</v>
      </c>
      <c r="E455" s="29" t="n">
        <v>6404.2823388</v>
      </c>
      <c r="F455" s="29" t="n">
        <v>13.2250553682121</v>
      </c>
      <c r="G455" s="29" t="n">
        <v>86.7749446317879</v>
      </c>
    </row>
    <row r="456">
      <c r="A456" s="29" t="s">
        <v>224</v>
      </c>
      <c r="B456" s="29" t="s">
        <v>225</v>
      </c>
      <c r="C456" s="29" t="s">
        <v>20</v>
      </c>
      <c r="D456" s="29" t="n">
        <v>579.0834385</v>
      </c>
      <c r="E456" s="29" t="n">
        <v>2938.1034724</v>
      </c>
      <c r="F456" s="29" t="n">
        <v>16.4643919464553</v>
      </c>
      <c r="G456" s="29" t="n">
        <v>83.5356080535447</v>
      </c>
    </row>
    <row r="457">
      <c r="A457" s="29" t="s">
        <v>226</v>
      </c>
      <c r="B457" s="29" t="s">
        <v>227</v>
      </c>
      <c r="C457" s="29" t="s">
        <v>18</v>
      </c>
      <c r="D457" s="29" t="n">
        <v>527.4788967</v>
      </c>
      <c r="E457" s="29" t="n">
        <v>4778.3292333</v>
      </c>
      <c r="F457" s="29" t="n">
        <v>9.94153734503777</v>
      </c>
      <c r="G457" s="29" t="n">
        <v>90.0584626549622</v>
      </c>
    </row>
    <row r="458">
      <c r="A458" s="29" t="s">
        <v>226</v>
      </c>
      <c r="B458" s="29" t="s">
        <v>227</v>
      </c>
      <c r="C458" s="29" t="s">
        <v>19</v>
      </c>
      <c r="D458" s="29" t="n">
        <v>522.3001568</v>
      </c>
      <c r="E458" s="29" t="n">
        <v>5022.0971342</v>
      </c>
      <c r="F458" s="29" t="n">
        <v>9.42032342537626</v>
      </c>
      <c r="G458" s="29" t="n">
        <v>90.5796765746237</v>
      </c>
    </row>
    <row r="459">
      <c r="A459" s="29" t="s">
        <v>226</v>
      </c>
      <c r="B459" s="29" t="s">
        <v>227</v>
      </c>
      <c r="C459" s="29" t="s">
        <v>20</v>
      </c>
      <c r="D459" s="29" t="n">
        <v>338.7931069</v>
      </c>
      <c r="E459" s="29" t="n">
        <v>1857.6049845</v>
      </c>
      <c r="F459" s="29" t="n">
        <v>15.4249408714452</v>
      </c>
      <c r="G459" s="29" t="n">
        <v>84.5750591285549</v>
      </c>
    </row>
    <row r="460">
      <c r="A460" s="29" t="s">
        <v>228</v>
      </c>
      <c r="B460" s="29" t="s">
        <v>229</v>
      </c>
      <c r="C460" s="29" t="s">
        <v>18</v>
      </c>
      <c r="D460" s="29" t="n">
        <v>826.6433712</v>
      </c>
      <c r="E460" s="29" t="n">
        <v>6466.4249204</v>
      </c>
      <c r="F460" s="29" t="n">
        <v>11.3346445987913</v>
      </c>
      <c r="G460" s="29" t="n">
        <v>88.6653554012087</v>
      </c>
    </row>
    <row r="461">
      <c r="A461" s="29" t="s">
        <v>228</v>
      </c>
      <c r="B461" s="29" t="s">
        <v>229</v>
      </c>
      <c r="C461" s="29" t="s">
        <v>19</v>
      </c>
      <c r="D461" s="29" t="n">
        <v>1529.3087064</v>
      </c>
      <c r="E461" s="29" t="n">
        <v>15892.7299346</v>
      </c>
      <c r="F461" s="29" t="n">
        <v>8.77801236648055</v>
      </c>
      <c r="G461" s="29" t="n">
        <v>91.2219876335195</v>
      </c>
    </row>
    <row r="462">
      <c r="A462" s="29" t="s">
        <v>228</v>
      </c>
      <c r="B462" s="29" t="s">
        <v>229</v>
      </c>
      <c r="C462" s="29" t="s">
        <v>20</v>
      </c>
      <c r="D462" s="29" t="n">
        <v>1025.8077968</v>
      </c>
      <c r="E462" s="29" t="n">
        <v>6388.8654078</v>
      </c>
      <c r="F462" s="29" t="n">
        <v>13.8348349076747</v>
      </c>
      <c r="G462" s="29" t="n">
        <v>86.1651650923254</v>
      </c>
    </row>
    <row r="463">
      <c r="A463" s="29" t="s">
        <v>230</v>
      </c>
      <c r="B463" s="29" t="s">
        <v>231</v>
      </c>
      <c r="C463" s="29" t="s">
        <v>18</v>
      </c>
      <c r="D463" s="29" t="n">
        <v>100.6591167</v>
      </c>
      <c r="E463" s="29" t="n">
        <v>999.5975192</v>
      </c>
      <c r="F463" s="29" t="n">
        <v>9.14869435144663</v>
      </c>
      <c r="G463" s="29" t="n">
        <v>90.8513056485534</v>
      </c>
    </row>
    <row r="464">
      <c r="A464" s="29" t="s">
        <v>230</v>
      </c>
      <c r="B464" s="29" t="s">
        <v>231</v>
      </c>
      <c r="C464" s="29" t="s">
        <v>19</v>
      </c>
      <c r="D464" s="29" t="n">
        <v>38.6165398</v>
      </c>
      <c r="E464" s="29" t="n">
        <v>1102.6969227</v>
      </c>
      <c r="F464" s="29" t="n">
        <v>3.38351741820447</v>
      </c>
      <c r="G464" s="29" t="n">
        <v>96.6164825817955</v>
      </c>
    </row>
    <row r="465">
      <c r="A465" s="29" t="s">
        <v>230</v>
      </c>
      <c r="B465" s="29" t="s">
        <v>231</v>
      </c>
      <c r="C465" s="29" t="s">
        <v>20</v>
      </c>
      <c r="D465" s="29" t="n">
        <v>85.2334359</v>
      </c>
      <c r="E465" s="29" t="n">
        <v>844.4531482</v>
      </c>
      <c r="F465" s="29" t="n">
        <v>9.16797524646564</v>
      </c>
      <c r="G465" s="29" t="n">
        <v>90.8320247535344</v>
      </c>
    </row>
    <row r="466">
      <c r="A466" s="29" t="s">
        <v>232</v>
      </c>
      <c r="B466" s="29" t="s">
        <v>233</v>
      </c>
      <c r="C466" s="29" t="s">
        <v>18</v>
      </c>
      <c r="D466" s="29" t="n">
        <v>1147.6550165</v>
      </c>
      <c r="E466" s="29" t="n">
        <v>10090.8785727</v>
      </c>
      <c r="F466" s="29" t="n">
        <v>10.2117861497773</v>
      </c>
      <c r="G466" s="29" t="n">
        <v>89.7882138502226</v>
      </c>
    </row>
    <row r="467">
      <c r="A467" s="29" t="s">
        <v>232</v>
      </c>
      <c r="B467" s="29" t="s">
        <v>233</v>
      </c>
      <c r="C467" s="29" t="s">
        <v>19</v>
      </c>
      <c r="D467" s="29" t="n">
        <v>972.4255717</v>
      </c>
      <c r="E467" s="29" t="n">
        <v>14513.4807524</v>
      </c>
      <c r="F467" s="29" t="n">
        <v>6.27942305311933</v>
      </c>
      <c r="G467" s="29" t="n">
        <v>93.7205769468807</v>
      </c>
    </row>
    <row r="468">
      <c r="A468" s="29" t="s">
        <v>232</v>
      </c>
      <c r="B468" s="29" t="s">
        <v>233</v>
      </c>
      <c r="C468" s="29" t="s">
        <v>20</v>
      </c>
      <c r="D468" s="29" t="n">
        <v>1100.6777265</v>
      </c>
      <c r="E468" s="29" t="n">
        <v>7668.9727676</v>
      </c>
      <c r="F468" s="29" t="n">
        <v>12.5509873767547</v>
      </c>
      <c r="G468" s="29" t="n">
        <v>87.4490126232453</v>
      </c>
    </row>
    <row r="469">
      <c r="A469" s="29" t="s">
        <v>234</v>
      </c>
      <c r="B469" s="29" t="s">
        <v>235</v>
      </c>
      <c r="C469" s="29" t="s">
        <v>18</v>
      </c>
      <c r="D469" s="29" t="n">
        <v>1193.9117667</v>
      </c>
      <c r="E469" s="29" t="n">
        <v>8233.1322611</v>
      </c>
      <c r="F469" s="29" t="n">
        <v>12.664752208425</v>
      </c>
      <c r="G469" s="29" t="n">
        <v>87.335247791575</v>
      </c>
    </row>
    <row r="470">
      <c r="A470" s="29" t="s">
        <v>234</v>
      </c>
      <c r="B470" s="29" t="s">
        <v>235</v>
      </c>
      <c r="C470" s="29" t="s">
        <v>19</v>
      </c>
      <c r="D470" s="29" t="n">
        <v>1617.3356691</v>
      </c>
      <c r="E470" s="29" t="n">
        <v>17186.8034551</v>
      </c>
      <c r="F470" s="29" t="n">
        <v>8.60095566416315</v>
      </c>
      <c r="G470" s="29" t="n">
        <v>91.3990443358368</v>
      </c>
    </row>
    <row r="471">
      <c r="A471" s="29" t="s">
        <v>234</v>
      </c>
      <c r="B471" s="29" t="s">
        <v>235</v>
      </c>
      <c r="C471" s="29" t="s">
        <v>20</v>
      </c>
      <c r="D471" s="29" t="n">
        <v>1035.4842684</v>
      </c>
      <c r="E471" s="29" t="n">
        <v>11418.6062482</v>
      </c>
      <c r="F471" s="29" t="n">
        <v>8.31441097220072</v>
      </c>
      <c r="G471" s="29" t="n">
        <v>91.6855890277993</v>
      </c>
    </row>
    <row r="472">
      <c r="A472" s="29" t="s">
        <v>236</v>
      </c>
      <c r="B472" s="29" t="s">
        <v>237</v>
      </c>
      <c r="C472" s="29" t="s">
        <v>18</v>
      </c>
      <c r="D472" s="29" t="n">
        <v>801.2160915</v>
      </c>
      <c r="E472" s="29" t="n">
        <v>8642.7909519</v>
      </c>
      <c r="F472" s="29" t="n">
        <v>8.48385741156276</v>
      </c>
      <c r="G472" s="29" t="n">
        <v>91.5161425884372</v>
      </c>
    </row>
    <row r="473">
      <c r="A473" s="29" t="s">
        <v>236</v>
      </c>
      <c r="B473" s="29" t="s">
        <v>237</v>
      </c>
      <c r="C473" s="29" t="s">
        <v>19</v>
      </c>
      <c r="D473" s="29" t="n">
        <v>756.7255961</v>
      </c>
      <c r="E473" s="29" t="n">
        <v>7138.9804388</v>
      </c>
      <c r="F473" s="29" t="n">
        <v>9.58401430796915</v>
      </c>
      <c r="G473" s="29" t="n">
        <v>90.4159856920308</v>
      </c>
    </row>
    <row r="474">
      <c r="A474" s="29" t="s">
        <v>236</v>
      </c>
      <c r="B474" s="29" t="s">
        <v>237</v>
      </c>
      <c r="C474" s="29" t="s">
        <v>20</v>
      </c>
      <c r="D474" s="29" t="n">
        <v>418.4817702</v>
      </c>
      <c r="E474" s="29" t="n">
        <v>3584.2771044</v>
      </c>
      <c r="F474" s="29" t="n">
        <v>10.454833361448</v>
      </c>
      <c r="G474" s="29" t="n">
        <v>89.545166638552</v>
      </c>
    </row>
    <row r="475">
      <c r="A475" s="29" t="s">
        <v>238</v>
      </c>
      <c r="B475" s="29" t="s">
        <v>239</v>
      </c>
      <c r="C475" s="29" t="s">
        <v>18</v>
      </c>
      <c r="D475" s="29" t="n">
        <v>557.8427172</v>
      </c>
      <c r="E475" s="29" t="n">
        <v>4184.2672271</v>
      </c>
      <c r="F475" s="29" t="n">
        <v>11.7635972964002</v>
      </c>
      <c r="G475" s="29" t="n">
        <v>88.2364027035998</v>
      </c>
    </row>
    <row r="476">
      <c r="A476" s="29" t="s">
        <v>238</v>
      </c>
      <c r="B476" s="29" t="s">
        <v>239</v>
      </c>
      <c r="C476" s="29" t="s">
        <v>19</v>
      </c>
      <c r="D476" s="29" t="n">
        <v>305.7495377</v>
      </c>
      <c r="E476" s="29" t="n">
        <v>3699.2818677</v>
      </c>
      <c r="F476" s="29" t="n">
        <v>7.63413583443457</v>
      </c>
      <c r="G476" s="29" t="n">
        <v>92.3658641655654</v>
      </c>
    </row>
    <row r="477">
      <c r="A477" s="29" t="s">
        <v>238</v>
      </c>
      <c r="B477" s="29" t="s">
        <v>239</v>
      </c>
      <c r="C477" s="29" t="s">
        <v>20</v>
      </c>
      <c r="D477" s="29" t="n">
        <v>300.2061565</v>
      </c>
      <c r="E477" s="29" t="n">
        <v>2151.4183685</v>
      </c>
      <c r="F477" s="29" t="n">
        <v>12.2451930725403</v>
      </c>
      <c r="G477" s="29" t="n">
        <v>87.7548069274597</v>
      </c>
    </row>
    <row r="478">
      <c r="A478" s="29" t="s">
        <v>240</v>
      </c>
      <c r="B478" s="29" t="s">
        <v>241</v>
      </c>
      <c r="C478" s="29" t="s">
        <v>18</v>
      </c>
      <c r="D478" s="29" t="n">
        <v>175.4468071</v>
      </c>
      <c r="E478" s="29" t="n">
        <v>895.7348238</v>
      </c>
      <c r="F478" s="29" t="n">
        <v>16.3788102819305</v>
      </c>
      <c r="G478" s="29" t="n">
        <v>83.6211897180695</v>
      </c>
    </row>
    <row r="479">
      <c r="A479" s="29" t="s">
        <v>240</v>
      </c>
      <c r="B479" s="29" t="s">
        <v>241</v>
      </c>
      <c r="C479" s="29" t="s">
        <v>19</v>
      </c>
      <c r="D479" s="29" t="n">
        <v>140.4023677</v>
      </c>
      <c r="E479" s="29" t="n">
        <v>784.2646897</v>
      </c>
      <c r="F479" s="29" t="n">
        <v>15.1840996795957</v>
      </c>
      <c r="G479" s="29" t="n">
        <v>84.8159003204044</v>
      </c>
    </row>
    <row r="480">
      <c r="A480" s="29" t="s">
        <v>240</v>
      </c>
      <c r="B480" s="29" t="s">
        <v>241</v>
      </c>
      <c r="C480" s="29" t="s">
        <v>20</v>
      </c>
      <c r="D480" s="29" t="n">
        <v>135.1644012</v>
      </c>
      <c r="E480" s="29" t="n">
        <v>649.5542087</v>
      </c>
      <c r="F480" s="29" t="n">
        <v>17.2245693545135</v>
      </c>
      <c r="G480" s="29" t="n">
        <v>82.7754306454865</v>
      </c>
    </row>
    <row r="481">
      <c r="A481" s="29" t="s">
        <v>242</v>
      </c>
      <c r="B481" s="29" t="s">
        <v>243</v>
      </c>
      <c r="C481" s="29" t="s">
        <v>18</v>
      </c>
      <c r="D481" s="29" t="n">
        <v>135.3902589</v>
      </c>
      <c r="E481" s="29" t="n">
        <v>932.184901</v>
      </c>
      <c r="F481" s="29" t="n">
        <v>12.6820353250522</v>
      </c>
      <c r="G481" s="29" t="n">
        <v>87.3179646749478</v>
      </c>
    </row>
    <row r="482">
      <c r="A482" s="29" t="s">
        <v>242</v>
      </c>
      <c r="B482" s="29" t="s">
        <v>243</v>
      </c>
      <c r="C482" s="29" t="s">
        <v>19</v>
      </c>
      <c r="D482" s="29" t="n">
        <v>84.7634967</v>
      </c>
      <c r="E482" s="29" t="n">
        <v>1026.1478178</v>
      </c>
      <c r="F482" s="29" t="n">
        <v>7.63008672192257</v>
      </c>
      <c r="G482" s="29" t="n">
        <v>92.3699132780774</v>
      </c>
    </row>
    <row r="483">
      <c r="A483" s="29" t="s">
        <v>242</v>
      </c>
      <c r="B483" s="29" t="s">
        <v>243</v>
      </c>
      <c r="C483" s="29" t="s">
        <v>20</v>
      </c>
      <c r="D483" s="29" t="n">
        <v>40.576419</v>
      </c>
      <c r="E483" s="29" t="n">
        <v>410.419606</v>
      </c>
      <c r="F483" s="29" t="n">
        <v>8.99706798967907</v>
      </c>
      <c r="G483" s="29" t="n">
        <v>91.0029320103209</v>
      </c>
    </row>
    <row r="484">
      <c r="A484" s="29" t="s">
        <v>244</v>
      </c>
      <c r="B484" s="29" t="s">
        <v>245</v>
      </c>
      <c r="C484" s="29" t="s">
        <v>18</v>
      </c>
      <c r="D484" s="29" t="n">
        <v>126.5021888</v>
      </c>
      <c r="E484" s="29" t="n">
        <v>1213.166111</v>
      </c>
      <c r="F484" s="29" t="n">
        <v>9.44279929732499</v>
      </c>
      <c r="G484" s="29" t="n">
        <v>90.557200702675</v>
      </c>
    </row>
    <row r="485">
      <c r="A485" s="29" t="s">
        <v>244</v>
      </c>
      <c r="B485" s="29" t="s">
        <v>245</v>
      </c>
      <c r="C485" s="29" t="s">
        <v>19</v>
      </c>
      <c r="D485" s="29" t="n">
        <v>167.1171003</v>
      </c>
      <c r="E485" s="29" t="n">
        <v>1651.8048301</v>
      </c>
      <c r="F485" s="29" t="n">
        <v>9.18770055530911</v>
      </c>
      <c r="G485" s="29" t="n">
        <v>90.8122994446909</v>
      </c>
    </row>
    <row r="486">
      <c r="A486" s="29" t="s">
        <v>244</v>
      </c>
      <c r="B486" s="29" t="s">
        <v>245</v>
      </c>
      <c r="C486" s="29" t="s">
        <v>20</v>
      </c>
      <c r="D486" s="29" t="n">
        <v>137.3108454</v>
      </c>
      <c r="E486" s="29" t="n">
        <v>1047.1444283</v>
      </c>
      <c r="F486" s="29" t="n">
        <v>11.5927421194275</v>
      </c>
      <c r="G486" s="29" t="n">
        <v>88.4072578805725</v>
      </c>
    </row>
    <row r="487">
      <c r="A487" s="29" t="s">
        <v>246</v>
      </c>
      <c r="B487" s="29" t="s">
        <v>247</v>
      </c>
      <c r="C487" s="29" t="s">
        <v>18</v>
      </c>
      <c r="D487" s="29" t="n">
        <v>122.0986542</v>
      </c>
      <c r="E487" s="29" t="n">
        <v>1125.5010252</v>
      </c>
      <c r="F487" s="29" t="n">
        <v>9.78668528183015</v>
      </c>
      <c r="G487" s="29" t="n">
        <v>90.2133147181698</v>
      </c>
    </row>
    <row r="488">
      <c r="A488" s="29" t="s">
        <v>246</v>
      </c>
      <c r="B488" s="29" t="s">
        <v>247</v>
      </c>
      <c r="C488" s="29" t="s">
        <v>19</v>
      </c>
      <c r="D488" s="29" t="n">
        <v>129.7128556</v>
      </c>
      <c r="E488" s="29" t="n">
        <v>2307.1107958</v>
      </c>
      <c r="F488" s="29" t="n">
        <v>5.32303006520302</v>
      </c>
      <c r="G488" s="29" t="n">
        <v>94.676969934797</v>
      </c>
    </row>
    <row r="489">
      <c r="A489" s="29" t="s">
        <v>246</v>
      </c>
      <c r="B489" s="29" t="s">
        <v>247</v>
      </c>
      <c r="C489" s="29" t="s">
        <v>20</v>
      </c>
      <c r="D489" s="29" t="n">
        <v>119.2203477</v>
      </c>
      <c r="E489" s="29" t="n">
        <v>1214.183011</v>
      </c>
      <c r="F489" s="29" t="n">
        <v>8.94105650193005</v>
      </c>
      <c r="G489" s="29" t="n">
        <v>91.05894349807</v>
      </c>
    </row>
    <row r="490">
      <c r="A490" s="29" t="s">
        <v>248</v>
      </c>
      <c r="B490" s="29" t="s">
        <v>249</v>
      </c>
      <c r="C490" s="29" t="s">
        <v>18</v>
      </c>
      <c r="D490" s="29" t="n">
        <v>190.1391779</v>
      </c>
      <c r="E490" s="29" t="n">
        <v>1266.8778559</v>
      </c>
      <c r="F490" s="29" t="n">
        <v>13.0498939606838</v>
      </c>
      <c r="G490" s="29" t="n">
        <v>86.9501060393162</v>
      </c>
    </row>
    <row r="491">
      <c r="A491" s="29" t="s">
        <v>248</v>
      </c>
      <c r="B491" s="29" t="s">
        <v>249</v>
      </c>
      <c r="C491" s="29" t="s">
        <v>19</v>
      </c>
      <c r="D491" s="29" t="n">
        <v>103.4878085</v>
      </c>
      <c r="E491" s="29" t="n">
        <v>3505.2738692</v>
      </c>
      <c r="F491" s="29" t="n">
        <v>2.86768198464013</v>
      </c>
      <c r="G491" s="29" t="n">
        <v>97.1323180153599</v>
      </c>
    </row>
    <row r="492">
      <c r="A492" s="29" t="s">
        <v>248</v>
      </c>
      <c r="B492" s="29" t="s">
        <v>249</v>
      </c>
      <c r="C492" s="29" t="s">
        <v>20</v>
      </c>
      <c r="D492" s="29" t="n">
        <v>165.0002111</v>
      </c>
      <c r="E492" s="29" t="n">
        <v>1986.1192287</v>
      </c>
      <c r="F492" s="29" t="n">
        <v>7.67043466053846</v>
      </c>
      <c r="G492" s="29" t="n">
        <v>92.3295653394615</v>
      </c>
    </row>
    <row r="493">
      <c r="A493" s="29" t="s">
        <v>250</v>
      </c>
      <c r="B493" s="29" t="s">
        <v>251</v>
      </c>
      <c r="C493" s="29" t="s">
        <v>18</v>
      </c>
      <c r="D493" s="29" t="n">
        <v>533.0371847</v>
      </c>
      <c r="E493" s="29" t="n">
        <v>2757.4390146</v>
      </c>
      <c r="F493" s="29" t="n">
        <v>16.1993934134335</v>
      </c>
      <c r="G493" s="29" t="n">
        <v>83.8006065865665</v>
      </c>
    </row>
    <row r="494">
      <c r="A494" s="29" t="s">
        <v>250</v>
      </c>
      <c r="B494" s="29" t="s">
        <v>251</v>
      </c>
      <c r="C494" s="29" t="s">
        <v>19</v>
      </c>
      <c r="D494" s="29" t="n">
        <v>585.0268927</v>
      </c>
      <c r="E494" s="29" t="n">
        <v>4603.626038</v>
      </c>
      <c r="F494" s="29" t="n">
        <v>11.2751209324204</v>
      </c>
      <c r="G494" s="29" t="n">
        <v>88.7248790675796</v>
      </c>
    </row>
    <row r="495">
      <c r="A495" s="29" t="s">
        <v>250</v>
      </c>
      <c r="B495" s="29" t="s">
        <v>251</v>
      </c>
      <c r="C495" s="29" t="s">
        <v>20</v>
      </c>
      <c r="D495" s="29" t="n">
        <v>339.165307</v>
      </c>
      <c r="E495" s="29" t="n">
        <v>2296.0939076</v>
      </c>
      <c r="F495" s="29" t="n">
        <v>12.8702825559223</v>
      </c>
      <c r="G495" s="29" t="n">
        <v>87.1297174440777</v>
      </c>
    </row>
    <row r="496">
      <c r="A496" s="29" t="s">
        <v>252</v>
      </c>
      <c r="B496" s="29" t="s">
        <v>253</v>
      </c>
      <c r="C496" s="29" t="s">
        <v>18</v>
      </c>
      <c r="D496" s="29" t="n">
        <v>358.1505726</v>
      </c>
      <c r="E496" s="29" t="n">
        <v>4540.0520745</v>
      </c>
      <c r="F496" s="29" t="n">
        <v>7.31187740490983</v>
      </c>
      <c r="G496" s="29" t="n">
        <v>92.6881225950902</v>
      </c>
    </row>
    <row r="497">
      <c r="A497" s="29" t="s">
        <v>252</v>
      </c>
      <c r="B497" s="29" t="s">
        <v>253</v>
      </c>
      <c r="C497" s="29" t="s">
        <v>19</v>
      </c>
      <c r="D497" s="29" t="n">
        <v>508.7844983</v>
      </c>
      <c r="E497" s="29" t="n">
        <v>4639.188476</v>
      </c>
      <c r="F497" s="29" t="n">
        <v>9.8832006469339</v>
      </c>
      <c r="G497" s="29" t="n">
        <v>90.1167993530661</v>
      </c>
    </row>
    <row r="498">
      <c r="A498" s="29" t="s">
        <v>252</v>
      </c>
      <c r="B498" s="29" t="s">
        <v>253</v>
      </c>
      <c r="C498" s="29" t="s">
        <v>20</v>
      </c>
      <c r="D498" s="29" t="n">
        <v>199.6783473</v>
      </c>
      <c r="E498" s="29" t="n">
        <v>799.5208317</v>
      </c>
      <c r="F498" s="29" t="n">
        <v>19.983838207297</v>
      </c>
      <c r="G498" s="29" t="n">
        <v>80.016161792703</v>
      </c>
    </row>
    <row r="499">
      <c r="A499" s="29" t="s">
        <v>254</v>
      </c>
      <c r="B499" s="29" t="s">
        <v>255</v>
      </c>
      <c r="C499" s="29" t="s">
        <v>18</v>
      </c>
      <c r="D499" s="29" t="n">
        <v>319.2697002</v>
      </c>
      <c r="E499" s="29" t="n">
        <v>3645.1673366</v>
      </c>
      <c r="F499" s="29" t="n">
        <v>8.05334268740731</v>
      </c>
      <c r="G499" s="29" t="n">
        <v>91.9466573125927</v>
      </c>
    </row>
    <row r="500">
      <c r="A500" s="29" t="s">
        <v>254</v>
      </c>
      <c r="B500" s="29" t="s">
        <v>255</v>
      </c>
      <c r="C500" s="29" t="s">
        <v>19</v>
      </c>
      <c r="D500" s="29" t="n">
        <v>390.6358494</v>
      </c>
      <c r="E500" s="29" t="n">
        <v>3338.7696664</v>
      </c>
      <c r="F500" s="29" t="n">
        <v>10.4744803895697</v>
      </c>
      <c r="G500" s="29" t="n">
        <v>89.5255196104303</v>
      </c>
    </row>
    <row r="501">
      <c r="A501" s="29" t="s">
        <v>254</v>
      </c>
      <c r="B501" s="29" t="s">
        <v>255</v>
      </c>
      <c r="C501" s="29" t="s">
        <v>20</v>
      </c>
      <c r="D501" s="29" t="n">
        <v>125.3799206</v>
      </c>
      <c r="E501" s="29" t="n">
        <v>753.0274286</v>
      </c>
      <c r="F501" s="29" t="n">
        <v>14.2735509572169</v>
      </c>
      <c r="G501" s="29" t="n">
        <v>85.7264490427831</v>
      </c>
    </row>
    <row r="502">
      <c r="A502" s="29" t="s">
        <v>256</v>
      </c>
      <c r="B502" s="29" t="s">
        <v>257</v>
      </c>
      <c r="C502" s="29" t="s">
        <v>18</v>
      </c>
      <c r="D502" s="29" t="n">
        <v>1360.1655079</v>
      </c>
      <c r="E502" s="29" t="n">
        <v>2678.4065308</v>
      </c>
      <c r="F502" s="29" t="n">
        <v>33.6793672334203</v>
      </c>
      <c r="G502" s="29" t="n">
        <v>66.3206327665797</v>
      </c>
    </row>
    <row r="503">
      <c r="A503" s="29" t="s">
        <v>256</v>
      </c>
      <c r="B503" s="29" t="s">
        <v>257</v>
      </c>
      <c r="C503" s="29" t="s">
        <v>19</v>
      </c>
      <c r="D503" s="29" t="n">
        <v>598.3813218</v>
      </c>
      <c r="E503" s="29" t="n">
        <v>3679.2534704</v>
      </c>
      <c r="F503" s="29" t="n">
        <v>13.9886023671565</v>
      </c>
      <c r="G503" s="29" t="n">
        <v>86.0113976328435</v>
      </c>
    </row>
    <row r="504">
      <c r="A504" s="29" t="s">
        <v>256</v>
      </c>
      <c r="B504" s="29" t="s">
        <v>257</v>
      </c>
      <c r="C504" s="29" t="s">
        <v>20</v>
      </c>
      <c r="D504" s="29" t="n">
        <v>512.2323296</v>
      </c>
      <c r="E504" s="29" t="n">
        <v>2178.2762647</v>
      </c>
      <c r="F504" s="29" t="n">
        <v>19.0384944573377</v>
      </c>
      <c r="G504" s="29" t="n">
        <v>80.9615055426623</v>
      </c>
    </row>
    <row r="505">
      <c r="A505" s="29" t="s">
        <v>258</v>
      </c>
      <c r="B505" s="29" t="s">
        <v>259</v>
      </c>
      <c r="C505" s="29" t="s">
        <v>18</v>
      </c>
      <c r="D505" s="29" t="n">
        <v>232.811169</v>
      </c>
      <c r="E505" s="29" t="n">
        <v>2768.7971597</v>
      </c>
      <c r="F505" s="29" t="n">
        <v>7.75621411940947</v>
      </c>
      <c r="G505" s="29" t="n">
        <v>92.2437858805905</v>
      </c>
    </row>
    <row r="506">
      <c r="A506" s="29" t="s">
        <v>258</v>
      </c>
      <c r="B506" s="29" t="s">
        <v>259</v>
      </c>
      <c r="C506" s="29" t="s">
        <v>19</v>
      </c>
      <c r="D506" s="29" t="n">
        <v>252.7147956</v>
      </c>
      <c r="E506" s="29" t="n">
        <v>2197.2967092</v>
      </c>
      <c r="F506" s="29" t="n">
        <v>10.3148411795164</v>
      </c>
      <c r="G506" s="29" t="n">
        <v>89.6851588204836</v>
      </c>
    </row>
    <row r="507">
      <c r="A507" s="29" t="s">
        <v>258</v>
      </c>
      <c r="B507" s="29" t="s">
        <v>259</v>
      </c>
      <c r="C507" s="29" t="s">
        <v>20</v>
      </c>
      <c r="D507" s="29" t="n">
        <v>13.9277203</v>
      </c>
      <c r="E507" s="29" t="n">
        <v>286.7300912</v>
      </c>
      <c r="F507" s="29" t="n">
        <v>4.63241591180145</v>
      </c>
      <c r="G507" s="29" t="n">
        <v>95.3675840881986</v>
      </c>
    </row>
    <row r="508">
      <c r="A508" s="29" t="s">
        <v>260</v>
      </c>
      <c r="B508" s="29" t="s">
        <v>261</v>
      </c>
      <c r="C508" s="29" t="s">
        <v>18</v>
      </c>
      <c r="D508" s="29" t="n">
        <v>128.2768319</v>
      </c>
      <c r="E508" s="29" t="n">
        <v>2147.8609363</v>
      </c>
      <c r="F508" s="29" t="n">
        <v>5.63572353537471</v>
      </c>
      <c r="G508" s="29" t="n">
        <v>94.3642764646253</v>
      </c>
    </row>
    <row r="509">
      <c r="A509" s="29" t="s">
        <v>260</v>
      </c>
      <c r="B509" s="29" t="s">
        <v>261</v>
      </c>
      <c r="C509" s="29" t="s">
        <v>19</v>
      </c>
      <c r="D509" s="29" t="n">
        <v>96.0015488</v>
      </c>
      <c r="E509" s="29" t="n">
        <v>1701.8600155</v>
      </c>
      <c r="F509" s="29" t="n">
        <v>5.33976312227234</v>
      </c>
      <c r="G509" s="29" t="n">
        <v>94.6602368777277</v>
      </c>
    </row>
    <row r="510">
      <c r="A510" s="29" t="s">
        <v>260</v>
      </c>
      <c r="B510" s="29" t="s">
        <v>261</v>
      </c>
      <c r="C510" s="29" t="s">
        <v>20</v>
      </c>
      <c r="D510" s="29" t="n">
        <v>33.0615214</v>
      </c>
      <c r="E510" s="29" t="n">
        <v>106.5382409</v>
      </c>
      <c r="F510" s="29" t="n">
        <v>23.6830785778494</v>
      </c>
      <c r="G510" s="29" t="n">
        <v>76.3169214221506</v>
      </c>
    </row>
    <row r="511">
      <c r="A511" s="29" t="s">
        <v>262</v>
      </c>
      <c r="B511" s="29" t="s">
        <v>263</v>
      </c>
      <c r="C511" s="29" t="s">
        <v>18</v>
      </c>
      <c r="D511" s="29" t="n">
        <v>229.2087827</v>
      </c>
      <c r="E511" s="29" t="n">
        <v>3821.5609996</v>
      </c>
      <c r="F511" s="29" t="n">
        <v>5.65840062551905</v>
      </c>
      <c r="G511" s="29" t="n">
        <v>94.3415993744809</v>
      </c>
    </row>
    <row r="512">
      <c r="A512" s="29" t="s">
        <v>262</v>
      </c>
      <c r="B512" s="29" t="s">
        <v>263</v>
      </c>
      <c r="C512" s="29" t="s">
        <v>19</v>
      </c>
      <c r="D512" s="29" t="n">
        <v>61.1371082</v>
      </c>
      <c r="E512" s="29" t="n">
        <v>1854.9386406</v>
      </c>
      <c r="F512" s="29" t="n">
        <v>3.19074588978483</v>
      </c>
      <c r="G512" s="29" t="n">
        <v>96.8092541102152</v>
      </c>
    </row>
    <row r="513">
      <c r="A513" s="29" t="s">
        <v>262</v>
      </c>
      <c r="B513" s="29" t="s">
        <v>263</v>
      </c>
      <c r="C513" s="29" t="s">
        <v>20</v>
      </c>
      <c r="D513" s="29" t="n">
        <v>18.8832362</v>
      </c>
      <c r="E513" s="29" t="n">
        <v>237.7002781</v>
      </c>
      <c r="F513" s="29" t="n">
        <v>7.35948926863693</v>
      </c>
      <c r="G513" s="29" t="n">
        <v>92.6405107313631</v>
      </c>
    </row>
    <row r="514">
      <c r="A514" s="29" t="s">
        <v>264</v>
      </c>
      <c r="B514" s="29" t="s">
        <v>265</v>
      </c>
      <c r="C514" s="29" t="s">
        <v>18</v>
      </c>
      <c r="D514" s="29" t="n">
        <v>228.4825821</v>
      </c>
      <c r="E514" s="29" t="n">
        <v>3643.6569544</v>
      </c>
      <c r="F514" s="29" t="n">
        <v>5.9006804880416</v>
      </c>
      <c r="G514" s="29" t="n">
        <v>94.0993195119584</v>
      </c>
    </row>
    <row r="515">
      <c r="A515" s="29" t="s">
        <v>264</v>
      </c>
      <c r="B515" s="29" t="s">
        <v>265</v>
      </c>
      <c r="C515" s="29" t="s">
        <v>19</v>
      </c>
      <c r="D515" s="29" t="n">
        <v>116.3406917</v>
      </c>
      <c r="E515" s="29" t="n">
        <v>2964.8615626</v>
      </c>
      <c r="F515" s="29" t="n">
        <v>3.775821322266</v>
      </c>
      <c r="G515" s="29" t="n">
        <v>96.224178677734</v>
      </c>
    </row>
    <row r="516">
      <c r="A516" s="29" t="s">
        <v>264</v>
      </c>
      <c r="B516" s="29" t="s">
        <v>265</v>
      </c>
      <c r="C516" s="29" t="s">
        <v>20</v>
      </c>
      <c r="D516" s="29" t="n">
        <v>0</v>
      </c>
      <c r="E516" s="29" t="n">
        <v>472.6297414</v>
      </c>
      <c r="F516" s="29" t="n">
        <v>0</v>
      </c>
      <c r="G516" s="29" t="n">
        <v>100</v>
      </c>
    </row>
    <row r="517">
      <c r="A517" s="29" t="s">
        <v>266</v>
      </c>
      <c r="B517" s="29" t="s">
        <v>267</v>
      </c>
      <c r="C517" s="29" t="s">
        <v>18</v>
      </c>
      <c r="D517" s="29" t="n">
        <v>139.4716767</v>
      </c>
      <c r="E517" s="29" t="n">
        <v>2656.6993967</v>
      </c>
      <c r="F517" s="29" t="n">
        <v>4.98795220459847</v>
      </c>
      <c r="G517" s="29" t="n">
        <v>95.0120477954015</v>
      </c>
    </row>
    <row r="518">
      <c r="A518" s="29" t="s">
        <v>266</v>
      </c>
      <c r="B518" s="29" t="s">
        <v>267</v>
      </c>
      <c r="C518" s="29" t="s">
        <v>19</v>
      </c>
      <c r="D518" s="29" t="n">
        <v>126.4943016</v>
      </c>
      <c r="E518" s="29" t="n">
        <v>1968.8145768</v>
      </c>
      <c r="F518" s="29" t="n">
        <v>6.03702408289285</v>
      </c>
      <c r="G518" s="29" t="n">
        <v>93.9629759171071</v>
      </c>
    </row>
    <row r="519">
      <c r="A519" s="29" t="s">
        <v>266</v>
      </c>
      <c r="B519" s="29" t="s">
        <v>267</v>
      </c>
      <c r="C519" s="29" t="s">
        <v>20</v>
      </c>
      <c r="D519" s="29" t="n">
        <v>23.5164828</v>
      </c>
      <c r="E519" s="29" t="n">
        <v>429.9739406</v>
      </c>
      <c r="F519" s="29" t="n">
        <v>5.1856624939701</v>
      </c>
      <c r="G519" s="29" t="n">
        <v>94.8143375060299</v>
      </c>
    </row>
    <row r="520">
      <c r="A520" s="29" t="s">
        <v>268</v>
      </c>
      <c r="B520" s="29" t="s">
        <v>269</v>
      </c>
      <c r="C520" s="29" t="s">
        <v>18</v>
      </c>
      <c r="D520" s="29" t="n">
        <v>79.0096465</v>
      </c>
      <c r="E520" s="29" t="n">
        <v>726.5008881</v>
      </c>
      <c r="F520" s="29" t="n">
        <v>9.80864223448481</v>
      </c>
      <c r="G520" s="29" t="n">
        <v>90.1913577655152</v>
      </c>
    </row>
    <row r="521">
      <c r="A521" s="29" t="s">
        <v>268</v>
      </c>
      <c r="B521" s="29" t="s">
        <v>269</v>
      </c>
      <c r="C521" s="29" t="s">
        <v>19</v>
      </c>
      <c r="D521" s="29" t="n">
        <v>72.3991137</v>
      </c>
      <c r="E521" s="29" t="n">
        <v>966.6756313</v>
      </c>
      <c r="F521" s="29" t="n">
        <v>6.96765213940408</v>
      </c>
      <c r="G521" s="29" t="n">
        <v>93.0323478605959</v>
      </c>
    </row>
    <row r="522">
      <c r="A522" s="29" t="s">
        <v>268</v>
      </c>
      <c r="B522" s="29" t="s">
        <v>269</v>
      </c>
      <c r="C522" s="29" t="s">
        <v>20</v>
      </c>
      <c r="D522" s="29" t="n">
        <v>17.6712287</v>
      </c>
      <c r="E522" s="29" t="n">
        <v>286.2496706</v>
      </c>
      <c r="F522" s="29" t="n">
        <v>5.81441708704499</v>
      </c>
      <c r="G522" s="29" t="n">
        <v>94.185582912955</v>
      </c>
    </row>
    <row r="523">
      <c r="A523" s="29" t="s">
        <v>270</v>
      </c>
      <c r="B523" s="29" t="s">
        <v>271</v>
      </c>
      <c r="C523" s="29" t="s">
        <v>18</v>
      </c>
      <c r="D523" s="29" t="n">
        <v>1324.7966261</v>
      </c>
      <c r="E523" s="29" t="n">
        <v>10828.7803513</v>
      </c>
      <c r="F523" s="29" t="n">
        <v>10.9004668219365</v>
      </c>
      <c r="G523" s="29" t="n">
        <v>89.0995331780635</v>
      </c>
    </row>
    <row r="524">
      <c r="A524" s="29" t="s">
        <v>270</v>
      </c>
      <c r="B524" s="29" t="s">
        <v>271</v>
      </c>
      <c r="C524" s="29" t="s">
        <v>19</v>
      </c>
      <c r="D524" s="29" t="n">
        <v>1166.7983698</v>
      </c>
      <c r="E524" s="29" t="n">
        <v>15082.1459635</v>
      </c>
      <c r="F524" s="29" t="n">
        <v>7.1807641522213</v>
      </c>
      <c r="G524" s="29" t="n">
        <v>92.8192358477787</v>
      </c>
    </row>
    <row r="525">
      <c r="A525" s="29" t="s">
        <v>270</v>
      </c>
      <c r="B525" s="29" t="s">
        <v>271</v>
      </c>
      <c r="C525" s="29" t="s">
        <v>20</v>
      </c>
      <c r="D525" s="29" t="n">
        <v>579.5653927</v>
      </c>
      <c r="E525" s="29" t="n">
        <v>5099.4637156</v>
      </c>
      <c r="F525" s="29" t="n">
        <v>10.2053604876396</v>
      </c>
      <c r="G525" s="29" t="n">
        <v>89.7946395123604</v>
      </c>
    </row>
    <row r="526">
      <c r="A526" s="29" t="s">
        <v>272</v>
      </c>
      <c r="B526" s="29" t="s">
        <v>273</v>
      </c>
      <c r="C526" s="29" t="s">
        <v>18</v>
      </c>
      <c r="D526" s="29" t="n">
        <v>416.1542372</v>
      </c>
      <c r="E526" s="29" t="n">
        <v>7927.5563107</v>
      </c>
      <c r="F526" s="29" t="n">
        <v>4.98763990925764</v>
      </c>
      <c r="G526" s="29" t="n">
        <v>95.0123600907423</v>
      </c>
    </row>
    <row r="527">
      <c r="A527" s="29" t="s">
        <v>272</v>
      </c>
      <c r="B527" s="29" t="s">
        <v>273</v>
      </c>
      <c r="C527" s="29" t="s">
        <v>19</v>
      </c>
      <c r="D527" s="29" t="n">
        <v>517.0070769</v>
      </c>
      <c r="E527" s="29" t="n">
        <v>4590.0468615</v>
      </c>
      <c r="F527" s="29" t="n">
        <v>10.1233917467097</v>
      </c>
      <c r="G527" s="29" t="n">
        <v>89.8766082532903</v>
      </c>
    </row>
    <row r="528">
      <c r="A528" s="29" t="s">
        <v>272</v>
      </c>
      <c r="B528" s="29" t="s">
        <v>273</v>
      </c>
      <c r="C528" s="29" t="s">
        <v>20</v>
      </c>
      <c r="D528" s="29" t="n">
        <v>133.8873935</v>
      </c>
      <c r="E528" s="29" t="n">
        <v>1010.0098144</v>
      </c>
      <c r="F528" s="29" t="n">
        <v>11.7044951745091</v>
      </c>
      <c r="G528" s="29" t="n">
        <v>88.2955048254909</v>
      </c>
    </row>
    <row r="529">
      <c r="A529" s="29" t="s">
        <v>274</v>
      </c>
      <c r="B529" s="29" t="s">
        <v>275</v>
      </c>
      <c r="C529" s="29" t="s">
        <v>18</v>
      </c>
      <c r="D529" s="29" t="n">
        <v>342.5715079</v>
      </c>
      <c r="E529" s="29" t="n">
        <v>2586.0145857</v>
      </c>
      <c r="F529" s="29" t="n">
        <v>11.697505108306</v>
      </c>
      <c r="G529" s="29" t="n">
        <v>88.302494891694</v>
      </c>
    </row>
    <row r="530">
      <c r="A530" s="29" t="s">
        <v>274</v>
      </c>
      <c r="B530" s="29" t="s">
        <v>275</v>
      </c>
      <c r="C530" s="29" t="s">
        <v>19</v>
      </c>
      <c r="D530" s="29" t="n">
        <v>232.2646662</v>
      </c>
      <c r="E530" s="29" t="n">
        <v>1637.1195659</v>
      </c>
      <c r="F530" s="29" t="n">
        <v>12.4246616726344</v>
      </c>
      <c r="G530" s="29" t="n">
        <v>87.5753383273656</v>
      </c>
    </row>
    <row r="531">
      <c r="A531" s="29" t="s">
        <v>274</v>
      </c>
      <c r="B531" s="29" t="s">
        <v>275</v>
      </c>
      <c r="C531" s="29" t="s">
        <v>20</v>
      </c>
      <c r="D531" s="29" t="n">
        <v>55.8540854</v>
      </c>
      <c r="E531" s="29" t="n">
        <v>421.874558</v>
      </c>
      <c r="F531" s="29" t="n">
        <v>11.6915923237271</v>
      </c>
      <c r="G531" s="29" t="n">
        <v>88.3084076762729</v>
      </c>
    </row>
    <row r="532">
      <c r="A532" s="29" t="s">
        <v>276</v>
      </c>
      <c r="B532" s="29" t="s">
        <v>277</v>
      </c>
      <c r="C532" s="29" t="s">
        <v>18</v>
      </c>
      <c r="D532" s="29" t="n">
        <v>684.285385</v>
      </c>
      <c r="E532" s="29" t="n">
        <v>3383.3528543</v>
      </c>
      <c r="F532" s="29" t="n">
        <v>16.8226706689078</v>
      </c>
      <c r="G532" s="29" t="n">
        <v>83.1773293310922</v>
      </c>
    </row>
    <row r="533">
      <c r="A533" s="29" t="s">
        <v>276</v>
      </c>
      <c r="B533" s="29" t="s">
        <v>277</v>
      </c>
      <c r="C533" s="29" t="s">
        <v>19</v>
      </c>
      <c r="D533" s="29" t="n">
        <v>264.8163798</v>
      </c>
      <c r="E533" s="29" t="n">
        <v>2424.9007319</v>
      </c>
      <c r="F533" s="29" t="n">
        <v>9.84551046829703</v>
      </c>
      <c r="G533" s="29" t="n">
        <v>90.154489531703</v>
      </c>
    </row>
    <row r="534">
      <c r="A534" s="29" t="s">
        <v>276</v>
      </c>
      <c r="B534" s="29" t="s">
        <v>277</v>
      </c>
      <c r="C534" s="29" t="s">
        <v>20</v>
      </c>
      <c r="D534" s="29" t="n">
        <v>181.3666421</v>
      </c>
      <c r="E534" s="29" t="n">
        <v>774.479771</v>
      </c>
      <c r="F534" s="29" t="n">
        <v>18.9744544326731</v>
      </c>
      <c r="G534" s="29" t="n">
        <v>81.0255455673269</v>
      </c>
    </row>
    <row r="535">
      <c r="A535" s="29" t="s">
        <v>278</v>
      </c>
      <c r="B535" s="29" t="s">
        <v>279</v>
      </c>
      <c r="C535" s="29" t="s">
        <v>18</v>
      </c>
      <c r="D535" s="29" t="n">
        <v>631.4645352</v>
      </c>
      <c r="E535" s="29" t="n">
        <v>4150.314133</v>
      </c>
      <c r="F535" s="29" t="n">
        <v>13.2056412271734</v>
      </c>
      <c r="G535" s="29" t="n">
        <v>86.7943587728267</v>
      </c>
    </row>
    <row r="536">
      <c r="A536" s="29" t="s">
        <v>278</v>
      </c>
      <c r="B536" s="29" t="s">
        <v>279</v>
      </c>
      <c r="C536" s="29" t="s">
        <v>19</v>
      </c>
      <c r="D536" s="29" t="n">
        <v>688.9234996</v>
      </c>
      <c r="E536" s="29" t="n">
        <v>5116.6594779</v>
      </c>
      <c r="F536" s="29" t="n">
        <v>11.8665688229757</v>
      </c>
      <c r="G536" s="29" t="n">
        <v>88.1334311770243</v>
      </c>
    </row>
    <row r="537">
      <c r="A537" s="29" t="s">
        <v>278</v>
      </c>
      <c r="B537" s="29" t="s">
        <v>279</v>
      </c>
      <c r="C537" s="29" t="s">
        <v>20</v>
      </c>
      <c r="D537" s="29" t="n">
        <v>424.1105279</v>
      </c>
      <c r="E537" s="29" t="n">
        <v>1830.9355024</v>
      </c>
      <c r="F537" s="29" t="n">
        <v>18.8071783103948</v>
      </c>
      <c r="G537" s="29" t="n">
        <v>81.1928216896052</v>
      </c>
    </row>
    <row r="538">
      <c r="A538" s="29" t="s">
        <v>280</v>
      </c>
      <c r="B538" s="29" t="s">
        <v>281</v>
      </c>
      <c r="C538" s="29" t="s">
        <v>18</v>
      </c>
      <c r="D538" s="29" t="n">
        <v>63.7430921</v>
      </c>
      <c r="E538" s="29" t="n">
        <v>2577.724291</v>
      </c>
      <c r="F538" s="29" t="n">
        <v>2.41316975965048</v>
      </c>
      <c r="G538" s="29" t="n">
        <v>97.5868302403495</v>
      </c>
    </row>
    <row r="539">
      <c r="A539" s="29" t="s">
        <v>280</v>
      </c>
      <c r="B539" s="29" t="s">
        <v>281</v>
      </c>
      <c r="C539" s="29" t="s">
        <v>19</v>
      </c>
      <c r="D539" s="29" t="n">
        <v>273.2138692</v>
      </c>
      <c r="E539" s="29" t="n">
        <v>2511.1966773</v>
      </c>
      <c r="F539" s="29" t="n">
        <v>9.81226958587086</v>
      </c>
      <c r="G539" s="29" t="n">
        <v>90.1877304141291</v>
      </c>
    </row>
    <row r="540">
      <c r="A540" s="29" t="s">
        <v>280</v>
      </c>
      <c r="B540" s="29" t="s">
        <v>281</v>
      </c>
      <c r="C540" s="29" t="s">
        <v>20</v>
      </c>
      <c r="D540" s="29" t="n">
        <v>73.3170633</v>
      </c>
      <c r="E540" s="29" t="n">
        <v>358.5721563</v>
      </c>
      <c r="F540" s="29" t="n">
        <v>16.9758956632221</v>
      </c>
      <c r="G540" s="29" t="n">
        <v>83.0241043367779</v>
      </c>
    </row>
    <row r="541">
      <c r="A541" s="29" t="s">
        <v>282</v>
      </c>
      <c r="B541" s="29" t="s">
        <v>283</v>
      </c>
      <c r="C541" s="29" t="s">
        <v>18</v>
      </c>
      <c r="D541" s="29" t="n">
        <v>136.4299056</v>
      </c>
      <c r="E541" s="29" t="n">
        <v>1002.9197021</v>
      </c>
      <c r="F541" s="29" t="n">
        <v>11.9743671896645</v>
      </c>
      <c r="G541" s="29" t="n">
        <v>88.0256328103355</v>
      </c>
    </row>
    <row r="542">
      <c r="A542" s="29" t="s">
        <v>282</v>
      </c>
      <c r="B542" s="29" t="s">
        <v>283</v>
      </c>
      <c r="C542" s="29" t="s">
        <v>19</v>
      </c>
      <c r="D542" s="29" t="n">
        <v>109.0058395</v>
      </c>
      <c r="E542" s="29" t="n">
        <v>2260.6139854</v>
      </c>
      <c r="F542" s="29" t="n">
        <v>4.60014042567356</v>
      </c>
      <c r="G542" s="29" t="n">
        <v>95.3998595743264</v>
      </c>
    </row>
    <row r="543">
      <c r="A543" s="29" t="s">
        <v>282</v>
      </c>
      <c r="B543" s="29" t="s">
        <v>283</v>
      </c>
      <c r="C543" s="29" t="s">
        <v>20</v>
      </c>
      <c r="D543" s="29" t="n">
        <v>0</v>
      </c>
      <c r="E543" s="29" t="n">
        <v>327.1648726</v>
      </c>
      <c r="F543" s="29" t="n">
        <v>0</v>
      </c>
      <c r="G543" s="29" t="n">
        <v>100</v>
      </c>
    </row>
    <row r="544">
      <c r="A544" s="29" t="s">
        <v>284</v>
      </c>
      <c r="B544" s="29" t="s">
        <v>285</v>
      </c>
      <c r="C544" s="29" t="s">
        <v>18</v>
      </c>
      <c r="D544" s="29" t="n">
        <v>218.3727045</v>
      </c>
      <c r="E544" s="29" t="n">
        <v>3945.584544</v>
      </c>
      <c r="F544" s="29" t="n">
        <v>5.24435510423805</v>
      </c>
      <c r="G544" s="29" t="n">
        <v>94.7556448957619</v>
      </c>
    </row>
    <row r="545">
      <c r="A545" s="29" t="s">
        <v>284</v>
      </c>
      <c r="B545" s="29" t="s">
        <v>285</v>
      </c>
      <c r="C545" s="29" t="s">
        <v>19</v>
      </c>
      <c r="D545" s="29" t="n">
        <v>678.5966752</v>
      </c>
      <c r="E545" s="29" t="n">
        <v>6013.6504312</v>
      </c>
      <c r="F545" s="29" t="n">
        <v>10.1400421175578</v>
      </c>
      <c r="G545" s="29" t="n">
        <v>89.8599578824422</v>
      </c>
    </row>
    <row r="546">
      <c r="A546" s="29" t="s">
        <v>284</v>
      </c>
      <c r="B546" s="29" t="s">
        <v>285</v>
      </c>
      <c r="C546" s="29" t="s">
        <v>20</v>
      </c>
      <c r="D546" s="29" t="n">
        <v>198.7409897</v>
      </c>
      <c r="E546" s="29" t="n">
        <v>1478.7545369</v>
      </c>
      <c r="F546" s="29" t="n">
        <v>11.8474825445773</v>
      </c>
      <c r="G546" s="29" t="n">
        <v>88.1525174554227</v>
      </c>
    </row>
    <row r="547">
      <c r="A547" s="29" t="s">
        <v>286</v>
      </c>
      <c r="B547" s="29" t="s">
        <v>287</v>
      </c>
      <c r="C547" s="29" t="s">
        <v>18</v>
      </c>
      <c r="D547" s="29" t="n">
        <v>335.8611747</v>
      </c>
      <c r="E547" s="29" t="n">
        <v>3411.4515031</v>
      </c>
      <c r="F547" s="29" t="n">
        <v>8.96272085032359</v>
      </c>
      <c r="G547" s="29" t="n">
        <v>91.0372791496764</v>
      </c>
    </row>
    <row r="548">
      <c r="A548" s="29" t="s">
        <v>286</v>
      </c>
      <c r="B548" s="29" t="s">
        <v>287</v>
      </c>
      <c r="C548" s="29" t="s">
        <v>19</v>
      </c>
      <c r="D548" s="29" t="n">
        <v>566.1138426</v>
      </c>
      <c r="E548" s="29" t="n">
        <v>4703.1575099</v>
      </c>
      <c r="F548" s="29" t="n">
        <v>10.743683608767</v>
      </c>
      <c r="G548" s="29" t="n">
        <v>89.256316391233</v>
      </c>
    </row>
    <row r="549">
      <c r="A549" s="29" t="s">
        <v>286</v>
      </c>
      <c r="B549" s="29" t="s">
        <v>287</v>
      </c>
      <c r="C549" s="29" t="s">
        <v>20</v>
      </c>
      <c r="D549" s="29" t="n">
        <v>627.1700051</v>
      </c>
      <c r="E549" s="29" t="n">
        <v>3212.202513</v>
      </c>
      <c r="F549" s="29" t="n">
        <v>16.3352215015168</v>
      </c>
      <c r="G549" s="29" t="n">
        <v>83.6647784984831</v>
      </c>
    </row>
    <row r="550">
      <c r="A550" s="29" t="s">
        <v>288</v>
      </c>
      <c r="B550" s="29" t="s">
        <v>289</v>
      </c>
      <c r="C550" s="29" t="s">
        <v>18</v>
      </c>
      <c r="D550" s="29" t="n">
        <v>234.5313514</v>
      </c>
      <c r="E550" s="29" t="n">
        <v>3999.7680906</v>
      </c>
      <c r="F550" s="29" t="n">
        <v>5.53884661707399</v>
      </c>
      <c r="G550" s="29" t="n">
        <v>94.461153382926</v>
      </c>
    </row>
    <row r="551">
      <c r="A551" s="29" t="s">
        <v>288</v>
      </c>
      <c r="B551" s="29" t="s">
        <v>289</v>
      </c>
      <c r="C551" s="29" t="s">
        <v>19</v>
      </c>
      <c r="D551" s="29" t="n">
        <v>197.2417787</v>
      </c>
      <c r="E551" s="29" t="n">
        <v>5761.2232455</v>
      </c>
      <c r="F551" s="29" t="n">
        <v>3.31027836697728</v>
      </c>
      <c r="G551" s="29" t="n">
        <v>96.6897216330227</v>
      </c>
    </row>
    <row r="552">
      <c r="A552" s="29" t="s">
        <v>288</v>
      </c>
      <c r="B552" s="29" t="s">
        <v>289</v>
      </c>
      <c r="C552" s="29" t="s">
        <v>20</v>
      </c>
      <c r="D552" s="29" t="n">
        <v>30.9503842</v>
      </c>
      <c r="E552" s="29" t="n">
        <v>2348.2301207</v>
      </c>
      <c r="F552" s="29" t="n">
        <v>1.30088423876443</v>
      </c>
      <c r="G552" s="29" t="n">
        <v>98.6991157612356</v>
      </c>
    </row>
    <row r="553">
      <c r="A553" s="29" t="s">
        <v>290</v>
      </c>
      <c r="B553" s="29" t="s">
        <v>291</v>
      </c>
      <c r="C553" s="29" t="s">
        <v>18</v>
      </c>
      <c r="D553" s="29" t="n">
        <v>168.9668398</v>
      </c>
      <c r="E553" s="29" t="n">
        <v>1365.4013303</v>
      </c>
      <c r="F553" s="29" t="n">
        <v>11.0121444834839</v>
      </c>
      <c r="G553" s="29" t="n">
        <v>88.9878555165161</v>
      </c>
    </row>
    <row r="554">
      <c r="A554" s="29" t="s">
        <v>290</v>
      </c>
      <c r="B554" s="29" t="s">
        <v>291</v>
      </c>
      <c r="C554" s="29" t="s">
        <v>19</v>
      </c>
      <c r="D554" s="29" t="n">
        <v>117.5655968</v>
      </c>
      <c r="E554" s="29" t="n">
        <v>1049.4386556</v>
      </c>
      <c r="F554" s="29" t="n">
        <v>10.0741361103201</v>
      </c>
      <c r="G554" s="29" t="n">
        <v>89.9258638896798</v>
      </c>
    </row>
    <row r="555">
      <c r="A555" s="29" t="s">
        <v>290</v>
      </c>
      <c r="B555" s="29" t="s">
        <v>291</v>
      </c>
      <c r="C555" s="29" t="s">
        <v>20</v>
      </c>
      <c r="D555" s="29" t="n">
        <v>32.8955178</v>
      </c>
      <c r="E555" s="29" t="n">
        <v>167.3949023</v>
      </c>
      <c r="F555" s="29" t="n">
        <v>16.4239097324655</v>
      </c>
      <c r="G555" s="29" t="n">
        <v>83.5760902675345</v>
      </c>
    </row>
    <row r="556">
      <c r="A556" s="29" t="s">
        <v>292</v>
      </c>
      <c r="B556" s="29" t="s">
        <v>293</v>
      </c>
      <c r="C556" s="29" t="s">
        <v>18</v>
      </c>
      <c r="D556" s="29" t="n">
        <v>146.4480747</v>
      </c>
      <c r="E556" s="29" t="n">
        <v>3590.344108</v>
      </c>
      <c r="F556" s="29" t="n">
        <v>3.91908534218204</v>
      </c>
      <c r="G556" s="29" t="n">
        <v>96.080914657818</v>
      </c>
    </row>
    <row r="557">
      <c r="A557" s="29" t="s">
        <v>292</v>
      </c>
      <c r="B557" s="29" t="s">
        <v>293</v>
      </c>
      <c r="C557" s="29" t="s">
        <v>19</v>
      </c>
      <c r="D557" s="29" t="n">
        <v>200.6163233</v>
      </c>
      <c r="E557" s="29" t="n">
        <v>2569.5294346</v>
      </c>
      <c r="F557" s="29" t="n">
        <v>7.24208546528193</v>
      </c>
      <c r="G557" s="29" t="n">
        <v>92.7579145347181</v>
      </c>
    </row>
    <row r="558">
      <c r="A558" s="29" t="s">
        <v>292</v>
      </c>
      <c r="B558" s="29" t="s">
        <v>293</v>
      </c>
      <c r="C558" s="29" t="s">
        <v>20</v>
      </c>
      <c r="D558" s="29" t="n">
        <v>52.236323</v>
      </c>
      <c r="E558" s="29" t="n">
        <v>889.3266264</v>
      </c>
      <c r="F558" s="29" t="n">
        <v>5.54783119209257</v>
      </c>
      <c r="G558" s="29" t="n">
        <v>94.4521688079074</v>
      </c>
    </row>
    <row r="559">
      <c r="A559" s="29" t="s">
        <v>294</v>
      </c>
      <c r="B559" s="29" t="s">
        <v>295</v>
      </c>
      <c r="C559" s="29" t="s">
        <v>18</v>
      </c>
      <c r="D559" s="29" t="n">
        <v>186.0763937</v>
      </c>
      <c r="E559" s="29" t="n">
        <v>3008.2761783</v>
      </c>
      <c r="F559" s="29" t="n">
        <v>5.82516768283648</v>
      </c>
      <c r="G559" s="29" t="n">
        <v>94.1748323171635</v>
      </c>
    </row>
    <row r="560">
      <c r="A560" s="29" t="s">
        <v>294</v>
      </c>
      <c r="B560" s="29" t="s">
        <v>295</v>
      </c>
      <c r="C560" s="29" t="s">
        <v>19</v>
      </c>
      <c r="D560" s="29" t="n">
        <v>353.1620306</v>
      </c>
      <c r="E560" s="29" t="n">
        <v>5525.5389326</v>
      </c>
      <c r="F560" s="29" t="n">
        <v>6.00748418418889</v>
      </c>
      <c r="G560" s="29" t="n">
        <v>93.9925158158111</v>
      </c>
    </row>
    <row r="561">
      <c r="A561" s="29" t="s">
        <v>294</v>
      </c>
      <c r="B561" s="29" t="s">
        <v>295</v>
      </c>
      <c r="C561" s="29" t="s">
        <v>20</v>
      </c>
      <c r="D561" s="29" t="n">
        <v>96.0806768</v>
      </c>
      <c r="E561" s="29" t="n">
        <v>1691.1696711</v>
      </c>
      <c r="F561" s="29" t="n">
        <v>5.37589358496384</v>
      </c>
      <c r="G561" s="29" t="n">
        <v>94.6241064150362</v>
      </c>
    </row>
    <row r="562">
      <c r="A562" s="29" t="s">
        <v>296</v>
      </c>
      <c r="B562" s="29" t="s">
        <v>297</v>
      </c>
      <c r="C562" s="29" t="s">
        <v>18</v>
      </c>
      <c r="D562" s="29" t="n">
        <v>798.3877449</v>
      </c>
      <c r="E562" s="29" t="n">
        <v>8562.4149304</v>
      </c>
      <c r="F562" s="29" t="n">
        <v>8.52905218274364</v>
      </c>
      <c r="G562" s="29" t="n">
        <v>91.4709478172564</v>
      </c>
    </row>
    <row r="563">
      <c r="A563" s="29" t="s">
        <v>296</v>
      </c>
      <c r="B563" s="29" t="s">
        <v>297</v>
      </c>
      <c r="C563" s="29" t="s">
        <v>19</v>
      </c>
      <c r="D563" s="29" t="n">
        <v>763.5871068</v>
      </c>
      <c r="E563" s="29" t="n">
        <v>7565.5786351</v>
      </c>
      <c r="F563" s="29" t="n">
        <v>9.16763011400725</v>
      </c>
      <c r="G563" s="29" t="n">
        <v>90.8323698859927</v>
      </c>
    </row>
    <row r="564">
      <c r="A564" s="29" t="s">
        <v>296</v>
      </c>
      <c r="B564" s="29" t="s">
        <v>297</v>
      </c>
      <c r="C564" s="29" t="s">
        <v>20</v>
      </c>
      <c r="D564" s="29" t="n">
        <v>359.6765269</v>
      </c>
      <c r="E564" s="29" t="n">
        <v>2270.0452846</v>
      </c>
      <c r="F564" s="29" t="n">
        <v>13.6773602944275</v>
      </c>
      <c r="G564" s="29" t="n">
        <v>86.3226397055725</v>
      </c>
    </row>
    <row r="565">
      <c r="A565" s="29" t="s">
        <v>298</v>
      </c>
      <c r="B565" s="29" t="s">
        <v>299</v>
      </c>
      <c r="C565" s="29" t="s">
        <v>18</v>
      </c>
      <c r="D565" s="29" t="n">
        <v>401.1223316</v>
      </c>
      <c r="E565" s="29" t="n">
        <v>3948.5288348</v>
      </c>
      <c r="F565" s="29" t="n">
        <v>9.22194254791218</v>
      </c>
      <c r="G565" s="29" t="n">
        <v>90.7780574520878</v>
      </c>
    </row>
    <row r="566">
      <c r="A566" s="29" t="s">
        <v>298</v>
      </c>
      <c r="B566" s="29" t="s">
        <v>299</v>
      </c>
      <c r="C566" s="29" t="s">
        <v>19</v>
      </c>
      <c r="D566" s="29" t="n">
        <v>469.0407028</v>
      </c>
      <c r="E566" s="29" t="n">
        <v>6797.5116484</v>
      </c>
      <c r="F566" s="29" t="n">
        <v>6.45479011408405</v>
      </c>
      <c r="G566" s="29" t="n">
        <v>93.5452098859159</v>
      </c>
    </row>
    <row r="567">
      <c r="A567" s="29" t="s">
        <v>298</v>
      </c>
      <c r="B567" s="29" t="s">
        <v>299</v>
      </c>
      <c r="C567" s="29" t="s">
        <v>20</v>
      </c>
      <c r="D567" s="29" t="n">
        <v>137.9043513</v>
      </c>
      <c r="E567" s="29" t="n">
        <v>496.3325457</v>
      </c>
      <c r="F567" s="29" t="n">
        <v>21.7433504660956</v>
      </c>
      <c r="G567" s="29" t="n">
        <v>78.2566495339044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321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30" t="s">
        <v>75</v>
      </c>
      <c r="B578" s="30" t="s">
        <v>76</v>
      </c>
      <c r="C578" s="30" t="s">
        <v>18</v>
      </c>
      <c r="D578" s="30" t="n">
        <v>0</v>
      </c>
      <c r="E578" s="30" t="n">
        <v>13.9160953</v>
      </c>
      <c r="F578" s="30" t="n">
        <v>0</v>
      </c>
      <c r="G578" s="30" t="n">
        <v>100</v>
      </c>
    </row>
    <row r="579">
      <c r="A579" s="30" t="s">
        <v>75</v>
      </c>
      <c r="B579" s="30" t="s">
        <v>76</v>
      </c>
      <c r="C579" s="30" t="s">
        <v>19</v>
      </c>
      <c r="D579" s="30" t="n">
        <v>10.6527207</v>
      </c>
      <c r="E579" s="30" t="n">
        <v>42.2617745</v>
      </c>
      <c r="F579" s="30" t="n">
        <v>20.1319518588169</v>
      </c>
      <c r="G579" s="30" t="n">
        <v>79.8680481411831</v>
      </c>
    </row>
    <row r="580">
      <c r="A580" s="30" t="s">
        <v>75</v>
      </c>
      <c r="B580" s="30" t="s">
        <v>76</v>
      </c>
      <c r="C580" s="30" t="s">
        <v>20</v>
      </c>
      <c r="D580" s="30" t="n">
        <v>0</v>
      </c>
      <c r="E580" s="30" t="n">
        <v>6.7757202</v>
      </c>
      <c r="F580" s="30" t="n">
        <v>0</v>
      </c>
      <c r="G580" s="30" t="n">
        <v>100</v>
      </c>
    </row>
    <row r="581">
      <c r="A581" s="30" t="s">
        <v>77</v>
      </c>
      <c r="B581" s="30" t="s">
        <v>78</v>
      </c>
      <c r="C581" s="30" t="s">
        <v>18</v>
      </c>
      <c r="D581" s="30" t="n">
        <v>1.6984925</v>
      </c>
      <c r="E581" s="30" t="n">
        <v>27.17588</v>
      </c>
      <c r="F581" s="30" t="n">
        <v>5.88235294117647</v>
      </c>
      <c r="G581" s="30" t="n">
        <v>94.1176470588235</v>
      </c>
    </row>
    <row r="582">
      <c r="A582" s="30" t="s">
        <v>77</v>
      </c>
      <c r="B582" s="30" t="s">
        <v>78</v>
      </c>
      <c r="C582" s="30" t="s">
        <v>19</v>
      </c>
      <c r="D582" s="30" t="n">
        <v>0</v>
      </c>
      <c r="E582" s="30" t="n">
        <v>47.55779</v>
      </c>
      <c r="F582" s="30" t="n">
        <v>0</v>
      </c>
      <c r="G582" s="30" t="n">
        <v>100</v>
      </c>
    </row>
    <row r="583">
      <c r="A583" s="30" t="s">
        <v>77</v>
      </c>
      <c r="B583" s="30" t="s">
        <v>78</v>
      </c>
      <c r="C583" s="30" t="s">
        <v>20</v>
      </c>
      <c r="D583" s="30" t="n">
        <v>1.6984925</v>
      </c>
      <c r="E583" s="30" t="n">
        <v>5.0954775</v>
      </c>
      <c r="F583" s="30" t="n">
        <v>25</v>
      </c>
      <c r="G583" s="30" t="n">
        <v>75</v>
      </c>
    </row>
    <row r="584">
      <c r="A584" s="30" t="s">
        <v>79</v>
      </c>
      <c r="B584" s="30" t="s">
        <v>80</v>
      </c>
      <c r="C584" s="30" t="s">
        <v>18</v>
      </c>
      <c r="D584" s="30" t="n">
        <v>0</v>
      </c>
      <c r="E584" s="30" t="n">
        <v>2.0296443</v>
      </c>
      <c r="F584" s="30" t="n">
        <v>0</v>
      </c>
      <c r="G584" s="30" t="n">
        <v>100</v>
      </c>
    </row>
    <row r="585">
      <c r="A585" s="30" t="s">
        <v>79</v>
      </c>
      <c r="B585" s="30" t="s">
        <v>80</v>
      </c>
      <c r="C585" s="30" t="s">
        <v>19</v>
      </c>
      <c r="D585" s="30" t="n">
        <v>0</v>
      </c>
      <c r="E585" s="30" t="n">
        <v>20.7149567</v>
      </c>
      <c r="F585" s="30" t="n">
        <v>0</v>
      </c>
      <c r="G585" s="30" t="n">
        <v>100</v>
      </c>
    </row>
    <row r="586">
      <c r="A586" s="30" t="s">
        <v>79</v>
      </c>
      <c r="B586" s="30" t="s">
        <v>80</v>
      </c>
      <c r="C586" s="30" t="s">
        <v>20</v>
      </c>
      <c r="D586" s="30" t="n">
        <v>0</v>
      </c>
      <c r="E586" s="30" t="n">
        <v>5.8537993</v>
      </c>
      <c r="F586" s="30" t="n">
        <v>0</v>
      </c>
      <c r="G586" s="30" t="n">
        <v>100</v>
      </c>
    </row>
    <row r="587">
      <c r="A587" s="30" t="s">
        <v>81</v>
      </c>
      <c r="B587" s="30" t="s">
        <v>82</v>
      </c>
      <c r="C587" s="30" t="s">
        <v>18</v>
      </c>
      <c r="D587" s="30" t="n">
        <v>0</v>
      </c>
      <c r="E587" s="30" t="n">
        <v>6.3414636</v>
      </c>
      <c r="F587" s="30" t="n">
        <v>0</v>
      </c>
      <c r="G587" s="30" t="n">
        <v>100</v>
      </c>
    </row>
    <row r="588">
      <c r="A588" s="30" t="s">
        <v>81</v>
      </c>
      <c r="B588" s="30" t="s">
        <v>82</v>
      </c>
      <c r="C588" s="30" t="s">
        <v>19</v>
      </c>
      <c r="D588" s="30" t="n">
        <v>0</v>
      </c>
      <c r="E588" s="30" t="n">
        <v>1.5853659</v>
      </c>
      <c r="F588" s="30" t="n">
        <v>0</v>
      </c>
      <c r="G588" s="30" t="n">
        <v>100</v>
      </c>
    </row>
    <row r="589">
      <c r="A589" s="30" t="s">
        <v>83</v>
      </c>
      <c r="B589" s="30" t="s">
        <v>84</v>
      </c>
      <c r="C589" s="30" t="s">
        <v>18</v>
      </c>
      <c r="D589" s="30" t="n">
        <v>24.168296</v>
      </c>
      <c r="E589" s="30" t="n">
        <v>278.5391583</v>
      </c>
      <c r="F589" s="30" t="n">
        <v>7.9840438868241</v>
      </c>
      <c r="G589" s="30" t="n">
        <v>92.0159561131759</v>
      </c>
    </row>
    <row r="590">
      <c r="A590" s="30" t="s">
        <v>83</v>
      </c>
      <c r="B590" s="30" t="s">
        <v>84</v>
      </c>
      <c r="C590" s="30" t="s">
        <v>19</v>
      </c>
      <c r="D590" s="30" t="n">
        <v>28.3666376</v>
      </c>
      <c r="E590" s="30" t="n">
        <v>544.0974437</v>
      </c>
      <c r="F590" s="30" t="n">
        <v>4.95518208506333</v>
      </c>
      <c r="G590" s="30" t="n">
        <v>95.0448179149367</v>
      </c>
    </row>
    <row r="591">
      <c r="A591" s="30" t="s">
        <v>83</v>
      </c>
      <c r="B591" s="30" t="s">
        <v>84</v>
      </c>
      <c r="C591" s="30" t="s">
        <v>20</v>
      </c>
      <c r="D591" s="30" t="n">
        <v>5.9553026</v>
      </c>
      <c r="E591" s="30" t="n">
        <v>152.4181811</v>
      </c>
      <c r="F591" s="30" t="n">
        <v>3.76029020822758</v>
      </c>
      <c r="G591" s="30" t="n">
        <v>96.2397097917724</v>
      </c>
    </row>
    <row r="592">
      <c r="A592" s="30" t="s">
        <v>95</v>
      </c>
      <c r="B592" s="30" t="s">
        <v>96</v>
      </c>
      <c r="C592" s="30" t="s">
        <v>18</v>
      </c>
      <c r="D592" s="30" t="n">
        <v>18.5681971</v>
      </c>
      <c r="E592" s="30" t="n">
        <v>182.2333937</v>
      </c>
      <c r="F592" s="30" t="n">
        <v>9.24703685166223</v>
      </c>
      <c r="G592" s="30" t="n">
        <v>90.7529631483378</v>
      </c>
    </row>
    <row r="593">
      <c r="A593" s="30" t="s">
        <v>95</v>
      </c>
      <c r="B593" s="30" t="s">
        <v>96</v>
      </c>
      <c r="C593" s="30" t="s">
        <v>19</v>
      </c>
      <c r="D593" s="30" t="n">
        <v>12.181887</v>
      </c>
      <c r="E593" s="30" t="n">
        <v>153.6294065</v>
      </c>
      <c r="F593" s="30" t="n">
        <v>7.34683792814149</v>
      </c>
      <c r="G593" s="30" t="n">
        <v>92.6531620718585</v>
      </c>
    </row>
    <row r="594">
      <c r="A594" s="30" t="s">
        <v>95</v>
      </c>
      <c r="B594" s="30" t="s">
        <v>96</v>
      </c>
      <c r="C594" s="30" t="s">
        <v>20</v>
      </c>
      <c r="D594" s="30" t="n">
        <v>5.1361763</v>
      </c>
      <c r="E594" s="30" t="n">
        <v>57.6076483</v>
      </c>
      <c r="F594" s="30" t="n">
        <v>8.18594711550306</v>
      </c>
      <c r="G594" s="30" t="n">
        <v>91.8140528844969</v>
      </c>
    </row>
    <row r="595">
      <c r="A595" s="30" t="s">
        <v>111</v>
      </c>
      <c r="B595" s="30" t="s">
        <v>112</v>
      </c>
      <c r="C595" s="30" t="s">
        <v>18</v>
      </c>
      <c r="D595" s="30" t="n">
        <v>26.1235645</v>
      </c>
      <c r="E595" s="30" t="n">
        <v>290.7402424</v>
      </c>
      <c r="F595" s="30" t="n">
        <v>8.24441413980878</v>
      </c>
      <c r="G595" s="30" t="n">
        <v>91.7555858601912</v>
      </c>
    </row>
    <row r="596">
      <c r="A596" s="30" t="s">
        <v>111</v>
      </c>
      <c r="B596" s="30" t="s">
        <v>112</v>
      </c>
      <c r="C596" s="30" t="s">
        <v>19</v>
      </c>
      <c r="D596" s="30" t="n">
        <v>52.9964223</v>
      </c>
      <c r="E596" s="30" t="n">
        <v>543.2040402</v>
      </c>
      <c r="F596" s="30" t="n">
        <v>8.88902737139356</v>
      </c>
      <c r="G596" s="30" t="n">
        <v>91.1109726286064</v>
      </c>
    </row>
    <row r="597">
      <c r="A597" s="30" t="s">
        <v>111</v>
      </c>
      <c r="B597" s="30" t="s">
        <v>112</v>
      </c>
      <c r="C597" s="30" t="s">
        <v>20</v>
      </c>
      <c r="D597" s="30" t="n">
        <v>30.7051525</v>
      </c>
      <c r="E597" s="30" t="n">
        <v>217.6785887</v>
      </c>
      <c r="F597" s="30" t="n">
        <v>12.3619816464863</v>
      </c>
      <c r="G597" s="30" t="n">
        <v>87.6380183535137</v>
      </c>
    </row>
    <row r="598">
      <c r="A598" s="30" t="s">
        <v>113</v>
      </c>
      <c r="B598" s="30" t="s">
        <v>114</v>
      </c>
      <c r="C598" s="30" t="s">
        <v>18</v>
      </c>
      <c r="D598" s="30" t="n">
        <v>7.2185296</v>
      </c>
      <c r="E598" s="30" t="n">
        <v>101.0594144</v>
      </c>
      <c r="F598" s="30" t="n">
        <v>6.66666666666667</v>
      </c>
      <c r="G598" s="30" t="n">
        <v>93.3333333333333</v>
      </c>
    </row>
    <row r="599">
      <c r="A599" s="30" t="s">
        <v>113</v>
      </c>
      <c r="B599" s="30" t="s">
        <v>114</v>
      </c>
      <c r="C599" s="30" t="s">
        <v>19</v>
      </c>
      <c r="D599" s="30" t="n">
        <v>5.4138972</v>
      </c>
      <c r="E599" s="30" t="n">
        <v>120.9103708</v>
      </c>
      <c r="F599" s="30" t="n">
        <v>4.28571428571429</v>
      </c>
      <c r="G599" s="30" t="n">
        <v>95.7142857142857</v>
      </c>
    </row>
    <row r="600">
      <c r="A600" s="30" t="s">
        <v>113</v>
      </c>
      <c r="B600" s="30" t="s">
        <v>114</v>
      </c>
      <c r="C600" s="30" t="s">
        <v>20</v>
      </c>
      <c r="D600" s="30" t="n">
        <v>1.8046324</v>
      </c>
      <c r="E600" s="30" t="n">
        <v>32.4833832</v>
      </c>
      <c r="F600" s="30" t="n">
        <v>5.26315789473684</v>
      </c>
      <c r="G600" s="30" t="n">
        <v>94.7368421052632</v>
      </c>
    </row>
    <row r="601">
      <c r="A601" t="s">
        <v>23</v>
      </c>
    </row>
    <row r="602">
      <c r="A602" t="s">
        <v>24</v>
      </c>
    </row>
    <row r="603">
      <c r="A603" t="s">
        <v>25</v>
      </c>
    </row>
    <row r="604">
      <c r="A604" t="s">
        <v>26</v>
      </c>
    </row>
    <row r="605">
      <c r="A605" t="s">
        <v>27</v>
      </c>
    </row>
    <row r="608">
      <c r="G608" s="7" t="str">
        <f>=HYPERLINK("#'Indice'!A1", "Ir al Índice")</f>
      </c>
    </row>
    <row r="609">
      <c r="A609" s="14" t="s">
        <v>322</v>
      </c>
    </row>
    <row r="610">
      <c r="A610" s="5" t="s">
        <v>29</v>
      </c>
      <c r="B610" s="5" t="s">
        <v>10</v>
      </c>
      <c r="C610" s="5" t="s">
        <v>11</v>
      </c>
      <c r="D610" s="5" t="s">
        <v>12</v>
      </c>
      <c r="E610" s="5" t="s">
        <v>13</v>
      </c>
      <c r="F610" s="5" t="s">
        <v>14</v>
      </c>
      <c r="G610" s="5" t="s">
        <v>15</v>
      </c>
    </row>
    <row r="611">
      <c r="A611" s="31" t="s">
        <v>16</v>
      </c>
      <c r="B611" s="31" t="s">
        <v>17</v>
      </c>
      <c r="C611" s="31" t="s">
        <v>18</v>
      </c>
      <c r="D611" s="31" t="n">
        <v>77.7770797</v>
      </c>
      <c r="E611" s="31" t="n">
        <v>902.035292</v>
      </c>
      <c r="F611" s="31" t="n">
        <v>7.93795648498036</v>
      </c>
      <c r="G611" s="31" t="n">
        <v>92.0620435150196</v>
      </c>
    </row>
    <row r="612">
      <c r="A612" s="31" t="s">
        <v>16</v>
      </c>
      <c r="B612" s="31" t="s">
        <v>17</v>
      </c>
      <c r="C612" s="31" t="s">
        <v>19</v>
      </c>
      <c r="D612" s="31" t="n">
        <v>109.6115648</v>
      </c>
      <c r="E612" s="31" t="n">
        <v>1473.9611483</v>
      </c>
      <c r="F612" s="31" t="n">
        <v>6.92178918550728</v>
      </c>
      <c r="G612" s="31" t="n">
        <v>93.0782108144927</v>
      </c>
    </row>
    <row r="613">
      <c r="A613" s="31" t="s">
        <v>16</v>
      </c>
      <c r="B613" s="31" t="s">
        <v>17</v>
      </c>
      <c r="C613" s="31" t="s">
        <v>20</v>
      </c>
      <c r="D613" s="31" t="n">
        <v>45.2997563</v>
      </c>
      <c r="E613" s="31" t="n">
        <v>477.9127983</v>
      </c>
      <c r="F613" s="31" t="n">
        <v>8.65800254633263</v>
      </c>
      <c r="G613" s="31" t="n">
        <v>91.3419974536674</v>
      </c>
    </row>
    <row r="614">
      <c r="A614" s="31" t="s">
        <v>30</v>
      </c>
      <c r="B614" s="31" t="s">
        <v>31</v>
      </c>
      <c r="C614" s="31" t="s">
        <v>18</v>
      </c>
      <c r="D614" s="31" t="n">
        <v>77.1083429</v>
      </c>
      <c r="E614" s="31" t="n">
        <v>641.4216632</v>
      </c>
      <c r="F614" s="31" t="n">
        <v>10.7314019241207</v>
      </c>
      <c r="G614" s="31" t="n">
        <v>89.2685980758793</v>
      </c>
    </row>
    <row r="615">
      <c r="A615" s="31" t="s">
        <v>30</v>
      </c>
      <c r="B615" s="31" t="s">
        <v>31</v>
      </c>
      <c r="C615" s="31" t="s">
        <v>19</v>
      </c>
      <c r="D615" s="31" t="n">
        <v>134.6125005</v>
      </c>
      <c r="E615" s="31" t="n">
        <v>1595.7321664</v>
      </c>
      <c r="F615" s="31" t="n">
        <v>7.77951948389364</v>
      </c>
      <c r="G615" s="31" t="n">
        <v>92.2204805161064</v>
      </c>
    </row>
    <row r="616">
      <c r="A616" s="31" t="s">
        <v>30</v>
      </c>
      <c r="B616" s="31" t="s">
        <v>31</v>
      </c>
      <c r="C616" s="31" t="s">
        <v>20</v>
      </c>
      <c r="D616" s="31" t="n">
        <v>62.7298658</v>
      </c>
      <c r="E616" s="31" t="n">
        <v>676.6220312</v>
      </c>
      <c r="F616" s="31" t="n">
        <v>8.4844396902927</v>
      </c>
      <c r="G616" s="31" t="n">
        <v>91.5155603097073</v>
      </c>
    </row>
    <row r="617">
      <c r="A617" s="31" t="s">
        <v>32</v>
      </c>
      <c r="B617" s="31" t="s">
        <v>33</v>
      </c>
      <c r="C617" s="31" t="s">
        <v>18</v>
      </c>
      <c r="D617" s="31" t="n">
        <v>144.5018297</v>
      </c>
      <c r="E617" s="31" t="n">
        <v>413.1787056</v>
      </c>
      <c r="F617" s="31" t="n">
        <v>25.9112198747023</v>
      </c>
      <c r="G617" s="31" t="n">
        <v>74.0887801252977</v>
      </c>
    </row>
    <row r="618">
      <c r="A618" s="31" t="s">
        <v>32</v>
      </c>
      <c r="B618" s="31" t="s">
        <v>33</v>
      </c>
      <c r="C618" s="31" t="s">
        <v>19</v>
      </c>
      <c r="D618" s="31" t="n">
        <v>151.7269143</v>
      </c>
      <c r="E618" s="31" t="n">
        <v>368.2865988</v>
      </c>
      <c r="F618" s="31" t="n">
        <v>29.1774945223053</v>
      </c>
      <c r="G618" s="31" t="n">
        <v>70.8225054776947</v>
      </c>
    </row>
    <row r="619">
      <c r="A619" s="31" t="s">
        <v>32</v>
      </c>
      <c r="B619" s="31" t="s">
        <v>33</v>
      </c>
      <c r="C619" s="31" t="s">
        <v>20</v>
      </c>
      <c r="D619" s="31" t="n">
        <v>27.0622732</v>
      </c>
      <c r="E619" s="31" t="n">
        <v>200.1636722</v>
      </c>
      <c r="F619" s="31" t="n">
        <v>11.9098517347394</v>
      </c>
      <c r="G619" s="31" t="n">
        <v>88.0901482652606</v>
      </c>
    </row>
    <row r="620">
      <c r="A620" s="31" t="s">
        <v>34</v>
      </c>
      <c r="B620" s="31" t="s">
        <v>35</v>
      </c>
      <c r="C620" s="31" t="s">
        <v>18</v>
      </c>
      <c r="D620" s="31" t="n">
        <v>13.580124</v>
      </c>
      <c r="E620" s="31" t="n">
        <v>63.373912</v>
      </c>
      <c r="F620" s="31" t="n">
        <v>17.6470588235294</v>
      </c>
      <c r="G620" s="31" t="n">
        <v>82.3529411764706</v>
      </c>
    </row>
    <row r="621">
      <c r="A621" s="31" t="s">
        <v>34</v>
      </c>
      <c r="B621" s="31" t="s">
        <v>35</v>
      </c>
      <c r="C621" s="31" t="s">
        <v>19</v>
      </c>
      <c r="D621" s="31" t="n">
        <v>10.185093</v>
      </c>
      <c r="E621" s="31" t="n">
        <v>80.349067</v>
      </c>
      <c r="F621" s="31" t="n">
        <v>11.25</v>
      </c>
      <c r="G621" s="31" t="n">
        <v>88.75</v>
      </c>
    </row>
    <row r="622">
      <c r="A622" s="31" t="s">
        <v>34</v>
      </c>
      <c r="B622" s="31" t="s">
        <v>35</v>
      </c>
      <c r="C622" s="31" t="s">
        <v>20</v>
      </c>
      <c r="D622" s="31" t="n">
        <v>4.526708</v>
      </c>
      <c r="E622" s="31" t="n">
        <v>33.95031</v>
      </c>
      <c r="F622" s="31" t="n">
        <v>11.7647058823529</v>
      </c>
      <c r="G622" s="31" t="n">
        <v>88.2352941176471</v>
      </c>
    </row>
    <row r="623">
      <c r="A623" s="31" t="s">
        <v>36</v>
      </c>
      <c r="B623" s="31" t="s">
        <v>37</v>
      </c>
      <c r="C623" s="31" t="s">
        <v>18</v>
      </c>
      <c r="D623" s="31" t="n">
        <v>51.8690508</v>
      </c>
      <c r="E623" s="31" t="n">
        <v>1101.7786235</v>
      </c>
      <c r="F623" s="31" t="n">
        <v>4.49609113384402</v>
      </c>
      <c r="G623" s="31" t="n">
        <v>95.503908866156</v>
      </c>
    </row>
    <row r="624">
      <c r="A624" s="31" t="s">
        <v>36</v>
      </c>
      <c r="B624" s="31" t="s">
        <v>37</v>
      </c>
      <c r="C624" s="31" t="s">
        <v>19</v>
      </c>
      <c r="D624" s="31" t="n">
        <v>56.1080365</v>
      </c>
      <c r="E624" s="31" t="n">
        <v>995.844766</v>
      </c>
      <c r="F624" s="31" t="n">
        <v>5.33370283977165</v>
      </c>
      <c r="G624" s="31" t="n">
        <v>94.6662971602284</v>
      </c>
    </row>
    <row r="625">
      <c r="A625" s="31" t="s">
        <v>36</v>
      </c>
      <c r="B625" s="31" t="s">
        <v>37</v>
      </c>
      <c r="C625" s="31" t="s">
        <v>20</v>
      </c>
      <c r="D625" s="31" t="n">
        <v>5.7904327</v>
      </c>
      <c r="E625" s="31" t="n">
        <v>230.0375202</v>
      </c>
      <c r="F625" s="31" t="n">
        <v>2.45536316996966</v>
      </c>
      <c r="G625" s="31" t="n">
        <v>97.5446368300303</v>
      </c>
    </row>
    <row r="626">
      <c r="A626" s="31" t="s">
        <v>38</v>
      </c>
      <c r="B626" s="31" t="s">
        <v>39</v>
      </c>
      <c r="C626" s="31" t="s">
        <v>18</v>
      </c>
      <c r="D626" s="31" t="n">
        <v>1.4395777</v>
      </c>
      <c r="E626" s="31" t="n">
        <v>84.0361278</v>
      </c>
      <c r="F626" s="31" t="n">
        <v>1.6841951658416</v>
      </c>
      <c r="G626" s="31" t="n">
        <v>98.3158048341584</v>
      </c>
    </row>
    <row r="627">
      <c r="A627" s="31" t="s">
        <v>38</v>
      </c>
      <c r="B627" s="31" t="s">
        <v>39</v>
      </c>
      <c r="C627" s="31" t="s">
        <v>19</v>
      </c>
      <c r="D627" s="31" t="n">
        <v>6.1353431</v>
      </c>
      <c r="E627" s="31" t="n">
        <v>163.5774701</v>
      </c>
      <c r="F627" s="31" t="n">
        <v>3.61513251964643</v>
      </c>
      <c r="G627" s="31" t="n">
        <v>96.3848674803536</v>
      </c>
    </row>
    <row r="628">
      <c r="A628" s="31" t="s">
        <v>38</v>
      </c>
      <c r="B628" s="31" t="s">
        <v>39</v>
      </c>
      <c r="C628" s="31" t="s">
        <v>20</v>
      </c>
      <c r="D628" s="31" t="n">
        <v>2.6392258</v>
      </c>
      <c r="E628" s="31" t="n">
        <v>64.8246205</v>
      </c>
      <c r="F628" s="31" t="n">
        <v>3.91205948777931</v>
      </c>
      <c r="G628" s="31" t="n">
        <v>96.0879405122207</v>
      </c>
    </row>
    <row r="629">
      <c r="A629" s="31" t="s">
        <v>40</v>
      </c>
      <c r="B629" s="31" t="s">
        <v>41</v>
      </c>
      <c r="C629" s="31" t="s">
        <v>18</v>
      </c>
      <c r="D629" s="31" t="n">
        <v>8.2151115</v>
      </c>
      <c r="E629" s="31" t="n">
        <v>203.6238882</v>
      </c>
      <c r="F629" s="31" t="n">
        <v>3.87799768297339</v>
      </c>
      <c r="G629" s="31" t="n">
        <v>96.1220023170266</v>
      </c>
    </row>
    <row r="630">
      <c r="A630" s="31" t="s">
        <v>40</v>
      </c>
      <c r="B630" s="31" t="s">
        <v>41</v>
      </c>
      <c r="C630" s="31" t="s">
        <v>19</v>
      </c>
      <c r="D630" s="31" t="n">
        <v>16.3754714</v>
      </c>
      <c r="E630" s="31" t="n">
        <v>262.0548827</v>
      </c>
      <c r="F630" s="31" t="n">
        <v>5.88135279033501</v>
      </c>
      <c r="G630" s="31" t="n">
        <v>94.118647209665</v>
      </c>
    </row>
    <row r="631">
      <c r="A631" s="31" t="s">
        <v>40</v>
      </c>
      <c r="B631" s="31" t="s">
        <v>41</v>
      </c>
      <c r="C631" s="31" t="s">
        <v>20</v>
      </c>
      <c r="D631" s="31" t="n">
        <v>14.0189597</v>
      </c>
      <c r="E631" s="31" t="n">
        <v>107.8734068</v>
      </c>
      <c r="F631" s="31" t="n">
        <v>11.5010973226121</v>
      </c>
      <c r="G631" s="31" t="n">
        <v>88.4989026773879</v>
      </c>
    </row>
    <row r="632">
      <c r="A632" s="31" t="s">
        <v>42</v>
      </c>
      <c r="B632" s="31" t="s">
        <v>43</v>
      </c>
      <c r="C632" s="31" t="s">
        <v>18</v>
      </c>
      <c r="D632" s="31" t="n">
        <v>13.7719091</v>
      </c>
      <c r="E632" s="31" t="n">
        <v>228.4882152</v>
      </c>
      <c r="F632" s="31" t="n">
        <v>5.68476101454721</v>
      </c>
      <c r="G632" s="31" t="n">
        <v>94.3152389854528</v>
      </c>
    </row>
    <row r="633">
      <c r="A633" s="31" t="s">
        <v>42</v>
      </c>
      <c r="B633" s="31" t="s">
        <v>43</v>
      </c>
      <c r="C633" s="31" t="s">
        <v>19</v>
      </c>
      <c r="D633" s="31" t="n">
        <v>29.2714603</v>
      </c>
      <c r="E633" s="31" t="n">
        <v>465.5923773</v>
      </c>
      <c r="F633" s="31" t="n">
        <v>5.91505340983517</v>
      </c>
      <c r="G633" s="31" t="n">
        <v>94.0849465901648</v>
      </c>
    </row>
    <row r="634">
      <c r="A634" s="31" t="s">
        <v>42</v>
      </c>
      <c r="B634" s="31" t="s">
        <v>43</v>
      </c>
      <c r="C634" s="31" t="s">
        <v>20</v>
      </c>
      <c r="D634" s="31" t="n">
        <v>3.5636966</v>
      </c>
      <c r="E634" s="31" t="n">
        <v>90.1000301</v>
      </c>
      <c r="F634" s="31" t="n">
        <v>3.80477771444471</v>
      </c>
      <c r="G634" s="31" t="n">
        <v>96.1952222855553</v>
      </c>
    </row>
    <row r="635">
      <c r="A635" t="s">
        <v>23</v>
      </c>
    </row>
    <row r="636">
      <c r="A636" t="s">
        <v>24</v>
      </c>
    </row>
    <row r="637">
      <c r="A637" t="s">
        <v>25</v>
      </c>
    </row>
    <row r="638">
      <c r="A638" t="s">
        <v>26</v>
      </c>
    </row>
    <row r="639">
      <c r="A639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323</v>
      </c>
    </row>
    <row r="10">
      <c r="A10" t="s">
        <v>324</v>
      </c>
    </row>
    <row r="11">
      <c r="A11" t="s">
        <v>325</v>
      </c>
    </row>
    <row r="12">
      <c r="A12" s="3" t="s">
        <v>6</v>
      </c>
    </row>
    <row r="13">
      <c r="A13" s="3" t="s">
        <v>7</v>
      </c>
    </row>
    <row r="15">
      <c r="A15" s="4" t="s">
        <v>326</v>
      </c>
    </row>
    <row r="16">
      <c r="A16" s="5" t="s">
        <v>9</v>
      </c>
      <c r="B16" s="5" t="s">
        <v>10</v>
      </c>
      <c r="C16" s="5" t="s">
        <v>11</v>
      </c>
      <c r="D16" s="5" t="s">
        <v>305</v>
      </c>
    </row>
    <row r="17">
      <c r="A17" s="32" t="s">
        <v>16</v>
      </c>
      <c r="B17" s="32" t="s">
        <v>17</v>
      </c>
      <c r="C17" s="32" t="s">
        <v>18</v>
      </c>
      <c r="D17" s="32" t="n">
        <v>587071.712829025</v>
      </c>
    </row>
    <row r="18">
      <c r="A18" s="32" t="s">
        <v>16</v>
      </c>
      <c r="B18" s="32" t="s">
        <v>17</v>
      </c>
      <c r="C18" s="32" t="s">
        <v>19</v>
      </c>
      <c r="D18" s="32" t="n">
        <v>654783.102542381</v>
      </c>
    </row>
    <row r="19">
      <c r="A19" s="32" t="s">
        <v>16</v>
      </c>
      <c r="B19" s="32" t="s">
        <v>17</v>
      </c>
      <c r="C19" s="32" t="s">
        <v>20</v>
      </c>
      <c r="D19" s="32" t="n">
        <v>682156.782440681</v>
      </c>
    </row>
    <row r="20">
      <c r="A20" s="32" t="s">
        <v>16</v>
      </c>
      <c r="B20" s="32" t="s">
        <v>21</v>
      </c>
      <c r="C20" s="32" t="s">
        <v>18</v>
      </c>
      <c r="D20" s="32" t="n">
        <v>555324.997037656</v>
      </c>
    </row>
    <row r="21">
      <c r="A21" s="32" t="s">
        <v>16</v>
      </c>
      <c r="B21" s="32" t="s">
        <v>21</v>
      </c>
      <c r="C21" s="32" t="s">
        <v>19</v>
      </c>
      <c r="D21" s="32" t="n">
        <v>458241.464517181</v>
      </c>
    </row>
    <row r="22">
      <c r="A22" s="32" t="s">
        <v>16</v>
      </c>
      <c r="B22" s="32" t="s">
        <v>21</v>
      </c>
      <c r="C22" s="32" t="s">
        <v>20</v>
      </c>
      <c r="D22" s="32" t="n">
        <v>689683.559180648</v>
      </c>
    </row>
    <row r="23">
      <c r="A23" s="32" t="s">
        <v>16</v>
      </c>
      <c r="B23" s="32" t="s">
        <v>22</v>
      </c>
      <c r="C23" s="32" t="s">
        <v>18</v>
      </c>
      <c r="D23" s="32" t="n">
        <v>587124.729897707</v>
      </c>
    </row>
    <row r="24">
      <c r="A24" s="32" t="s">
        <v>16</v>
      </c>
      <c r="B24" s="32" t="s">
        <v>22</v>
      </c>
      <c r="C24" s="32" t="s">
        <v>19</v>
      </c>
      <c r="D24" s="32" t="n">
        <v>655112.740092936</v>
      </c>
    </row>
    <row r="25">
      <c r="A25" s="32" t="s">
        <v>16</v>
      </c>
      <c r="B25" s="32" t="s">
        <v>22</v>
      </c>
      <c r="C25" s="32" t="s">
        <v>20</v>
      </c>
      <c r="D25" s="32" t="n">
        <v>682146.830755281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D33" s="7" t="str">
        <f>=HYPERLINK("#'Indice'!A1", "Ir al Índice")</f>
      </c>
    </row>
    <row r="34">
      <c r="A34" s="4" t="s">
        <v>327</v>
      </c>
    </row>
    <row r="35">
      <c r="A35" s="5" t="s">
        <v>9</v>
      </c>
      <c r="B35" s="5" t="s">
        <v>10</v>
      </c>
      <c r="C35" s="5" t="s">
        <v>11</v>
      </c>
      <c r="D35" s="5" t="s">
        <v>305</v>
      </c>
    </row>
    <row r="36">
      <c r="A36" s="33" t="s">
        <v>16</v>
      </c>
      <c r="B36" s="33" t="s">
        <v>17</v>
      </c>
      <c r="C36" s="33" t="s">
        <v>18</v>
      </c>
      <c r="D36" s="33" t="n">
        <v>587071.712829025</v>
      </c>
    </row>
    <row r="37">
      <c r="A37" s="33" t="s">
        <v>16</v>
      </c>
      <c r="B37" s="33" t="s">
        <v>17</v>
      </c>
      <c r="C37" s="33" t="s">
        <v>19</v>
      </c>
      <c r="D37" s="33" t="n">
        <v>654783.102542381</v>
      </c>
    </row>
    <row r="38">
      <c r="A38" s="33" t="s">
        <v>16</v>
      </c>
      <c r="B38" s="33" t="s">
        <v>17</v>
      </c>
      <c r="C38" s="33" t="s">
        <v>20</v>
      </c>
      <c r="D38" s="33" t="n">
        <v>682156.782440681</v>
      </c>
    </row>
    <row r="39">
      <c r="A39" s="33" t="s">
        <v>30</v>
      </c>
      <c r="B39" s="33" t="s">
        <v>31</v>
      </c>
      <c r="C39" s="33" t="s">
        <v>18</v>
      </c>
      <c r="D39" s="33" t="n">
        <v>495549.540604375</v>
      </c>
    </row>
    <row r="40">
      <c r="A40" s="33" t="s">
        <v>30</v>
      </c>
      <c r="B40" s="33" t="s">
        <v>31</v>
      </c>
      <c r="C40" s="33" t="s">
        <v>19</v>
      </c>
      <c r="D40" s="33" t="n">
        <v>545503.741387755</v>
      </c>
    </row>
    <row r="41">
      <c r="A41" s="33" t="s">
        <v>30</v>
      </c>
      <c r="B41" s="33" t="s">
        <v>31</v>
      </c>
      <c r="C41" s="33" t="s">
        <v>20</v>
      </c>
      <c r="D41" s="33" t="n">
        <v>303759.097481321</v>
      </c>
    </row>
    <row r="42">
      <c r="A42" s="33" t="s">
        <v>32</v>
      </c>
      <c r="B42" s="33" t="s">
        <v>33</v>
      </c>
      <c r="C42" s="33" t="s">
        <v>18</v>
      </c>
      <c r="D42" s="33" t="n">
        <v>989199.141286133</v>
      </c>
    </row>
    <row r="43">
      <c r="A43" s="33" t="s">
        <v>32</v>
      </c>
      <c r="B43" s="33" t="s">
        <v>33</v>
      </c>
      <c r="C43" s="33" t="s">
        <v>19</v>
      </c>
      <c r="D43" s="33" t="n">
        <v>693230.17475022</v>
      </c>
    </row>
    <row r="44">
      <c r="A44" s="33" t="s">
        <v>32</v>
      </c>
      <c r="B44" s="33" t="s">
        <v>33</v>
      </c>
      <c r="C44" s="33" t="s">
        <v>20</v>
      </c>
      <c r="D44" s="33" t="n">
        <v>505369.556201201</v>
      </c>
    </row>
    <row r="45">
      <c r="A45" s="33" t="s">
        <v>34</v>
      </c>
      <c r="B45" s="33" t="s">
        <v>35</v>
      </c>
      <c r="C45" s="33" t="s">
        <v>18</v>
      </c>
      <c r="D45" s="33" t="n">
        <v>1098240.09451453</v>
      </c>
    </row>
    <row r="46">
      <c r="A46" s="33" t="s">
        <v>34</v>
      </c>
      <c r="B46" s="33" t="s">
        <v>35</v>
      </c>
      <c r="C46" s="33" t="s">
        <v>19</v>
      </c>
      <c r="D46" s="33" t="n">
        <v>361780.192909713</v>
      </c>
    </row>
    <row r="47">
      <c r="A47" s="33" t="s">
        <v>34</v>
      </c>
      <c r="B47" s="33" t="s">
        <v>35</v>
      </c>
      <c r="C47" s="33" t="s">
        <v>20</v>
      </c>
      <c r="D47" s="33" t="n">
        <v>241029.71972696</v>
      </c>
    </row>
    <row r="48">
      <c r="A48" s="33" t="s">
        <v>36</v>
      </c>
      <c r="B48" s="33" t="s">
        <v>37</v>
      </c>
      <c r="C48" s="33" t="s">
        <v>18</v>
      </c>
      <c r="D48" s="33" t="n">
        <v>1108336.92014062</v>
      </c>
    </row>
    <row r="49">
      <c r="A49" s="33" t="s">
        <v>36</v>
      </c>
      <c r="B49" s="33" t="s">
        <v>37</v>
      </c>
      <c r="C49" s="33" t="s">
        <v>19</v>
      </c>
      <c r="D49" s="33" t="n">
        <v>376955.254855021</v>
      </c>
    </row>
    <row r="50">
      <c r="A50" s="33" t="s">
        <v>36</v>
      </c>
      <c r="B50" s="33" t="s">
        <v>37</v>
      </c>
      <c r="C50" s="33" t="s">
        <v>20</v>
      </c>
      <c r="D50" s="33" t="n">
        <v>300990.131497728</v>
      </c>
    </row>
    <row r="51">
      <c r="A51" s="33" t="s">
        <v>38</v>
      </c>
      <c r="B51" s="33" t="s">
        <v>39</v>
      </c>
      <c r="C51" s="33" t="s">
        <v>18</v>
      </c>
      <c r="D51" s="33" t="n">
        <v>392869.340483982</v>
      </c>
    </row>
    <row r="52">
      <c r="A52" s="33" t="s">
        <v>38</v>
      </c>
      <c r="B52" s="33" t="s">
        <v>39</v>
      </c>
      <c r="C52" s="33" t="s">
        <v>19</v>
      </c>
      <c r="D52" s="33" t="n">
        <v>442000.94233134</v>
      </c>
    </row>
    <row r="53">
      <c r="A53" s="33" t="s">
        <v>38</v>
      </c>
      <c r="B53" s="33" t="s">
        <v>39</v>
      </c>
      <c r="C53" s="33" t="s">
        <v>20</v>
      </c>
      <c r="D53" s="33" t="n">
        <v>399903.718971491</v>
      </c>
    </row>
    <row r="54">
      <c r="A54" s="33" t="s">
        <v>40</v>
      </c>
      <c r="B54" s="33" t="s">
        <v>41</v>
      </c>
      <c r="C54" s="33" t="s">
        <v>18</v>
      </c>
      <c r="D54" s="33" t="n">
        <v>699551.196737634</v>
      </c>
    </row>
    <row r="55">
      <c r="A55" s="33" t="s">
        <v>40</v>
      </c>
      <c r="B55" s="33" t="s">
        <v>41</v>
      </c>
      <c r="C55" s="33" t="s">
        <v>19</v>
      </c>
      <c r="D55" s="33" t="n">
        <v>178827.871100956</v>
      </c>
    </row>
    <row r="56">
      <c r="A56" s="33" t="s">
        <v>40</v>
      </c>
      <c r="B56" s="33" t="s">
        <v>41</v>
      </c>
      <c r="C56" s="33" t="s">
        <v>20</v>
      </c>
      <c r="D56" s="33" t="n">
        <v>422007.174342834</v>
      </c>
    </row>
    <row r="57">
      <c r="A57" s="33" t="s">
        <v>42</v>
      </c>
      <c r="B57" s="33" t="s">
        <v>43</v>
      </c>
      <c r="C57" s="33" t="s">
        <v>18</v>
      </c>
      <c r="D57" s="33" t="n">
        <v>314469.324855485</v>
      </c>
    </row>
    <row r="58">
      <c r="A58" s="33" t="s">
        <v>42</v>
      </c>
      <c r="B58" s="33" t="s">
        <v>43</v>
      </c>
      <c r="C58" s="33" t="s">
        <v>19</v>
      </c>
      <c r="D58" s="33" t="n">
        <v>379587.750399279</v>
      </c>
    </row>
    <row r="59">
      <c r="A59" s="33" t="s">
        <v>42</v>
      </c>
      <c r="B59" s="33" t="s">
        <v>43</v>
      </c>
      <c r="C59" s="33" t="s">
        <v>20</v>
      </c>
      <c r="D59" s="33" t="n">
        <v>939673.685405157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D67" s="7" t="str">
        <f>=HYPERLINK("#'Indice'!A1", "Ir al Índice")</f>
      </c>
    </row>
    <row r="68">
      <c r="A68" s="4" t="s">
        <v>328</v>
      </c>
    </row>
    <row r="69">
      <c r="A69" s="5" t="s">
        <v>9</v>
      </c>
      <c r="B69" s="5" t="s">
        <v>10</v>
      </c>
      <c r="C69" s="5" t="s">
        <v>11</v>
      </c>
      <c r="D69" s="5" t="s">
        <v>305</v>
      </c>
    </row>
    <row r="70">
      <c r="A70" s="34" t="s">
        <v>16</v>
      </c>
      <c r="B70" s="34" t="s">
        <v>17</v>
      </c>
      <c r="C70" s="34" t="s">
        <v>18</v>
      </c>
      <c r="D70" s="34" t="n">
        <v>587124.729897707</v>
      </c>
    </row>
    <row r="71">
      <c r="A71" s="34" t="s">
        <v>16</v>
      </c>
      <c r="B71" s="34" t="s">
        <v>17</v>
      </c>
      <c r="C71" s="34" t="s">
        <v>19</v>
      </c>
      <c r="D71" s="34" t="n">
        <v>655112.740092936</v>
      </c>
    </row>
    <row r="72">
      <c r="A72" s="34" t="s">
        <v>16</v>
      </c>
      <c r="B72" s="34" t="s">
        <v>17</v>
      </c>
      <c r="C72" s="34" t="s">
        <v>20</v>
      </c>
      <c r="D72" s="34" t="n">
        <v>682146.830755281</v>
      </c>
    </row>
    <row r="73">
      <c r="A73" s="34" t="s">
        <v>45</v>
      </c>
      <c r="B73" s="34" t="s">
        <v>46</v>
      </c>
      <c r="C73" s="34" t="s">
        <v>18</v>
      </c>
      <c r="D73" s="34" t="n">
        <v>805992.496983382</v>
      </c>
    </row>
    <row r="74">
      <c r="A74" s="34" t="s">
        <v>45</v>
      </c>
      <c r="B74" s="34" t="s">
        <v>46</v>
      </c>
      <c r="C74" s="34" t="s">
        <v>19</v>
      </c>
      <c r="D74" s="34" t="n">
        <v>605126.941364693</v>
      </c>
    </row>
    <row r="75">
      <c r="A75" s="34" t="s">
        <v>47</v>
      </c>
      <c r="B75" s="34" t="s">
        <v>48</v>
      </c>
      <c r="C75" s="34" t="s">
        <v>18</v>
      </c>
      <c r="D75" s="34" t="n">
        <v>586339.799360069</v>
      </c>
    </row>
    <row r="76">
      <c r="A76" s="34" t="s">
        <v>47</v>
      </c>
      <c r="B76" s="34" t="s">
        <v>48</v>
      </c>
      <c r="C76" s="34" t="s">
        <v>19</v>
      </c>
      <c r="D76" s="34" t="n">
        <v>226601.927998552</v>
      </c>
    </row>
    <row r="77">
      <c r="A77" s="34" t="s">
        <v>47</v>
      </c>
      <c r="B77" s="34" t="s">
        <v>48</v>
      </c>
      <c r="C77" s="34" t="s">
        <v>20</v>
      </c>
      <c r="D77" s="34" t="n">
        <v>425447.327438342</v>
      </c>
    </row>
    <row r="78">
      <c r="A78" s="34" t="s">
        <v>30</v>
      </c>
      <c r="B78" s="34" t="s">
        <v>31</v>
      </c>
      <c r="C78" s="34" t="s">
        <v>18</v>
      </c>
      <c r="D78" s="34" t="n">
        <v>503404.123924484</v>
      </c>
    </row>
    <row r="79">
      <c r="A79" s="34" t="s">
        <v>30</v>
      </c>
      <c r="B79" s="34" t="s">
        <v>31</v>
      </c>
      <c r="C79" s="34" t="s">
        <v>19</v>
      </c>
      <c r="D79" s="34" t="n">
        <v>562357.028364692</v>
      </c>
    </row>
    <row r="80">
      <c r="A80" s="34" t="s">
        <v>30</v>
      </c>
      <c r="B80" s="34" t="s">
        <v>31</v>
      </c>
      <c r="C80" s="34" t="s">
        <v>20</v>
      </c>
      <c r="D80" s="34" t="n">
        <v>292592.264577388</v>
      </c>
    </row>
    <row r="81">
      <c r="A81" s="34" t="s">
        <v>32</v>
      </c>
      <c r="B81" s="34" t="s">
        <v>33</v>
      </c>
      <c r="C81" s="34" t="s">
        <v>18</v>
      </c>
      <c r="D81" s="34" t="n">
        <v>765797.087267574</v>
      </c>
    </row>
    <row r="82">
      <c r="A82" s="34" t="s">
        <v>32</v>
      </c>
      <c r="B82" s="34" t="s">
        <v>33</v>
      </c>
      <c r="C82" s="34" t="s">
        <v>19</v>
      </c>
      <c r="D82" s="34" t="n">
        <v>593222.080237986</v>
      </c>
    </row>
    <row r="83">
      <c r="A83" s="34" t="s">
        <v>32</v>
      </c>
      <c r="B83" s="34" t="s">
        <v>33</v>
      </c>
      <c r="C83" s="34" t="s">
        <v>20</v>
      </c>
      <c r="D83" s="34" t="n">
        <v>379707.899674262</v>
      </c>
    </row>
    <row r="84">
      <c r="A84" s="34" t="s">
        <v>49</v>
      </c>
      <c r="B84" s="34" t="s">
        <v>50</v>
      </c>
      <c r="C84" s="34" t="s">
        <v>18</v>
      </c>
      <c r="D84" s="34" t="n">
        <v>534051.179609718</v>
      </c>
    </row>
    <row r="85">
      <c r="A85" s="34" t="s">
        <v>49</v>
      </c>
      <c r="B85" s="34" t="s">
        <v>50</v>
      </c>
      <c r="C85" s="34" t="s">
        <v>19</v>
      </c>
      <c r="D85" s="34" t="n">
        <v>110378.095881491</v>
      </c>
    </row>
    <row r="86">
      <c r="A86" s="34" t="s">
        <v>49</v>
      </c>
      <c r="B86" s="34" t="s">
        <v>50</v>
      </c>
      <c r="C86" s="34" t="s">
        <v>20</v>
      </c>
      <c r="D86" s="34" t="n">
        <v>355311.91130341</v>
      </c>
    </row>
    <row r="87">
      <c r="A87" s="34" t="s">
        <v>51</v>
      </c>
      <c r="B87" s="34" t="s">
        <v>52</v>
      </c>
      <c r="C87" s="34" t="s">
        <v>18</v>
      </c>
      <c r="D87" s="34" t="n">
        <v>340166.455876728</v>
      </c>
    </row>
    <row r="88">
      <c r="A88" s="34" t="s">
        <v>51</v>
      </c>
      <c r="B88" s="34" t="s">
        <v>52</v>
      </c>
      <c r="C88" s="34" t="s">
        <v>19</v>
      </c>
      <c r="D88" s="34" t="n">
        <v>433868.244943501</v>
      </c>
    </row>
    <row r="89">
      <c r="A89" s="34" t="s">
        <v>51</v>
      </c>
      <c r="B89" s="34" t="s">
        <v>52</v>
      </c>
      <c r="C89" s="34" t="s">
        <v>20</v>
      </c>
      <c r="D89" s="34" t="n">
        <v>117618.029853239</v>
      </c>
    </row>
    <row r="90">
      <c r="A90" s="34" t="s">
        <v>34</v>
      </c>
      <c r="B90" s="34" t="s">
        <v>35</v>
      </c>
      <c r="C90" s="34" t="s">
        <v>18</v>
      </c>
      <c r="D90" s="34" t="n">
        <v>1100866.41675713</v>
      </c>
    </row>
    <row r="91">
      <c r="A91" s="34" t="s">
        <v>34</v>
      </c>
      <c r="B91" s="34" t="s">
        <v>35</v>
      </c>
      <c r="C91" s="34" t="s">
        <v>19</v>
      </c>
      <c r="D91" s="34" t="n">
        <v>337099.792638795</v>
      </c>
    </row>
    <row r="92">
      <c r="A92" s="34" t="s">
        <v>34</v>
      </c>
      <c r="B92" s="34" t="s">
        <v>35</v>
      </c>
      <c r="C92" s="34" t="s">
        <v>20</v>
      </c>
      <c r="D92" s="34" t="n">
        <v>237484.868591382</v>
      </c>
    </row>
    <row r="93">
      <c r="A93" s="34" t="s">
        <v>53</v>
      </c>
      <c r="B93" s="34" t="s">
        <v>54</v>
      </c>
      <c r="C93" s="34" t="s">
        <v>18</v>
      </c>
      <c r="D93" s="34" t="n">
        <v>334856.211795655</v>
      </c>
    </row>
    <row r="94">
      <c r="A94" s="34" t="s">
        <v>53</v>
      </c>
      <c r="B94" s="34" t="s">
        <v>54</v>
      </c>
      <c r="C94" s="34" t="s">
        <v>19</v>
      </c>
      <c r="D94" s="34" t="n">
        <v>402270.045967778</v>
      </c>
    </row>
    <row r="95">
      <c r="A95" s="34" t="s">
        <v>53</v>
      </c>
      <c r="B95" s="34" t="s">
        <v>54</v>
      </c>
      <c r="C95" s="34" t="s">
        <v>20</v>
      </c>
      <c r="D95" s="34" t="n">
        <v>754076.908135122</v>
      </c>
    </row>
    <row r="96">
      <c r="A96" s="34" t="s">
        <v>55</v>
      </c>
      <c r="B96" s="34" t="s">
        <v>56</v>
      </c>
      <c r="C96" s="34" t="s">
        <v>18</v>
      </c>
      <c r="D96" s="34" t="n">
        <v>242440.795103929</v>
      </c>
    </row>
    <row r="97">
      <c r="A97" s="34" t="s">
        <v>55</v>
      </c>
      <c r="B97" s="34" t="s">
        <v>56</v>
      </c>
      <c r="C97" s="34" t="s">
        <v>19</v>
      </c>
      <c r="D97" s="34" t="n">
        <v>432452.789064074</v>
      </c>
    </row>
    <row r="98">
      <c r="A98" s="34" t="s">
        <v>55</v>
      </c>
      <c r="B98" s="34" t="s">
        <v>56</v>
      </c>
      <c r="C98" s="34" t="s">
        <v>20</v>
      </c>
      <c r="D98" s="34" t="n">
        <v>1250000</v>
      </c>
    </row>
    <row r="99">
      <c r="A99" s="34" t="s">
        <v>36</v>
      </c>
      <c r="B99" s="34" t="s">
        <v>37</v>
      </c>
      <c r="C99" s="34" t="s">
        <v>18</v>
      </c>
      <c r="D99" s="34" t="n">
        <v>685152.465365217</v>
      </c>
    </row>
    <row r="100">
      <c r="A100" s="34" t="s">
        <v>36</v>
      </c>
      <c r="B100" s="34" t="s">
        <v>37</v>
      </c>
      <c r="C100" s="34" t="s">
        <v>19</v>
      </c>
      <c r="D100" s="34" t="n">
        <v>389537.770432344</v>
      </c>
    </row>
    <row r="101">
      <c r="A101" s="34" t="s">
        <v>36</v>
      </c>
      <c r="B101" s="34" t="s">
        <v>37</v>
      </c>
      <c r="C101" s="34" t="s">
        <v>20</v>
      </c>
      <c r="D101" s="34" t="n">
        <v>270319.480069768</v>
      </c>
    </row>
    <row r="102">
      <c r="A102" s="34" t="s">
        <v>57</v>
      </c>
      <c r="B102" s="34" t="s">
        <v>58</v>
      </c>
      <c r="C102" s="34" t="s">
        <v>18</v>
      </c>
      <c r="D102" s="34" t="n">
        <v>354028.426159911</v>
      </c>
    </row>
    <row r="103">
      <c r="A103" s="34" t="s">
        <v>57</v>
      </c>
      <c r="B103" s="34" t="s">
        <v>58</v>
      </c>
      <c r="C103" s="34" t="s">
        <v>19</v>
      </c>
      <c r="D103" s="34" t="n">
        <v>271176.787109011</v>
      </c>
    </row>
    <row r="104">
      <c r="A104" s="34" t="s">
        <v>57</v>
      </c>
      <c r="B104" s="34" t="s">
        <v>58</v>
      </c>
      <c r="C104" s="34" t="s">
        <v>20</v>
      </c>
      <c r="D104" s="34" t="n">
        <v>273778.963043313</v>
      </c>
    </row>
    <row r="105">
      <c r="A105" s="34" t="s">
        <v>38</v>
      </c>
      <c r="B105" s="34" t="s">
        <v>39</v>
      </c>
      <c r="C105" s="34" t="s">
        <v>18</v>
      </c>
      <c r="D105" s="34" t="n">
        <v>393840.639011562</v>
      </c>
    </row>
    <row r="106">
      <c r="A106" s="34" t="s">
        <v>38</v>
      </c>
      <c r="B106" s="34" t="s">
        <v>39</v>
      </c>
      <c r="C106" s="34" t="s">
        <v>19</v>
      </c>
      <c r="D106" s="34" t="n">
        <v>440797.773202465</v>
      </c>
    </row>
    <row r="107">
      <c r="A107" s="34" t="s">
        <v>38</v>
      </c>
      <c r="B107" s="34" t="s">
        <v>39</v>
      </c>
      <c r="C107" s="34" t="s">
        <v>20</v>
      </c>
      <c r="D107" s="34" t="n">
        <v>401215.783563839</v>
      </c>
    </row>
    <row r="108">
      <c r="A108" s="34" t="s">
        <v>59</v>
      </c>
      <c r="B108" s="34" t="s">
        <v>60</v>
      </c>
      <c r="C108" s="34" t="s">
        <v>18</v>
      </c>
      <c r="D108" s="34" t="n">
        <v>365312.780782982</v>
      </c>
    </row>
    <row r="109">
      <c r="A109" s="34" t="s">
        <v>59</v>
      </c>
      <c r="B109" s="34" t="s">
        <v>60</v>
      </c>
      <c r="C109" s="34" t="s">
        <v>19</v>
      </c>
      <c r="D109" s="34" t="n">
        <v>251118.586412573</v>
      </c>
    </row>
    <row r="110">
      <c r="A110" s="34" t="s">
        <v>59</v>
      </c>
      <c r="B110" s="34" t="s">
        <v>60</v>
      </c>
      <c r="C110" s="34" t="s">
        <v>20</v>
      </c>
      <c r="D110" s="34" t="n">
        <v>307066.329479451</v>
      </c>
    </row>
    <row r="111">
      <c r="A111" s="34" t="s">
        <v>40</v>
      </c>
      <c r="B111" s="34" t="s">
        <v>41</v>
      </c>
      <c r="C111" s="34" t="s">
        <v>18</v>
      </c>
      <c r="D111" s="34" t="n">
        <v>700008.048711625</v>
      </c>
    </row>
    <row r="112">
      <c r="A112" s="34" t="s">
        <v>40</v>
      </c>
      <c r="B112" s="34" t="s">
        <v>41</v>
      </c>
      <c r="C112" s="34" t="s">
        <v>19</v>
      </c>
      <c r="D112" s="34" t="n">
        <v>178789.405392471</v>
      </c>
    </row>
    <row r="113">
      <c r="A113" s="34" t="s">
        <v>40</v>
      </c>
      <c r="B113" s="34" t="s">
        <v>41</v>
      </c>
      <c r="C113" s="34" t="s">
        <v>20</v>
      </c>
      <c r="D113" s="34" t="n">
        <v>423641.819469699</v>
      </c>
    </row>
    <row r="114">
      <c r="A114" s="34" t="s">
        <v>42</v>
      </c>
      <c r="B114" s="34" t="s">
        <v>43</v>
      </c>
      <c r="C114" s="34" t="s">
        <v>18</v>
      </c>
      <c r="D114" s="34" t="n">
        <v>287654.56286287</v>
      </c>
    </row>
    <row r="115">
      <c r="A115" s="34" t="s">
        <v>42</v>
      </c>
      <c r="B115" s="34" t="s">
        <v>43</v>
      </c>
      <c r="C115" s="34" t="s">
        <v>19</v>
      </c>
      <c r="D115" s="34" t="n">
        <v>433184.517628648</v>
      </c>
    </row>
    <row r="116">
      <c r="A116" s="34" t="s">
        <v>42</v>
      </c>
      <c r="B116" s="34" t="s">
        <v>43</v>
      </c>
      <c r="C116" s="34" t="s">
        <v>20</v>
      </c>
      <c r="D116" s="34" t="n">
        <v>939673.685405157</v>
      </c>
    </row>
    <row r="117">
      <c r="A117" s="34" t="s">
        <v>61</v>
      </c>
      <c r="B117" s="34" t="s">
        <v>62</v>
      </c>
      <c r="C117" s="34" t="s">
        <v>18</v>
      </c>
      <c r="D117" s="34" t="n">
        <v>630224.145095499</v>
      </c>
    </row>
    <row r="118">
      <c r="A118" s="34" t="s">
        <v>61</v>
      </c>
      <c r="B118" s="34" t="s">
        <v>62</v>
      </c>
      <c r="C118" s="34" t="s">
        <v>19</v>
      </c>
      <c r="D118" s="34" t="n">
        <v>806086.632634667</v>
      </c>
    </row>
    <row r="119">
      <c r="A119" s="34" t="s">
        <v>61</v>
      </c>
      <c r="B119" s="34" t="s">
        <v>62</v>
      </c>
      <c r="C119" s="34" t="s">
        <v>20</v>
      </c>
      <c r="D119" s="34" t="n">
        <v>392112.7700493</v>
      </c>
    </row>
    <row r="120">
      <c r="A120" s="34" t="s">
        <v>63</v>
      </c>
      <c r="B120" s="34" t="s">
        <v>64</v>
      </c>
      <c r="C120" s="34" t="s">
        <v>18</v>
      </c>
      <c r="D120" s="34" t="n">
        <v>915886.057689378</v>
      </c>
    </row>
    <row r="121">
      <c r="A121" s="34" t="s">
        <v>63</v>
      </c>
      <c r="B121" s="34" t="s">
        <v>64</v>
      </c>
      <c r="C121" s="34" t="s">
        <v>19</v>
      </c>
      <c r="D121" s="34" t="n">
        <v>508313.30014337</v>
      </c>
    </row>
    <row r="122">
      <c r="A122" s="34" t="s">
        <v>63</v>
      </c>
      <c r="B122" s="34" t="s">
        <v>64</v>
      </c>
      <c r="C122" s="34" t="s">
        <v>20</v>
      </c>
      <c r="D122" s="34" t="n">
        <v>523538.705958929</v>
      </c>
    </row>
    <row r="123">
      <c r="A123" s="34" t="s">
        <v>65</v>
      </c>
      <c r="B123" s="34" t="s">
        <v>66</v>
      </c>
      <c r="C123" s="34" t="s">
        <v>18</v>
      </c>
      <c r="D123" s="34" t="n">
        <v>359622.011770832</v>
      </c>
    </row>
    <row r="124">
      <c r="A124" s="34" t="s">
        <v>65</v>
      </c>
      <c r="B124" s="34" t="s">
        <v>66</v>
      </c>
      <c r="C124" s="34" t="s">
        <v>19</v>
      </c>
      <c r="D124" s="34" t="n">
        <v>1063180.67471687</v>
      </c>
    </row>
    <row r="125">
      <c r="A125" s="34" t="s">
        <v>67</v>
      </c>
      <c r="B125" s="34" t="s">
        <v>68</v>
      </c>
      <c r="C125" s="34" t="s">
        <v>18</v>
      </c>
      <c r="D125" s="34" t="n">
        <v>301742.967440122</v>
      </c>
    </row>
    <row r="126">
      <c r="A126" s="34" t="s">
        <v>67</v>
      </c>
      <c r="B126" s="34" t="s">
        <v>68</v>
      </c>
      <c r="C126" s="34" t="s">
        <v>19</v>
      </c>
      <c r="D126" s="34" t="n">
        <v>354191.236795692</v>
      </c>
    </row>
    <row r="127">
      <c r="A127" s="34" t="s">
        <v>67</v>
      </c>
      <c r="B127" s="34" t="s">
        <v>68</v>
      </c>
      <c r="C127" s="34" t="s">
        <v>20</v>
      </c>
      <c r="D127" s="34" t="n">
        <v>373762.759401927</v>
      </c>
    </row>
    <row r="128">
      <c r="A128" s="34" t="s">
        <v>69</v>
      </c>
      <c r="B128" s="34" t="s">
        <v>70</v>
      </c>
      <c r="C128" s="34" t="s">
        <v>18</v>
      </c>
      <c r="D128" s="34" t="n">
        <v>1287832.03343967</v>
      </c>
    </row>
    <row r="129">
      <c r="A129" s="34" t="s">
        <v>69</v>
      </c>
      <c r="B129" s="34" t="s">
        <v>70</v>
      </c>
      <c r="C129" s="34" t="s">
        <v>19</v>
      </c>
      <c r="D129" s="34" t="n">
        <v>524774.288509863</v>
      </c>
    </row>
    <row r="130">
      <c r="A130" s="34" t="s">
        <v>69</v>
      </c>
      <c r="B130" s="34" t="s">
        <v>70</v>
      </c>
      <c r="C130" s="34" t="s">
        <v>20</v>
      </c>
      <c r="D130" s="34" t="n">
        <v>774561.233929586</v>
      </c>
    </row>
    <row r="131">
      <c r="A131" s="34" t="s">
        <v>71</v>
      </c>
      <c r="B131" s="34" t="s">
        <v>72</v>
      </c>
      <c r="C131" s="34" t="s">
        <v>18</v>
      </c>
      <c r="D131" s="34" t="n">
        <v>602168.471839112</v>
      </c>
    </row>
    <row r="132">
      <c r="A132" s="34" t="s">
        <v>71</v>
      </c>
      <c r="B132" s="34" t="s">
        <v>72</v>
      </c>
      <c r="C132" s="34" t="s">
        <v>19</v>
      </c>
      <c r="D132" s="34" t="n">
        <v>1829515.96820198</v>
      </c>
    </row>
    <row r="133">
      <c r="A133" s="34" t="s">
        <v>71</v>
      </c>
      <c r="B133" s="34" t="s">
        <v>72</v>
      </c>
      <c r="C133" s="34" t="s">
        <v>20</v>
      </c>
      <c r="D133" s="34" t="n">
        <v>598031.906661576</v>
      </c>
    </row>
    <row r="134">
      <c r="A134" t="s">
        <v>23</v>
      </c>
    </row>
    <row r="135">
      <c r="A135" t="s">
        <v>24</v>
      </c>
    </row>
    <row r="136">
      <c r="A136" t="s">
        <v>25</v>
      </c>
    </row>
    <row r="137">
      <c r="A137" t="s">
        <v>26</v>
      </c>
    </row>
    <row r="138">
      <c r="A138" t="s">
        <v>27</v>
      </c>
    </row>
    <row r="141">
      <c r="D141" s="7" t="str">
        <f>=HYPERLINK("#'Indice'!A1", "Ir al Índice")</f>
      </c>
    </row>
    <row r="142">
      <c r="A142" s="4" t="s">
        <v>329</v>
      </c>
    </row>
    <row r="143">
      <c r="A143" s="5" t="s">
        <v>9</v>
      </c>
      <c r="B143" s="5" t="s">
        <v>74</v>
      </c>
      <c r="C143" s="5" t="s">
        <v>11</v>
      </c>
      <c r="D143" s="5" t="s">
        <v>305</v>
      </c>
    </row>
    <row r="144">
      <c r="A144" s="35" t="s">
        <v>75</v>
      </c>
      <c r="B144" s="35" t="s">
        <v>76</v>
      </c>
      <c r="C144" s="35" t="s">
        <v>18</v>
      </c>
      <c r="D144" s="35" t="n">
        <v>1027633.13460385</v>
      </c>
    </row>
    <row r="145">
      <c r="A145" s="35" t="s">
        <v>75</v>
      </c>
      <c r="B145" s="35" t="s">
        <v>76</v>
      </c>
      <c r="C145" s="35" t="s">
        <v>19</v>
      </c>
      <c r="D145" s="35" t="n">
        <v>1157415.46783027</v>
      </c>
    </row>
    <row r="146">
      <c r="A146" s="35" t="s">
        <v>75</v>
      </c>
      <c r="B146" s="35" t="s">
        <v>76</v>
      </c>
      <c r="C146" s="35" t="s">
        <v>20</v>
      </c>
      <c r="D146" s="35" t="n">
        <v>1171009.295428</v>
      </c>
    </row>
    <row r="147">
      <c r="A147" s="35" t="s">
        <v>77</v>
      </c>
      <c r="B147" s="35" t="s">
        <v>78</v>
      </c>
      <c r="C147" s="35" t="s">
        <v>18</v>
      </c>
      <c r="D147" s="35" t="n">
        <v>1216789.57022741</v>
      </c>
    </row>
    <row r="148">
      <c r="A148" s="35" t="s">
        <v>77</v>
      </c>
      <c r="B148" s="35" t="s">
        <v>78</v>
      </c>
      <c r="C148" s="35" t="s">
        <v>19</v>
      </c>
      <c r="D148" s="35" t="n">
        <v>1163532.78201996</v>
      </c>
    </row>
    <row r="149">
      <c r="A149" s="35" t="s">
        <v>77</v>
      </c>
      <c r="B149" s="35" t="s">
        <v>78</v>
      </c>
      <c r="C149" s="35" t="s">
        <v>20</v>
      </c>
      <c r="D149" s="35" t="n">
        <v>1404671.94063382</v>
      </c>
    </row>
    <row r="150">
      <c r="A150" s="35" t="s">
        <v>79</v>
      </c>
      <c r="B150" s="35" t="s">
        <v>80</v>
      </c>
      <c r="C150" s="35" t="s">
        <v>18</v>
      </c>
      <c r="D150" s="35" t="n">
        <v>741015.871514954</v>
      </c>
    </row>
    <row r="151">
      <c r="A151" s="35" t="s">
        <v>79</v>
      </c>
      <c r="B151" s="35" t="s">
        <v>80</v>
      </c>
      <c r="C151" s="35" t="s">
        <v>19</v>
      </c>
      <c r="D151" s="35" t="n">
        <v>1076676.15587034</v>
      </c>
    </row>
    <row r="152">
      <c r="A152" s="35" t="s">
        <v>79</v>
      </c>
      <c r="B152" s="35" t="s">
        <v>80</v>
      </c>
      <c r="C152" s="35" t="s">
        <v>20</v>
      </c>
      <c r="D152" s="35" t="n">
        <v>544190.715087078</v>
      </c>
    </row>
    <row r="153">
      <c r="A153" s="35" t="s">
        <v>81</v>
      </c>
      <c r="B153" s="35" t="s">
        <v>82</v>
      </c>
      <c r="C153" s="35" t="s">
        <v>18</v>
      </c>
      <c r="D153" s="35" t="n">
        <v>435506.310114379</v>
      </c>
    </row>
    <row r="154">
      <c r="A154" s="35" t="s">
        <v>81</v>
      </c>
      <c r="B154" s="35" t="s">
        <v>82</v>
      </c>
      <c r="C154" s="35" t="s">
        <v>19</v>
      </c>
      <c r="D154" s="35" t="n">
        <v>717640.735749302</v>
      </c>
    </row>
    <row r="155">
      <c r="A155" s="35" t="s">
        <v>81</v>
      </c>
      <c r="B155" s="35" t="s">
        <v>82</v>
      </c>
      <c r="C155" s="35" t="s">
        <v>20</v>
      </c>
      <c r="D155" s="35" t="n">
        <v>731625.934270708</v>
      </c>
    </row>
    <row r="156">
      <c r="A156" s="35" t="s">
        <v>83</v>
      </c>
      <c r="B156" s="35" t="s">
        <v>84</v>
      </c>
      <c r="C156" s="35" t="s">
        <v>18</v>
      </c>
      <c r="D156" s="35" t="n">
        <v>347977.387663673</v>
      </c>
    </row>
    <row r="157">
      <c r="A157" s="35" t="s">
        <v>83</v>
      </c>
      <c r="B157" s="35" t="s">
        <v>84</v>
      </c>
      <c r="C157" s="35" t="s">
        <v>19</v>
      </c>
      <c r="D157" s="35" t="n">
        <v>901378.15951705</v>
      </c>
    </row>
    <row r="158">
      <c r="A158" s="35" t="s">
        <v>83</v>
      </c>
      <c r="B158" s="35" t="s">
        <v>84</v>
      </c>
      <c r="C158" s="35" t="s">
        <v>20</v>
      </c>
      <c r="D158" s="35" t="n">
        <v>909446.034224419</v>
      </c>
    </row>
    <row r="159">
      <c r="A159" s="35" t="s">
        <v>85</v>
      </c>
      <c r="B159" s="35" t="s">
        <v>86</v>
      </c>
      <c r="C159" s="35" t="s">
        <v>18</v>
      </c>
      <c r="D159" s="35" t="n">
        <v>532169.328124728</v>
      </c>
    </row>
    <row r="160">
      <c r="A160" s="35" t="s">
        <v>85</v>
      </c>
      <c r="B160" s="35" t="s">
        <v>86</v>
      </c>
      <c r="C160" s="35" t="s">
        <v>19</v>
      </c>
      <c r="D160" s="35" t="n">
        <v>525674.560287527</v>
      </c>
    </row>
    <row r="161">
      <c r="A161" s="35" t="s">
        <v>85</v>
      </c>
      <c r="B161" s="35" t="s">
        <v>86</v>
      </c>
      <c r="C161" s="35" t="s">
        <v>20</v>
      </c>
      <c r="D161" s="35" t="n">
        <v>837247.799572632</v>
      </c>
    </row>
    <row r="162">
      <c r="A162" s="35" t="s">
        <v>87</v>
      </c>
      <c r="B162" s="35" t="s">
        <v>88</v>
      </c>
      <c r="C162" s="35" t="s">
        <v>18</v>
      </c>
      <c r="D162" s="35" t="n">
        <v>425303.726987262</v>
      </c>
    </row>
    <row r="163">
      <c r="A163" s="35" t="s">
        <v>87</v>
      </c>
      <c r="B163" s="35" t="s">
        <v>88</v>
      </c>
      <c r="C163" s="35" t="s">
        <v>19</v>
      </c>
      <c r="D163" s="35" t="n">
        <v>439933.339038283</v>
      </c>
    </row>
    <row r="164">
      <c r="A164" s="35" t="s">
        <v>87</v>
      </c>
      <c r="B164" s="35" t="s">
        <v>88</v>
      </c>
      <c r="C164" s="35" t="s">
        <v>20</v>
      </c>
      <c r="D164" s="35" t="n">
        <v>861975.191172022</v>
      </c>
    </row>
    <row r="165">
      <c r="A165" s="35" t="s">
        <v>89</v>
      </c>
      <c r="B165" s="35" t="s">
        <v>90</v>
      </c>
      <c r="C165" s="35" t="s">
        <v>18</v>
      </c>
      <c r="D165" s="35" t="n">
        <v>399619.377506467</v>
      </c>
    </row>
    <row r="166">
      <c r="A166" s="35" t="s">
        <v>89</v>
      </c>
      <c r="B166" s="35" t="s">
        <v>90</v>
      </c>
      <c r="C166" s="35" t="s">
        <v>19</v>
      </c>
      <c r="D166" s="35" t="n">
        <v>472621.272321125</v>
      </c>
    </row>
    <row r="167">
      <c r="A167" s="35" t="s">
        <v>89</v>
      </c>
      <c r="B167" s="35" t="s">
        <v>90</v>
      </c>
      <c r="C167" s="35" t="s">
        <v>20</v>
      </c>
      <c r="D167" s="35" t="n">
        <v>560498.153525148</v>
      </c>
    </row>
    <row r="168">
      <c r="A168" s="35" t="s">
        <v>91</v>
      </c>
      <c r="B168" s="35" t="s">
        <v>92</v>
      </c>
      <c r="C168" s="35" t="s">
        <v>18</v>
      </c>
      <c r="D168" s="35" t="n">
        <v>392857.676802064</v>
      </c>
    </row>
    <row r="169">
      <c r="A169" s="35" t="s">
        <v>91</v>
      </c>
      <c r="B169" s="35" t="s">
        <v>92</v>
      </c>
      <c r="C169" s="35" t="s">
        <v>19</v>
      </c>
      <c r="D169" s="35" t="n">
        <v>634120.213628741</v>
      </c>
    </row>
    <row r="170">
      <c r="A170" s="35" t="s">
        <v>91</v>
      </c>
      <c r="B170" s="35" t="s">
        <v>92</v>
      </c>
      <c r="C170" s="35" t="s">
        <v>20</v>
      </c>
      <c r="D170" s="35" t="n">
        <v>441331.559190123</v>
      </c>
    </row>
    <row r="171">
      <c r="A171" s="35" t="s">
        <v>93</v>
      </c>
      <c r="B171" s="35" t="s">
        <v>94</v>
      </c>
      <c r="C171" s="35" t="s">
        <v>18</v>
      </c>
      <c r="D171" s="35" t="n">
        <v>659318.894992723</v>
      </c>
    </row>
    <row r="172">
      <c r="A172" s="35" t="s">
        <v>93</v>
      </c>
      <c r="B172" s="35" t="s">
        <v>94</v>
      </c>
      <c r="C172" s="35" t="s">
        <v>19</v>
      </c>
      <c r="D172" s="35" t="n">
        <v>529627.03558384</v>
      </c>
    </row>
    <row r="173">
      <c r="A173" s="35" t="s">
        <v>93</v>
      </c>
      <c r="B173" s="35" t="s">
        <v>94</v>
      </c>
      <c r="C173" s="35" t="s">
        <v>20</v>
      </c>
      <c r="D173" s="35" t="n">
        <v>542207.932537541</v>
      </c>
    </row>
    <row r="174">
      <c r="A174" s="35" t="s">
        <v>95</v>
      </c>
      <c r="B174" s="35" t="s">
        <v>96</v>
      </c>
      <c r="C174" s="35" t="s">
        <v>18</v>
      </c>
      <c r="D174" s="35" t="n">
        <v>742156.177820916</v>
      </c>
    </row>
    <row r="175">
      <c r="A175" s="35" t="s">
        <v>95</v>
      </c>
      <c r="B175" s="35" t="s">
        <v>96</v>
      </c>
      <c r="C175" s="35" t="s">
        <v>19</v>
      </c>
      <c r="D175" s="35" t="n">
        <v>789074.998194666</v>
      </c>
    </row>
    <row r="176">
      <c r="A176" s="35" t="s">
        <v>95</v>
      </c>
      <c r="B176" s="35" t="s">
        <v>96</v>
      </c>
      <c r="C176" s="35" t="s">
        <v>20</v>
      </c>
      <c r="D176" s="35" t="n">
        <v>499842.681534143</v>
      </c>
    </row>
    <row r="177">
      <c r="A177" s="35" t="s">
        <v>97</v>
      </c>
      <c r="B177" s="35" t="s">
        <v>98</v>
      </c>
      <c r="C177" s="35" t="s">
        <v>18</v>
      </c>
      <c r="D177" s="35" t="n">
        <v>866044.833939738</v>
      </c>
    </row>
    <row r="178">
      <c r="A178" s="35" t="s">
        <v>97</v>
      </c>
      <c r="B178" s="35" t="s">
        <v>98</v>
      </c>
      <c r="C178" s="35" t="s">
        <v>19</v>
      </c>
      <c r="D178" s="35" t="n">
        <v>892043.053767586</v>
      </c>
    </row>
    <row r="179">
      <c r="A179" s="35" t="s">
        <v>97</v>
      </c>
      <c r="B179" s="35" t="s">
        <v>98</v>
      </c>
      <c r="C179" s="35" t="s">
        <v>20</v>
      </c>
      <c r="D179" s="35" t="n">
        <v>1048174.31792216</v>
      </c>
    </row>
    <row r="180">
      <c r="A180" s="35" t="s">
        <v>99</v>
      </c>
      <c r="B180" s="35" t="s">
        <v>100</v>
      </c>
      <c r="C180" s="35" t="s">
        <v>18</v>
      </c>
      <c r="D180" s="35" t="n">
        <v>697498.078708956</v>
      </c>
    </row>
    <row r="181">
      <c r="A181" s="35" t="s">
        <v>99</v>
      </c>
      <c r="B181" s="35" t="s">
        <v>100</v>
      </c>
      <c r="C181" s="35" t="s">
        <v>19</v>
      </c>
      <c r="D181" s="35" t="n">
        <v>901305.733933392</v>
      </c>
    </row>
    <row r="182">
      <c r="A182" s="35" t="s">
        <v>99</v>
      </c>
      <c r="B182" s="35" t="s">
        <v>100</v>
      </c>
      <c r="C182" s="35" t="s">
        <v>20</v>
      </c>
      <c r="D182" s="35" t="n">
        <v>1270773.11244139</v>
      </c>
    </row>
    <row r="183">
      <c r="A183" s="35" t="s">
        <v>101</v>
      </c>
      <c r="B183" s="35" t="s">
        <v>102</v>
      </c>
      <c r="C183" s="35" t="s">
        <v>18</v>
      </c>
      <c r="D183" s="35" t="n">
        <v>307049.246187537</v>
      </c>
    </row>
    <row r="184">
      <c r="A184" s="35" t="s">
        <v>101</v>
      </c>
      <c r="B184" s="35" t="s">
        <v>102</v>
      </c>
      <c r="C184" s="35" t="s">
        <v>19</v>
      </c>
      <c r="D184" s="35" t="n">
        <v>479294.969485481</v>
      </c>
    </row>
    <row r="185">
      <c r="A185" s="35" t="s">
        <v>101</v>
      </c>
      <c r="B185" s="35" t="s">
        <v>102</v>
      </c>
      <c r="C185" s="35" t="s">
        <v>20</v>
      </c>
      <c r="D185" s="35" t="n">
        <v>741753.233770594</v>
      </c>
    </row>
    <row r="186">
      <c r="A186" s="35" t="s">
        <v>103</v>
      </c>
      <c r="B186" s="35" t="s">
        <v>104</v>
      </c>
      <c r="C186" s="35" t="s">
        <v>18</v>
      </c>
      <c r="D186" s="35" t="n">
        <v>969873.963203039</v>
      </c>
    </row>
    <row r="187">
      <c r="A187" s="35" t="s">
        <v>103</v>
      </c>
      <c r="B187" s="35" t="s">
        <v>104</v>
      </c>
      <c r="C187" s="35" t="s">
        <v>19</v>
      </c>
      <c r="D187" s="35" t="n">
        <v>783923.028561883</v>
      </c>
    </row>
    <row r="188">
      <c r="A188" s="35" t="s">
        <v>103</v>
      </c>
      <c r="B188" s="35" t="s">
        <v>104</v>
      </c>
      <c r="C188" s="35" t="s">
        <v>20</v>
      </c>
      <c r="D188" s="35" t="n">
        <v>947704.40059739</v>
      </c>
    </row>
    <row r="189">
      <c r="A189" s="35" t="s">
        <v>105</v>
      </c>
      <c r="B189" s="35" t="s">
        <v>106</v>
      </c>
      <c r="C189" s="35" t="s">
        <v>18</v>
      </c>
      <c r="D189" s="35" t="n">
        <v>601779.554155821</v>
      </c>
    </row>
    <row r="190">
      <c r="A190" s="35" t="s">
        <v>105</v>
      </c>
      <c r="B190" s="35" t="s">
        <v>106</v>
      </c>
      <c r="C190" s="35" t="s">
        <v>19</v>
      </c>
      <c r="D190" s="35" t="n">
        <v>476048.857352714</v>
      </c>
    </row>
    <row r="191">
      <c r="A191" s="35" t="s">
        <v>105</v>
      </c>
      <c r="B191" s="35" t="s">
        <v>106</v>
      </c>
      <c r="C191" s="35" t="s">
        <v>20</v>
      </c>
      <c r="D191" s="35" t="n">
        <v>445945.008374379</v>
      </c>
    </row>
    <row r="192">
      <c r="A192" s="35" t="s">
        <v>107</v>
      </c>
      <c r="B192" s="35" t="s">
        <v>108</v>
      </c>
      <c r="C192" s="35" t="s">
        <v>18</v>
      </c>
      <c r="D192" s="35" t="n">
        <v>1008200.18738526</v>
      </c>
    </row>
    <row r="193">
      <c r="A193" s="35" t="s">
        <v>107</v>
      </c>
      <c r="B193" s="35" t="s">
        <v>108</v>
      </c>
      <c r="C193" s="35" t="s">
        <v>19</v>
      </c>
      <c r="D193" s="35" t="n">
        <v>1090952.15441112</v>
      </c>
    </row>
    <row r="194">
      <c r="A194" s="35" t="s">
        <v>107</v>
      </c>
      <c r="B194" s="35" t="s">
        <v>108</v>
      </c>
      <c r="C194" s="35" t="s">
        <v>20</v>
      </c>
      <c r="D194" s="35" t="n">
        <v>2859755.57200961</v>
      </c>
    </row>
    <row r="195">
      <c r="A195" s="35" t="s">
        <v>109</v>
      </c>
      <c r="B195" s="35" t="s">
        <v>110</v>
      </c>
      <c r="C195" s="35" t="s">
        <v>18</v>
      </c>
      <c r="D195" s="35" t="n">
        <v>492848.390416399</v>
      </c>
    </row>
    <row r="196">
      <c r="A196" s="35" t="s">
        <v>109</v>
      </c>
      <c r="B196" s="35" t="s">
        <v>110</v>
      </c>
      <c r="C196" s="35" t="s">
        <v>19</v>
      </c>
      <c r="D196" s="35" t="n">
        <v>762168.685906488</v>
      </c>
    </row>
    <row r="197">
      <c r="A197" s="35" t="s">
        <v>109</v>
      </c>
      <c r="B197" s="35" t="s">
        <v>110</v>
      </c>
      <c r="C197" s="35" t="s">
        <v>20</v>
      </c>
      <c r="D197" s="35" t="n">
        <v>666867.39415122</v>
      </c>
    </row>
    <row r="198">
      <c r="A198" s="35" t="s">
        <v>111</v>
      </c>
      <c r="B198" s="35" t="s">
        <v>112</v>
      </c>
      <c r="C198" s="35" t="s">
        <v>18</v>
      </c>
      <c r="D198" s="35" t="n">
        <v>299260.894566771</v>
      </c>
    </row>
    <row r="199">
      <c r="A199" s="35" t="s">
        <v>111</v>
      </c>
      <c r="B199" s="35" t="s">
        <v>112</v>
      </c>
      <c r="C199" s="35" t="s">
        <v>19</v>
      </c>
      <c r="D199" s="35" t="n">
        <v>420457.151569244</v>
      </c>
    </row>
    <row r="200">
      <c r="A200" s="35" t="s">
        <v>111</v>
      </c>
      <c r="B200" s="35" t="s">
        <v>112</v>
      </c>
      <c r="C200" s="35" t="s">
        <v>20</v>
      </c>
      <c r="D200" s="35" t="n">
        <v>368538.812586962</v>
      </c>
    </row>
    <row r="201">
      <c r="A201" s="35" t="s">
        <v>113</v>
      </c>
      <c r="B201" s="35" t="s">
        <v>114</v>
      </c>
      <c r="C201" s="35" t="s">
        <v>18</v>
      </c>
      <c r="D201" s="35" t="n">
        <v>140000</v>
      </c>
    </row>
    <row r="202">
      <c r="A202" s="35" t="s">
        <v>113</v>
      </c>
      <c r="B202" s="35" t="s">
        <v>114</v>
      </c>
      <c r="C202" s="35" t="s">
        <v>19</v>
      </c>
      <c r="D202" s="35" t="n">
        <v>270000</v>
      </c>
    </row>
    <row r="203">
      <c r="A203" s="35" t="s">
        <v>113</v>
      </c>
      <c r="B203" s="35" t="s">
        <v>114</v>
      </c>
      <c r="C203" s="35" t="s">
        <v>20</v>
      </c>
      <c r="D203" s="35" t="n">
        <v>900000</v>
      </c>
    </row>
    <row r="204">
      <c r="A204" t="s">
        <v>23</v>
      </c>
    </row>
    <row r="205">
      <c r="A205" t="s">
        <v>24</v>
      </c>
    </row>
    <row r="206">
      <c r="A206" t="s">
        <v>25</v>
      </c>
    </row>
    <row r="207">
      <c r="A207" t="s">
        <v>26</v>
      </c>
    </row>
    <row r="208">
      <c r="A208" t="s">
        <v>27</v>
      </c>
    </row>
    <row r="211">
      <c r="D211" s="7" t="str">
        <f>=HYPERLINK("#'Indice'!A1", "Ir al Índice")</f>
      </c>
    </row>
    <row r="212">
      <c r="A212" s="4" t="s">
        <v>330</v>
      </c>
    </row>
    <row r="213">
      <c r="A213" s="5" t="s">
        <v>9</v>
      </c>
      <c r="B213" s="5" t="s">
        <v>74</v>
      </c>
      <c r="C213" s="5" t="s">
        <v>11</v>
      </c>
      <c r="D213" s="5" t="s">
        <v>305</v>
      </c>
    </row>
    <row r="214">
      <c r="A214" s="36" t="s">
        <v>75</v>
      </c>
      <c r="B214" s="36" t="s">
        <v>76</v>
      </c>
      <c r="C214" s="36" t="s">
        <v>18</v>
      </c>
      <c r="D214" s="36" t="n">
        <v>1027633.13460385</v>
      </c>
    </row>
    <row r="215">
      <c r="A215" s="36" t="s">
        <v>75</v>
      </c>
      <c r="B215" s="36" t="s">
        <v>76</v>
      </c>
      <c r="C215" s="36" t="s">
        <v>19</v>
      </c>
      <c r="D215" s="36" t="n">
        <v>1158891.28004448</v>
      </c>
    </row>
    <row r="216">
      <c r="A216" s="36" t="s">
        <v>75</v>
      </c>
      <c r="B216" s="36" t="s">
        <v>76</v>
      </c>
      <c r="C216" s="36" t="s">
        <v>20</v>
      </c>
      <c r="D216" s="36" t="n">
        <v>1171009.295428</v>
      </c>
    </row>
    <row r="217">
      <c r="A217" s="36" t="s">
        <v>77</v>
      </c>
      <c r="B217" s="36" t="s">
        <v>78</v>
      </c>
      <c r="C217" s="36" t="s">
        <v>18</v>
      </c>
      <c r="D217" s="36" t="n">
        <v>1217732.46657826</v>
      </c>
    </row>
    <row r="218">
      <c r="A218" s="36" t="s">
        <v>77</v>
      </c>
      <c r="B218" s="36" t="s">
        <v>78</v>
      </c>
      <c r="C218" s="36" t="s">
        <v>19</v>
      </c>
      <c r="D218" s="36" t="n">
        <v>1163532.78201996</v>
      </c>
    </row>
    <row r="219">
      <c r="A219" s="36" t="s">
        <v>77</v>
      </c>
      <c r="B219" s="36" t="s">
        <v>78</v>
      </c>
      <c r="C219" s="36" t="s">
        <v>20</v>
      </c>
      <c r="D219" s="36" t="n">
        <v>1409038.04125052</v>
      </c>
    </row>
    <row r="220">
      <c r="A220" s="36" t="s">
        <v>79</v>
      </c>
      <c r="B220" s="36" t="s">
        <v>80</v>
      </c>
      <c r="C220" s="36" t="s">
        <v>18</v>
      </c>
      <c r="D220" s="36" t="n">
        <v>741015.871514954</v>
      </c>
    </row>
    <row r="221">
      <c r="A221" s="36" t="s">
        <v>79</v>
      </c>
      <c r="B221" s="36" t="s">
        <v>80</v>
      </c>
      <c r="C221" s="36" t="s">
        <v>19</v>
      </c>
      <c r="D221" s="36" t="n">
        <v>1076676.15587034</v>
      </c>
    </row>
    <row r="222">
      <c r="A222" s="36" t="s">
        <v>79</v>
      </c>
      <c r="B222" s="36" t="s">
        <v>80</v>
      </c>
      <c r="C222" s="36" t="s">
        <v>20</v>
      </c>
      <c r="D222" s="36" t="n">
        <v>544190.715087078</v>
      </c>
    </row>
    <row r="223">
      <c r="A223" s="36" t="s">
        <v>81</v>
      </c>
      <c r="B223" s="36" t="s">
        <v>82</v>
      </c>
      <c r="C223" s="36" t="s">
        <v>18</v>
      </c>
      <c r="D223" s="36" t="n">
        <v>435506.310114379</v>
      </c>
    </row>
    <row r="224">
      <c r="A224" s="36" t="s">
        <v>81</v>
      </c>
      <c r="B224" s="36" t="s">
        <v>82</v>
      </c>
      <c r="C224" s="36" t="s">
        <v>19</v>
      </c>
      <c r="D224" s="36" t="n">
        <v>717640.735749302</v>
      </c>
    </row>
    <row r="225">
      <c r="A225" s="36" t="s">
        <v>81</v>
      </c>
      <c r="B225" s="36" t="s">
        <v>82</v>
      </c>
      <c r="C225" s="36" t="s">
        <v>20</v>
      </c>
      <c r="D225" s="36" t="n">
        <v>731625.934270708</v>
      </c>
    </row>
    <row r="226">
      <c r="A226" s="36" t="s">
        <v>83</v>
      </c>
      <c r="B226" s="36" t="s">
        <v>84</v>
      </c>
      <c r="C226" s="36" t="s">
        <v>18</v>
      </c>
      <c r="D226" s="36" t="n">
        <v>349789.462484882</v>
      </c>
    </row>
    <row r="227">
      <c r="A227" s="36" t="s">
        <v>83</v>
      </c>
      <c r="B227" s="36" t="s">
        <v>84</v>
      </c>
      <c r="C227" s="36" t="s">
        <v>19</v>
      </c>
      <c r="D227" s="36" t="n">
        <v>902367.004336723</v>
      </c>
    </row>
    <row r="228">
      <c r="A228" s="36" t="s">
        <v>83</v>
      </c>
      <c r="B228" s="36" t="s">
        <v>84</v>
      </c>
      <c r="C228" s="36" t="s">
        <v>20</v>
      </c>
      <c r="D228" s="36" t="n">
        <v>911056.88001356</v>
      </c>
    </row>
    <row r="229">
      <c r="A229" s="36" t="s">
        <v>85</v>
      </c>
      <c r="B229" s="36" t="s">
        <v>86</v>
      </c>
      <c r="C229" s="36" t="s">
        <v>18</v>
      </c>
      <c r="D229" s="36" t="n">
        <v>532169.328124728</v>
      </c>
    </row>
    <row r="230">
      <c r="A230" s="36" t="s">
        <v>85</v>
      </c>
      <c r="B230" s="36" t="s">
        <v>86</v>
      </c>
      <c r="C230" s="36" t="s">
        <v>19</v>
      </c>
      <c r="D230" s="36" t="n">
        <v>525674.560287527</v>
      </c>
    </row>
    <row r="231">
      <c r="A231" s="36" t="s">
        <v>85</v>
      </c>
      <c r="B231" s="36" t="s">
        <v>86</v>
      </c>
      <c r="C231" s="36" t="s">
        <v>20</v>
      </c>
      <c r="D231" s="36" t="n">
        <v>837247.799572632</v>
      </c>
    </row>
    <row r="232">
      <c r="A232" s="36" t="s">
        <v>87</v>
      </c>
      <c r="B232" s="36" t="s">
        <v>88</v>
      </c>
      <c r="C232" s="36" t="s">
        <v>18</v>
      </c>
      <c r="D232" s="36" t="n">
        <v>425303.726987262</v>
      </c>
    </row>
    <row r="233">
      <c r="A233" s="36" t="s">
        <v>87</v>
      </c>
      <c r="B233" s="36" t="s">
        <v>88</v>
      </c>
      <c r="C233" s="36" t="s">
        <v>19</v>
      </c>
      <c r="D233" s="36" t="n">
        <v>439933.339038283</v>
      </c>
    </row>
    <row r="234">
      <c r="A234" s="36" t="s">
        <v>87</v>
      </c>
      <c r="B234" s="36" t="s">
        <v>88</v>
      </c>
      <c r="C234" s="36" t="s">
        <v>20</v>
      </c>
      <c r="D234" s="36" t="n">
        <v>861975.191172022</v>
      </c>
    </row>
    <row r="235">
      <c r="A235" s="36" t="s">
        <v>89</v>
      </c>
      <c r="B235" s="36" t="s">
        <v>90</v>
      </c>
      <c r="C235" s="36" t="s">
        <v>18</v>
      </c>
      <c r="D235" s="36" t="n">
        <v>399619.377506467</v>
      </c>
    </row>
    <row r="236">
      <c r="A236" s="36" t="s">
        <v>89</v>
      </c>
      <c r="B236" s="36" t="s">
        <v>90</v>
      </c>
      <c r="C236" s="36" t="s">
        <v>19</v>
      </c>
      <c r="D236" s="36" t="n">
        <v>472621.272321125</v>
      </c>
    </row>
    <row r="237">
      <c r="A237" s="36" t="s">
        <v>89</v>
      </c>
      <c r="B237" s="36" t="s">
        <v>90</v>
      </c>
      <c r="C237" s="36" t="s">
        <v>20</v>
      </c>
      <c r="D237" s="36" t="n">
        <v>560498.153525148</v>
      </c>
    </row>
    <row r="238">
      <c r="A238" s="36" t="s">
        <v>91</v>
      </c>
      <c r="B238" s="36" t="s">
        <v>92</v>
      </c>
      <c r="C238" s="36" t="s">
        <v>18</v>
      </c>
      <c r="D238" s="36" t="n">
        <v>392857.676802064</v>
      </c>
    </row>
    <row r="239">
      <c r="A239" s="36" t="s">
        <v>91</v>
      </c>
      <c r="B239" s="36" t="s">
        <v>92</v>
      </c>
      <c r="C239" s="36" t="s">
        <v>19</v>
      </c>
      <c r="D239" s="36" t="n">
        <v>634120.213628741</v>
      </c>
    </row>
    <row r="240">
      <c r="A240" s="36" t="s">
        <v>91</v>
      </c>
      <c r="B240" s="36" t="s">
        <v>92</v>
      </c>
      <c r="C240" s="36" t="s">
        <v>20</v>
      </c>
      <c r="D240" s="36" t="n">
        <v>441331.559190123</v>
      </c>
    </row>
    <row r="241">
      <c r="A241" s="36" t="s">
        <v>93</v>
      </c>
      <c r="B241" s="36" t="s">
        <v>94</v>
      </c>
      <c r="C241" s="36" t="s">
        <v>18</v>
      </c>
      <c r="D241" s="36" t="n">
        <v>659318.894992723</v>
      </c>
    </row>
    <row r="242">
      <c r="A242" s="36" t="s">
        <v>93</v>
      </c>
      <c r="B242" s="36" t="s">
        <v>94</v>
      </c>
      <c r="C242" s="36" t="s">
        <v>19</v>
      </c>
      <c r="D242" s="36" t="n">
        <v>529627.03558384</v>
      </c>
    </row>
    <row r="243">
      <c r="A243" s="36" t="s">
        <v>93</v>
      </c>
      <c r="B243" s="36" t="s">
        <v>94</v>
      </c>
      <c r="C243" s="36" t="s">
        <v>20</v>
      </c>
      <c r="D243" s="36" t="n">
        <v>542207.932537541</v>
      </c>
    </row>
    <row r="244">
      <c r="A244" s="36" t="s">
        <v>95</v>
      </c>
      <c r="B244" s="36" t="s">
        <v>96</v>
      </c>
      <c r="C244" s="36" t="s">
        <v>18</v>
      </c>
      <c r="D244" s="36" t="n">
        <v>740470.271416251</v>
      </c>
    </row>
    <row r="245">
      <c r="A245" s="36" t="s">
        <v>95</v>
      </c>
      <c r="B245" s="36" t="s">
        <v>96</v>
      </c>
      <c r="C245" s="36" t="s">
        <v>19</v>
      </c>
      <c r="D245" s="36" t="n">
        <v>789693.304187802</v>
      </c>
    </row>
    <row r="246">
      <c r="A246" s="36" t="s">
        <v>95</v>
      </c>
      <c r="B246" s="36" t="s">
        <v>96</v>
      </c>
      <c r="C246" s="36" t="s">
        <v>20</v>
      </c>
      <c r="D246" s="36" t="n">
        <v>498468.649653513</v>
      </c>
    </row>
    <row r="247">
      <c r="A247" s="36" t="s">
        <v>97</v>
      </c>
      <c r="B247" s="36" t="s">
        <v>98</v>
      </c>
      <c r="C247" s="36" t="s">
        <v>18</v>
      </c>
      <c r="D247" s="36" t="n">
        <v>866044.833939738</v>
      </c>
    </row>
    <row r="248">
      <c r="A248" s="36" t="s">
        <v>97</v>
      </c>
      <c r="B248" s="36" t="s">
        <v>98</v>
      </c>
      <c r="C248" s="36" t="s">
        <v>19</v>
      </c>
      <c r="D248" s="36" t="n">
        <v>892043.053767586</v>
      </c>
    </row>
    <row r="249">
      <c r="A249" s="36" t="s">
        <v>97</v>
      </c>
      <c r="B249" s="36" t="s">
        <v>98</v>
      </c>
      <c r="C249" s="36" t="s">
        <v>20</v>
      </c>
      <c r="D249" s="36" t="n">
        <v>1048174.31792216</v>
      </c>
    </row>
    <row r="250">
      <c r="A250" s="36" t="s">
        <v>99</v>
      </c>
      <c r="B250" s="36" t="s">
        <v>100</v>
      </c>
      <c r="C250" s="36" t="s">
        <v>18</v>
      </c>
      <c r="D250" s="36" t="n">
        <v>697498.078708956</v>
      </c>
    </row>
    <row r="251">
      <c r="A251" s="36" t="s">
        <v>99</v>
      </c>
      <c r="B251" s="36" t="s">
        <v>100</v>
      </c>
      <c r="C251" s="36" t="s">
        <v>19</v>
      </c>
      <c r="D251" s="36" t="n">
        <v>901305.733933392</v>
      </c>
    </row>
    <row r="252">
      <c r="A252" s="36" t="s">
        <v>99</v>
      </c>
      <c r="B252" s="36" t="s">
        <v>100</v>
      </c>
      <c r="C252" s="36" t="s">
        <v>20</v>
      </c>
      <c r="D252" s="36" t="n">
        <v>1270773.11244139</v>
      </c>
    </row>
    <row r="253">
      <c r="A253" s="36" t="s">
        <v>101</v>
      </c>
      <c r="B253" s="36" t="s">
        <v>102</v>
      </c>
      <c r="C253" s="36" t="s">
        <v>18</v>
      </c>
      <c r="D253" s="36" t="n">
        <v>307049.246187537</v>
      </c>
    </row>
    <row r="254">
      <c r="A254" s="36" t="s">
        <v>101</v>
      </c>
      <c r="B254" s="36" t="s">
        <v>102</v>
      </c>
      <c r="C254" s="36" t="s">
        <v>19</v>
      </c>
      <c r="D254" s="36" t="n">
        <v>479294.969485481</v>
      </c>
    </row>
    <row r="255">
      <c r="A255" s="36" t="s">
        <v>101</v>
      </c>
      <c r="B255" s="36" t="s">
        <v>102</v>
      </c>
      <c r="C255" s="36" t="s">
        <v>20</v>
      </c>
      <c r="D255" s="36" t="n">
        <v>741753.233770594</v>
      </c>
    </row>
    <row r="256">
      <c r="A256" s="36" t="s">
        <v>103</v>
      </c>
      <c r="B256" s="36" t="s">
        <v>104</v>
      </c>
      <c r="C256" s="36" t="s">
        <v>18</v>
      </c>
      <c r="D256" s="36" t="n">
        <v>969873.963203039</v>
      </c>
    </row>
    <row r="257">
      <c r="A257" s="36" t="s">
        <v>103</v>
      </c>
      <c r="B257" s="36" t="s">
        <v>104</v>
      </c>
      <c r="C257" s="36" t="s">
        <v>19</v>
      </c>
      <c r="D257" s="36" t="n">
        <v>783923.028561883</v>
      </c>
    </row>
    <row r="258">
      <c r="A258" s="36" t="s">
        <v>103</v>
      </c>
      <c r="B258" s="36" t="s">
        <v>104</v>
      </c>
      <c r="C258" s="36" t="s">
        <v>20</v>
      </c>
      <c r="D258" s="36" t="n">
        <v>947704.40059739</v>
      </c>
    </row>
    <row r="259">
      <c r="A259" s="36" t="s">
        <v>105</v>
      </c>
      <c r="B259" s="36" t="s">
        <v>106</v>
      </c>
      <c r="C259" s="36" t="s">
        <v>18</v>
      </c>
      <c r="D259" s="36" t="n">
        <v>601779.554155821</v>
      </c>
    </row>
    <row r="260">
      <c r="A260" s="36" t="s">
        <v>105</v>
      </c>
      <c r="B260" s="36" t="s">
        <v>106</v>
      </c>
      <c r="C260" s="36" t="s">
        <v>19</v>
      </c>
      <c r="D260" s="36" t="n">
        <v>476048.857352714</v>
      </c>
    </row>
    <row r="261">
      <c r="A261" s="36" t="s">
        <v>105</v>
      </c>
      <c r="B261" s="36" t="s">
        <v>106</v>
      </c>
      <c r="C261" s="36" t="s">
        <v>20</v>
      </c>
      <c r="D261" s="36" t="n">
        <v>445945.008374379</v>
      </c>
    </row>
    <row r="262">
      <c r="A262" s="36" t="s">
        <v>107</v>
      </c>
      <c r="B262" s="36" t="s">
        <v>108</v>
      </c>
      <c r="C262" s="36" t="s">
        <v>18</v>
      </c>
      <c r="D262" s="36" t="n">
        <v>1008200.18738526</v>
      </c>
    </row>
    <row r="263">
      <c r="A263" s="36" t="s">
        <v>107</v>
      </c>
      <c r="B263" s="36" t="s">
        <v>108</v>
      </c>
      <c r="C263" s="36" t="s">
        <v>19</v>
      </c>
      <c r="D263" s="36" t="n">
        <v>1090952.15441112</v>
      </c>
    </row>
    <row r="264">
      <c r="A264" s="36" t="s">
        <v>107</v>
      </c>
      <c r="B264" s="36" t="s">
        <v>108</v>
      </c>
      <c r="C264" s="36" t="s">
        <v>20</v>
      </c>
      <c r="D264" s="36" t="n">
        <v>2859755.57200961</v>
      </c>
    </row>
    <row r="265">
      <c r="A265" s="36" t="s">
        <v>109</v>
      </c>
      <c r="B265" s="36" t="s">
        <v>110</v>
      </c>
      <c r="C265" s="36" t="s">
        <v>18</v>
      </c>
      <c r="D265" s="36" t="n">
        <v>492848.390416399</v>
      </c>
    </row>
    <row r="266">
      <c r="A266" s="36" t="s">
        <v>109</v>
      </c>
      <c r="B266" s="36" t="s">
        <v>110</v>
      </c>
      <c r="C266" s="36" t="s">
        <v>19</v>
      </c>
      <c r="D266" s="36" t="n">
        <v>762168.685906488</v>
      </c>
    </row>
    <row r="267">
      <c r="A267" s="36" t="s">
        <v>109</v>
      </c>
      <c r="B267" s="36" t="s">
        <v>110</v>
      </c>
      <c r="C267" s="36" t="s">
        <v>20</v>
      </c>
      <c r="D267" s="36" t="n">
        <v>666867.39415122</v>
      </c>
    </row>
    <row r="268">
      <c r="A268" s="36" t="s">
        <v>111</v>
      </c>
      <c r="B268" s="36" t="s">
        <v>112</v>
      </c>
      <c r="C268" s="36" t="s">
        <v>18</v>
      </c>
      <c r="D268" s="36" t="n">
        <v>299475.760365639</v>
      </c>
    </row>
    <row r="269">
      <c r="A269" s="36" t="s">
        <v>111</v>
      </c>
      <c r="B269" s="36" t="s">
        <v>112</v>
      </c>
      <c r="C269" s="36" t="s">
        <v>19</v>
      </c>
      <c r="D269" s="36" t="n">
        <v>421233.53550749</v>
      </c>
    </row>
    <row r="270">
      <c r="A270" s="36" t="s">
        <v>111</v>
      </c>
      <c r="B270" s="36" t="s">
        <v>112</v>
      </c>
      <c r="C270" s="36" t="s">
        <v>20</v>
      </c>
      <c r="D270" s="36" t="n">
        <v>365887.262189647</v>
      </c>
    </row>
    <row r="271">
      <c r="A271" t="s">
        <v>23</v>
      </c>
    </row>
    <row r="272">
      <c r="A272" t="s">
        <v>24</v>
      </c>
    </row>
    <row r="273">
      <c r="A273" t="s">
        <v>25</v>
      </c>
    </row>
    <row r="274">
      <c r="A274" t="s">
        <v>26</v>
      </c>
    </row>
    <row r="275">
      <c r="A275" t="s">
        <v>27</v>
      </c>
    </row>
    <row r="278">
      <c r="D278" s="7" t="str">
        <f>=HYPERLINK("#'Indice'!A1", "Ir al Índice")</f>
      </c>
    </row>
    <row r="279">
      <c r="A279" s="4" t="s">
        <v>331</v>
      </c>
    </row>
    <row r="280">
      <c r="A280" s="5" t="s">
        <v>9</v>
      </c>
      <c r="B280" s="5" t="s">
        <v>117</v>
      </c>
      <c r="C280" s="5" t="s">
        <v>11</v>
      </c>
      <c r="D280" s="5" t="s">
        <v>305</v>
      </c>
    </row>
    <row r="281">
      <c r="A281" s="37" t="s">
        <v>91</v>
      </c>
      <c r="B281" s="37" t="s">
        <v>118</v>
      </c>
      <c r="C281" s="37" t="s">
        <v>18</v>
      </c>
      <c r="D281" s="37" t="n">
        <v>451151.938973817</v>
      </c>
    </row>
    <row r="282">
      <c r="A282" s="37" t="s">
        <v>91</v>
      </c>
      <c r="B282" s="37" t="s">
        <v>118</v>
      </c>
      <c r="C282" s="37" t="s">
        <v>19</v>
      </c>
      <c r="D282" s="37" t="n">
        <v>228886.213532188</v>
      </c>
    </row>
    <row r="283">
      <c r="A283" s="37" t="s">
        <v>91</v>
      </c>
      <c r="B283" s="37" t="s">
        <v>118</v>
      </c>
      <c r="C283" s="37" t="s">
        <v>20</v>
      </c>
      <c r="D283" s="37" t="n">
        <v>419729.908671963</v>
      </c>
    </row>
    <row r="284">
      <c r="A284" s="37" t="s">
        <v>95</v>
      </c>
      <c r="B284" s="37" t="s">
        <v>119</v>
      </c>
      <c r="C284" s="37" t="s">
        <v>18</v>
      </c>
      <c r="D284" s="37" t="n">
        <v>441388.327898116</v>
      </c>
    </row>
    <row r="285">
      <c r="A285" s="37" t="s">
        <v>95</v>
      </c>
      <c r="B285" s="37" t="s">
        <v>119</v>
      </c>
      <c r="C285" s="37" t="s">
        <v>19</v>
      </c>
      <c r="D285" s="37" t="n">
        <v>648976.561071449</v>
      </c>
    </row>
    <row r="286">
      <c r="A286" s="37" t="s">
        <v>95</v>
      </c>
      <c r="B286" s="37" t="s">
        <v>119</v>
      </c>
      <c r="C286" s="37" t="s">
        <v>20</v>
      </c>
      <c r="D286" s="37" t="n">
        <v>218380.255221491</v>
      </c>
    </row>
    <row r="287">
      <c r="A287" s="37" t="s">
        <v>97</v>
      </c>
      <c r="B287" s="37" t="s">
        <v>120</v>
      </c>
      <c r="C287" s="37" t="s">
        <v>18</v>
      </c>
      <c r="D287" s="37" t="n">
        <v>783030.706828515</v>
      </c>
    </row>
    <row r="288">
      <c r="A288" s="37" t="s">
        <v>97</v>
      </c>
      <c r="B288" s="37" t="s">
        <v>120</v>
      </c>
      <c r="C288" s="37" t="s">
        <v>19</v>
      </c>
      <c r="D288" s="37" t="n">
        <v>686352.278364018</v>
      </c>
    </row>
    <row r="289">
      <c r="A289" s="37" t="s">
        <v>97</v>
      </c>
      <c r="B289" s="37" t="s">
        <v>120</v>
      </c>
      <c r="C289" s="37" t="s">
        <v>20</v>
      </c>
      <c r="D289" s="37" t="n">
        <v>1026988.68482413</v>
      </c>
    </row>
    <row r="290">
      <c r="A290" s="37" t="s">
        <v>99</v>
      </c>
      <c r="B290" s="37" t="s">
        <v>121</v>
      </c>
      <c r="C290" s="37" t="s">
        <v>18</v>
      </c>
      <c r="D290" s="37" t="n">
        <v>964428.30623238</v>
      </c>
    </row>
    <row r="291">
      <c r="A291" s="37" t="s">
        <v>99</v>
      </c>
      <c r="B291" s="37" t="s">
        <v>121</v>
      </c>
      <c r="C291" s="37" t="s">
        <v>19</v>
      </c>
      <c r="D291" s="37" t="n">
        <v>2026807.44539944</v>
      </c>
    </row>
    <row r="292">
      <c r="A292" s="37" t="s">
        <v>99</v>
      </c>
      <c r="B292" s="37" t="s">
        <v>121</v>
      </c>
      <c r="C292" s="37" t="s">
        <v>20</v>
      </c>
      <c r="D292" s="37" t="n">
        <v>1514315.80306711</v>
      </c>
    </row>
    <row r="293">
      <c r="A293" s="37" t="s">
        <v>101</v>
      </c>
      <c r="B293" s="37" t="s">
        <v>122</v>
      </c>
      <c r="C293" s="37" t="s">
        <v>18</v>
      </c>
      <c r="D293" s="37" t="n">
        <v>1977366.55765251</v>
      </c>
    </row>
    <row r="294">
      <c r="A294" s="37" t="s">
        <v>101</v>
      </c>
      <c r="B294" s="37" t="s">
        <v>122</v>
      </c>
      <c r="C294" s="37" t="s">
        <v>19</v>
      </c>
      <c r="D294" s="37" t="n">
        <v>901518.547555497</v>
      </c>
    </row>
    <row r="295">
      <c r="A295" s="37" t="s">
        <v>101</v>
      </c>
      <c r="B295" s="37" t="s">
        <v>122</v>
      </c>
      <c r="C295" s="37" t="s">
        <v>20</v>
      </c>
      <c r="D295" s="37" t="n">
        <v>2974595.73174858</v>
      </c>
    </row>
    <row r="296">
      <c r="A296" s="37" t="s">
        <v>109</v>
      </c>
      <c r="B296" s="37" t="s">
        <v>123</v>
      </c>
      <c r="C296" s="37" t="s">
        <v>18</v>
      </c>
      <c r="D296" s="37" t="n">
        <v>891075.772143216</v>
      </c>
    </row>
    <row r="297">
      <c r="A297" s="37" t="s">
        <v>109</v>
      </c>
      <c r="B297" s="37" t="s">
        <v>123</v>
      </c>
      <c r="C297" s="37" t="s">
        <v>19</v>
      </c>
      <c r="D297" s="37" t="n">
        <v>811034.169805712</v>
      </c>
    </row>
    <row r="298">
      <c r="A298" s="37" t="s">
        <v>109</v>
      </c>
      <c r="B298" s="37" t="s">
        <v>123</v>
      </c>
      <c r="C298" s="37" t="s">
        <v>20</v>
      </c>
      <c r="D298" s="37" t="n">
        <v>1139180.69006365</v>
      </c>
    </row>
    <row r="299">
      <c r="A299" s="37" t="s">
        <v>111</v>
      </c>
      <c r="B299" s="37" t="s">
        <v>124</v>
      </c>
      <c r="C299" s="37" t="s">
        <v>18</v>
      </c>
      <c r="D299" s="37" t="n">
        <v>498156.464971195</v>
      </c>
    </row>
    <row r="300">
      <c r="A300" s="37" t="s">
        <v>111</v>
      </c>
      <c r="B300" s="37" t="s">
        <v>124</v>
      </c>
      <c r="C300" s="37" t="s">
        <v>19</v>
      </c>
      <c r="D300" s="37" t="n">
        <v>1356494.23925509</v>
      </c>
    </row>
    <row r="301">
      <c r="A301" s="37" t="s">
        <v>111</v>
      </c>
      <c r="B301" s="37" t="s">
        <v>124</v>
      </c>
      <c r="C301" s="37" t="s">
        <v>20</v>
      </c>
      <c r="D301" s="37" t="n">
        <v>96963.2244448731</v>
      </c>
    </row>
    <row r="302">
      <c r="A302" s="37" t="s">
        <v>113</v>
      </c>
      <c r="B302" s="37" t="s">
        <v>125</v>
      </c>
      <c r="C302" s="37" t="s">
        <v>18</v>
      </c>
      <c r="D302" s="37" t="n">
        <v>1093451.01644691</v>
      </c>
    </row>
    <row r="303">
      <c r="A303" s="37" t="s">
        <v>113</v>
      </c>
      <c r="B303" s="37" t="s">
        <v>125</v>
      </c>
      <c r="C303" s="37" t="s">
        <v>19</v>
      </c>
      <c r="D303" s="37" t="n">
        <v>4800184.39419338</v>
      </c>
    </row>
    <row r="304">
      <c r="A304" s="37" t="s">
        <v>113</v>
      </c>
      <c r="B304" s="37" t="s">
        <v>125</v>
      </c>
      <c r="C304" s="37" t="s">
        <v>20</v>
      </c>
      <c r="D304" s="37" t="n">
        <v>705283.547210464</v>
      </c>
    </row>
    <row r="305">
      <c r="A305" s="37" t="s">
        <v>126</v>
      </c>
      <c r="B305" s="37" t="s">
        <v>127</v>
      </c>
      <c r="C305" s="37" t="s">
        <v>18</v>
      </c>
      <c r="D305" s="37" t="n">
        <v>717101.688126676</v>
      </c>
    </row>
    <row r="306">
      <c r="A306" s="37" t="s">
        <v>126</v>
      </c>
      <c r="B306" s="37" t="s">
        <v>127</v>
      </c>
      <c r="C306" s="37" t="s">
        <v>19</v>
      </c>
      <c r="D306" s="37" t="n">
        <v>893237.24867686</v>
      </c>
    </row>
    <row r="307">
      <c r="A307" s="37" t="s">
        <v>126</v>
      </c>
      <c r="B307" s="37" t="s">
        <v>127</v>
      </c>
      <c r="C307" s="37" t="s">
        <v>20</v>
      </c>
      <c r="D307" s="37" t="n">
        <v>964358.969654638</v>
      </c>
    </row>
    <row r="308">
      <c r="A308" s="37" t="s">
        <v>128</v>
      </c>
      <c r="B308" s="37" t="s">
        <v>129</v>
      </c>
      <c r="C308" s="37" t="s">
        <v>18</v>
      </c>
      <c r="D308" s="37" t="n">
        <v>2306116.19486788</v>
      </c>
    </row>
    <row r="309">
      <c r="A309" s="37" t="s">
        <v>128</v>
      </c>
      <c r="B309" s="37" t="s">
        <v>129</v>
      </c>
      <c r="C309" s="37" t="s">
        <v>19</v>
      </c>
      <c r="D309" s="37" t="n">
        <v>1562070.72361636</v>
      </c>
    </row>
    <row r="310">
      <c r="A310" s="37" t="s">
        <v>128</v>
      </c>
      <c r="B310" s="37" t="s">
        <v>129</v>
      </c>
      <c r="C310" s="37" t="s">
        <v>20</v>
      </c>
      <c r="D310" s="37" t="n">
        <v>599594.016542896</v>
      </c>
    </row>
    <row r="311">
      <c r="A311" s="37" t="s">
        <v>130</v>
      </c>
      <c r="B311" s="37" t="s">
        <v>131</v>
      </c>
      <c r="C311" s="37" t="s">
        <v>18</v>
      </c>
      <c r="D311" s="37" t="n">
        <v>876552.294002802</v>
      </c>
    </row>
    <row r="312">
      <c r="A312" s="37" t="s">
        <v>130</v>
      </c>
      <c r="B312" s="37" t="s">
        <v>131</v>
      </c>
      <c r="C312" s="37" t="s">
        <v>19</v>
      </c>
      <c r="D312" s="37" t="n">
        <v>554490.664384017</v>
      </c>
    </row>
    <row r="313">
      <c r="A313" s="37" t="s">
        <v>130</v>
      </c>
      <c r="B313" s="37" t="s">
        <v>131</v>
      </c>
      <c r="C313" s="37" t="s">
        <v>20</v>
      </c>
      <c r="D313" s="37" t="n">
        <v>420126.850078167</v>
      </c>
    </row>
    <row r="314">
      <c r="A314" s="37" t="s">
        <v>132</v>
      </c>
      <c r="B314" s="37" t="s">
        <v>133</v>
      </c>
      <c r="C314" s="37" t="s">
        <v>18</v>
      </c>
      <c r="D314" s="37" t="n">
        <v>893116.7215274</v>
      </c>
    </row>
    <row r="315">
      <c r="A315" s="37" t="s">
        <v>132</v>
      </c>
      <c r="B315" s="37" t="s">
        <v>133</v>
      </c>
      <c r="C315" s="37" t="s">
        <v>19</v>
      </c>
      <c r="D315" s="37" t="n">
        <v>1354374.45643283</v>
      </c>
    </row>
    <row r="316">
      <c r="A316" s="37" t="s">
        <v>132</v>
      </c>
      <c r="B316" s="37" t="s">
        <v>133</v>
      </c>
      <c r="C316" s="37" t="s">
        <v>20</v>
      </c>
      <c r="D316" s="37" t="n">
        <v>463855.305336797</v>
      </c>
    </row>
    <row r="317">
      <c r="A317" s="37" t="s">
        <v>134</v>
      </c>
      <c r="B317" s="37" t="s">
        <v>135</v>
      </c>
      <c r="C317" s="37" t="s">
        <v>18</v>
      </c>
      <c r="D317" s="37" t="n">
        <v>432986.346026536</v>
      </c>
    </row>
    <row r="318">
      <c r="A318" s="37" t="s">
        <v>134</v>
      </c>
      <c r="B318" s="37" t="s">
        <v>135</v>
      </c>
      <c r="C318" s="37" t="s">
        <v>19</v>
      </c>
      <c r="D318" s="37" t="n">
        <v>695761.113309972</v>
      </c>
    </row>
    <row r="319">
      <c r="A319" s="37" t="s">
        <v>134</v>
      </c>
      <c r="B319" s="37" t="s">
        <v>135</v>
      </c>
      <c r="C319" s="37" t="s">
        <v>20</v>
      </c>
      <c r="D319" s="37" t="n">
        <v>328671.821281021</v>
      </c>
    </row>
    <row r="320">
      <c r="A320" s="37" t="s">
        <v>136</v>
      </c>
      <c r="B320" s="37" t="s">
        <v>137</v>
      </c>
      <c r="C320" s="37" t="s">
        <v>18</v>
      </c>
      <c r="D320" s="37" t="n">
        <v>576276.756529859</v>
      </c>
    </row>
    <row r="321">
      <c r="A321" s="37" t="s">
        <v>136</v>
      </c>
      <c r="B321" s="37" t="s">
        <v>137</v>
      </c>
      <c r="C321" s="37" t="s">
        <v>19</v>
      </c>
      <c r="D321" s="37" t="n">
        <v>872261.26076014</v>
      </c>
    </row>
    <row r="322">
      <c r="A322" s="37" t="s">
        <v>136</v>
      </c>
      <c r="B322" s="37" t="s">
        <v>137</v>
      </c>
      <c r="C322" s="37" t="s">
        <v>20</v>
      </c>
      <c r="D322" s="37" t="n">
        <v>880716.720947244</v>
      </c>
    </row>
    <row r="323">
      <c r="A323" s="37" t="s">
        <v>138</v>
      </c>
      <c r="B323" s="37" t="s">
        <v>139</v>
      </c>
      <c r="C323" s="37" t="s">
        <v>18</v>
      </c>
      <c r="D323" s="37" t="n">
        <v>474792.440265323</v>
      </c>
    </row>
    <row r="324">
      <c r="A324" s="37" t="s">
        <v>138</v>
      </c>
      <c r="B324" s="37" t="s">
        <v>139</v>
      </c>
      <c r="C324" s="37" t="s">
        <v>19</v>
      </c>
      <c r="D324" s="37" t="n">
        <v>338562.228679347</v>
      </c>
    </row>
    <row r="325">
      <c r="A325" s="37" t="s">
        <v>138</v>
      </c>
      <c r="B325" s="37" t="s">
        <v>139</v>
      </c>
      <c r="C325" s="37" t="s">
        <v>20</v>
      </c>
      <c r="D325" s="37" t="n">
        <v>234942.620458197</v>
      </c>
    </row>
    <row r="326">
      <c r="A326" s="37" t="s">
        <v>140</v>
      </c>
      <c r="B326" s="37" t="s">
        <v>141</v>
      </c>
      <c r="C326" s="37" t="s">
        <v>18</v>
      </c>
      <c r="D326" s="37" t="n">
        <v>362066.137748382</v>
      </c>
    </row>
    <row r="327">
      <c r="A327" s="37" t="s">
        <v>140</v>
      </c>
      <c r="B327" s="37" t="s">
        <v>141</v>
      </c>
      <c r="C327" s="37" t="s">
        <v>19</v>
      </c>
      <c r="D327" s="37" t="n">
        <v>235451.211368995</v>
      </c>
    </row>
    <row r="328">
      <c r="A328" s="37" t="s">
        <v>140</v>
      </c>
      <c r="B328" s="37" t="s">
        <v>141</v>
      </c>
      <c r="C328" s="37" t="s">
        <v>20</v>
      </c>
      <c r="D328" s="37" t="n">
        <v>637997.460139978</v>
      </c>
    </row>
    <row r="329">
      <c r="A329" s="37" t="s">
        <v>142</v>
      </c>
      <c r="B329" s="37" t="s">
        <v>143</v>
      </c>
      <c r="C329" s="37" t="s">
        <v>18</v>
      </c>
      <c r="D329" s="37" t="n">
        <v>550733.80771787</v>
      </c>
    </row>
    <row r="330">
      <c r="A330" s="37" t="s">
        <v>142</v>
      </c>
      <c r="B330" s="37" t="s">
        <v>143</v>
      </c>
      <c r="C330" s="37" t="s">
        <v>19</v>
      </c>
      <c r="D330" s="37" t="n">
        <v>377271.336020999</v>
      </c>
    </row>
    <row r="331">
      <c r="A331" s="37" t="s">
        <v>142</v>
      </c>
      <c r="B331" s="37" t="s">
        <v>143</v>
      </c>
      <c r="C331" s="37" t="s">
        <v>20</v>
      </c>
      <c r="D331" s="37" t="n">
        <v>500241.786668883</v>
      </c>
    </row>
    <row r="332">
      <c r="A332" s="37" t="s">
        <v>144</v>
      </c>
      <c r="B332" s="37" t="s">
        <v>145</v>
      </c>
      <c r="C332" s="37" t="s">
        <v>18</v>
      </c>
      <c r="D332" s="37" t="n">
        <v>430414.525724772</v>
      </c>
    </row>
    <row r="333">
      <c r="A333" s="37" t="s">
        <v>144</v>
      </c>
      <c r="B333" s="37" t="s">
        <v>145</v>
      </c>
      <c r="C333" s="37" t="s">
        <v>19</v>
      </c>
      <c r="D333" s="37" t="n">
        <v>1501345.24277181</v>
      </c>
    </row>
    <row r="334">
      <c r="A334" s="37" t="s">
        <v>144</v>
      </c>
      <c r="B334" s="37" t="s">
        <v>145</v>
      </c>
      <c r="C334" s="37" t="s">
        <v>20</v>
      </c>
      <c r="D334" s="37" t="n">
        <v>456866.913193592</v>
      </c>
    </row>
    <row r="335">
      <c r="A335" s="37" t="s">
        <v>146</v>
      </c>
      <c r="B335" s="37" t="s">
        <v>147</v>
      </c>
      <c r="C335" s="37" t="s">
        <v>18</v>
      </c>
      <c r="D335" s="37" t="n">
        <v>493369.221084054</v>
      </c>
    </row>
    <row r="336">
      <c r="A336" s="37" t="s">
        <v>146</v>
      </c>
      <c r="B336" s="37" t="s">
        <v>147</v>
      </c>
      <c r="C336" s="37" t="s">
        <v>19</v>
      </c>
      <c r="D336" s="37" t="n">
        <v>612215.400311717</v>
      </c>
    </row>
    <row r="337">
      <c r="A337" s="37" t="s">
        <v>146</v>
      </c>
      <c r="B337" s="37" t="s">
        <v>147</v>
      </c>
      <c r="C337" s="37" t="s">
        <v>20</v>
      </c>
      <c r="D337" s="37" t="n">
        <v>1108219.36231961</v>
      </c>
    </row>
    <row r="338">
      <c r="A338" s="37" t="s">
        <v>148</v>
      </c>
      <c r="B338" s="37" t="s">
        <v>149</v>
      </c>
      <c r="C338" s="37" t="s">
        <v>18</v>
      </c>
      <c r="D338" s="37" t="n">
        <v>376316.612143867</v>
      </c>
    </row>
    <row r="339">
      <c r="A339" s="37" t="s">
        <v>148</v>
      </c>
      <c r="B339" s="37" t="s">
        <v>149</v>
      </c>
      <c r="C339" s="37" t="s">
        <v>19</v>
      </c>
      <c r="D339" s="37" t="n">
        <v>418789.835689921</v>
      </c>
    </row>
    <row r="340">
      <c r="A340" s="37" t="s">
        <v>148</v>
      </c>
      <c r="B340" s="37" t="s">
        <v>149</v>
      </c>
      <c r="C340" s="37" t="s">
        <v>20</v>
      </c>
      <c r="D340" s="37" t="n">
        <v>255699.225380589</v>
      </c>
    </row>
    <row r="341">
      <c r="A341" s="37" t="s">
        <v>150</v>
      </c>
      <c r="B341" s="37" t="s">
        <v>151</v>
      </c>
      <c r="C341" s="37" t="s">
        <v>18</v>
      </c>
      <c r="D341" s="37" t="n">
        <v>891834.823993641</v>
      </c>
    </row>
    <row r="342">
      <c r="A342" s="37" t="s">
        <v>150</v>
      </c>
      <c r="B342" s="37" t="s">
        <v>151</v>
      </c>
      <c r="C342" s="37" t="s">
        <v>19</v>
      </c>
      <c r="D342" s="37" t="n">
        <v>602114.435524811</v>
      </c>
    </row>
    <row r="343">
      <c r="A343" s="37" t="s">
        <v>150</v>
      </c>
      <c r="B343" s="37" t="s">
        <v>151</v>
      </c>
      <c r="C343" s="37" t="s">
        <v>20</v>
      </c>
      <c r="D343" s="37" t="n">
        <v>797181.12115064</v>
      </c>
    </row>
    <row r="344">
      <c r="A344" s="37" t="s">
        <v>152</v>
      </c>
      <c r="B344" s="37" t="s">
        <v>153</v>
      </c>
      <c r="C344" s="37" t="s">
        <v>18</v>
      </c>
      <c r="D344" s="37" t="n">
        <v>860315.480752682</v>
      </c>
    </row>
    <row r="345">
      <c r="A345" s="37" t="s">
        <v>152</v>
      </c>
      <c r="B345" s="37" t="s">
        <v>153</v>
      </c>
      <c r="C345" s="37" t="s">
        <v>19</v>
      </c>
      <c r="D345" s="37" t="n">
        <v>605946.762504631</v>
      </c>
    </row>
    <row r="346">
      <c r="A346" s="37" t="s">
        <v>152</v>
      </c>
      <c r="B346" s="37" t="s">
        <v>153</v>
      </c>
      <c r="C346" s="37" t="s">
        <v>20</v>
      </c>
      <c r="D346" s="37" t="n">
        <v>1228861.8936759</v>
      </c>
    </row>
    <row r="347">
      <c r="A347" s="37" t="s">
        <v>154</v>
      </c>
      <c r="B347" s="37" t="s">
        <v>155</v>
      </c>
      <c r="C347" s="37" t="s">
        <v>18</v>
      </c>
      <c r="D347" s="37" t="n">
        <v>681933.605643717</v>
      </c>
    </row>
    <row r="348">
      <c r="A348" s="37" t="s">
        <v>154</v>
      </c>
      <c r="B348" s="37" t="s">
        <v>155</v>
      </c>
      <c r="C348" s="37" t="s">
        <v>19</v>
      </c>
      <c r="D348" s="37" t="n">
        <v>657097.465725706</v>
      </c>
    </row>
    <row r="349">
      <c r="A349" s="37" t="s">
        <v>154</v>
      </c>
      <c r="B349" s="37" t="s">
        <v>155</v>
      </c>
      <c r="C349" s="37" t="s">
        <v>20</v>
      </c>
      <c r="D349" s="37" t="n">
        <v>871059.933252564</v>
      </c>
    </row>
    <row r="350">
      <c r="A350" s="37" t="s">
        <v>156</v>
      </c>
      <c r="B350" s="37" t="s">
        <v>157</v>
      </c>
      <c r="C350" s="37" t="s">
        <v>18</v>
      </c>
      <c r="D350" s="37" t="n">
        <v>1010952.11907016</v>
      </c>
    </row>
    <row r="351">
      <c r="A351" s="37" t="s">
        <v>156</v>
      </c>
      <c r="B351" s="37" t="s">
        <v>157</v>
      </c>
      <c r="C351" s="37" t="s">
        <v>19</v>
      </c>
      <c r="D351" s="37" t="n">
        <v>838476.047274243</v>
      </c>
    </row>
    <row r="352">
      <c r="A352" s="37" t="s">
        <v>156</v>
      </c>
      <c r="B352" s="37" t="s">
        <v>157</v>
      </c>
      <c r="C352" s="37" t="s">
        <v>20</v>
      </c>
      <c r="D352" s="37" t="n">
        <v>1023681.5323031</v>
      </c>
    </row>
    <row r="353">
      <c r="A353" s="37" t="s">
        <v>158</v>
      </c>
      <c r="B353" s="37" t="s">
        <v>159</v>
      </c>
      <c r="C353" s="37" t="s">
        <v>18</v>
      </c>
      <c r="D353" s="37" t="n">
        <v>455022.850669334</v>
      </c>
    </row>
    <row r="354">
      <c r="A354" s="37" t="s">
        <v>158</v>
      </c>
      <c r="B354" s="37" t="s">
        <v>159</v>
      </c>
      <c r="C354" s="37" t="s">
        <v>19</v>
      </c>
      <c r="D354" s="37" t="n">
        <v>469993.399891749</v>
      </c>
    </row>
    <row r="355">
      <c r="A355" s="37" t="s">
        <v>158</v>
      </c>
      <c r="B355" s="37" t="s">
        <v>159</v>
      </c>
      <c r="C355" s="37" t="s">
        <v>20</v>
      </c>
      <c r="D355" s="37" t="n">
        <v>867169.184658761</v>
      </c>
    </row>
    <row r="356">
      <c r="A356" s="37" t="s">
        <v>160</v>
      </c>
      <c r="B356" s="37" t="s">
        <v>161</v>
      </c>
      <c r="C356" s="37" t="s">
        <v>18</v>
      </c>
      <c r="D356" s="37" t="n">
        <v>376013.237821937</v>
      </c>
    </row>
    <row r="357">
      <c r="A357" s="37" t="s">
        <v>160</v>
      </c>
      <c r="B357" s="37" t="s">
        <v>161</v>
      </c>
      <c r="C357" s="37" t="s">
        <v>19</v>
      </c>
      <c r="D357" s="37" t="n">
        <v>390612.507756162</v>
      </c>
    </row>
    <row r="358">
      <c r="A358" s="37" t="s">
        <v>160</v>
      </c>
      <c r="B358" s="37" t="s">
        <v>161</v>
      </c>
      <c r="C358" s="37" t="s">
        <v>20</v>
      </c>
      <c r="D358" s="37" t="n">
        <v>518290.002542898</v>
      </c>
    </row>
    <row r="359">
      <c r="A359" s="37" t="s">
        <v>162</v>
      </c>
      <c r="B359" s="37" t="s">
        <v>163</v>
      </c>
      <c r="C359" s="37" t="s">
        <v>18</v>
      </c>
      <c r="D359" s="37" t="n">
        <v>893121.773405166</v>
      </c>
    </row>
    <row r="360">
      <c r="A360" s="37" t="s">
        <v>162</v>
      </c>
      <c r="B360" s="37" t="s">
        <v>163</v>
      </c>
      <c r="C360" s="37" t="s">
        <v>19</v>
      </c>
      <c r="D360" s="37" t="n">
        <v>424558.404901839</v>
      </c>
    </row>
    <row r="361">
      <c r="A361" s="37" t="s">
        <v>162</v>
      </c>
      <c r="B361" s="37" t="s">
        <v>163</v>
      </c>
      <c r="C361" s="37" t="s">
        <v>20</v>
      </c>
      <c r="D361" s="37" t="n">
        <v>685752.305730005</v>
      </c>
    </row>
    <row r="362">
      <c r="A362" s="37" t="s">
        <v>164</v>
      </c>
      <c r="B362" s="37" t="s">
        <v>165</v>
      </c>
      <c r="C362" s="37" t="s">
        <v>18</v>
      </c>
      <c r="D362" s="37" t="n">
        <v>532133.322511366</v>
      </c>
    </row>
    <row r="363">
      <c r="A363" s="37" t="s">
        <v>164</v>
      </c>
      <c r="B363" s="37" t="s">
        <v>165</v>
      </c>
      <c r="C363" s="37" t="s">
        <v>19</v>
      </c>
      <c r="D363" s="37" t="n">
        <v>529695.968283214</v>
      </c>
    </row>
    <row r="364">
      <c r="A364" s="37" t="s">
        <v>164</v>
      </c>
      <c r="B364" s="37" t="s">
        <v>165</v>
      </c>
      <c r="C364" s="37" t="s">
        <v>20</v>
      </c>
      <c r="D364" s="37" t="n">
        <v>960307.426928791</v>
      </c>
    </row>
    <row r="365">
      <c r="A365" s="37" t="s">
        <v>166</v>
      </c>
      <c r="B365" s="37" t="s">
        <v>167</v>
      </c>
      <c r="C365" s="37" t="s">
        <v>18</v>
      </c>
      <c r="D365" s="37" t="n">
        <v>651240.152108125</v>
      </c>
    </row>
    <row r="366">
      <c r="A366" s="37" t="s">
        <v>166</v>
      </c>
      <c r="B366" s="37" t="s">
        <v>167</v>
      </c>
      <c r="C366" s="37" t="s">
        <v>19</v>
      </c>
      <c r="D366" s="37" t="n">
        <v>588657.99548539</v>
      </c>
    </row>
    <row r="367">
      <c r="A367" s="37" t="s">
        <v>166</v>
      </c>
      <c r="B367" s="37" t="s">
        <v>167</v>
      </c>
      <c r="C367" s="37" t="s">
        <v>20</v>
      </c>
      <c r="D367" s="37" t="n">
        <v>307588.396034331</v>
      </c>
    </row>
    <row r="368">
      <c r="A368" s="37" t="s">
        <v>168</v>
      </c>
      <c r="B368" s="37" t="s">
        <v>169</v>
      </c>
      <c r="C368" s="37" t="s">
        <v>18</v>
      </c>
      <c r="D368" s="37" t="n">
        <v>486242.92514495</v>
      </c>
    </row>
    <row r="369">
      <c r="A369" s="37" t="s">
        <v>168</v>
      </c>
      <c r="B369" s="37" t="s">
        <v>169</v>
      </c>
      <c r="C369" s="37" t="s">
        <v>19</v>
      </c>
      <c r="D369" s="37" t="n">
        <v>596600.415879597</v>
      </c>
    </row>
    <row r="370">
      <c r="A370" s="37" t="s">
        <v>168</v>
      </c>
      <c r="B370" s="37" t="s">
        <v>169</v>
      </c>
      <c r="C370" s="37" t="s">
        <v>20</v>
      </c>
      <c r="D370" s="37" t="n">
        <v>329792.076288396</v>
      </c>
    </row>
    <row r="371">
      <c r="A371" s="37" t="s">
        <v>170</v>
      </c>
      <c r="B371" s="37" t="s">
        <v>171</v>
      </c>
      <c r="C371" s="37" t="s">
        <v>18</v>
      </c>
      <c r="D371" s="37" t="n">
        <v>591842.645853946</v>
      </c>
    </row>
    <row r="372">
      <c r="A372" s="37" t="s">
        <v>170</v>
      </c>
      <c r="B372" s="37" t="s">
        <v>171</v>
      </c>
      <c r="C372" s="37" t="s">
        <v>19</v>
      </c>
      <c r="D372" s="37" t="n">
        <v>402083.902913572</v>
      </c>
    </row>
    <row r="373">
      <c r="A373" s="37" t="s">
        <v>170</v>
      </c>
      <c r="B373" s="37" t="s">
        <v>171</v>
      </c>
      <c r="C373" s="37" t="s">
        <v>20</v>
      </c>
      <c r="D373" s="37" t="n">
        <v>571754.513440903</v>
      </c>
    </row>
    <row r="374">
      <c r="A374" s="37" t="s">
        <v>172</v>
      </c>
      <c r="B374" s="37" t="s">
        <v>173</v>
      </c>
      <c r="C374" s="37" t="s">
        <v>18</v>
      </c>
      <c r="D374" s="37" t="n">
        <v>459122.818052088</v>
      </c>
    </row>
    <row r="375">
      <c r="A375" s="37" t="s">
        <v>172</v>
      </c>
      <c r="B375" s="37" t="s">
        <v>173</v>
      </c>
      <c r="C375" s="37" t="s">
        <v>19</v>
      </c>
      <c r="D375" s="37" t="n">
        <v>783601.368439302</v>
      </c>
    </row>
    <row r="376">
      <c r="A376" s="37" t="s">
        <v>172</v>
      </c>
      <c r="B376" s="37" t="s">
        <v>173</v>
      </c>
      <c r="C376" s="37" t="s">
        <v>20</v>
      </c>
      <c r="D376" s="37" t="n">
        <v>591478.079711328</v>
      </c>
    </row>
    <row r="377">
      <c r="A377" s="37" t="s">
        <v>174</v>
      </c>
      <c r="B377" s="37" t="s">
        <v>175</v>
      </c>
      <c r="C377" s="37" t="s">
        <v>18</v>
      </c>
      <c r="D377" s="37" t="n">
        <v>639629.651103572</v>
      </c>
    </row>
    <row r="378">
      <c r="A378" s="37" t="s">
        <v>174</v>
      </c>
      <c r="B378" s="37" t="s">
        <v>175</v>
      </c>
      <c r="C378" s="37" t="s">
        <v>19</v>
      </c>
      <c r="D378" s="37" t="n">
        <v>553073.044325212</v>
      </c>
    </row>
    <row r="379">
      <c r="A379" s="37" t="s">
        <v>174</v>
      </c>
      <c r="B379" s="37" t="s">
        <v>175</v>
      </c>
      <c r="C379" s="37" t="s">
        <v>20</v>
      </c>
      <c r="D379" s="37" t="n">
        <v>724835.672364446</v>
      </c>
    </row>
    <row r="380">
      <c r="A380" s="37" t="s">
        <v>176</v>
      </c>
      <c r="B380" s="37" t="s">
        <v>177</v>
      </c>
      <c r="C380" s="37" t="s">
        <v>18</v>
      </c>
      <c r="D380" s="37" t="n">
        <v>606864.999465861</v>
      </c>
    </row>
    <row r="381">
      <c r="A381" s="37" t="s">
        <v>176</v>
      </c>
      <c r="B381" s="37" t="s">
        <v>177</v>
      </c>
      <c r="C381" s="37" t="s">
        <v>19</v>
      </c>
      <c r="D381" s="37" t="n">
        <v>472172.799064138</v>
      </c>
    </row>
    <row r="382">
      <c r="A382" s="37" t="s">
        <v>176</v>
      </c>
      <c r="B382" s="37" t="s">
        <v>177</v>
      </c>
      <c r="C382" s="37" t="s">
        <v>20</v>
      </c>
      <c r="D382" s="37" t="n">
        <v>483877.123589186</v>
      </c>
    </row>
    <row r="383">
      <c r="A383" s="37" t="s">
        <v>178</v>
      </c>
      <c r="B383" s="37" t="s">
        <v>179</v>
      </c>
      <c r="C383" s="37" t="s">
        <v>18</v>
      </c>
      <c r="D383" s="37" t="n">
        <v>376297.761996441</v>
      </c>
    </row>
    <row r="384">
      <c r="A384" s="37" t="s">
        <v>178</v>
      </c>
      <c r="B384" s="37" t="s">
        <v>179</v>
      </c>
      <c r="C384" s="37" t="s">
        <v>19</v>
      </c>
      <c r="D384" s="37" t="n">
        <v>540390.725758838</v>
      </c>
    </row>
    <row r="385">
      <c r="A385" s="37" t="s">
        <v>178</v>
      </c>
      <c r="B385" s="37" t="s">
        <v>179</v>
      </c>
      <c r="C385" s="37" t="s">
        <v>20</v>
      </c>
      <c r="D385" s="37" t="n">
        <v>1591210.07715432</v>
      </c>
    </row>
    <row r="386">
      <c r="A386" s="37" t="s">
        <v>180</v>
      </c>
      <c r="B386" s="37" t="s">
        <v>181</v>
      </c>
      <c r="C386" s="37" t="s">
        <v>18</v>
      </c>
      <c r="D386" s="37" t="n">
        <v>576321.220687194</v>
      </c>
    </row>
    <row r="387">
      <c r="A387" s="37" t="s">
        <v>180</v>
      </c>
      <c r="B387" s="37" t="s">
        <v>181</v>
      </c>
      <c r="C387" s="37" t="s">
        <v>19</v>
      </c>
      <c r="D387" s="37" t="n">
        <v>492512.242600762</v>
      </c>
    </row>
    <row r="388">
      <c r="A388" s="37" t="s">
        <v>180</v>
      </c>
      <c r="B388" s="37" t="s">
        <v>181</v>
      </c>
      <c r="C388" s="37" t="s">
        <v>20</v>
      </c>
      <c r="D388" s="37" t="n">
        <v>84790.5551083075</v>
      </c>
    </row>
    <row r="389">
      <c r="A389" s="37" t="s">
        <v>182</v>
      </c>
      <c r="B389" s="37" t="s">
        <v>183</v>
      </c>
      <c r="C389" s="37" t="s">
        <v>18</v>
      </c>
      <c r="D389" s="37" t="n">
        <v>230703.50646731</v>
      </c>
    </row>
    <row r="390">
      <c r="A390" s="37" t="s">
        <v>182</v>
      </c>
      <c r="B390" s="37" t="s">
        <v>183</v>
      </c>
      <c r="C390" s="37" t="s">
        <v>19</v>
      </c>
      <c r="D390" s="37" t="n">
        <v>379738.299432547</v>
      </c>
    </row>
    <row r="391">
      <c r="A391" s="37" t="s">
        <v>182</v>
      </c>
      <c r="B391" s="37" t="s">
        <v>183</v>
      </c>
      <c r="C391" s="37" t="s">
        <v>20</v>
      </c>
      <c r="D391" s="37" t="n">
        <v>368295.29297669</v>
      </c>
    </row>
    <row r="392">
      <c r="A392" s="37" t="s">
        <v>184</v>
      </c>
      <c r="B392" s="37" t="s">
        <v>185</v>
      </c>
      <c r="C392" s="37" t="s">
        <v>18</v>
      </c>
      <c r="D392" s="37" t="n">
        <v>527775.648525688</v>
      </c>
    </row>
    <row r="393">
      <c r="A393" s="37" t="s">
        <v>184</v>
      </c>
      <c r="B393" s="37" t="s">
        <v>185</v>
      </c>
      <c r="C393" s="37" t="s">
        <v>19</v>
      </c>
      <c r="D393" s="37" t="n">
        <v>260000.66573901</v>
      </c>
    </row>
    <row r="394">
      <c r="A394" s="37" t="s">
        <v>184</v>
      </c>
      <c r="B394" s="37" t="s">
        <v>185</v>
      </c>
      <c r="C394" s="37" t="s">
        <v>20</v>
      </c>
      <c r="D394" s="37" t="n">
        <v>400088.118994212</v>
      </c>
    </row>
    <row r="395">
      <c r="A395" s="37" t="s">
        <v>186</v>
      </c>
      <c r="B395" s="37" t="s">
        <v>187</v>
      </c>
      <c r="C395" s="37" t="s">
        <v>18</v>
      </c>
      <c r="D395" s="37" t="n">
        <v>339780.240259503</v>
      </c>
    </row>
    <row r="396">
      <c r="A396" s="37" t="s">
        <v>186</v>
      </c>
      <c r="B396" s="37" t="s">
        <v>187</v>
      </c>
      <c r="C396" s="37" t="s">
        <v>19</v>
      </c>
      <c r="D396" s="37" t="n">
        <v>1195006.68672049</v>
      </c>
    </row>
    <row r="397">
      <c r="A397" s="37" t="s">
        <v>186</v>
      </c>
      <c r="B397" s="37" t="s">
        <v>187</v>
      </c>
      <c r="C397" s="37" t="s">
        <v>20</v>
      </c>
      <c r="D397" s="37" t="n">
        <v>679086.816219519</v>
      </c>
    </row>
    <row r="398">
      <c r="A398" s="37" t="s">
        <v>188</v>
      </c>
      <c r="B398" s="37" t="s">
        <v>189</v>
      </c>
      <c r="C398" s="37" t="s">
        <v>18</v>
      </c>
      <c r="D398" s="37" t="n">
        <v>569795.448746082</v>
      </c>
    </row>
    <row r="399">
      <c r="A399" s="37" t="s">
        <v>188</v>
      </c>
      <c r="B399" s="37" t="s">
        <v>189</v>
      </c>
      <c r="C399" s="37" t="s">
        <v>19</v>
      </c>
      <c r="D399" s="37" t="n">
        <v>662637.448623135</v>
      </c>
    </row>
    <row r="400">
      <c r="A400" s="37" t="s">
        <v>188</v>
      </c>
      <c r="B400" s="37" t="s">
        <v>189</v>
      </c>
      <c r="C400" s="37" t="s">
        <v>20</v>
      </c>
      <c r="D400" s="37" t="n">
        <v>322241.277885146</v>
      </c>
    </row>
    <row r="401">
      <c r="A401" s="37" t="s">
        <v>190</v>
      </c>
      <c r="B401" s="37" t="s">
        <v>191</v>
      </c>
      <c r="C401" s="37" t="s">
        <v>18</v>
      </c>
      <c r="D401" s="37" t="n">
        <v>267683.757776614</v>
      </c>
    </row>
    <row r="402">
      <c r="A402" s="37" t="s">
        <v>190</v>
      </c>
      <c r="B402" s="37" t="s">
        <v>191</v>
      </c>
      <c r="C402" s="37" t="s">
        <v>19</v>
      </c>
      <c r="D402" s="37" t="n">
        <v>1939120.76319979</v>
      </c>
    </row>
    <row r="403">
      <c r="A403" s="37" t="s">
        <v>190</v>
      </c>
      <c r="B403" s="37" t="s">
        <v>191</v>
      </c>
      <c r="C403" s="37" t="s">
        <v>20</v>
      </c>
      <c r="D403" s="37" t="n">
        <v>1436949.34013063</v>
      </c>
    </row>
    <row r="404">
      <c r="A404" s="37" t="s">
        <v>192</v>
      </c>
      <c r="B404" s="37" t="s">
        <v>193</v>
      </c>
      <c r="C404" s="37" t="s">
        <v>18</v>
      </c>
      <c r="D404" s="37" t="n">
        <v>241447.605175957</v>
      </c>
    </row>
    <row r="405">
      <c r="A405" s="37" t="s">
        <v>192</v>
      </c>
      <c r="B405" s="37" t="s">
        <v>193</v>
      </c>
      <c r="C405" s="37" t="s">
        <v>19</v>
      </c>
      <c r="D405" s="37" t="n">
        <v>308372.934600117</v>
      </c>
    </row>
    <row r="406">
      <c r="A406" s="37" t="s">
        <v>192</v>
      </c>
      <c r="B406" s="37" t="s">
        <v>193</v>
      </c>
      <c r="C406" s="37" t="s">
        <v>20</v>
      </c>
      <c r="D406" s="37" t="n">
        <v>444767.54152561</v>
      </c>
    </row>
    <row r="407">
      <c r="A407" s="37" t="s">
        <v>194</v>
      </c>
      <c r="B407" s="37" t="s">
        <v>195</v>
      </c>
      <c r="C407" s="37" t="s">
        <v>18</v>
      </c>
      <c r="D407" s="37" t="n">
        <v>532421.503670075</v>
      </c>
    </row>
    <row r="408">
      <c r="A408" s="37" t="s">
        <v>194</v>
      </c>
      <c r="B408" s="37" t="s">
        <v>195</v>
      </c>
      <c r="C408" s="37" t="s">
        <v>19</v>
      </c>
      <c r="D408" s="37" t="n">
        <v>515217.200537715</v>
      </c>
    </row>
    <row r="409">
      <c r="A409" s="37" t="s">
        <v>194</v>
      </c>
      <c r="B409" s="37" t="s">
        <v>195</v>
      </c>
      <c r="C409" s="37" t="s">
        <v>20</v>
      </c>
      <c r="D409" s="37" t="n">
        <v>297679.85732856</v>
      </c>
    </row>
    <row r="410">
      <c r="A410" s="37" t="s">
        <v>196</v>
      </c>
      <c r="B410" s="37" t="s">
        <v>197</v>
      </c>
      <c r="C410" s="37" t="s">
        <v>18</v>
      </c>
      <c r="D410" s="37" t="n">
        <v>621563.806183511</v>
      </c>
    </row>
    <row r="411">
      <c r="A411" s="37" t="s">
        <v>196</v>
      </c>
      <c r="B411" s="37" t="s">
        <v>197</v>
      </c>
      <c r="C411" s="37" t="s">
        <v>19</v>
      </c>
      <c r="D411" s="37" t="n">
        <v>542251.754474178</v>
      </c>
    </row>
    <row r="412">
      <c r="A412" s="37" t="s">
        <v>196</v>
      </c>
      <c r="B412" s="37" t="s">
        <v>197</v>
      </c>
      <c r="C412" s="37" t="s">
        <v>20</v>
      </c>
      <c r="D412" s="37" t="n">
        <v>366882.448463804</v>
      </c>
    </row>
    <row r="413">
      <c r="A413" s="37" t="s">
        <v>198</v>
      </c>
      <c r="B413" s="37" t="s">
        <v>199</v>
      </c>
      <c r="C413" s="37" t="s">
        <v>18</v>
      </c>
      <c r="D413" s="37" t="n">
        <v>336334.693047216</v>
      </c>
    </row>
    <row r="414">
      <c r="A414" s="37" t="s">
        <v>198</v>
      </c>
      <c r="B414" s="37" t="s">
        <v>199</v>
      </c>
      <c r="C414" s="37" t="s">
        <v>19</v>
      </c>
      <c r="D414" s="37" t="n">
        <v>466801.843762763</v>
      </c>
    </row>
    <row r="415">
      <c r="A415" s="37" t="s">
        <v>198</v>
      </c>
      <c r="B415" s="37" t="s">
        <v>199</v>
      </c>
      <c r="C415" s="37" t="s">
        <v>20</v>
      </c>
      <c r="D415" s="37" t="n">
        <v>290921.33876672</v>
      </c>
    </row>
    <row r="416">
      <c r="A416" s="37" t="s">
        <v>200</v>
      </c>
      <c r="B416" s="37" t="s">
        <v>201</v>
      </c>
      <c r="C416" s="37" t="s">
        <v>18</v>
      </c>
      <c r="D416" s="37" t="n">
        <v>266560.735245094</v>
      </c>
    </row>
    <row r="417">
      <c r="A417" s="37" t="s">
        <v>200</v>
      </c>
      <c r="B417" s="37" t="s">
        <v>201</v>
      </c>
      <c r="C417" s="37" t="s">
        <v>19</v>
      </c>
      <c r="D417" s="37" t="n">
        <v>382199.808182398</v>
      </c>
    </row>
    <row r="418">
      <c r="A418" s="37" t="s">
        <v>200</v>
      </c>
      <c r="B418" s="37" t="s">
        <v>201</v>
      </c>
      <c r="C418" s="37" t="s">
        <v>20</v>
      </c>
      <c r="D418" s="37" t="n">
        <v>189013.816145451</v>
      </c>
    </row>
    <row r="419">
      <c r="A419" s="37" t="s">
        <v>202</v>
      </c>
      <c r="B419" s="37" t="s">
        <v>203</v>
      </c>
      <c r="C419" s="37" t="s">
        <v>18</v>
      </c>
      <c r="D419" s="37" t="n">
        <v>247979.673626067</v>
      </c>
    </row>
    <row r="420">
      <c r="A420" s="37" t="s">
        <v>202</v>
      </c>
      <c r="B420" s="37" t="s">
        <v>203</v>
      </c>
      <c r="C420" s="37" t="s">
        <v>19</v>
      </c>
      <c r="D420" s="37" t="n">
        <v>403168.12328613</v>
      </c>
    </row>
    <row r="421">
      <c r="A421" s="37" t="s">
        <v>202</v>
      </c>
      <c r="B421" s="37" t="s">
        <v>203</v>
      </c>
      <c r="C421" s="37" t="s">
        <v>20</v>
      </c>
      <c r="D421" s="37" t="n">
        <v>567725.197912209</v>
      </c>
    </row>
    <row r="422">
      <c r="A422" s="37" t="s">
        <v>204</v>
      </c>
      <c r="B422" s="37" t="s">
        <v>205</v>
      </c>
      <c r="C422" s="37" t="s">
        <v>18</v>
      </c>
      <c r="D422" s="37" t="n">
        <v>231248.281411428</v>
      </c>
    </row>
    <row r="423">
      <c r="A423" s="37" t="s">
        <v>204</v>
      </c>
      <c r="B423" s="37" t="s">
        <v>205</v>
      </c>
      <c r="C423" s="37" t="s">
        <v>19</v>
      </c>
      <c r="D423" s="37" t="n">
        <v>267121.434808555</v>
      </c>
    </row>
    <row r="424">
      <c r="A424" s="37" t="s">
        <v>204</v>
      </c>
      <c r="B424" s="37" t="s">
        <v>205</v>
      </c>
      <c r="C424" s="37" t="s">
        <v>20</v>
      </c>
      <c r="D424" s="37" t="n">
        <v>263095.397571766</v>
      </c>
    </row>
    <row r="425">
      <c r="A425" s="37" t="s">
        <v>206</v>
      </c>
      <c r="B425" s="37" t="s">
        <v>207</v>
      </c>
      <c r="C425" s="37" t="s">
        <v>18</v>
      </c>
      <c r="D425" s="37" t="n">
        <v>622288.11639978</v>
      </c>
    </row>
    <row r="426">
      <c r="A426" s="37" t="s">
        <v>206</v>
      </c>
      <c r="B426" s="37" t="s">
        <v>207</v>
      </c>
      <c r="C426" s="37" t="s">
        <v>19</v>
      </c>
      <c r="D426" s="37" t="n">
        <v>501491.04519893</v>
      </c>
    </row>
    <row r="427">
      <c r="A427" s="37" t="s">
        <v>206</v>
      </c>
      <c r="B427" s="37" t="s">
        <v>207</v>
      </c>
      <c r="C427" s="37" t="s">
        <v>20</v>
      </c>
      <c r="D427" s="37" t="n">
        <v>452521.983888187</v>
      </c>
    </row>
    <row r="428">
      <c r="A428" s="37" t="s">
        <v>208</v>
      </c>
      <c r="B428" s="37" t="s">
        <v>209</v>
      </c>
      <c r="C428" s="37" t="s">
        <v>18</v>
      </c>
      <c r="D428" s="37" t="n">
        <v>799968.883217365</v>
      </c>
    </row>
    <row r="429">
      <c r="A429" s="37" t="s">
        <v>208</v>
      </c>
      <c r="B429" s="37" t="s">
        <v>209</v>
      </c>
      <c r="C429" s="37" t="s">
        <v>19</v>
      </c>
      <c r="D429" s="37" t="n">
        <v>326831.594844216</v>
      </c>
    </row>
    <row r="430">
      <c r="A430" s="37" t="s">
        <v>208</v>
      </c>
      <c r="B430" s="37" t="s">
        <v>209</v>
      </c>
      <c r="C430" s="37" t="s">
        <v>20</v>
      </c>
      <c r="D430" s="37" t="n">
        <v>489961.222591751</v>
      </c>
    </row>
    <row r="431">
      <c r="A431" s="37" t="s">
        <v>210</v>
      </c>
      <c r="B431" s="37" t="s">
        <v>211</v>
      </c>
      <c r="C431" s="37" t="s">
        <v>18</v>
      </c>
      <c r="D431" s="37" t="n">
        <v>465151.693309951</v>
      </c>
    </row>
    <row r="432">
      <c r="A432" s="37" t="s">
        <v>210</v>
      </c>
      <c r="B432" s="37" t="s">
        <v>211</v>
      </c>
      <c r="C432" s="37" t="s">
        <v>19</v>
      </c>
      <c r="D432" s="37" t="n">
        <v>699841.102245506</v>
      </c>
    </row>
    <row r="433">
      <c r="A433" s="37" t="s">
        <v>210</v>
      </c>
      <c r="B433" s="37" t="s">
        <v>211</v>
      </c>
      <c r="C433" s="37" t="s">
        <v>20</v>
      </c>
      <c r="D433" s="37" t="n">
        <v>483498.017624657</v>
      </c>
    </row>
    <row r="434">
      <c r="A434" s="37" t="s">
        <v>212</v>
      </c>
      <c r="B434" s="37" t="s">
        <v>213</v>
      </c>
      <c r="C434" s="37" t="s">
        <v>18</v>
      </c>
      <c r="D434" s="37" t="n">
        <v>1081281.91097852</v>
      </c>
    </row>
    <row r="435">
      <c r="A435" s="37" t="s">
        <v>212</v>
      </c>
      <c r="B435" s="37" t="s">
        <v>213</v>
      </c>
      <c r="C435" s="37" t="s">
        <v>19</v>
      </c>
      <c r="D435" s="37" t="n">
        <v>481432.350358498</v>
      </c>
    </row>
    <row r="436">
      <c r="A436" s="37" t="s">
        <v>212</v>
      </c>
      <c r="B436" s="37" t="s">
        <v>213</v>
      </c>
      <c r="C436" s="37" t="s">
        <v>20</v>
      </c>
      <c r="D436" s="37" t="n">
        <v>832292.210613884</v>
      </c>
    </row>
    <row r="437">
      <c r="A437" s="37" t="s">
        <v>214</v>
      </c>
      <c r="B437" s="37" t="s">
        <v>215</v>
      </c>
      <c r="C437" s="37" t="s">
        <v>18</v>
      </c>
      <c r="D437" s="37" t="n">
        <v>290485.98643921</v>
      </c>
    </row>
    <row r="438">
      <c r="A438" s="37" t="s">
        <v>214</v>
      </c>
      <c r="B438" s="37" t="s">
        <v>215</v>
      </c>
      <c r="C438" s="37" t="s">
        <v>19</v>
      </c>
      <c r="D438" s="37" t="n">
        <v>792640.758839466</v>
      </c>
    </row>
    <row r="439">
      <c r="A439" s="37" t="s">
        <v>214</v>
      </c>
      <c r="B439" s="37" t="s">
        <v>215</v>
      </c>
      <c r="C439" s="37" t="s">
        <v>20</v>
      </c>
      <c r="D439" s="37" t="n">
        <v>544243.530764809</v>
      </c>
    </row>
    <row r="440">
      <c r="A440" s="37" t="s">
        <v>216</v>
      </c>
      <c r="B440" s="37" t="s">
        <v>217</v>
      </c>
      <c r="C440" s="37" t="s">
        <v>18</v>
      </c>
      <c r="D440" s="37" t="n">
        <v>252973.148429086</v>
      </c>
    </row>
    <row r="441">
      <c r="A441" s="37" t="s">
        <v>216</v>
      </c>
      <c r="B441" s="37" t="s">
        <v>217</v>
      </c>
      <c r="C441" s="37" t="s">
        <v>19</v>
      </c>
      <c r="D441" s="37" t="n">
        <v>290135.173907381</v>
      </c>
    </row>
    <row r="442">
      <c r="A442" s="37" t="s">
        <v>216</v>
      </c>
      <c r="B442" s="37" t="s">
        <v>217</v>
      </c>
      <c r="C442" s="37" t="s">
        <v>20</v>
      </c>
      <c r="D442" s="37" t="n">
        <v>233126.894826138</v>
      </c>
    </row>
    <row r="443">
      <c r="A443" s="37" t="s">
        <v>218</v>
      </c>
      <c r="B443" s="37" t="s">
        <v>219</v>
      </c>
      <c r="C443" s="37" t="s">
        <v>18</v>
      </c>
      <c r="D443" s="37" t="n">
        <v>366862.515112648</v>
      </c>
    </row>
    <row r="444">
      <c r="A444" s="37" t="s">
        <v>218</v>
      </c>
      <c r="B444" s="37" t="s">
        <v>219</v>
      </c>
      <c r="C444" s="37" t="s">
        <v>19</v>
      </c>
      <c r="D444" s="37" t="n">
        <v>456802.749478331</v>
      </c>
    </row>
    <row r="445">
      <c r="A445" s="37" t="s">
        <v>218</v>
      </c>
      <c r="B445" s="37" t="s">
        <v>219</v>
      </c>
      <c r="C445" s="37" t="s">
        <v>20</v>
      </c>
      <c r="D445" s="37" t="n">
        <v>360265.548170077</v>
      </c>
    </row>
    <row r="446">
      <c r="A446" s="37" t="s">
        <v>220</v>
      </c>
      <c r="B446" s="37" t="s">
        <v>221</v>
      </c>
      <c r="C446" s="37" t="s">
        <v>18</v>
      </c>
      <c r="D446" s="37" t="n">
        <v>747440.059825151</v>
      </c>
    </row>
    <row r="447">
      <c r="A447" s="37" t="s">
        <v>220</v>
      </c>
      <c r="B447" s="37" t="s">
        <v>221</v>
      </c>
      <c r="C447" s="37" t="s">
        <v>19</v>
      </c>
      <c r="D447" s="37" t="n">
        <v>588067.159493509</v>
      </c>
    </row>
    <row r="448">
      <c r="A448" s="37" t="s">
        <v>220</v>
      </c>
      <c r="B448" s="37" t="s">
        <v>221</v>
      </c>
      <c r="C448" s="37" t="s">
        <v>20</v>
      </c>
      <c r="D448" s="37" t="n">
        <v>1729922.62247262</v>
      </c>
    </row>
    <row r="449">
      <c r="A449" s="37" t="s">
        <v>222</v>
      </c>
      <c r="B449" s="37" t="s">
        <v>223</v>
      </c>
      <c r="C449" s="37" t="s">
        <v>18</v>
      </c>
      <c r="D449" s="37" t="n">
        <v>265591.277215057</v>
      </c>
    </row>
    <row r="450">
      <c r="A450" s="37" t="s">
        <v>222</v>
      </c>
      <c r="B450" s="37" t="s">
        <v>223</v>
      </c>
      <c r="C450" s="37" t="s">
        <v>19</v>
      </c>
      <c r="D450" s="37" t="n">
        <v>276434.969526089</v>
      </c>
    </row>
    <row r="451">
      <c r="A451" s="37" t="s">
        <v>222</v>
      </c>
      <c r="B451" s="37" t="s">
        <v>223</v>
      </c>
      <c r="C451" s="37" t="s">
        <v>20</v>
      </c>
      <c r="D451" s="37" t="n">
        <v>564709.794213025</v>
      </c>
    </row>
    <row r="452">
      <c r="A452" s="37" t="s">
        <v>224</v>
      </c>
      <c r="B452" s="37" t="s">
        <v>225</v>
      </c>
      <c r="C452" s="37" t="s">
        <v>18</v>
      </c>
      <c r="D452" s="37" t="n">
        <v>353435.43554561</v>
      </c>
    </row>
    <row r="453">
      <c r="A453" s="37" t="s">
        <v>224</v>
      </c>
      <c r="B453" s="37" t="s">
        <v>225</v>
      </c>
      <c r="C453" s="37" t="s">
        <v>19</v>
      </c>
      <c r="D453" s="37" t="n">
        <v>491339.503910264</v>
      </c>
    </row>
    <row r="454">
      <c r="A454" s="37" t="s">
        <v>224</v>
      </c>
      <c r="B454" s="37" t="s">
        <v>225</v>
      </c>
      <c r="C454" s="37" t="s">
        <v>20</v>
      </c>
      <c r="D454" s="37" t="n">
        <v>496780.333396122</v>
      </c>
    </row>
    <row r="455">
      <c r="A455" s="37" t="s">
        <v>226</v>
      </c>
      <c r="B455" s="37" t="s">
        <v>227</v>
      </c>
      <c r="C455" s="37" t="s">
        <v>18</v>
      </c>
      <c r="D455" s="37" t="n">
        <v>512649.128376021</v>
      </c>
    </row>
    <row r="456">
      <c r="A456" s="37" t="s">
        <v>226</v>
      </c>
      <c r="B456" s="37" t="s">
        <v>227</v>
      </c>
      <c r="C456" s="37" t="s">
        <v>19</v>
      </c>
      <c r="D456" s="37" t="n">
        <v>524654.72507015</v>
      </c>
    </row>
    <row r="457">
      <c r="A457" s="37" t="s">
        <v>226</v>
      </c>
      <c r="B457" s="37" t="s">
        <v>227</v>
      </c>
      <c r="C457" s="37" t="s">
        <v>20</v>
      </c>
      <c r="D457" s="37" t="n">
        <v>495747.154459004</v>
      </c>
    </row>
    <row r="458">
      <c r="A458" s="37" t="s">
        <v>228</v>
      </c>
      <c r="B458" s="37" t="s">
        <v>229</v>
      </c>
      <c r="C458" s="37" t="s">
        <v>18</v>
      </c>
      <c r="D458" s="37" t="n">
        <v>286777.692176817</v>
      </c>
    </row>
    <row r="459">
      <c r="A459" s="37" t="s">
        <v>228</v>
      </c>
      <c r="B459" s="37" t="s">
        <v>229</v>
      </c>
      <c r="C459" s="37" t="s">
        <v>19</v>
      </c>
      <c r="D459" s="37" t="n">
        <v>248465.600351858</v>
      </c>
    </row>
    <row r="460">
      <c r="A460" s="37" t="s">
        <v>228</v>
      </c>
      <c r="B460" s="37" t="s">
        <v>229</v>
      </c>
      <c r="C460" s="37" t="s">
        <v>20</v>
      </c>
      <c r="D460" s="37" t="n">
        <v>594172.052040825</v>
      </c>
    </row>
    <row r="461">
      <c r="A461" s="37" t="s">
        <v>230</v>
      </c>
      <c r="B461" s="37" t="s">
        <v>231</v>
      </c>
      <c r="C461" s="37" t="s">
        <v>18</v>
      </c>
      <c r="D461" s="37" t="n">
        <v>401966.294425073</v>
      </c>
    </row>
    <row r="462">
      <c r="A462" s="37" t="s">
        <v>230</v>
      </c>
      <c r="B462" s="37" t="s">
        <v>231</v>
      </c>
      <c r="C462" s="37" t="s">
        <v>19</v>
      </c>
      <c r="D462" s="37" t="n">
        <v>252676.13205469</v>
      </c>
    </row>
    <row r="463">
      <c r="A463" s="37" t="s">
        <v>230</v>
      </c>
      <c r="B463" s="37" t="s">
        <v>231</v>
      </c>
      <c r="C463" s="37" t="s">
        <v>20</v>
      </c>
      <c r="D463" s="37" t="n">
        <v>552800.528073045</v>
      </c>
    </row>
    <row r="464">
      <c r="A464" s="37" t="s">
        <v>232</v>
      </c>
      <c r="B464" s="37" t="s">
        <v>233</v>
      </c>
      <c r="C464" s="37" t="s">
        <v>18</v>
      </c>
      <c r="D464" s="37" t="n">
        <v>315481.13408714</v>
      </c>
    </row>
    <row r="465">
      <c r="A465" s="37" t="s">
        <v>232</v>
      </c>
      <c r="B465" s="37" t="s">
        <v>233</v>
      </c>
      <c r="C465" s="37" t="s">
        <v>19</v>
      </c>
      <c r="D465" s="37" t="n">
        <v>306247.294840653</v>
      </c>
    </row>
    <row r="466">
      <c r="A466" s="37" t="s">
        <v>232</v>
      </c>
      <c r="B466" s="37" t="s">
        <v>233</v>
      </c>
      <c r="C466" s="37" t="s">
        <v>20</v>
      </c>
      <c r="D466" s="37" t="n">
        <v>362259.782528063</v>
      </c>
    </row>
    <row r="467">
      <c r="A467" s="37" t="s">
        <v>234</v>
      </c>
      <c r="B467" s="37" t="s">
        <v>235</v>
      </c>
      <c r="C467" s="37" t="s">
        <v>18</v>
      </c>
      <c r="D467" s="37" t="n">
        <v>598912.420860556</v>
      </c>
    </row>
    <row r="468">
      <c r="A468" s="37" t="s">
        <v>234</v>
      </c>
      <c r="B468" s="37" t="s">
        <v>235</v>
      </c>
      <c r="C468" s="37" t="s">
        <v>19</v>
      </c>
      <c r="D468" s="37" t="n">
        <v>599330.648365043</v>
      </c>
    </row>
    <row r="469">
      <c r="A469" s="37" t="s">
        <v>234</v>
      </c>
      <c r="B469" s="37" t="s">
        <v>235</v>
      </c>
      <c r="C469" s="37" t="s">
        <v>20</v>
      </c>
      <c r="D469" s="37" t="n">
        <v>479498.253502372</v>
      </c>
    </row>
    <row r="470">
      <c r="A470" s="37" t="s">
        <v>236</v>
      </c>
      <c r="B470" s="37" t="s">
        <v>237</v>
      </c>
      <c r="C470" s="37" t="s">
        <v>18</v>
      </c>
      <c r="D470" s="37" t="n">
        <v>363101.170108625</v>
      </c>
    </row>
    <row r="471">
      <c r="A471" s="37" t="s">
        <v>236</v>
      </c>
      <c r="B471" s="37" t="s">
        <v>237</v>
      </c>
      <c r="C471" s="37" t="s">
        <v>19</v>
      </c>
      <c r="D471" s="37" t="n">
        <v>397055.182931253</v>
      </c>
    </row>
    <row r="472">
      <c r="A472" s="37" t="s">
        <v>236</v>
      </c>
      <c r="B472" s="37" t="s">
        <v>237</v>
      </c>
      <c r="C472" s="37" t="s">
        <v>20</v>
      </c>
      <c r="D472" s="37" t="n">
        <v>425038.554245726</v>
      </c>
    </row>
    <row r="473">
      <c r="A473" s="37" t="s">
        <v>238</v>
      </c>
      <c r="B473" s="37" t="s">
        <v>239</v>
      </c>
      <c r="C473" s="37" t="s">
        <v>18</v>
      </c>
      <c r="D473" s="37" t="n">
        <v>273913.662499635</v>
      </c>
    </row>
    <row r="474">
      <c r="A474" s="37" t="s">
        <v>238</v>
      </c>
      <c r="B474" s="37" t="s">
        <v>239</v>
      </c>
      <c r="C474" s="37" t="s">
        <v>19</v>
      </c>
      <c r="D474" s="37" t="n">
        <v>246231.939368849</v>
      </c>
    </row>
    <row r="475">
      <c r="A475" s="37" t="s">
        <v>238</v>
      </c>
      <c r="B475" s="37" t="s">
        <v>239</v>
      </c>
      <c r="C475" s="37" t="s">
        <v>20</v>
      </c>
      <c r="D475" s="37" t="n">
        <v>4423891.04542498</v>
      </c>
    </row>
    <row r="476">
      <c r="A476" s="37" t="s">
        <v>240</v>
      </c>
      <c r="B476" s="37" t="s">
        <v>241</v>
      </c>
      <c r="C476" s="37" t="s">
        <v>18</v>
      </c>
      <c r="D476" s="37" t="n">
        <v>445190.158524985</v>
      </c>
    </row>
    <row r="477">
      <c r="A477" s="37" t="s">
        <v>240</v>
      </c>
      <c r="B477" s="37" t="s">
        <v>241</v>
      </c>
      <c r="C477" s="37" t="s">
        <v>19</v>
      </c>
      <c r="D477" s="37" t="n">
        <v>256629.700756626</v>
      </c>
    </row>
    <row r="478">
      <c r="A478" s="37" t="s">
        <v>240</v>
      </c>
      <c r="B478" s="37" t="s">
        <v>241</v>
      </c>
      <c r="C478" s="37" t="s">
        <v>20</v>
      </c>
      <c r="D478" s="37" t="n">
        <v>725754.55602291</v>
      </c>
    </row>
    <row r="479">
      <c r="A479" s="37" t="s">
        <v>242</v>
      </c>
      <c r="B479" s="37" t="s">
        <v>243</v>
      </c>
      <c r="C479" s="37" t="s">
        <v>18</v>
      </c>
      <c r="D479" s="37" t="n">
        <v>841620.635245338</v>
      </c>
    </row>
    <row r="480">
      <c r="A480" s="37" t="s">
        <v>242</v>
      </c>
      <c r="B480" s="37" t="s">
        <v>243</v>
      </c>
      <c r="C480" s="37" t="s">
        <v>19</v>
      </c>
      <c r="D480" s="37" t="n">
        <v>1260901.07047224</v>
      </c>
    </row>
    <row r="481">
      <c r="A481" s="37" t="s">
        <v>242</v>
      </c>
      <c r="B481" s="37" t="s">
        <v>243</v>
      </c>
      <c r="C481" s="37" t="s">
        <v>20</v>
      </c>
      <c r="D481" s="37" t="n">
        <v>482943.182335046</v>
      </c>
    </row>
    <row r="482">
      <c r="A482" s="37" t="s">
        <v>244</v>
      </c>
      <c r="B482" s="37" t="s">
        <v>245</v>
      </c>
      <c r="C482" s="37" t="s">
        <v>18</v>
      </c>
      <c r="D482" s="37" t="n">
        <v>1008200.18738526</v>
      </c>
    </row>
    <row r="483">
      <c r="A483" s="37" t="s">
        <v>244</v>
      </c>
      <c r="B483" s="37" t="s">
        <v>245</v>
      </c>
      <c r="C483" s="37" t="s">
        <v>19</v>
      </c>
      <c r="D483" s="37" t="n">
        <v>1090952.15441112</v>
      </c>
    </row>
    <row r="484">
      <c r="A484" s="37" t="s">
        <v>244</v>
      </c>
      <c r="B484" s="37" t="s">
        <v>245</v>
      </c>
      <c r="C484" s="37" t="s">
        <v>20</v>
      </c>
      <c r="D484" s="37" t="n">
        <v>2859755.57200961</v>
      </c>
    </row>
    <row r="485">
      <c r="A485" s="37" t="s">
        <v>246</v>
      </c>
      <c r="B485" s="37" t="s">
        <v>247</v>
      </c>
      <c r="C485" s="37" t="s">
        <v>18</v>
      </c>
      <c r="D485" s="37" t="n">
        <v>1015206.75453727</v>
      </c>
    </row>
    <row r="486">
      <c r="A486" s="37" t="s">
        <v>246</v>
      </c>
      <c r="B486" s="37" t="s">
        <v>247</v>
      </c>
      <c r="C486" s="37" t="s">
        <v>19</v>
      </c>
      <c r="D486" s="37" t="n">
        <v>729566.093522959</v>
      </c>
    </row>
    <row r="487">
      <c r="A487" s="37" t="s">
        <v>246</v>
      </c>
      <c r="B487" s="37" t="s">
        <v>247</v>
      </c>
      <c r="C487" s="37" t="s">
        <v>20</v>
      </c>
      <c r="D487" s="37" t="n">
        <v>747761.223204351</v>
      </c>
    </row>
    <row r="488">
      <c r="A488" s="37" t="s">
        <v>248</v>
      </c>
      <c r="B488" s="37" t="s">
        <v>249</v>
      </c>
      <c r="C488" s="37" t="s">
        <v>18</v>
      </c>
      <c r="D488" s="37" t="n">
        <v>651154.221425715</v>
      </c>
    </row>
    <row r="489">
      <c r="A489" s="37" t="s">
        <v>248</v>
      </c>
      <c r="B489" s="37" t="s">
        <v>249</v>
      </c>
      <c r="C489" s="37" t="s">
        <v>19</v>
      </c>
      <c r="D489" s="37" t="n">
        <v>874722.359624612</v>
      </c>
    </row>
    <row r="490">
      <c r="A490" s="37" t="s">
        <v>248</v>
      </c>
      <c r="B490" s="37" t="s">
        <v>249</v>
      </c>
      <c r="C490" s="37" t="s">
        <v>20</v>
      </c>
      <c r="D490" s="37" t="n">
        <v>405970.766079713</v>
      </c>
    </row>
    <row r="491">
      <c r="A491" s="37" t="s">
        <v>250</v>
      </c>
      <c r="B491" s="37" t="s">
        <v>251</v>
      </c>
      <c r="C491" s="37" t="s">
        <v>18</v>
      </c>
      <c r="D491" s="37" t="n">
        <v>526592.42802353</v>
      </c>
    </row>
    <row r="492">
      <c r="A492" s="37" t="s">
        <v>250</v>
      </c>
      <c r="B492" s="37" t="s">
        <v>251</v>
      </c>
      <c r="C492" s="37" t="s">
        <v>19</v>
      </c>
      <c r="D492" s="37" t="n">
        <v>542683.157501966</v>
      </c>
    </row>
    <row r="493">
      <c r="A493" s="37" t="s">
        <v>250</v>
      </c>
      <c r="B493" s="37" t="s">
        <v>251</v>
      </c>
      <c r="C493" s="37" t="s">
        <v>20</v>
      </c>
      <c r="D493" s="37" t="n">
        <v>461497.403108508</v>
      </c>
    </row>
    <row r="494">
      <c r="A494" s="37" t="s">
        <v>252</v>
      </c>
      <c r="B494" s="37" t="s">
        <v>253</v>
      </c>
      <c r="C494" s="37" t="s">
        <v>18</v>
      </c>
      <c r="D494" s="37" t="n">
        <v>828038.100474936</v>
      </c>
    </row>
    <row r="495">
      <c r="A495" s="37" t="s">
        <v>252</v>
      </c>
      <c r="B495" s="37" t="s">
        <v>253</v>
      </c>
      <c r="C495" s="37" t="s">
        <v>19</v>
      </c>
      <c r="D495" s="37" t="n">
        <v>642164.495944697</v>
      </c>
    </row>
    <row r="496">
      <c r="A496" s="37" t="s">
        <v>252</v>
      </c>
      <c r="B496" s="37" t="s">
        <v>253</v>
      </c>
      <c r="C496" s="37" t="s">
        <v>20</v>
      </c>
      <c r="D496" s="37" t="n">
        <v>1513704.10928877</v>
      </c>
    </row>
    <row r="497">
      <c r="A497" s="37" t="s">
        <v>254</v>
      </c>
      <c r="B497" s="37" t="s">
        <v>255</v>
      </c>
      <c r="C497" s="37" t="s">
        <v>18</v>
      </c>
      <c r="D497" s="37" t="n">
        <v>487163.119062766</v>
      </c>
    </row>
    <row r="498">
      <c r="A498" s="37" t="s">
        <v>254</v>
      </c>
      <c r="B498" s="37" t="s">
        <v>255</v>
      </c>
      <c r="C498" s="37" t="s">
        <v>19</v>
      </c>
      <c r="D498" s="37" t="n">
        <v>689784.689816831</v>
      </c>
    </row>
    <row r="499">
      <c r="A499" s="37" t="s">
        <v>254</v>
      </c>
      <c r="B499" s="37" t="s">
        <v>255</v>
      </c>
      <c r="C499" s="37" t="s">
        <v>20</v>
      </c>
      <c r="D499" s="37" t="n">
        <v>734120.642129819</v>
      </c>
    </row>
    <row r="500">
      <c r="A500" s="37" t="s">
        <v>256</v>
      </c>
      <c r="B500" s="37" t="s">
        <v>257</v>
      </c>
      <c r="C500" s="37" t="s">
        <v>18</v>
      </c>
      <c r="D500" s="37" t="n">
        <v>220757.039719961</v>
      </c>
    </row>
    <row r="501">
      <c r="A501" s="37" t="s">
        <v>256</v>
      </c>
      <c r="B501" s="37" t="s">
        <v>257</v>
      </c>
      <c r="C501" s="37" t="s">
        <v>19</v>
      </c>
      <c r="D501" s="37" t="n">
        <v>276168.442417552</v>
      </c>
    </row>
    <row r="502">
      <c r="A502" s="37" t="s">
        <v>256</v>
      </c>
      <c r="B502" s="37" t="s">
        <v>257</v>
      </c>
      <c r="C502" s="37" t="s">
        <v>20</v>
      </c>
      <c r="D502" s="37" t="n">
        <v>646910.596810636</v>
      </c>
    </row>
    <row r="503">
      <c r="A503" s="37" t="s">
        <v>258</v>
      </c>
      <c r="B503" s="37" t="s">
        <v>259</v>
      </c>
      <c r="C503" s="37" t="s">
        <v>18</v>
      </c>
      <c r="D503" s="37" t="n">
        <v>498888.861945332</v>
      </c>
    </row>
    <row r="504">
      <c r="A504" s="37" t="s">
        <v>258</v>
      </c>
      <c r="B504" s="37" t="s">
        <v>259</v>
      </c>
      <c r="C504" s="37" t="s">
        <v>19</v>
      </c>
      <c r="D504" s="37" t="n">
        <v>963778.755975257</v>
      </c>
    </row>
    <row r="505">
      <c r="A505" s="37" t="s">
        <v>258</v>
      </c>
      <c r="B505" s="37" t="s">
        <v>259</v>
      </c>
      <c r="C505" s="37" t="s">
        <v>20</v>
      </c>
      <c r="D505" s="37" t="n">
        <v>4000000</v>
      </c>
    </row>
    <row r="506">
      <c r="A506" s="37" t="s">
        <v>260</v>
      </c>
      <c r="B506" s="37" t="s">
        <v>261</v>
      </c>
      <c r="C506" s="37" t="s">
        <v>18</v>
      </c>
      <c r="D506" s="37" t="n">
        <v>1322641.430536</v>
      </c>
    </row>
    <row r="507">
      <c r="A507" s="37" t="s">
        <v>260</v>
      </c>
      <c r="B507" s="37" t="s">
        <v>261</v>
      </c>
      <c r="C507" s="37" t="s">
        <v>19</v>
      </c>
      <c r="D507" s="37" t="n">
        <v>3989230.1981994</v>
      </c>
    </row>
    <row r="508">
      <c r="A508" s="37" t="s">
        <v>260</v>
      </c>
      <c r="B508" s="37" t="s">
        <v>261</v>
      </c>
      <c r="C508" s="37" t="s">
        <v>20</v>
      </c>
      <c r="D508" s="37" t="n">
        <v>300000</v>
      </c>
    </row>
    <row r="509">
      <c r="A509" s="37" t="s">
        <v>262</v>
      </c>
      <c r="B509" s="37" t="s">
        <v>263</v>
      </c>
      <c r="C509" s="37" t="s">
        <v>18</v>
      </c>
      <c r="D509" s="37" t="n">
        <v>382742.572983592</v>
      </c>
    </row>
    <row r="510">
      <c r="A510" s="37" t="s">
        <v>262</v>
      </c>
      <c r="B510" s="37" t="s">
        <v>263</v>
      </c>
      <c r="C510" s="37" t="s">
        <v>19</v>
      </c>
      <c r="D510" s="37" t="n">
        <v>932776.260411588</v>
      </c>
    </row>
    <row r="511">
      <c r="A511" s="37" t="s">
        <v>262</v>
      </c>
      <c r="B511" s="37" t="s">
        <v>263</v>
      </c>
      <c r="C511" s="37" t="s">
        <v>20</v>
      </c>
      <c r="D511" s="37" t="n">
        <v>100000</v>
      </c>
    </row>
    <row r="512">
      <c r="A512" s="37" t="s">
        <v>264</v>
      </c>
      <c r="B512" s="37" t="s">
        <v>265</v>
      </c>
      <c r="C512" s="37" t="s">
        <v>18</v>
      </c>
      <c r="D512" s="37" t="n">
        <v>842964.864725458</v>
      </c>
    </row>
    <row r="513">
      <c r="A513" s="37" t="s">
        <v>264</v>
      </c>
      <c r="B513" s="37" t="s">
        <v>265</v>
      </c>
      <c r="C513" s="37" t="s">
        <v>19</v>
      </c>
      <c r="D513" s="37" t="n">
        <v>541367.725896123</v>
      </c>
    </row>
    <row r="514">
      <c r="A514" s="37" t="s">
        <v>266</v>
      </c>
      <c r="B514" s="37" t="s">
        <v>267</v>
      </c>
      <c r="C514" s="37" t="s">
        <v>18</v>
      </c>
      <c r="D514" s="37" t="n">
        <v>704443.905584739</v>
      </c>
    </row>
    <row r="515">
      <c r="A515" s="37" t="s">
        <v>266</v>
      </c>
      <c r="B515" s="37" t="s">
        <v>267</v>
      </c>
      <c r="C515" s="37" t="s">
        <v>19</v>
      </c>
      <c r="D515" s="37" t="n">
        <v>561609.474839789</v>
      </c>
    </row>
    <row r="516">
      <c r="A516" s="37" t="s">
        <v>266</v>
      </c>
      <c r="B516" s="37" t="s">
        <v>267</v>
      </c>
      <c r="C516" s="37" t="s">
        <v>20</v>
      </c>
      <c r="D516" s="37" t="n">
        <v>380000</v>
      </c>
    </row>
    <row r="517">
      <c r="A517" s="37" t="s">
        <v>268</v>
      </c>
      <c r="B517" s="37" t="s">
        <v>269</v>
      </c>
      <c r="C517" s="37" t="s">
        <v>18</v>
      </c>
      <c r="D517" s="37" t="n">
        <v>747260.854805555</v>
      </c>
    </row>
    <row r="518">
      <c r="A518" s="37" t="s">
        <v>268</v>
      </c>
      <c r="B518" s="37" t="s">
        <v>269</v>
      </c>
      <c r="C518" s="37" t="s">
        <v>19</v>
      </c>
      <c r="D518" s="37" t="n">
        <v>698881.120919973</v>
      </c>
    </row>
    <row r="519">
      <c r="A519" s="37" t="s">
        <v>268</v>
      </c>
      <c r="B519" s="37" t="s">
        <v>269</v>
      </c>
      <c r="C519" s="37" t="s">
        <v>20</v>
      </c>
      <c r="D519" s="37" t="n">
        <v>700018.995849451</v>
      </c>
    </row>
    <row r="520">
      <c r="A520" s="37" t="s">
        <v>270</v>
      </c>
      <c r="B520" s="37" t="s">
        <v>271</v>
      </c>
      <c r="C520" s="37" t="s">
        <v>18</v>
      </c>
      <c r="D520" s="37" t="n">
        <v>345174.430472985</v>
      </c>
    </row>
    <row r="521">
      <c r="A521" s="37" t="s">
        <v>270</v>
      </c>
      <c r="B521" s="37" t="s">
        <v>271</v>
      </c>
      <c r="C521" s="37" t="s">
        <v>19</v>
      </c>
      <c r="D521" s="37" t="n">
        <v>526542.863438615</v>
      </c>
    </row>
    <row r="522">
      <c r="A522" s="37" t="s">
        <v>270</v>
      </c>
      <c r="B522" s="37" t="s">
        <v>271</v>
      </c>
      <c r="C522" s="37" t="s">
        <v>20</v>
      </c>
      <c r="D522" s="37" t="n">
        <v>479895.75676111</v>
      </c>
    </row>
    <row r="523">
      <c r="A523" s="37" t="s">
        <v>272</v>
      </c>
      <c r="B523" s="37" t="s">
        <v>273</v>
      </c>
      <c r="C523" s="37" t="s">
        <v>18</v>
      </c>
      <c r="D523" s="37" t="n">
        <v>2476861.24275234</v>
      </c>
    </row>
    <row r="524">
      <c r="A524" s="37" t="s">
        <v>272</v>
      </c>
      <c r="B524" s="37" t="s">
        <v>273</v>
      </c>
      <c r="C524" s="37" t="s">
        <v>19</v>
      </c>
      <c r="D524" s="37" t="n">
        <v>3024152.62924507</v>
      </c>
    </row>
    <row r="525">
      <c r="A525" s="37" t="s">
        <v>272</v>
      </c>
      <c r="B525" s="37" t="s">
        <v>273</v>
      </c>
      <c r="C525" s="37" t="s">
        <v>20</v>
      </c>
      <c r="D525" s="37" t="n">
        <v>2862211.24602151</v>
      </c>
    </row>
    <row r="526">
      <c r="A526" s="37" t="s">
        <v>274</v>
      </c>
      <c r="B526" s="37" t="s">
        <v>275</v>
      </c>
      <c r="C526" s="37" t="s">
        <v>18</v>
      </c>
      <c r="D526" s="37" t="n">
        <v>736661.044819484</v>
      </c>
    </row>
    <row r="527">
      <c r="A527" s="37" t="s">
        <v>274</v>
      </c>
      <c r="B527" s="37" t="s">
        <v>275</v>
      </c>
      <c r="C527" s="37" t="s">
        <v>19</v>
      </c>
      <c r="D527" s="37" t="n">
        <v>302334.660424841</v>
      </c>
    </row>
    <row r="528">
      <c r="A528" s="37" t="s">
        <v>274</v>
      </c>
      <c r="B528" s="37" t="s">
        <v>275</v>
      </c>
      <c r="C528" s="37" t="s">
        <v>20</v>
      </c>
      <c r="D528" s="37" t="n">
        <v>505483.416258751</v>
      </c>
    </row>
    <row r="529">
      <c r="A529" s="37" t="s">
        <v>276</v>
      </c>
      <c r="B529" s="37" t="s">
        <v>277</v>
      </c>
      <c r="C529" s="37" t="s">
        <v>18</v>
      </c>
      <c r="D529" s="37" t="n">
        <v>1229312.75862825</v>
      </c>
    </row>
    <row r="530">
      <c r="A530" s="37" t="s">
        <v>276</v>
      </c>
      <c r="B530" s="37" t="s">
        <v>277</v>
      </c>
      <c r="C530" s="37" t="s">
        <v>19</v>
      </c>
      <c r="D530" s="37" t="n">
        <v>209447.758106568</v>
      </c>
    </row>
    <row r="531">
      <c r="A531" s="37" t="s">
        <v>276</v>
      </c>
      <c r="B531" s="37" t="s">
        <v>277</v>
      </c>
      <c r="C531" s="37" t="s">
        <v>20</v>
      </c>
      <c r="D531" s="37" t="n">
        <v>253876.236108365</v>
      </c>
    </row>
    <row r="532">
      <c r="A532" s="37" t="s">
        <v>278</v>
      </c>
      <c r="B532" s="37" t="s">
        <v>279</v>
      </c>
      <c r="C532" s="37" t="s">
        <v>18</v>
      </c>
      <c r="D532" s="37" t="n">
        <v>1204620.66614569</v>
      </c>
    </row>
    <row r="533">
      <c r="A533" s="37" t="s">
        <v>278</v>
      </c>
      <c r="B533" s="37" t="s">
        <v>279</v>
      </c>
      <c r="C533" s="37" t="s">
        <v>19</v>
      </c>
      <c r="D533" s="37" t="n">
        <v>1218640.09478747</v>
      </c>
    </row>
    <row r="534">
      <c r="A534" s="37" t="s">
        <v>278</v>
      </c>
      <c r="B534" s="37" t="s">
        <v>279</v>
      </c>
      <c r="C534" s="37" t="s">
        <v>20</v>
      </c>
      <c r="D534" s="37" t="n">
        <v>1606644.67477638</v>
      </c>
    </row>
    <row r="535">
      <c r="A535" s="37" t="s">
        <v>280</v>
      </c>
      <c r="B535" s="37" t="s">
        <v>281</v>
      </c>
      <c r="C535" s="37" t="s">
        <v>18</v>
      </c>
      <c r="D535" s="37" t="n">
        <v>500000</v>
      </c>
    </row>
    <row r="536">
      <c r="A536" s="37" t="s">
        <v>280</v>
      </c>
      <c r="B536" s="37" t="s">
        <v>281</v>
      </c>
      <c r="C536" s="37" t="s">
        <v>19</v>
      </c>
      <c r="D536" s="37" t="n">
        <v>578060.072590447</v>
      </c>
    </row>
    <row r="537">
      <c r="A537" s="37" t="s">
        <v>280</v>
      </c>
      <c r="B537" s="37" t="s">
        <v>281</v>
      </c>
      <c r="C537" s="37" t="s">
        <v>20</v>
      </c>
      <c r="D537" s="37" t="n">
        <v>1112747.12376539</v>
      </c>
    </row>
    <row r="538">
      <c r="A538" s="37" t="s">
        <v>282</v>
      </c>
      <c r="B538" s="37" t="s">
        <v>283</v>
      </c>
      <c r="C538" s="37" t="s">
        <v>18</v>
      </c>
      <c r="D538" s="37" t="n">
        <v>597568.122395593</v>
      </c>
    </row>
    <row r="539">
      <c r="A539" s="37" t="s">
        <v>282</v>
      </c>
      <c r="B539" s="37" t="s">
        <v>283</v>
      </c>
      <c r="C539" s="37" t="s">
        <v>19</v>
      </c>
      <c r="D539" s="37" t="n">
        <v>396942.467903525</v>
      </c>
    </row>
    <row r="540">
      <c r="A540" s="37" t="s">
        <v>284</v>
      </c>
      <c r="B540" s="37" t="s">
        <v>285</v>
      </c>
      <c r="C540" s="37" t="s">
        <v>18</v>
      </c>
      <c r="D540" s="37" t="n">
        <v>1343193.24911324</v>
      </c>
    </row>
    <row r="541">
      <c r="A541" s="37" t="s">
        <v>284</v>
      </c>
      <c r="B541" s="37" t="s">
        <v>285</v>
      </c>
      <c r="C541" s="37" t="s">
        <v>19</v>
      </c>
      <c r="D541" s="37" t="n">
        <v>686795.100359788</v>
      </c>
    </row>
    <row r="542">
      <c r="A542" s="37" t="s">
        <v>284</v>
      </c>
      <c r="B542" s="37" t="s">
        <v>285</v>
      </c>
      <c r="C542" s="37" t="s">
        <v>20</v>
      </c>
      <c r="D542" s="37" t="n">
        <v>461287.371555644</v>
      </c>
    </row>
    <row r="543">
      <c r="A543" s="37" t="s">
        <v>286</v>
      </c>
      <c r="B543" s="37" t="s">
        <v>287</v>
      </c>
      <c r="C543" s="37" t="s">
        <v>18</v>
      </c>
      <c r="D543" s="37" t="n">
        <v>217142.338798591</v>
      </c>
    </row>
    <row r="544">
      <c r="A544" s="37" t="s">
        <v>286</v>
      </c>
      <c r="B544" s="37" t="s">
        <v>287</v>
      </c>
      <c r="C544" s="37" t="s">
        <v>19</v>
      </c>
      <c r="D544" s="37" t="n">
        <v>291507.809647714</v>
      </c>
    </row>
    <row r="545">
      <c r="A545" s="37" t="s">
        <v>286</v>
      </c>
      <c r="B545" s="37" t="s">
        <v>287</v>
      </c>
      <c r="C545" s="37" t="s">
        <v>20</v>
      </c>
      <c r="D545" s="37" t="n">
        <v>367164.18830375</v>
      </c>
    </row>
    <row r="546">
      <c r="A546" s="37" t="s">
        <v>288</v>
      </c>
      <c r="B546" s="37" t="s">
        <v>289</v>
      </c>
      <c r="C546" s="37" t="s">
        <v>18</v>
      </c>
      <c r="D546" s="37" t="n">
        <v>1035595.87652212</v>
      </c>
    </row>
    <row r="547">
      <c r="A547" s="37" t="s">
        <v>288</v>
      </c>
      <c r="B547" s="37" t="s">
        <v>289</v>
      </c>
      <c r="C547" s="37" t="s">
        <v>19</v>
      </c>
      <c r="D547" s="37" t="n">
        <v>270255.601882787</v>
      </c>
    </row>
    <row r="548">
      <c r="A548" s="37" t="s">
        <v>288</v>
      </c>
      <c r="B548" s="37" t="s">
        <v>289</v>
      </c>
      <c r="C548" s="37" t="s">
        <v>20</v>
      </c>
      <c r="D548" s="37" t="n">
        <v>100000</v>
      </c>
    </row>
    <row r="549">
      <c r="A549" s="37" t="s">
        <v>290</v>
      </c>
      <c r="B549" s="37" t="s">
        <v>291</v>
      </c>
      <c r="C549" s="37" t="s">
        <v>18</v>
      </c>
      <c r="D549" s="37" t="n">
        <v>664362.583211076</v>
      </c>
    </row>
    <row r="550">
      <c r="A550" s="37" t="s">
        <v>290</v>
      </c>
      <c r="B550" s="37" t="s">
        <v>291</v>
      </c>
      <c r="C550" s="37" t="s">
        <v>19</v>
      </c>
      <c r="D550" s="37" t="n">
        <v>713077.195690112</v>
      </c>
    </row>
    <row r="551">
      <c r="A551" s="37" t="s">
        <v>290</v>
      </c>
      <c r="B551" s="37" t="s">
        <v>291</v>
      </c>
      <c r="C551" s="37" t="s">
        <v>20</v>
      </c>
      <c r="D551" s="37" t="n">
        <v>881328.397570324</v>
      </c>
    </row>
    <row r="552">
      <c r="A552" s="37" t="s">
        <v>292</v>
      </c>
      <c r="B552" s="37" t="s">
        <v>293</v>
      </c>
      <c r="C552" s="37" t="s">
        <v>18</v>
      </c>
      <c r="D552" s="37" t="n">
        <v>482521.875778473</v>
      </c>
    </row>
    <row r="553">
      <c r="A553" s="37" t="s">
        <v>292</v>
      </c>
      <c r="B553" s="37" t="s">
        <v>293</v>
      </c>
      <c r="C553" s="37" t="s">
        <v>19</v>
      </c>
      <c r="D553" s="37" t="n">
        <v>1442453.07584567</v>
      </c>
    </row>
    <row r="554">
      <c r="A554" s="37" t="s">
        <v>292</v>
      </c>
      <c r="B554" s="37" t="s">
        <v>293</v>
      </c>
      <c r="C554" s="37" t="s">
        <v>20</v>
      </c>
      <c r="D554" s="37" t="n">
        <v>432509.418015506</v>
      </c>
    </row>
    <row r="555">
      <c r="A555" s="37" t="s">
        <v>294</v>
      </c>
      <c r="B555" s="37" t="s">
        <v>295</v>
      </c>
      <c r="C555" s="37" t="s">
        <v>18</v>
      </c>
      <c r="D555" s="37" t="n">
        <v>144222.156429292</v>
      </c>
    </row>
    <row r="556">
      <c r="A556" s="37" t="s">
        <v>294</v>
      </c>
      <c r="B556" s="37" t="s">
        <v>295</v>
      </c>
      <c r="C556" s="37" t="s">
        <v>19</v>
      </c>
      <c r="D556" s="37" t="n">
        <v>617886.852893498</v>
      </c>
    </row>
    <row r="557">
      <c r="A557" s="37" t="s">
        <v>294</v>
      </c>
      <c r="B557" s="37" t="s">
        <v>295</v>
      </c>
      <c r="C557" s="37" t="s">
        <v>20</v>
      </c>
      <c r="D557" s="37" t="n">
        <v>527572.426144692</v>
      </c>
    </row>
    <row r="558">
      <c r="A558" s="37" t="s">
        <v>296</v>
      </c>
      <c r="B558" s="37" t="s">
        <v>297</v>
      </c>
      <c r="C558" s="37" t="s">
        <v>18</v>
      </c>
      <c r="D558" s="37" t="n">
        <v>1516092.44739813</v>
      </c>
    </row>
    <row r="559">
      <c r="A559" s="37" t="s">
        <v>296</v>
      </c>
      <c r="B559" s="37" t="s">
        <v>297</v>
      </c>
      <c r="C559" s="37" t="s">
        <v>19</v>
      </c>
      <c r="D559" s="37" t="n">
        <v>1098070.42154227</v>
      </c>
    </row>
    <row r="560">
      <c r="A560" s="37" t="s">
        <v>296</v>
      </c>
      <c r="B560" s="37" t="s">
        <v>297</v>
      </c>
      <c r="C560" s="37" t="s">
        <v>20</v>
      </c>
      <c r="D560" s="37" t="n">
        <v>1776610.35637275</v>
      </c>
    </row>
    <row r="561">
      <c r="A561" s="37" t="s">
        <v>298</v>
      </c>
      <c r="B561" s="37" t="s">
        <v>299</v>
      </c>
      <c r="C561" s="37" t="s">
        <v>18</v>
      </c>
      <c r="D561" s="37" t="n">
        <v>865190.995321994</v>
      </c>
    </row>
    <row r="562">
      <c r="A562" s="37" t="s">
        <v>298</v>
      </c>
      <c r="B562" s="37" t="s">
        <v>299</v>
      </c>
      <c r="C562" s="37" t="s">
        <v>19</v>
      </c>
      <c r="D562" s="37" t="n">
        <v>1636287.88627644</v>
      </c>
    </row>
    <row r="563">
      <c r="A563" s="37" t="s">
        <v>298</v>
      </c>
      <c r="B563" s="37" t="s">
        <v>299</v>
      </c>
      <c r="C563" s="37" t="s">
        <v>20</v>
      </c>
      <c r="D563" s="37" t="n">
        <v>1166819.04663004</v>
      </c>
    </row>
    <row r="564">
      <c r="A564" t="s">
        <v>23</v>
      </c>
    </row>
    <row r="565">
      <c r="A565" t="s">
        <v>24</v>
      </c>
    </row>
    <row r="566">
      <c r="A566" t="s">
        <v>25</v>
      </c>
    </row>
    <row r="567">
      <c r="A567" t="s">
        <v>26</v>
      </c>
    </row>
    <row r="568">
      <c r="A568" t="s">
        <v>27</v>
      </c>
    </row>
    <row r="571">
      <c r="D571" s="7" t="str">
        <f>=HYPERLINK("#'Indice'!A1", "Ir al Índice")</f>
      </c>
    </row>
    <row r="572">
      <c r="A572" s="4" t="s">
        <v>332</v>
      </c>
    </row>
    <row r="573">
      <c r="A573" s="5" t="s">
        <v>9</v>
      </c>
      <c r="B573" s="5" t="s">
        <v>74</v>
      </c>
      <c r="C573" s="5" t="s">
        <v>11</v>
      </c>
      <c r="D573" s="5" t="s">
        <v>305</v>
      </c>
    </row>
    <row r="574">
      <c r="A574" s="38" t="s">
        <v>75</v>
      </c>
      <c r="B574" s="38" t="s">
        <v>76</v>
      </c>
      <c r="C574" s="38" t="s">
        <v>19</v>
      </c>
      <c r="D574" s="38" t="n">
        <v>777486.852724863</v>
      </c>
    </row>
    <row r="575">
      <c r="A575" s="38" t="s">
        <v>77</v>
      </c>
      <c r="B575" s="38" t="s">
        <v>78</v>
      </c>
      <c r="C575" s="38" t="s">
        <v>18</v>
      </c>
      <c r="D575" s="38" t="n">
        <v>600000</v>
      </c>
    </row>
    <row r="576">
      <c r="A576" s="38" t="s">
        <v>77</v>
      </c>
      <c r="B576" s="38" t="s">
        <v>78</v>
      </c>
      <c r="C576" s="38" t="s">
        <v>20</v>
      </c>
      <c r="D576" s="38" t="n">
        <v>50000</v>
      </c>
    </row>
    <row r="577">
      <c r="A577" s="38" t="s">
        <v>83</v>
      </c>
      <c r="B577" s="38" t="s">
        <v>84</v>
      </c>
      <c r="C577" s="38" t="s">
        <v>18</v>
      </c>
      <c r="D577" s="38" t="n">
        <v>209994.788627216</v>
      </c>
    </row>
    <row r="578">
      <c r="A578" s="38" t="s">
        <v>83</v>
      </c>
      <c r="B578" s="38" t="s">
        <v>84</v>
      </c>
      <c r="C578" s="38" t="s">
        <v>19</v>
      </c>
      <c r="D578" s="38" t="n">
        <v>796611.517870892</v>
      </c>
    </row>
    <row r="579">
      <c r="A579" s="38" t="s">
        <v>83</v>
      </c>
      <c r="B579" s="38" t="s">
        <v>84</v>
      </c>
      <c r="C579" s="38" t="s">
        <v>20</v>
      </c>
      <c r="D579" s="38" t="n">
        <v>300000</v>
      </c>
    </row>
    <row r="580">
      <c r="A580" s="38" t="s">
        <v>95</v>
      </c>
      <c r="B580" s="38" t="s">
        <v>96</v>
      </c>
      <c r="C580" s="38" t="s">
        <v>18</v>
      </c>
      <c r="D580" s="38" t="n">
        <v>1564240.00610162</v>
      </c>
    </row>
    <row r="581">
      <c r="A581" s="38" t="s">
        <v>95</v>
      </c>
      <c r="B581" s="38" t="s">
        <v>96</v>
      </c>
      <c r="C581" s="38" t="s">
        <v>19</v>
      </c>
      <c r="D581" s="38" t="n">
        <v>136939.97075229</v>
      </c>
    </row>
    <row r="582">
      <c r="A582" s="38" t="s">
        <v>95</v>
      </c>
      <c r="B582" s="38" t="s">
        <v>96</v>
      </c>
      <c r="C582" s="38" t="s">
        <v>20</v>
      </c>
      <c r="D582" s="38" t="n">
        <v>1952416.76186232</v>
      </c>
    </row>
    <row r="583">
      <c r="A583" s="38" t="s">
        <v>111</v>
      </c>
      <c r="B583" s="38" t="s">
        <v>112</v>
      </c>
      <c r="C583" s="38" t="s">
        <v>18</v>
      </c>
      <c r="D583" s="38" t="n">
        <v>269547.211101303</v>
      </c>
    </row>
    <row r="584">
      <c r="A584" s="38" t="s">
        <v>111</v>
      </c>
      <c r="B584" s="38" t="s">
        <v>112</v>
      </c>
      <c r="C584" s="38" t="s">
        <v>19</v>
      </c>
      <c r="D584" s="38" t="n">
        <v>322695.159450077</v>
      </c>
    </row>
    <row r="585">
      <c r="A585" s="38" t="s">
        <v>111</v>
      </c>
      <c r="B585" s="38" t="s">
        <v>112</v>
      </c>
      <c r="C585" s="38" t="s">
        <v>20</v>
      </c>
      <c r="D585" s="38" t="n">
        <v>577064.578656628</v>
      </c>
    </row>
    <row r="586">
      <c r="A586" s="38" t="s">
        <v>113</v>
      </c>
      <c r="B586" s="38" t="s">
        <v>114</v>
      </c>
      <c r="C586" s="38" t="s">
        <v>18</v>
      </c>
      <c r="D586" s="38" t="n">
        <v>140000</v>
      </c>
    </row>
    <row r="587">
      <c r="A587" s="38" t="s">
        <v>113</v>
      </c>
      <c r="B587" s="38" t="s">
        <v>114</v>
      </c>
      <c r="C587" s="38" t="s">
        <v>19</v>
      </c>
      <c r="D587" s="38" t="n">
        <v>270000</v>
      </c>
    </row>
    <row r="588">
      <c r="A588" s="38" t="s">
        <v>113</v>
      </c>
      <c r="B588" s="38" t="s">
        <v>114</v>
      </c>
      <c r="C588" s="38" t="s">
        <v>20</v>
      </c>
      <c r="D588" s="38" t="n">
        <v>900000</v>
      </c>
    </row>
    <row r="589">
      <c r="A589" t="s">
        <v>23</v>
      </c>
    </row>
    <row r="590">
      <c r="A590" t="s">
        <v>24</v>
      </c>
    </row>
    <row r="591">
      <c r="A591" t="s">
        <v>25</v>
      </c>
    </row>
    <row r="592">
      <c r="A592" t="s">
        <v>26</v>
      </c>
    </row>
    <row r="593">
      <c r="A593" t="s">
        <v>27</v>
      </c>
    </row>
    <row r="596">
      <c r="D596" s="7" t="str">
        <f>=HYPERLINK("#'Indice'!A1", "Ir al Índice")</f>
      </c>
    </row>
    <row r="597">
      <c r="A597" s="4" t="s">
        <v>333</v>
      </c>
    </row>
    <row r="598">
      <c r="A598" s="5" t="s">
        <v>9</v>
      </c>
      <c r="B598" s="5" t="s">
        <v>10</v>
      </c>
      <c r="C598" s="5" t="s">
        <v>11</v>
      </c>
      <c r="D598" s="5" t="s">
        <v>305</v>
      </c>
    </row>
    <row r="599">
      <c r="A599" s="39" t="s">
        <v>16</v>
      </c>
      <c r="B599" s="39" t="s">
        <v>17</v>
      </c>
      <c r="C599" s="39" t="s">
        <v>18</v>
      </c>
      <c r="D599" s="39" t="n">
        <v>555324.997037656</v>
      </c>
    </row>
    <row r="600">
      <c r="A600" s="39" t="s">
        <v>16</v>
      </c>
      <c r="B600" s="39" t="s">
        <v>17</v>
      </c>
      <c r="C600" s="39" t="s">
        <v>19</v>
      </c>
      <c r="D600" s="39" t="n">
        <v>458241.464517181</v>
      </c>
    </row>
    <row r="601">
      <c r="A601" s="39" t="s">
        <v>16</v>
      </c>
      <c r="B601" s="39" t="s">
        <v>17</v>
      </c>
      <c r="C601" s="39" t="s">
        <v>20</v>
      </c>
      <c r="D601" s="39" t="n">
        <v>689683.559180648</v>
      </c>
    </row>
    <row r="602">
      <c r="A602" s="39" t="s">
        <v>30</v>
      </c>
      <c r="B602" s="39" t="s">
        <v>31</v>
      </c>
      <c r="C602" s="39" t="s">
        <v>18</v>
      </c>
      <c r="D602" s="39" t="n">
        <v>365703.855438109</v>
      </c>
    </row>
    <row r="603">
      <c r="A603" s="39" t="s">
        <v>30</v>
      </c>
      <c r="B603" s="39" t="s">
        <v>31</v>
      </c>
      <c r="C603" s="39" t="s">
        <v>19</v>
      </c>
      <c r="D603" s="39" t="n">
        <v>382985.869100139</v>
      </c>
    </row>
    <row r="604">
      <c r="A604" s="39" t="s">
        <v>30</v>
      </c>
      <c r="B604" s="39" t="s">
        <v>31</v>
      </c>
      <c r="C604" s="39" t="s">
        <v>20</v>
      </c>
      <c r="D604" s="39" t="n">
        <v>341410.4769474</v>
      </c>
    </row>
    <row r="605">
      <c r="A605" s="39" t="s">
        <v>32</v>
      </c>
      <c r="B605" s="39" t="s">
        <v>33</v>
      </c>
      <c r="C605" s="39" t="s">
        <v>18</v>
      </c>
      <c r="D605" s="39" t="n">
        <v>1387404.9313024</v>
      </c>
    </row>
    <row r="606">
      <c r="A606" s="39" t="s">
        <v>32</v>
      </c>
      <c r="B606" s="39" t="s">
        <v>33</v>
      </c>
      <c r="C606" s="39" t="s">
        <v>19</v>
      </c>
      <c r="D606" s="39" t="n">
        <v>794032.829103786</v>
      </c>
    </row>
    <row r="607">
      <c r="A607" s="39" t="s">
        <v>32</v>
      </c>
      <c r="B607" s="39" t="s">
        <v>33</v>
      </c>
      <c r="C607" s="39" t="s">
        <v>20</v>
      </c>
      <c r="D607" s="39" t="n">
        <v>830847.459259261</v>
      </c>
    </row>
    <row r="608">
      <c r="A608" s="39" t="s">
        <v>34</v>
      </c>
      <c r="B608" s="39" t="s">
        <v>35</v>
      </c>
      <c r="C608" s="39" t="s">
        <v>18</v>
      </c>
      <c r="D608" s="39" t="n">
        <v>1000833.33333333</v>
      </c>
    </row>
    <row r="609">
      <c r="A609" s="39" t="s">
        <v>34</v>
      </c>
      <c r="B609" s="39" t="s">
        <v>35</v>
      </c>
      <c r="C609" s="39" t="s">
        <v>19</v>
      </c>
      <c r="D609" s="39" t="n">
        <v>2294444.44444444</v>
      </c>
    </row>
    <row r="610">
      <c r="A610" s="39" t="s">
        <v>34</v>
      </c>
      <c r="B610" s="39" t="s">
        <v>35</v>
      </c>
      <c r="C610" s="39" t="s">
        <v>20</v>
      </c>
      <c r="D610" s="39" t="n">
        <v>327500</v>
      </c>
    </row>
    <row r="611">
      <c r="A611" s="39" t="s">
        <v>36</v>
      </c>
      <c r="B611" s="39" t="s">
        <v>37</v>
      </c>
      <c r="C611" s="39" t="s">
        <v>18</v>
      </c>
      <c r="D611" s="39" t="n">
        <v>2230517.92479508</v>
      </c>
    </row>
    <row r="612">
      <c r="A612" s="39" t="s">
        <v>36</v>
      </c>
      <c r="B612" s="39" t="s">
        <v>37</v>
      </c>
      <c r="C612" s="39" t="s">
        <v>19</v>
      </c>
      <c r="D612" s="39" t="n">
        <v>361022.245806089</v>
      </c>
    </row>
    <row r="613">
      <c r="A613" s="39" t="s">
        <v>36</v>
      </c>
      <c r="B613" s="39" t="s">
        <v>37</v>
      </c>
      <c r="C613" s="39" t="s">
        <v>20</v>
      </c>
      <c r="D613" s="39" t="n">
        <v>400000</v>
      </c>
    </row>
    <row r="614">
      <c r="A614" s="39" t="s">
        <v>38</v>
      </c>
      <c r="B614" s="39" t="s">
        <v>39</v>
      </c>
      <c r="C614" s="39" t="s">
        <v>18</v>
      </c>
      <c r="D614" s="39" t="n">
        <v>50000</v>
      </c>
    </row>
    <row r="615">
      <c r="A615" s="39" t="s">
        <v>38</v>
      </c>
      <c r="B615" s="39" t="s">
        <v>39</v>
      </c>
      <c r="C615" s="39" t="s">
        <v>19</v>
      </c>
      <c r="D615" s="39" t="n">
        <v>727932.961890917</v>
      </c>
    </row>
    <row r="616">
      <c r="A616" s="39" t="s">
        <v>38</v>
      </c>
      <c r="B616" s="39" t="s">
        <v>39</v>
      </c>
      <c r="C616" s="39" t="s">
        <v>20</v>
      </c>
      <c r="D616" s="39" t="n">
        <v>50000</v>
      </c>
    </row>
    <row r="617">
      <c r="A617" s="39" t="s">
        <v>40</v>
      </c>
      <c r="B617" s="39" t="s">
        <v>41</v>
      </c>
      <c r="C617" s="39" t="s">
        <v>18</v>
      </c>
      <c r="D617" s="39" t="n">
        <v>551699.427938379</v>
      </c>
    </row>
    <row r="618">
      <c r="A618" s="39" t="s">
        <v>40</v>
      </c>
      <c r="B618" s="39" t="s">
        <v>41</v>
      </c>
      <c r="C618" s="39" t="s">
        <v>19</v>
      </c>
      <c r="D618" s="39" t="n">
        <v>188683.558447056</v>
      </c>
    </row>
    <row r="619">
      <c r="A619" s="39" t="s">
        <v>40</v>
      </c>
      <c r="B619" s="39" t="s">
        <v>41</v>
      </c>
      <c r="C619" s="39" t="s">
        <v>20</v>
      </c>
      <c r="D619" s="39" t="n">
        <v>150360.54173121</v>
      </c>
    </row>
    <row r="620">
      <c r="A620" s="39" t="s">
        <v>42</v>
      </c>
      <c r="B620" s="39" t="s">
        <v>43</v>
      </c>
      <c r="C620" s="39" t="s">
        <v>18</v>
      </c>
      <c r="D620" s="39" t="n">
        <v>529570.082044762</v>
      </c>
    </row>
    <row r="621">
      <c r="A621" s="39" t="s">
        <v>42</v>
      </c>
      <c r="B621" s="39" t="s">
        <v>43</v>
      </c>
      <c r="C621" s="39" t="s">
        <v>19</v>
      </c>
      <c r="D621" s="39" t="n">
        <v>122483.773383865</v>
      </c>
    </row>
    <row r="622">
      <c r="A622" t="s">
        <v>23</v>
      </c>
    </row>
    <row r="623">
      <c r="A623" t="s">
        <v>24</v>
      </c>
    </row>
    <row r="624">
      <c r="A624" t="s">
        <v>25</v>
      </c>
    </row>
    <row r="625">
      <c r="A625" t="s">
        <v>26</v>
      </c>
    </row>
    <row r="626">
      <c r="A626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334</v>
      </c>
    </row>
    <row r="9">
      <c r="A9" t="s">
        <v>335</v>
      </c>
    </row>
    <row r="10">
      <c r="A10" t="s">
        <v>336</v>
      </c>
    </row>
    <row r="11">
      <c r="A11" t="s">
        <v>337</v>
      </c>
    </row>
    <row r="12">
      <c r="A12" s="3" t="s">
        <v>6</v>
      </c>
    </row>
    <row r="13">
      <c r="A13" s="3" t="s">
        <v>7</v>
      </c>
    </row>
    <row r="15">
      <c r="A15" s="4" t="s">
        <v>338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40" t="s">
        <v>16</v>
      </c>
      <c r="B17" s="40" t="s">
        <v>17</v>
      </c>
      <c r="C17" s="40" t="s">
        <v>18</v>
      </c>
      <c r="D17" s="40" t="n">
        <v>553112.8523898</v>
      </c>
      <c r="E17" s="40" t="n">
        <v>2434556.704391</v>
      </c>
      <c r="F17" s="40" t="n">
        <v>18.5131870134185</v>
      </c>
      <c r="G17" s="40" t="n">
        <v>81.4868129865815</v>
      </c>
    </row>
    <row r="18">
      <c r="A18" s="40" t="s">
        <v>16</v>
      </c>
      <c r="B18" s="40" t="s">
        <v>17</v>
      </c>
      <c r="C18" s="40" t="s">
        <v>19</v>
      </c>
      <c r="D18" s="40" t="n">
        <v>554360.1730238</v>
      </c>
      <c r="E18" s="40" t="n">
        <v>2924804.2835786</v>
      </c>
      <c r="F18" s="40" t="n">
        <v>15.9337156934848</v>
      </c>
      <c r="G18" s="40" t="n">
        <v>84.0662843065152</v>
      </c>
    </row>
    <row r="19">
      <c r="A19" s="40" t="s">
        <v>16</v>
      </c>
      <c r="B19" s="40" t="s">
        <v>17</v>
      </c>
      <c r="C19" s="40" t="s">
        <v>20</v>
      </c>
      <c r="D19" s="40" t="n">
        <v>215041.1258747</v>
      </c>
      <c r="E19" s="40" t="n">
        <v>1175579.8606726</v>
      </c>
      <c r="F19" s="40" t="n">
        <v>15.4636761529548</v>
      </c>
      <c r="G19" s="40" t="n">
        <v>84.5363238470452</v>
      </c>
    </row>
    <row r="20">
      <c r="A20" s="40" t="s">
        <v>16</v>
      </c>
      <c r="B20" s="40" t="s">
        <v>21</v>
      </c>
      <c r="C20" s="40" t="s">
        <v>18</v>
      </c>
      <c r="D20" s="40" t="n">
        <v>566.351614</v>
      </c>
      <c r="E20" s="40" t="n">
        <v>10228.4744143</v>
      </c>
      <c r="F20" s="40" t="n">
        <v>5.24650987904055</v>
      </c>
      <c r="G20" s="40" t="n">
        <v>94.7534901209595</v>
      </c>
    </row>
    <row r="21">
      <c r="A21" s="40" t="s">
        <v>16</v>
      </c>
      <c r="B21" s="40" t="s">
        <v>21</v>
      </c>
      <c r="C21" s="40" t="s">
        <v>19</v>
      </c>
      <c r="D21" s="40" t="n">
        <v>742.9556606</v>
      </c>
      <c r="E21" s="40" t="n">
        <v>13785.6171741</v>
      </c>
      <c r="F21" s="40" t="n">
        <v>5.11375528107982</v>
      </c>
      <c r="G21" s="40" t="n">
        <v>94.8862447189202</v>
      </c>
    </row>
    <row r="22">
      <c r="A22" s="40" t="s">
        <v>16</v>
      </c>
      <c r="B22" s="40" t="s">
        <v>21</v>
      </c>
      <c r="C22" s="40" t="s">
        <v>20</v>
      </c>
      <c r="D22" s="40" t="n">
        <v>217.9535325</v>
      </c>
      <c r="E22" s="40" t="n">
        <v>3965.6475832</v>
      </c>
      <c r="F22" s="40" t="n">
        <v>5.20971111901838</v>
      </c>
      <c r="G22" s="40" t="n">
        <v>94.7902888809816</v>
      </c>
    </row>
    <row r="23">
      <c r="A23" s="40" t="s">
        <v>16</v>
      </c>
      <c r="B23" s="40" t="s">
        <v>22</v>
      </c>
      <c r="C23" s="40" t="s">
        <v>18</v>
      </c>
      <c r="D23" s="40" t="n">
        <v>552546.5007758</v>
      </c>
      <c r="E23" s="40" t="n">
        <v>2424328.2299767</v>
      </c>
      <c r="F23" s="40" t="n">
        <v>18.5612950074028</v>
      </c>
      <c r="G23" s="40" t="n">
        <v>81.4387049925972</v>
      </c>
    </row>
    <row r="24">
      <c r="A24" s="40" t="s">
        <v>16</v>
      </c>
      <c r="B24" s="40" t="s">
        <v>22</v>
      </c>
      <c r="C24" s="40" t="s">
        <v>19</v>
      </c>
      <c r="D24" s="40" t="n">
        <v>553617.2173632</v>
      </c>
      <c r="E24" s="40" t="n">
        <v>2911018.6664045</v>
      </c>
      <c r="F24" s="40" t="n">
        <v>15.9790880177907</v>
      </c>
      <c r="G24" s="40" t="n">
        <v>84.0209119822093</v>
      </c>
    </row>
    <row r="25">
      <c r="A25" s="40" t="s">
        <v>16</v>
      </c>
      <c r="B25" s="40" t="s">
        <v>22</v>
      </c>
      <c r="C25" s="40" t="s">
        <v>20</v>
      </c>
      <c r="D25" s="40" t="n">
        <v>214823.1723422</v>
      </c>
      <c r="E25" s="40" t="n">
        <v>1171614.2130894</v>
      </c>
      <c r="F25" s="40" t="n">
        <v>15.4946176869953</v>
      </c>
      <c r="G25" s="40" t="n">
        <v>84.5053823130047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339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41" t="s">
        <v>16</v>
      </c>
      <c r="B36" s="41" t="s">
        <v>17</v>
      </c>
      <c r="C36" s="41" t="s">
        <v>18</v>
      </c>
      <c r="D36" s="41" t="n">
        <v>553112.8523898</v>
      </c>
      <c r="E36" s="41" t="n">
        <v>2434556.704391</v>
      </c>
      <c r="F36" s="41" t="n">
        <v>18.5131870134185</v>
      </c>
      <c r="G36" s="41" t="n">
        <v>81.4868129865815</v>
      </c>
    </row>
    <row r="37">
      <c r="A37" s="41" t="s">
        <v>16</v>
      </c>
      <c r="B37" s="41" t="s">
        <v>17</v>
      </c>
      <c r="C37" s="41" t="s">
        <v>19</v>
      </c>
      <c r="D37" s="41" t="n">
        <v>554360.1730238</v>
      </c>
      <c r="E37" s="41" t="n">
        <v>2924804.2835786</v>
      </c>
      <c r="F37" s="41" t="n">
        <v>15.9337156934848</v>
      </c>
      <c r="G37" s="41" t="n">
        <v>84.0662843065152</v>
      </c>
    </row>
    <row r="38">
      <c r="A38" s="41" t="s">
        <v>16</v>
      </c>
      <c r="B38" s="41" t="s">
        <v>17</v>
      </c>
      <c r="C38" s="41" t="s">
        <v>20</v>
      </c>
      <c r="D38" s="41" t="n">
        <v>215041.1258747</v>
      </c>
      <c r="E38" s="41" t="n">
        <v>1175579.8606726</v>
      </c>
      <c r="F38" s="41" t="n">
        <v>15.4636761529548</v>
      </c>
      <c r="G38" s="41" t="n">
        <v>84.5363238470452</v>
      </c>
    </row>
    <row r="39">
      <c r="A39" s="41" t="s">
        <v>30</v>
      </c>
      <c r="B39" s="41" t="s">
        <v>31</v>
      </c>
      <c r="C39" s="41" t="s">
        <v>18</v>
      </c>
      <c r="D39" s="41" t="n">
        <v>10652.70269</v>
      </c>
      <c r="E39" s="41" t="n">
        <v>58850.846492</v>
      </c>
      <c r="F39" s="41" t="n">
        <v>15.3268470680614</v>
      </c>
      <c r="G39" s="41" t="n">
        <v>84.6731529319386</v>
      </c>
    </row>
    <row r="40">
      <c r="A40" s="41" t="s">
        <v>30</v>
      </c>
      <c r="B40" s="41" t="s">
        <v>31</v>
      </c>
      <c r="C40" s="41" t="s">
        <v>19</v>
      </c>
      <c r="D40" s="41" t="n">
        <v>9339.4291817</v>
      </c>
      <c r="E40" s="41" t="n">
        <v>55497.0561987</v>
      </c>
      <c r="F40" s="41" t="n">
        <v>14.4045889083977</v>
      </c>
      <c r="G40" s="41" t="n">
        <v>85.5954110916023</v>
      </c>
    </row>
    <row r="41">
      <c r="A41" s="41" t="s">
        <v>30</v>
      </c>
      <c r="B41" s="41" t="s">
        <v>31</v>
      </c>
      <c r="C41" s="41" t="s">
        <v>20</v>
      </c>
      <c r="D41" s="41" t="n">
        <v>2842.9224687</v>
      </c>
      <c r="E41" s="41" t="n">
        <v>20116.042969</v>
      </c>
      <c r="F41" s="41" t="n">
        <v>12.382624454113</v>
      </c>
      <c r="G41" s="41" t="n">
        <v>87.617375545887</v>
      </c>
    </row>
    <row r="42">
      <c r="A42" s="41" t="s">
        <v>32</v>
      </c>
      <c r="B42" s="41" t="s">
        <v>33</v>
      </c>
      <c r="C42" s="41" t="s">
        <v>18</v>
      </c>
      <c r="D42" s="41" t="n">
        <v>3024.6247755</v>
      </c>
      <c r="E42" s="41" t="n">
        <v>15207.2117298</v>
      </c>
      <c r="F42" s="41" t="n">
        <v>16.5897976027853</v>
      </c>
      <c r="G42" s="41" t="n">
        <v>83.4102023972147</v>
      </c>
    </row>
    <row r="43">
      <c r="A43" s="41" t="s">
        <v>32</v>
      </c>
      <c r="B43" s="41" t="s">
        <v>33</v>
      </c>
      <c r="C43" s="41" t="s">
        <v>19</v>
      </c>
      <c r="D43" s="41" t="n">
        <v>1438.4065931</v>
      </c>
      <c r="E43" s="41" t="n">
        <v>13404.7059449</v>
      </c>
      <c r="F43" s="41" t="n">
        <v>9.69073426761079</v>
      </c>
      <c r="G43" s="41" t="n">
        <v>90.3092657323892</v>
      </c>
    </row>
    <row r="44">
      <c r="A44" s="41" t="s">
        <v>32</v>
      </c>
      <c r="B44" s="41" t="s">
        <v>33</v>
      </c>
      <c r="C44" s="41" t="s">
        <v>20</v>
      </c>
      <c r="D44" s="41" t="n">
        <v>697.1159983</v>
      </c>
      <c r="E44" s="41" t="n">
        <v>5127.9349678</v>
      </c>
      <c r="F44" s="41" t="n">
        <v>11.9675519125412</v>
      </c>
      <c r="G44" s="41" t="n">
        <v>88.0324480874588</v>
      </c>
    </row>
    <row r="45">
      <c r="A45" s="41" t="s">
        <v>34</v>
      </c>
      <c r="B45" s="41" t="s">
        <v>35</v>
      </c>
      <c r="C45" s="41" t="s">
        <v>18</v>
      </c>
      <c r="D45" s="41" t="n">
        <v>10665.7900745</v>
      </c>
      <c r="E45" s="41" t="n">
        <v>46025.544608</v>
      </c>
      <c r="F45" s="41" t="n">
        <v>18.8137925032702</v>
      </c>
      <c r="G45" s="41" t="n">
        <v>81.1862074967298</v>
      </c>
    </row>
    <row r="46">
      <c r="A46" s="41" t="s">
        <v>34</v>
      </c>
      <c r="B46" s="41" t="s">
        <v>35</v>
      </c>
      <c r="C46" s="41" t="s">
        <v>19</v>
      </c>
      <c r="D46" s="41" t="n">
        <v>6509.7841817</v>
      </c>
      <c r="E46" s="41" t="n">
        <v>33197.1588562</v>
      </c>
      <c r="F46" s="41" t="n">
        <v>16.394574055944</v>
      </c>
      <c r="G46" s="41" t="n">
        <v>83.605425944056</v>
      </c>
    </row>
    <row r="47">
      <c r="A47" s="41" t="s">
        <v>34</v>
      </c>
      <c r="B47" s="41" t="s">
        <v>35</v>
      </c>
      <c r="C47" s="41" t="s">
        <v>20</v>
      </c>
      <c r="D47" s="41" t="n">
        <v>2212.3641551</v>
      </c>
      <c r="E47" s="41" t="n">
        <v>11906.3581054</v>
      </c>
      <c r="F47" s="41" t="n">
        <v>15.6697193576046</v>
      </c>
      <c r="G47" s="41" t="n">
        <v>84.3302806423954</v>
      </c>
    </row>
    <row r="48">
      <c r="A48" s="41" t="s">
        <v>36</v>
      </c>
      <c r="B48" s="41" t="s">
        <v>37</v>
      </c>
      <c r="C48" s="41" t="s">
        <v>18</v>
      </c>
      <c r="D48" s="41" t="n">
        <v>1925.6412691</v>
      </c>
      <c r="E48" s="41" t="n">
        <v>12080.4807539</v>
      </c>
      <c r="F48" s="41" t="n">
        <v>13.7485684184232</v>
      </c>
      <c r="G48" s="41" t="n">
        <v>86.2514315815768</v>
      </c>
    </row>
    <row r="49">
      <c r="A49" s="41" t="s">
        <v>36</v>
      </c>
      <c r="B49" s="41" t="s">
        <v>37</v>
      </c>
      <c r="C49" s="41" t="s">
        <v>19</v>
      </c>
      <c r="D49" s="41" t="n">
        <v>2017.2095134</v>
      </c>
      <c r="E49" s="41" t="n">
        <v>13321.0947516</v>
      </c>
      <c r="F49" s="41" t="n">
        <v>13.1514506333207</v>
      </c>
      <c r="G49" s="41" t="n">
        <v>86.8485493666793</v>
      </c>
    </row>
    <row r="50">
      <c r="A50" s="41" t="s">
        <v>36</v>
      </c>
      <c r="B50" s="41" t="s">
        <v>37</v>
      </c>
      <c r="C50" s="41" t="s">
        <v>20</v>
      </c>
      <c r="D50" s="41" t="n">
        <v>269.4043999</v>
      </c>
      <c r="E50" s="41" t="n">
        <v>4989.1693139</v>
      </c>
      <c r="F50" s="41" t="n">
        <v>5.12314582931501</v>
      </c>
      <c r="G50" s="41" t="n">
        <v>94.876854170685</v>
      </c>
    </row>
    <row r="51">
      <c r="A51" s="41" t="s">
        <v>38</v>
      </c>
      <c r="B51" s="41" t="s">
        <v>39</v>
      </c>
      <c r="C51" s="41" t="s">
        <v>18</v>
      </c>
      <c r="D51" s="41" t="n">
        <v>14019.8841355</v>
      </c>
      <c r="E51" s="41" t="n">
        <v>47886.1757925</v>
      </c>
      <c r="F51" s="41" t="n">
        <v>22.6470302774976</v>
      </c>
      <c r="G51" s="41" t="n">
        <v>77.3529697225023</v>
      </c>
    </row>
    <row r="52">
      <c r="A52" s="41" t="s">
        <v>38</v>
      </c>
      <c r="B52" s="41" t="s">
        <v>39</v>
      </c>
      <c r="C52" s="41" t="s">
        <v>19</v>
      </c>
      <c r="D52" s="41" t="n">
        <v>12083.189365</v>
      </c>
      <c r="E52" s="41" t="n">
        <v>68272.1769897</v>
      </c>
      <c r="F52" s="41" t="n">
        <v>15.0371903124218</v>
      </c>
      <c r="G52" s="41" t="n">
        <v>84.9628096875782</v>
      </c>
    </row>
    <row r="53">
      <c r="A53" s="41" t="s">
        <v>38</v>
      </c>
      <c r="B53" s="41" t="s">
        <v>39</v>
      </c>
      <c r="C53" s="41" t="s">
        <v>20</v>
      </c>
      <c r="D53" s="41" t="n">
        <v>2023.2628584</v>
      </c>
      <c r="E53" s="41" t="n">
        <v>14173.3108093</v>
      </c>
      <c r="F53" s="41" t="n">
        <v>12.4919189694725</v>
      </c>
      <c r="G53" s="41" t="n">
        <v>87.5080810305275</v>
      </c>
    </row>
    <row r="54">
      <c r="A54" s="41" t="s">
        <v>40</v>
      </c>
      <c r="B54" s="41" t="s">
        <v>41</v>
      </c>
      <c r="C54" s="41" t="s">
        <v>18</v>
      </c>
      <c r="D54" s="41" t="n">
        <v>53296.749151</v>
      </c>
      <c r="E54" s="41" t="n">
        <v>390296.0052403</v>
      </c>
      <c r="F54" s="41" t="n">
        <v>12.0147925373881</v>
      </c>
      <c r="G54" s="41" t="n">
        <v>87.985207462612</v>
      </c>
    </row>
    <row r="55">
      <c r="A55" s="41" t="s">
        <v>40</v>
      </c>
      <c r="B55" s="41" t="s">
        <v>41</v>
      </c>
      <c r="C55" s="41" t="s">
        <v>19</v>
      </c>
      <c r="D55" s="41" t="n">
        <v>19586.2425468</v>
      </c>
      <c r="E55" s="41" t="n">
        <v>213383.5590053</v>
      </c>
      <c r="F55" s="41" t="n">
        <v>8.40720231391014</v>
      </c>
      <c r="G55" s="41" t="n">
        <v>91.5927976860899</v>
      </c>
    </row>
    <row r="56">
      <c r="A56" s="41" t="s">
        <v>40</v>
      </c>
      <c r="B56" s="41" t="s">
        <v>41</v>
      </c>
      <c r="C56" s="41" t="s">
        <v>20</v>
      </c>
      <c r="D56" s="41" t="n">
        <v>11046.8765835</v>
      </c>
      <c r="E56" s="41" t="n">
        <v>104905.5674764</v>
      </c>
      <c r="F56" s="41" t="n">
        <v>9.5270752359418</v>
      </c>
      <c r="G56" s="41" t="n">
        <v>90.4729247640582</v>
      </c>
    </row>
    <row r="57">
      <c r="A57" s="41" t="s">
        <v>42</v>
      </c>
      <c r="B57" s="41" t="s">
        <v>43</v>
      </c>
      <c r="C57" s="41" t="s">
        <v>18</v>
      </c>
      <c r="D57" s="41" t="n">
        <v>1170.1785744</v>
      </c>
      <c r="E57" s="41" t="n">
        <v>8685.9819514</v>
      </c>
      <c r="F57" s="41" t="n">
        <v>11.8725600231133</v>
      </c>
      <c r="G57" s="41" t="n">
        <v>88.1274399768868</v>
      </c>
    </row>
    <row r="58">
      <c r="A58" s="41" t="s">
        <v>42</v>
      </c>
      <c r="B58" s="41" t="s">
        <v>43</v>
      </c>
      <c r="C58" s="41" t="s">
        <v>19</v>
      </c>
      <c r="D58" s="41" t="n">
        <v>2095.5789579</v>
      </c>
      <c r="E58" s="41" t="n">
        <v>14948.4602081</v>
      </c>
      <c r="F58" s="41" t="n">
        <v>12.2950841493038</v>
      </c>
      <c r="G58" s="41" t="n">
        <v>87.7049158506962</v>
      </c>
    </row>
    <row r="59">
      <c r="A59" s="41" t="s">
        <v>42</v>
      </c>
      <c r="B59" s="41" t="s">
        <v>43</v>
      </c>
      <c r="C59" s="41" t="s">
        <v>20</v>
      </c>
      <c r="D59" s="41" t="n">
        <v>556.2249982</v>
      </c>
      <c r="E59" s="41" t="n">
        <v>3040.5753202</v>
      </c>
      <c r="F59" s="41" t="n">
        <v>15.4644391948739</v>
      </c>
      <c r="G59" s="41" t="n">
        <v>84.5355608051261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340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42" t="s">
        <v>16</v>
      </c>
      <c r="B70" s="42" t="s">
        <v>17</v>
      </c>
      <c r="C70" s="42" t="s">
        <v>18</v>
      </c>
      <c r="D70" s="42" t="n">
        <v>552546.5007758</v>
      </c>
      <c r="E70" s="42" t="n">
        <v>2424328.2299767</v>
      </c>
      <c r="F70" s="42" t="n">
        <v>18.5612950074028</v>
      </c>
      <c r="G70" s="42" t="n">
        <v>81.4387049925972</v>
      </c>
    </row>
    <row r="71">
      <c r="A71" s="42" t="s">
        <v>16</v>
      </c>
      <c r="B71" s="42" t="s">
        <v>17</v>
      </c>
      <c r="C71" s="42" t="s">
        <v>19</v>
      </c>
      <c r="D71" s="42" t="n">
        <v>553617.2173632</v>
      </c>
      <c r="E71" s="42" t="n">
        <v>2911018.6664045</v>
      </c>
      <c r="F71" s="42" t="n">
        <v>15.9790880177907</v>
      </c>
      <c r="G71" s="42" t="n">
        <v>84.0209119822093</v>
      </c>
    </row>
    <row r="72">
      <c r="A72" s="42" t="s">
        <v>16</v>
      </c>
      <c r="B72" s="42" t="s">
        <v>17</v>
      </c>
      <c r="C72" s="42" t="s">
        <v>20</v>
      </c>
      <c r="D72" s="42" t="n">
        <v>214823.1723422</v>
      </c>
      <c r="E72" s="42" t="n">
        <v>1171614.2130894</v>
      </c>
      <c r="F72" s="42" t="n">
        <v>15.4946176869953</v>
      </c>
      <c r="G72" s="42" t="n">
        <v>84.5053823130047</v>
      </c>
    </row>
    <row r="73">
      <c r="A73" s="42" t="s">
        <v>45</v>
      </c>
      <c r="B73" s="42" t="s">
        <v>46</v>
      </c>
      <c r="C73" s="42" t="s">
        <v>18</v>
      </c>
      <c r="D73" s="42" t="n">
        <v>561.8094736</v>
      </c>
      <c r="E73" s="42" t="n">
        <v>4104.5107601</v>
      </c>
      <c r="F73" s="42" t="n">
        <v>12.0396682067088</v>
      </c>
      <c r="G73" s="42" t="n">
        <v>87.9603317932912</v>
      </c>
    </row>
    <row r="74">
      <c r="A74" s="42" t="s">
        <v>45</v>
      </c>
      <c r="B74" s="42" t="s">
        <v>46</v>
      </c>
      <c r="C74" s="42" t="s">
        <v>19</v>
      </c>
      <c r="D74" s="42" t="n">
        <v>279.2406138</v>
      </c>
      <c r="E74" s="42" t="n">
        <v>3507.83837</v>
      </c>
      <c r="F74" s="42" t="n">
        <v>7.37350910806214</v>
      </c>
      <c r="G74" s="42" t="n">
        <v>92.6264908919379</v>
      </c>
    </row>
    <row r="75">
      <c r="A75" s="42" t="s">
        <v>45</v>
      </c>
      <c r="B75" s="42" t="s">
        <v>46</v>
      </c>
      <c r="C75" s="42" t="s">
        <v>20</v>
      </c>
      <c r="D75" s="42" t="n">
        <v>95.5156085</v>
      </c>
      <c r="E75" s="42" t="n">
        <v>1036.0851757</v>
      </c>
      <c r="F75" s="42" t="n">
        <v>8.44075135274195</v>
      </c>
      <c r="G75" s="42" t="n">
        <v>91.559248647258</v>
      </c>
    </row>
    <row r="76">
      <c r="A76" s="42" t="s">
        <v>47</v>
      </c>
      <c r="B76" s="42" t="s">
        <v>48</v>
      </c>
      <c r="C76" s="42" t="s">
        <v>18</v>
      </c>
      <c r="D76" s="42" t="n">
        <v>8076.0414136</v>
      </c>
      <c r="E76" s="42" t="n">
        <v>32883.112972</v>
      </c>
      <c r="F76" s="42" t="n">
        <v>19.7173050438739</v>
      </c>
      <c r="G76" s="42" t="n">
        <v>80.2826949561261</v>
      </c>
    </row>
    <row r="77">
      <c r="A77" s="42" t="s">
        <v>47</v>
      </c>
      <c r="B77" s="42" t="s">
        <v>48</v>
      </c>
      <c r="C77" s="42" t="s">
        <v>19</v>
      </c>
      <c r="D77" s="42" t="n">
        <v>4062.9992586</v>
      </c>
      <c r="E77" s="42" t="n">
        <v>17280.8543236</v>
      </c>
      <c r="F77" s="42" t="n">
        <v>19.0359217137265</v>
      </c>
      <c r="G77" s="42" t="n">
        <v>80.9640782862735</v>
      </c>
    </row>
    <row r="78">
      <c r="A78" s="42" t="s">
        <v>47</v>
      </c>
      <c r="B78" s="42" t="s">
        <v>48</v>
      </c>
      <c r="C78" s="42" t="s">
        <v>20</v>
      </c>
      <c r="D78" s="42" t="n">
        <v>1131.4555479</v>
      </c>
      <c r="E78" s="42" t="n">
        <v>5339.5364912</v>
      </c>
      <c r="F78" s="42" t="n">
        <v>17.4850400226634</v>
      </c>
      <c r="G78" s="42" t="n">
        <v>82.5149599773366</v>
      </c>
    </row>
    <row r="79">
      <c r="A79" s="42" t="s">
        <v>30</v>
      </c>
      <c r="B79" s="42" t="s">
        <v>31</v>
      </c>
      <c r="C79" s="42" t="s">
        <v>18</v>
      </c>
      <c r="D79" s="42" t="n">
        <v>9747.0600023</v>
      </c>
      <c r="E79" s="42" t="n">
        <v>53422.7228081</v>
      </c>
      <c r="F79" s="42" t="n">
        <v>15.4299406593738</v>
      </c>
      <c r="G79" s="42" t="n">
        <v>84.5700593406263</v>
      </c>
    </row>
    <row r="80">
      <c r="A80" s="42" t="s">
        <v>30</v>
      </c>
      <c r="B80" s="42" t="s">
        <v>31</v>
      </c>
      <c r="C80" s="42" t="s">
        <v>19</v>
      </c>
      <c r="D80" s="42" t="n">
        <v>7777.9937874</v>
      </c>
      <c r="E80" s="42" t="n">
        <v>43141.2722449</v>
      </c>
      <c r="F80" s="42" t="n">
        <v>15.2751490613909</v>
      </c>
      <c r="G80" s="42" t="n">
        <v>84.7248509386091</v>
      </c>
    </row>
    <row r="81">
      <c r="A81" s="42" t="s">
        <v>30</v>
      </c>
      <c r="B81" s="42" t="s">
        <v>31</v>
      </c>
      <c r="C81" s="42" t="s">
        <v>20</v>
      </c>
      <c r="D81" s="42" t="n">
        <v>2223.5696162</v>
      </c>
      <c r="E81" s="42" t="n">
        <v>15627.38154</v>
      </c>
      <c r="F81" s="42" t="n">
        <v>12.4563088921327</v>
      </c>
      <c r="G81" s="42" t="n">
        <v>87.5436911078673</v>
      </c>
    </row>
    <row r="82">
      <c r="A82" s="42" t="s">
        <v>32</v>
      </c>
      <c r="B82" s="42" t="s">
        <v>33</v>
      </c>
      <c r="C82" s="42" t="s">
        <v>18</v>
      </c>
      <c r="D82" s="42" t="n">
        <v>2413.3317186</v>
      </c>
      <c r="E82" s="42" t="n">
        <v>9977.2740585</v>
      </c>
      <c r="F82" s="42" t="n">
        <v>19.477108399819</v>
      </c>
      <c r="G82" s="42" t="n">
        <v>80.522891600181</v>
      </c>
    </row>
    <row r="83">
      <c r="A83" s="42" t="s">
        <v>32</v>
      </c>
      <c r="B83" s="42" t="s">
        <v>33</v>
      </c>
      <c r="C83" s="42" t="s">
        <v>19</v>
      </c>
      <c r="D83" s="42" t="n">
        <v>1037.6065985</v>
      </c>
      <c r="E83" s="42" t="n">
        <v>8798.8096328</v>
      </c>
      <c r="F83" s="42" t="n">
        <v>10.5486243577034</v>
      </c>
      <c r="G83" s="42" t="n">
        <v>89.4513756422966</v>
      </c>
    </row>
    <row r="84">
      <c r="A84" s="42" t="s">
        <v>32</v>
      </c>
      <c r="B84" s="42" t="s">
        <v>33</v>
      </c>
      <c r="C84" s="42" t="s">
        <v>20</v>
      </c>
      <c r="D84" s="42" t="n">
        <v>612.6741477</v>
      </c>
      <c r="E84" s="42" t="n">
        <v>3430.3038473</v>
      </c>
      <c r="F84" s="42" t="n">
        <v>15.1540312229674</v>
      </c>
      <c r="G84" s="42" t="n">
        <v>84.8459687770326</v>
      </c>
    </row>
    <row r="85">
      <c r="A85" s="42" t="s">
        <v>49</v>
      </c>
      <c r="B85" s="42" t="s">
        <v>50</v>
      </c>
      <c r="C85" s="42" t="s">
        <v>18</v>
      </c>
      <c r="D85" s="42" t="n">
        <v>1283.0372323</v>
      </c>
      <c r="E85" s="42" t="n">
        <v>10912.7155584</v>
      </c>
      <c r="F85" s="42" t="n">
        <v>10.5203610988113</v>
      </c>
      <c r="G85" s="42" t="n">
        <v>89.4796389011887</v>
      </c>
    </row>
    <row r="86">
      <c r="A86" s="42" t="s">
        <v>49</v>
      </c>
      <c r="B86" s="42" t="s">
        <v>50</v>
      </c>
      <c r="C86" s="42" t="s">
        <v>19</v>
      </c>
      <c r="D86" s="42" t="n">
        <v>1040.5287345</v>
      </c>
      <c r="E86" s="42" t="n">
        <v>8225.7202006</v>
      </c>
      <c r="F86" s="42" t="n">
        <v>11.2292335527329</v>
      </c>
      <c r="G86" s="42" t="n">
        <v>88.7707664472671</v>
      </c>
    </row>
    <row r="87">
      <c r="A87" s="42" t="s">
        <v>49</v>
      </c>
      <c r="B87" s="42" t="s">
        <v>50</v>
      </c>
      <c r="C87" s="42" t="s">
        <v>20</v>
      </c>
      <c r="D87" s="42" t="n">
        <v>236.971505</v>
      </c>
      <c r="E87" s="42" t="n">
        <v>2057.0267758</v>
      </c>
      <c r="F87" s="42" t="n">
        <v>10.3300646292272</v>
      </c>
      <c r="G87" s="42" t="n">
        <v>89.6699353707728</v>
      </c>
    </row>
    <row r="88">
      <c r="A88" s="42" t="s">
        <v>51</v>
      </c>
      <c r="B88" s="42" t="s">
        <v>52</v>
      </c>
      <c r="C88" s="42" t="s">
        <v>18</v>
      </c>
      <c r="D88" s="42" t="n">
        <v>8674.7956393</v>
      </c>
      <c r="E88" s="42" t="n">
        <v>73307.5659712</v>
      </c>
      <c r="F88" s="42" t="n">
        <v>10.5812951333534</v>
      </c>
      <c r="G88" s="42" t="n">
        <v>89.4187048666466</v>
      </c>
    </row>
    <row r="89">
      <c r="A89" s="42" t="s">
        <v>51</v>
      </c>
      <c r="B89" s="42" t="s">
        <v>52</v>
      </c>
      <c r="C89" s="42" t="s">
        <v>19</v>
      </c>
      <c r="D89" s="42" t="n">
        <v>7692.1616703</v>
      </c>
      <c r="E89" s="42" t="n">
        <v>40471.9963075</v>
      </c>
      <c r="F89" s="42" t="n">
        <v>15.9707176316578</v>
      </c>
      <c r="G89" s="42" t="n">
        <v>84.0292823683422</v>
      </c>
    </row>
    <row r="90">
      <c r="A90" s="42" t="s">
        <v>51</v>
      </c>
      <c r="B90" s="42" t="s">
        <v>52</v>
      </c>
      <c r="C90" s="42" t="s">
        <v>20</v>
      </c>
      <c r="D90" s="42" t="n">
        <v>1597.3030103</v>
      </c>
      <c r="E90" s="42" t="n">
        <v>21359.1774041</v>
      </c>
      <c r="F90" s="42" t="n">
        <v>6.95796124434673</v>
      </c>
      <c r="G90" s="42" t="n">
        <v>93.0420387556533</v>
      </c>
    </row>
    <row r="91">
      <c r="A91" s="42" t="s">
        <v>34</v>
      </c>
      <c r="B91" s="42" t="s">
        <v>35</v>
      </c>
      <c r="C91" s="42" t="s">
        <v>18</v>
      </c>
      <c r="D91" s="42" t="n">
        <v>10589.9677155</v>
      </c>
      <c r="E91" s="42" t="n">
        <v>45380.488718</v>
      </c>
      <c r="F91" s="42" t="n">
        <v>18.920638476626</v>
      </c>
      <c r="G91" s="42" t="n">
        <v>81.079361523374</v>
      </c>
    </row>
    <row r="92">
      <c r="A92" s="42" t="s">
        <v>34</v>
      </c>
      <c r="B92" s="42" t="s">
        <v>35</v>
      </c>
      <c r="C92" s="42" t="s">
        <v>19</v>
      </c>
      <c r="D92" s="42" t="n">
        <v>6419.2500217</v>
      </c>
      <c r="E92" s="42" t="n">
        <v>32461.5688062</v>
      </c>
      <c r="F92" s="42" t="n">
        <v>16.5100690140139</v>
      </c>
      <c r="G92" s="42" t="n">
        <v>83.4899309859861</v>
      </c>
    </row>
    <row r="93">
      <c r="A93" s="42" t="s">
        <v>34</v>
      </c>
      <c r="B93" s="42" t="s">
        <v>35</v>
      </c>
      <c r="C93" s="42" t="s">
        <v>20</v>
      </c>
      <c r="D93" s="42" t="n">
        <v>2171.6237831</v>
      </c>
      <c r="E93" s="42" t="n">
        <v>11672.1009664</v>
      </c>
      <c r="F93" s="42" t="n">
        <v>15.6867015373044</v>
      </c>
      <c r="G93" s="42" t="n">
        <v>84.3132984626956</v>
      </c>
    </row>
    <row r="94">
      <c r="A94" s="42" t="s">
        <v>53</v>
      </c>
      <c r="B94" s="42" t="s">
        <v>54</v>
      </c>
      <c r="C94" s="42" t="s">
        <v>18</v>
      </c>
      <c r="D94" s="42" t="n">
        <v>7742.9847335</v>
      </c>
      <c r="E94" s="42" t="n">
        <v>43020.4746583</v>
      </c>
      <c r="F94" s="42" t="n">
        <v>15.2530675140527</v>
      </c>
      <c r="G94" s="42" t="n">
        <v>84.7469324859473</v>
      </c>
    </row>
    <row r="95">
      <c r="A95" s="42" t="s">
        <v>53</v>
      </c>
      <c r="B95" s="42" t="s">
        <v>54</v>
      </c>
      <c r="C95" s="42" t="s">
        <v>19</v>
      </c>
      <c r="D95" s="42" t="n">
        <v>10775.296478</v>
      </c>
      <c r="E95" s="42" t="n">
        <v>60359.8438965</v>
      </c>
      <c r="F95" s="42" t="n">
        <v>15.1476421094723</v>
      </c>
      <c r="G95" s="42" t="n">
        <v>84.8523578905277</v>
      </c>
    </row>
    <row r="96">
      <c r="A96" s="42" t="s">
        <v>53</v>
      </c>
      <c r="B96" s="42" t="s">
        <v>54</v>
      </c>
      <c r="C96" s="42" t="s">
        <v>20</v>
      </c>
      <c r="D96" s="42" t="n">
        <v>2167.2059901</v>
      </c>
      <c r="E96" s="42" t="n">
        <v>16444.1942405</v>
      </c>
      <c r="F96" s="42" t="n">
        <v>11.6445080071771</v>
      </c>
      <c r="G96" s="42" t="n">
        <v>88.3554919928229</v>
      </c>
    </row>
    <row r="97">
      <c r="A97" s="42" t="s">
        <v>55</v>
      </c>
      <c r="B97" s="42" t="s">
        <v>56</v>
      </c>
      <c r="C97" s="42" t="s">
        <v>18</v>
      </c>
      <c r="D97" s="42" t="n">
        <v>1005.0421976</v>
      </c>
      <c r="E97" s="42" t="n">
        <v>5564.0841989</v>
      </c>
      <c r="F97" s="42" t="n">
        <v>15.2994802799879</v>
      </c>
      <c r="G97" s="42" t="n">
        <v>84.7005197200121</v>
      </c>
    </row>
    <row r="98">
      <c r="A98" s="42" t="s">
        <v>55</v>
      </c>
      <c r="B98" s="42" t="s">
        <v>56</v>
      </c>
      <c r="C98" s="42" t="s">
        <v>19</v>
      </c>
      <c r="D98" s="42" t="n">
        <v>794.4115902</v>
      </c>
      <c r="E98" s="42" t="n">
        <v>6058.2962187</v>
      </c>
      <c r="F98" s="42" t="n">
        <v>11.5926669041434</v>
      </c>
      <c r="G98" s="42" t="n">
        <v>88.4073330958566</v>
      </c>
    </row>
    <row r="99">
      <c r="A99" s="42" t="s">
        <v>55</v>
      </c>
      <c r="B99" s="42" t="s">
        <v>56</v>
      </c>
      <c r="C99" s="42" t="s">
        <v>20</v>
      </c>
      <c r="D99" s="42" t="n">
        <v>95.0919351</v>
      </c>
      <c r="E99" s="42" t="n">
        <v>1034.073858</v>
      </c>
      <c r="F99" s="42" t="n">
        <v>8.42143250185924</v>
      </c>
      <c r="G99" s="42" t="n">
        <v>91.5785674981408</v>
      </c>
    </row>
    <row r="100">
      <c r="A100" s="42" t="s">
        <v>36</v>
      </c>
      <c r="B100" s="42" t="s">
        <v>37</v>
      </c>
      <c r="C100" s="42" t="s">
        <v>18</v>
      </c>
      <c r="D100" s="42" t="n">
        <v>945.2609146</v>
      </c>
      <c r="E100" s="42" t="n">
        <v>4579.8814515</v>
      </c>
      <c r="F100" s="42" t="n">
        <v>17.1083539928262</v>
      </c>
      <c r="G100" s="42" t="n">
        <v>82.8916460071738</v>
      </c>
    </row>
    <row r="101">
      <c r="A101" s="42" t="s">
        <v>36</v>
      </c>
      <c r="B101" s="42" t="s">
        <v>37</v>
      </c>
      <c r="C101" s="42" t="s">
        <v>19</v>
      </c>
      <c r="D101" s="42" t="n">
        <v>1379.5929988</v>
      </c>
      <c r="E101" s="42" t="n">
        <v>6353.1122366</v>
      </c>
      <c r="F101" s="42" t="n">
        <v>17.8410136789423</v>
      </c>
      <c r="G101" s="42" t="n">
        <v>82.1589863210577</v>
      </c>
    </row>
    <row r="102">
      <c r="A102" s="42" t="s">
        <v>36</v>
      </c>
      <c r="B102" s="42" t="s">
        <v>37</v>
      </c>
      <c r="C102" s="42" t="s">
        <v>20</v>
      </c>
      <c r="D102" s="42" t="n">
        <v>183.0556278</v>
      </c>
      <c r="E102" s="42" t="n">
        <v>3870.0967716</v>
      </c>
      <c r="F102" s="42" t="n">
        <v>4.51637663136225</v>
      </c>
      <c r="G102" s="42" t="n">
        <v>95.4836233686378</v>
      </c>
    </row>
    <row r="103">
      <c r="A103" s="42" t="s">
        <v>57</v>
      </c>
      <c r="B103" s="42" t="s">
        <v>58</v>
      </c>
      <c r="C103" s="42" t="s">
        <v>18</v>
      </c>
      <c r="D103" s="42" t="n">
        <v>10936.3774841</v>
      </c>
      <c r="E103" s="42" t="n">
        <v>53629.4367042</v>
      </c>
      <c r="F103" s="42" t="n">
        <v>16.9383405469109</v>
      </c>
      <c r="G103" s="42" t="n">
        <v>83.0616594530891</v>
      </c>
    </row>
    <row r="104">
      <c r="A104" s="42" t="s">
        <v>57</v>
      </c>
      <c r="B104" s="42" t="s">
        <v>58</v>
      </c>
      <c r="C104" s="42" t="s">
        <v>19</v>
      </c>
      <c r="D104" s="42" t="n">
        <v>9158.4245989</v>
      </c>
      <c r="E104" s="42" t="n">
        <v>41452.9917864</v>
      </c>
      <c r="F104" s="42" t="n">
        <v>18.095570630108</v>
      </c>
      <c r="G104" s="42" t="n">
        <v>81.904429369892</v>
      </c>
    </row>
    <row r="105">
      <c r="A105" s="42" t="s">
        <v>57</v>
      </c>
      <c r="B105" s="42" t="s">
        <v>58</v>
      </c>
      <c r="C105" s="42" t="s">
        <v>20</v>
      </c>
      <c r="D105" s="42" t="n">
        <v>1610.3296612</v>
      </c>
      <c r="E105" s="42" t="n">
        <v>10588.439766</v>
      </c>
      <c r="F105" s="42" t="n">
        <v>13.200754968033</v>
      </c>
      <c r="G105" s="42" t="n">
        <v>86.799245031967</v>
      </c>
    </row>
    <row r="106">
      <c r="A106" s="42" t="s">
        <v>38</v>
      </c>
      <c r="B106" s="42" t="s">
        <v>39</v>
      </c>
      <c r="C106" s="42" t="s">
        <v>18</v>
      </c>
      <c r="D106" s="42" t="n">
        <v>13951.4699182</v>
      </c>
      <c r="E106" s="42" t="n">
        <v>47199.6296532</v>
      </c>
      <c r="F106" s="42" t="n">
        <v>22.8147490658124</v>
      </c>
      <c r="G106" s="42" t="n">
        <v>77.1852509341876</v>
      </c>
    </row>
    <row r="107">
      <c r="A107" s="42" t="s">
        <v>38</v>
      </c>
      <c r="B107" s="42" t="s">
        <v>39</v>
      </c>
      <c r="C107" s="42" t="s">
        <v>19</v>
      </c>
      <c r="D107" s="42" t="n">
        <v>11988.7739443</v>
      </c>
      <c r="E107" s="42" t="n">
        <v>67449.3975682</v>
      </c>
      <c r="F107" s="42" t="n">
        <v>15.0919560659997</v>
      </c>
      <c r="G107" s="42" t="n">
        <v>84.9080439340003</v>
      </c>
    </row>
    <row r="108">
      <c r="A108" s="42" t="s">
        <v>38</v>
      </c>
      <c r="B108" s="42" t="s">
        <v>39</v>
      </c>
      <c r="C108" s="42" t="s">
        <v>20</v>
      </c>
      <c r="D108" s="42" t="n">
        <v>2017.0246883</v>
      </c>
      <c r="E108" s="42" t="n">
        <v>13894.7042247</v>
      </c>
      <c r="F108" s="42" t="n">
        <v>12.676338940466</v>
      </c>
      <c r="G108" s="42" t="n">
        <v>87.323661059534</v>
      </c>
    </row>
    <row r="109">
      <c r="A109" s="42" t="s">
        <v>59</v>
      </c>
      <c r="B109" s="42" t="s">
        <v>60</v>
      </c>
      <c r="C109" s="42" t="s">
        <v>18</v>
      </c>
      <c r="D109" s="42" t="n">
        <v>1421.3425558</v>
      </c>
      <c r="E109" s="42" t="n">
        <v>9084.7213247</v>
      </c>
      <c r="F109" s="42" t="n">
        <v>13.5287827293542</v>
      </c>
      <c r="G109" s="42" t="n">
        <v>86.4712172706458</v>
      </c>
    </row>
    <row r="110">
      <c r="A110" s="42" t="s">
        <v>59</v>
      </c>
      <c r="B110" s="42" t="s">
        <v>60</v>
      </c>
      <c r="C110" s="42" t="s">
        <v>19</v>
      </c>
      <c r="D110" s="42" t="n">
        <v>777.9717097</v>
      </c>
      <c r="E110" s="42" t="n">
        <v>10206.3498358</v>
      </c>
      <c r="F110" s="42" t="n">
        <v>7.08256496750785</v>
      </c>
      <c r="G110" s="42" t="n">
        <v>92.9174350324922</v>
      </c>
    </row>
    <row r="111">
      <c r="A111" s="42" t="s">
        <v>59</v>
      </c>
      <c r="B111" s="42" t="s">
        <v>60</v>
      </c>
      <c r="C111" s="42" t="s">
        <v>20</v>
      </c>
      <c r="D111" s="42" t="n">
        <v>575.6331977</v>
      </c>
      <c r="E111" s="42" t="n">
        <v>6283.9813778</v>
      </c>
      <c r="F111" s="42" t="n">
        <v>8.39162596330045</v>
      </c>
      <c r="G111" s="42" t="n">
        <v>91.6083740366995</v>
      </c>
    </row>
    <row r="112">
      <c r="A112" s="42" t="s">
        <v>40</v>
      </c>
      <c r="B112" s="42" t="s">
        <v>41</v>
      </c>
      <c r="C112" s="42" t="s">
        <v>18</v>
      </c>
      <c r="D112" s="42" t="n">
        <v>53226.4293685</v>
      </c>
      <c r="E112" s="42" t="n">
        <v>388895.0192233</v>
      </c>
      <c r="F112" s="42" t="n">
        <v>12.038870662808</v>
      </c>
      <c r="G112" s="42" t="n">
        <v>87.961129337192</v>
      </c>
    </row>
    <row r="113">
      <c r="A113" s="42" t="s">
        <v>40</v>
      </c>
      <c r="B113" s="42" t="s">
        <v>41</v>
      </c>
      <c r="C113" s="42" t="s">
        <v>19</v>
      </c>
      <c r="D113" s="42" t="n">
        <v>19452.3015803</v>
      </c>
      <c r="E113" s="42" t="n">
        <v>211275.5489022</v>
      </c>
      <c r="F113" s="42" t="n">
        <v>8.43084245773589</v>
      </c>
      <c r="G113" s="42" t="n">
        <v>91.5691575422641</v>
      </c>
    </row>
    <row r="114">
      <c r="A114" s="42" t="s">
        <v>40</v>
      </c>
      <c r="B114" s="42" t="s">
        <v>41</v>
      </c>
      <c r="C114" s="42" t="s">
        <v>20</v>
      </c>
      <c r="D114" s="42" t="n">
        <v>10988.6453969</v>
      </c>
      <c r="E114" s="42" t="n">
        <v>104145.0555324</v>
      </c>
      <c r="F114" s="42" t="n">
        <v>9.54424752110399</v>
      </c>
      <c r="G114" s="42" t="n">
        <v>90.455752478896</v>
      </c>
    </row>
    <row r="115">
      <c r="A115" s="42" t="s">
        <v>42</v>
      </c>
      <c r="B115" s="42" t="s">
        <v>43</v>
      </c>
      <c r="C115" s="42" t="s">
        <v>18</v>
      </c>
      <c r="D115" s="42" t="n">
        <v>982.0443496</v>
      </c>
      <c r="E115" s="42" t="n">
        <v>6462.9176274</v>
      </c>
      <c r="F115" s="42" t="n">
        <v>13.1907235071699</v>
      </c>
      <c r="G115" s="42" t="n">
        <v>86.8092764928301</v>
      </c>
    </row>
    <row r="116">
      <c r="A116" s="42" t="s">
        <v>42</v>
      </c>
      <c r="B116" s="42" t="s">
        <v>43</v>
      </c>
      <c r="C116" s="42" t="s">
        <v>19</v>
      </c>
      <c r="D116" s="42" t="n">
        <v>1631.0125083</v>
      </c>
      <c r="E116" s="42" t="n">
        <v>10525.3078377</v>
      </c>
      <c r="F116" s="42" t="n">
        <v>13.4169918353351</v>
      </c>
      <c r="G116" s="42" t="n">
        <v>86.5830081646649</v>
      </c>
    </row>
    <row r="117">
      <c r="A117" s="42" t="s">
        <v>42</v>
      </c>
      <c r="B117" s="42" t="s">
        <v>43</v>
      </c>
      <c r="C117" s="42" t="s">
        <v>20</v>
      </c>
      <c r="D117" s="42" t="n">
        <v>478.0584617</v>
      </c>
      <c r="E117" s="42" t="n">
        <v>2329.6592212</v>
      </c>
      <c r="F117" s="42" t="n">
        <v>17.0265858498362</v>
      </c>
      <c r="G117" s="42" t="n">
        <v>82.9734141501638</v>
      </c>
    </row>
    <row r="118">
      <c r="A118" s="42" t="s">
        <v>61</v>
      </c>
      <c r="B118" s="42" t="s">
        <v>62</v>
      </c>
      <c r="C118" s="42" t="s">
        <v>18</v>
      </c>
      <c r="D118" s="42" t="n">
        <v>554.8792942</v>
      </c>
      <c r="E118" s="42" t="n">
        <v>3200.5629</v>
      </c>
      <c r="F118" s="42" t="n">
        <v>14.7753384423536</v>
      </c>
      <c r="G118" s="42" t="n">
        <v>85.2246615576464</v>
      </c>
    </row>
    <row r="119">
      <c r="A119" s="42" t="s">
        <v>61</v>
      </c>
      <c r="B119" s="42" t="s">
        <v>62</v>
      </c>
      <c r="C119" s="42" t="s">
        <v>19</v>
      </c>
      <c r="D119" s="42" t="n">
        <v>472.1433122</v>
      </c>
      <c r="E119" s="42" t="n">
        <v>3867.3843186</v>
      </c>
      <c r="F119" s="42" t="n">
        <v>10.8800623563021</v>
      </c>
      <c r="G119" s="42" t="n">
        <v>89.1199376436979</v>
      </c>
    </row>
    <row r="120">
      <c r="A120" s="42" t="s">
        <v>61</v>
      </c>
      <c r="B120" s="42" t="s">
        <v>62</v>
      </c>
      <c r="C120" s="42" t="s">
        <v>20</v>
      </c>
      <c r="D120" s="42" t="n">
        <v>119.0792037</v>
      </c>
      <c r="E120" s="42" t="n">
        <v>1097.9509676</v>
      </c>
      <c r="F120" s="42" t="n">
        <v>9.7844085141129</v>
      </c>
      <c r="G120" s="42" t="n">
        <v>90.2155914858871</v>
      </c>
    </row>
    <row r="121">
      <c r="A121" s="42" t="s">
        <v>63</v>
      </c>
      <c r="B121" s="42" t="s">
        <v>64</v>
      </c>
      <c r="C121" s="42" t="s">
        <v>18</v>
      </c>
      <c r="D121" s="42" t="n">
        <v>613.0635151</v>
      </c>
      <c r="E121" s="42" t="n">
        <v>3625.7964142</v>
      </c>
      <c r="F121" s="42" t="n">
        <v>14.46293402767</v>
      </c>
      <c r="G121" s="42" t="n">
        <v>85.53706597233</v>
      </c>
    </row>
    <row r="122">
      <c r="A122" s="42" t="s">
        <v>63</v>
      </c>
      <c r="B122" s="42" t="s">
        <v>64</v>
      </c>
      <c r="C122" s="42" t="s">
        <v>19</v>
      </c>
      <c r="D122" s="42" t="n">
        <v>340.021137</v>
      </c>
      <c r="E122" s="42" t="n">
        <v>2789.2518621</v>
      </c>
      <c r="F122" s="42" t="n">
        <v>10.8658189009969</v>
      </c>
      <c r="G122" s="42" t="n">
        <v>89.1341810990031</v>
      </c>
    </row>
    <row r="123">
      <c r="A123" s="42" t="s">
        <v>63</v>
      </c>
      <c r="B123" s="42" t="s">
        <v>64</v>
      </c>
      <c r="C123" s="42" t="s">
        <v>20</v>
      </c>
      <c r="D123" s="42" t="n">
        <v>105.2948278</v>
      </c>
      <c r="E123" s="42" t="n">
        <v>1066.5722405</v>
      </c>
      <c r="F123" s="42" t="n">
        <v>8.98521945434893</v>
      </c>
      <c r="G123" s="42" t="n">
        <v>91.0147805456511</v>
      </c>
    </row>
    <row r="124">
      <c r="A124" s="42" t="s">
        <v>65</v>
      </c>
      <c r="B124" s="42" t="s">
        <v>66</v>
      </c>
      <c r="C124" s="42" t="s">
        <v>18</v>
      </c>
      <c r="D124" s="42" t="n">
        <v>506.6504094</v>
      </c>
      <c r="E124" s="42" t="n">
        <v>4656.7728713</v>
      </c>
      <c r="F124" s="42" t="n">
        <v>9.81229664617606</v>
      </c>
      <c r="G124" s="42" t="n">
        <v>90.1877033538239</v>
      </c>
    </row>
    <row r="125">
      <c r="A125" s="42" t="s">
        <v>65</v>
      </c>
      <c r="B125" s="42" t="s">
        <v>66</v>
      </c>
      <c r="C125" s="42" t="s">
        <v>19</v>
      </c>
      <c r="D125" s="42" t="n">
        <v>521.1295566</v>
      </c>
      <c r="E125" s="42" t="n">
        <v>5299.855299</v>
      </c>
      <c r="F125" s="42" t="n">
        <v>8.95260114100201</v>
      </c>
      <c r="G125" s="42" t="n">
        <v>91.047398858998</v>
      </c>
    </row>
    <row r="126">
      <c r="A126" s="42" t="s">
        <v>65</v>
      </c>
      <c r="B126" s="42" t="s">
        <v>66</v>
      </c>
      <c r="C126" s="42" t="s">
        <v>20</v>
      </c>
      <c r="D126" s="42" t="n">
        <v>28.5814406</v>
      </c>
      <c r="E126" s="42" t="n">
        <v>498.0104262</v>
      </c>
      <c r="F126" s="42" t="n">
        <v>5.42762666914779</v>
      </c>
      <c r="G126" s="42" t="n">
        <v>94.5723733308522</v>
      </c>
    </row>
    <row r="127">
      <c r="A127" s="42" t="s">
        <v>67</v>
      </c>
      <c r="B127" s="42" t="s">
        <v>68</v>
      </c>
      <c r="C127" s="42" t="s">
        <v>18</v>
      </c>
      <c r="D127" s="42" t="n">
        <v>2021.6709628</v>
      </c>
      <c r="E127" s="42" t="n">
        <v>9393.3996716</v>
      </c>
      <c r="F127" s="42" t="n">
        <v>17.7105427338099</v>
      </c>
      <c r="G127" s="42" t="n">
        <v>82.2894572661901</v>
      </c>
    </row>
    <row r="128">
      <c r="A128" s="42" t="s">
        <v>67</v>
      </c>
      <c r="B128" s="42" t="s">
        <v>68</v>
      </c>
      <c r="C128" s="42" t="s">
        <v>19</v>
      </c>
      <c r="D128" s="42" t="n">
        <v>979.7411052</v>
      </c>
      <c r="E128" s="42" t="n">
        <v>6705.0953134</v>
      </c>
      <c r="F128" s="42" t="n">
        <v>12.7490170490641</v>
      </c>
      <c r="G128" s="42" t="n">
        <v>87.2509829509359</v>
      </c>
    </row>
    <row r="129">
      <c r="A129" s="42" t="s">
        <v>67</v>
      </c>
      <c r="B129" s="42" t="s">
        <v>68</v>
      </c>
      <c r="C129" s="42" t="s">
        <v>20</v>
      </c>
      <c r="D129" s="42" t="n">
        <v>171.178818</v>
      </c>
      <c r="E129" s="42" t="n">
        <v>1462.9141286</v>
      </c>
      <c r="F129" s="42" t="n">
        <v>10.4754639787269</v>
      </c>
      <c r="G129" s="42" t="n">
        <v>89.5245360212731</v>
      </c>
    </row>
    <row r="130">
      <c r="A130" s="42" t="s">
        <v>69</v>
      </c>
      <c r="B130" s="42" t="s">
        <v>70</v>
      </c>
      <c r="C130" s="42" t="s">
        <v>18</v>
      </c>
      <c r="D130" s="42" t="n">
        <v>37.901417</v>
      </c>
      <c r="E130" s="42" t="n">
        <v>418.7323476</v>
      </c>
      <c r="F130" s="42" t="n">
        <v>8.3001783788811</v>
      </c>
      <c r="G130" s="42" t="n">
        <v>91.6998216211189</v>
      </c>
    </row>
    <row r="131">
      <c r="A131" s="42" t="s">
        <v>69</v>
      </c>
      <c r="B131" s="42" t="s">
        <v>70</v>
      </c>
      <c r="C131" s="42" t="s">
        <v>19</v>
      </c>
      <c r="D131" s="42" t="n">
        <v>67.8544982</v>
      </c>
      <c r="E131" s="42" t="n">
        <v>856.7783535</v>
      </c>
      <c r="F131" s="42" t="n">
        <v>7.3385342166077</v>
      </c>
      <c r="G131" s="42" t="n">
        <v>92.6614657833923</v>
      </c>
    </row>
    <row r="132">
      <c r="A132" s="42" t="s">
        <v>69</v>
      </c>
      <c r="B132" s="42" t="s">
        <v>70</v>
      </c>
      <c r="C132" s="42" t="s">
        <v>20</v>
      </c>
      <c r="D132" s="42" t="n">
        <v>15.1580586</v>
      </c>
      <c r="E132" s="42" t="n">
        <v>230.5753338</v>
      </c>
      <c r="F132" s="42" t="n">
        <v>6.16849767626453</v>
      </c>
      <c r="G132" s="42" t="n">
        <v>93.8315023237355</v>
      </c>
    </row>
    <row r="133">
      <c r="A133" s="42" t="s">
        <v>71</v>
      </c>
      <c r="B133" s="42" t="s">
        <v>72</v>
      </c>
      <c r="C133" s="42" t="s">
        <v>18</v>
      </c>
      <c r="D133" s="42" t="n">
        <v>7909.7748577</v>
      </c>
      <c r="E133" s="42" t="n">
        <v>38195.5590826</v>
      </c>
      <c r="F133" s="42" t="n">
        <v>17.1558780334225</v>
      </c>
      <c r="G133" s="42" t="n">
        <v>82.8441219665775</v>
      </c>
    </row>
    <row r="134">
      <c r="A134" s="42" t="s">
        <v>71</v>
      </c>
      <c r="B134" s="42" t="s">
        <v>72</v>
      </c>
      <c r="C134" s="42" t="s">
        <v>19</v>
      </c>
      <c r="D134" s="42" t="n">
        <v>11598.1896028</v>
      </c>
      <c r="E134" s="42" t="n">
        <v>58152.9074143</v>
      </c>
      <c r="F134" s="42" t="n">
        <v>16.6279672991474</v>
      </c>
      <c r="G134" s="42" t="n">
        <v>83.3720327008526</v>
      </c>
    </row>
    <row r="135">
      <c r="A135" s="42" t="s">
        <v>71</v>
      </c>
      <c r="B135" s="42" t="s">
        <v>72</v>
      </c>
      <c r="C135" s="42" t="s">
        <v>20</v>
      </c>
      <c r="D135" s="42" t="n">
        <v>1460.2224576</v>
      </c>
      <c r="E135" s="42" t="n">
        <v>12108.3465861</v>
      </c>
      <c r="F135" s="42" t="n">
        <v>10.761801431655</v>
      </c>
      <c r="G135" s="42" t="n">
        <v>89.238198568345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341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43" t="s">
        <v>75</v>
      </c>
      <c r="B146" s="43" t="s">
        <v>76</v>
      </c>
      <c r="C146" s="43" t="s">
        <v>18</v>
      </c>
      <c r="D146" s="43" t="n">
        <v>53274.856282</v>
      </c>
      <c r="E146" s="43" t="n">
        <v>218268.9552875</v>
      </c>
      <c r="F146" s="43" t="n">
        <v>19.6192489064935</v>
      </c>
      <c r="G146" s="43" t="n">
        <v>80.3807510935064</v>
      </c>
    </row>
    <row r="147">
      <c r="A147" s="43" t="s">
        <v>75</v>
      </c>
      <c r="B147" s="43" t="s">
        <v>76</v>
      </c>
      <c r="C147" s="43" t="s">
        <v>19</v>
      </c>
      <c r="D147" s="43" t="n">
        <v>45893.3882836</v>
      </c>
      <c r="E147" s="43" t="n">
        <v>203547.2856315</v>
      </c>
      <c r="F147" s="43" t="n">
        <v>18.3985183984952</v>
      </c>
      <c r="G147" s="43" t="n">
        <v>81.6014816015048</v>
      </c>
    </row>
    <row r="148">
      <c r="A148" s="43" t="s">
        <v>75</v>
      </c>
      <c r="B148" s="43" t="s">
        <v>76</v>
      </c>
      <c r="C148" s="43" t="s">
        <v>20</v>
      </c>
      <c r="D148" s="43" t="n">
        <v>9792.5351553</v>
      </c>
      <c r="E148" s="43" t="n">
        <v>43017.9793712</v>
      </c>
      <c r="F148" s="43" t="n">
        <v>18.5427755118465</v>
      </c>
      <c r="G148" s="43" t="n">
        <v>81.4572244881535</v>
      </c>
    </row>
    <row r="149">
      <c r="A149" s="43" t="s">
        <v>77</v>
      </c>
      <c r="B149" s="43" t="s">
        <v>78</v>
      </c>
      <c r="C149" s="43" t="s">
        <v>18</v>
      </c>
      <c r="D149" s="43" t="n">
        <v>19599.7791763</v>
      </c>
      <c r="E149" s="43" t="n">
        <v>48806.4876519</v>
      </c>
      <c r="F149" s="43" t="n">
        <v>28.6520228117757</v>
      </c>
      <c r="G149" s="43" t="n">
        <v>71.3479771882243</v>
      </c>
    </row>
    <row r="150">
      <c r="A150" s="43" t="s">
        <v>77</v>
      </c>
      <c r="B150" s="43" t="s">
        <v>78</v>
      </c>
      <c r="C150" s="43" t="s">
        <v>19</v>
      </c>
      <c r="D150" s="43" t="n">
        <v>19067.7503859</v>
      </c>
      <c r="E150" s="43" t="n">
        <v>66215.1950166</v>
      </c>
      <c r="F150" s="43" t="n">
        <v>22.3582221461843</v>
      </c>
      <c r="G150" s="43" t="n">
        <v>77.6417778538157</v>
      </c>
    </row>
    <row r="151">
      <c r="A151" s="43" t="s">
        <v>77</v>
      </c>
      <c r="B151" s="43" t="s">
        <v>78</v>
      </c>
      <c r="C151" s="43" t="s">
        <v>20</v>
      </c>
      <c r="D151" s="43" t="n">
        <v>4694.2882914</v>
      </c>
      <c r="E151" s="43" t="n">
        <v>15992.4994772</v>
      </c>
      <c r="F151" s="43" t="n">
        <v>22.6922050146681</v>
      </c>
      <c r="G151" s="43" t="n">
        <v>77.3077949853319</v>
      </c>
    </row>
    <row r="152">
      <c r="A152" s="43" t="s">
        <v>79</v>
      </c>
      <c r="B152" s="43" t="s">
        <v>80</v>
      </c>
      <c r="C152" s="43" t="s">
        <v>18</v>
      </c>
      <c r="D152" s="43" t="n">
        <v>6009.1249997</v>
      </c>
      <c r="E152" s="43" t="n">
        <v>29091.252928</v>
      </c>
      <c r="F152" s="43" t="n">
        <v>17.1198299120244</v>
      </c>
      <c r="G152" s="43" t="n">
        <v>82.8801700879756</v>
      </c>
    </row>
    <row r="153">
      <c r="A153" s="43" t="s">
        <v>79</v>
      </c>
      <c r="B153" s="43" t="s">
        <v>80</v>
      </c>
      <c r="C153" s="43" t="s">
        <v>19</v>
      </c>
      <c r="D153" s="43" t="n">
        <v>6423.1238439</v>
      </c>
      <c r="E153" s="43" t="n">
        <v>42223.2970336</v>
      </c>
      <c r="F153" s="43" t="n">
        <v>13.2036925390144</v>
      </c>
      <c r="G153" s="43" t="n">
        <v>86.7963074609856</v>
      </c>
    </row>
    <row r="154">
      <c r="A154" s="43" t="s">
        <v>79</v>
      </c>
      <c r="B154" s="43" t="s">
        <v>80</v>
      </c>
      <c r="C154" s="43" t="s">
        <v>20</v>
      </c>
      <c r="D154" s="43" t="n">
        <v>2772.9662814</v>
      </c>
      <c r="E154" s="43" t="n">
        <v>21210.2349214</v>
      </c>
      <c r="F154" s="43" t="n">
        <v>11.5621190763986</v>
      </c>
      <c r="G154" s="43" t="n">
        <v>88.4378809236014</v>
      </c>
    </row>
    <row r="155">
      <c r="A155" s="43" t="s">
        <v>81</v>
      </c>
      <c r="B155" s="43" t="s">
        <v>82</v>
      </c>
      <c r="C155" s="43" t="s">
        <v>18</v>
      </c>
      <c r="D155" s="43" t="n">
        <v>22242.2475719</v>
      </c>
      <c r="E155" s="43" t="n">
        <v>102830.0296779</v>
      </c>
      <c r="F155" s="43" t="n">
        <v>17.7835153088936</v>
      </c>
      <c r="G155" s="43" t="n">
        <v>82.2164846911064</v>
      </c>
    </row>
    <row r="156">
      <c r="A156" s="43" t="s">
        <v>81</v>
      </c>
      <c r="B156" s="43" t="s">
        <v>82</v>
      </c>
      <c r="C156" s="43" t="s">
        <v>19</v>
      </c>
      <c r="D156" s="43" t="n">
        <v>26908.5728244</v>
      </c>
      <c r="E156" s="43" t="n">
        <v>150629.2576043</v>
      </c>
      <c r="F156" s="43" t="n">
        <v>15.1565290391484</v>
      </c>
      <c r="G156" s="43" t="n">
        <v>84.8434709608516</v>
      </c>
    </row>
    <row r="157">
      <c r="A157" s="43" t="s">
        <v>81</v>
      </c>
      <c r="B157" s="43" t="s">
        <v>82</v>
      </c>
      <c r="C157" s="43" t="s">
        <v>20</v>
      </c>
      <c r="D157" s="43" t="n">
        <v>15723.08702</v>
      </c>
      <c r="E157" s="43" t="n">
        <v>83663.8053014</v>
      </c>
      <c r="F157" s="43" t="n">
        <v>15.8200811523055</v>
      </c>
      <c r="G157" s="43" t="n">
        <v>84.1799188476945</v>
      </c>
    </row>
    <row r="158">
      <c r="A158" s="43" t="s">
        <v>83</v>
      </c>
      <c r="B158" s="43" t="s">
        <v>84</v>
      </c>
      <c r="C158" s="43" t="s">
        <v>18</v>
      </c>
      <c r="D158" s="43" t="n">
        <v>16870.5330867</v>
      </c>
      <c r="E158" s="43" t="n">
        <v>114945.4620051</v>
      </c>
      <c r="F158" s="43" t="n">
        <v>12.7985477596637</v>
      </c>
      <c r="G158" s="43" t="n">
        <v>87.2014522403363</v>
      </c>
    </row>
    <row r="159">
      <c r="A159" s="43" t="s">
        <v>83</v>
      </c>
      <c r="B159" s="43" t="s">
        <v>84</v>
      </c>
      <c r="C159" s="43" t="s">
        <v>19</v>
      </c>
      <c r="D159" s="43" t="n">
        <v>18602.4193747</v>
      </c>
      <c r="E159" s="43" t="n">
        <v>153636.2692613</v>
      </c>
      <c r="F159" s="43" t="n">
        <v>10.800372159134</v>
      </c>
      <c r="G159" s="43" t="n">
        <v>89.199627840866</v>
      </c>
    </row>
    <row r="160">
      <c r="A160" s="43" t="s">
        <v>83</v>
      </c>
      <c r="B160" s="43" t="s">
        <v>84</v>
      </c>
      <c r="C160" s="43" t="s">
        <v>20</v>
      </c>
      <c r="D160" s="43" t="n">
        <v>11754.6951833</v>
      </c>
      <c r="E160" s="43" t="n">
        <v>79950.6211049</v>
      </c>
      <c r="F160" s="43" t="n">
        <v>12.8178993967578</v>
      </c>
      <c r="G160" s="43" t="n">
        <v>87.1821006032422</v>
      </c>
    </row>
    <row r="161">
      <c r="A161" s="43" t="s">
        <v>85</v>
      </c>
      <c r="B161" s="43" t="s">
        <v>86</v>
      </c>
      <c r="C161" s="43" t="s">
        <v>18</v>
      </c>
      <c r="D161" s="43" t="n">
        <v>11303.4704862</v>
      </c>
      <c r="E161" s="43" t="n">
        <v>48091.3788762</v>
      </c>
      <c r="F161" s="43" t="n">
        <v>19.0310617966744</v>
      </c>
      <c r="G161" s="43" t="n">
        <v>80.9689382033256</v>
      </c>
    </row>
    <row r="162">
      <c r="A162" s="43" t="s">
        <v>85</v>
      </c>
      <c r="B162" s="43" t="s">
        <v>86</v>
      </c>
      <c r="C162" s="43" t="s">
        <v>19</v>
      </c>
      <c r="D162" s="43" t="n">
        <v>12858.231801</v>
      </c>
      <c r="E162" s="43" t="n">
        <v>64370.4262527</v>
      </c>
      <c r="F162" s="43" t="n">
        <v>16.649560053289</v>
      </c>
      <c r="G162" s="43" t="n">
        <v>83.350439946711</v>
      </c>
    </row>
    <row r="163">
      <c r="A163" s="43" t="s">
        <v>85</v>
      </c>
      <c r="B163" s="43" t="s">
        <v>86</v>
      </c>
      <c r="C163" s="43" t="s">
        <v>20</v>
      </c>
      <c r="D163" s="43" t="n">
        <v>6901.7921655</v>
      </c>
      <c r="E163" s="43" t="n">
        <v>37055.7004306</v>
      </c>
      <c r="F163" s="43" t="n">
        <v>15.7010597235756</v>
      </c>
      <c r="G163" s="43" t="n">
        <v>84.2989402764244</v>
      </c>
    </row>
    <row r="164">
      <c r="A164" s="43" t="s">
        <v>87</v>
      </c>
      <c r="B164" s="43" t="s">
        <v>88</v>
      </c>
      <c r="C164" s="43" t="s">
        <v>18</v>
      </c>
      <c r="D164" s="43" t="n">
        <v>34330.2199532</v>
      </c>
      <c r="E164" s="43" t="n">
        <v>236832.2271205</v>
      </c>
      <c r="F164" s="43" t="n">
        <v>12.6603887535612</v>
      </c>
      <c r="G164" s="43" t="n">
        <v>87.3396112464388</v>
      </c>
    </row>
    <row r="165">
      <c r="A165" s="43" t="s">
        <v>87</v>
      </c>
      <c r="B165" s="43" t="s">
        <v>88</v>
      </c>
      <c r="C165" s="43" t="s">
        <v>19</v>
      </c>
      <c r="D165" s="43" t="n">
        <v>41020.8311202</v>
      </c>
      <c r="E165" s="43" t="n">
        <v>254180.0817418</v>
      </c>
      <c r="F165" s="43" t="n">
        <v>13.8959025304154</v>
      </c>
      <c r="G165" s="43" t="n">
        <v>86.1040974695846</v>
      </c>
    </row>
    <row r="166">
      <c r="A166" s="43" t="s">
        <v>87</v>
      </c>
      <c r="B166" s="43" t="s">
        <v>88</v>
      </c>
      <c r="C166" s="43" t="s">
        <v>20</v>
      </c>
      <c r="D166" s="43" t="n">
        <v>19784.5779931</v>
      </c>
      <c r="E166" s="43" t="n">
        <v>137943.0620721</v>
      </c>
      <c r="F166" s="43" t="n">
        <v>12.5435072666539</v>
      </c>
      <c r="G166" s="43" t="n">
        <v>87.4564927333462</v>
      </c>
    </row>
    <row r="167">
      <c r="A167" s="43" t="s">
        <v>89</v>
      </c>
      <c r="B167" s="43" t="s">
        <v>90</v>
      </c>
      <c r="C167" s="43" t="s">
        <v>18</v>
      </c>
      <c r="D167" s="43" t="n">
        <v>64263.4354704</v>
      </c>
      <c r="E167" s="43" t="n">
        <v>297666.9444901</v>
      </c>
      <c r="F167" s="43" t="n">
        <v>17.7557450351124</v>
      </c>
      <c r="G167" s="43" t="n">
        <v>82.2442549648876</v>
      </c>
    </row>
    <row r="168">
      <c r="A168" s="43" t="s">
        <v>89</v>
      </c>
      <c r="B168" s="43" t="s">
        <v>90</v>
      </c>
      <c r="C168" s="43" t="s">
        <v>19</v>
      </c>
      <c r="D168" s="43" t="n">
        <v>74195.5571932</v>
      </c>
      <c r="E168" s="43" t="n">
        <v>413205.6663042</v>
      </c>
      <c r="F168" s="43" t="n">
        <v>15.2226858728014</v>
      </c>
      <c r="G168" s="43" t="n">
        <v>84.7773141271986</v>
      </c>
    </row>
    <row r="169">
      <c r="A169" s="43" t="s">
        <v>89</v>
      </c>
      <c r="B169" s="43" t="s">
        <v>90</v>
      </c>
      <c r="C169" s="43" t="s">
        <v>20</v>
      </c>
      <c r="D169" s="43" t="n">
        <v>27474.3110834</v>
      </c>
      <c r="E169" s="43" t="n">
        <v>157719.0854659</v>
      </c>
      <c r="F169" s="43" t="n">
        <v>14.8354701600206</v>
      </c>
      <c r="G169" s="43" t="n">
        <v>85.1645298399794</v>
      </c>
    </row>
    <row r="170">
      <c r="A170" s="43" t="s">
        <v>91</v>
      </c>
      <c r="B170" s="43" t="s">
        <v>92</v>
      </c>
      <c r="C170" s="43" t="s">
        <v>18</v>
      </c>
      <c r="D170" s="43" t="n">
        <v>34845.4569154</v>
      </c>
      <c r="E170" s="43" t="n">
        <v>143181.3284991</v>
      </c>
      <c r="F170" s="43" t="n">
        <v>19.5731540252605</v>
      </c>
      <c r="G170" s="43" t="n">
        <v>80.4268459747395</v>
      </c>
    </row>
    <row r="171">
      <c r="A171" s="43" t="s">
        <v>91</v>
      </c>
      <c r="B171" s="43" t="s">
        <v>92</v>
      </c>
      <c r="C171" s="43" t="s">
        <v>19</v>
      </c>
      <c r="D171" s="43" t="n">
        <v>34576.8068331</v>
      </c>
      <c r="E171" s="43" t="n">
        <v>134321.8086318</v>
      </c>
      <c r="F171" s="43" t="n">
        <v>20.4719302984965</v>
      </c>
      <c r="G171" s="43" t="n">
        <v>79.5280697015035</v>
      </c>
    </row>
    <row r="172">
      <c r="A172" s="43" t="s">
        <v>91</v>
      </c>
      <c r="B172" s="43" t="s">
        <v>92</v>
      </c>
      <c r="C172" s="43" t="s">
        <v>20</v>
      </c>
      <c r="D172" s="43" t="n">
        <v>8975.981975</v>
      </c>
      <c r="E172" s="43" t="n">
        <v>39528.6171455</v>
      </c>
      <c r="F172" s="43" t="n">
        <v>18.5054245118096</v>
      </c>
      <c r="G172" s="43" t="n">
        <v>81.4945754881904</v>
      </c>
    </row>
    <row r="173">
      <c r="A173" s="43" t="s">
        <v>93</v>
      </c>
      <c r="B173" s="43" t="s">
        <v>94</v>
      </c>
      <c r="C173" s="43" t="s">
        <v>18</v>
      </c>
      <c r="D173" s="43" t="n">
        <v>59263.2414945</v>
      </c>
      <c r="E173" s="43" t="n">
        <v>208468.5049606</v>
      </c>
      <c r="F173" s="43" t="n">
        <v>22.1353060588348</v>
      </c>
      <c r="G173" s="43" t="n">
        <v>77.8646939411652</v>
      </c>
    </row>
    <row r="174">
      <c r="A174" s="43" t="s">
        <v>93</v>
      </c>
      <c r="B174" s="43" t="s">
        <v>94</v>
      </c>
      <c r="C174" s="43" t="s">
        <v>19</v>
      </c>
      <c r="D174" s="43" t="n">
        <v>75717.149908</v>
      </c>
      <c r="E174" s="43" t="n">
        <v>335240.2941595</v>
      </c>
      <c r="F174" s="43" t="n">
        <v>18.4245719358629</v>
      </c>
      <c r="G174" s="43" t="n">
        <v>81.5754280641371</v>
      </c>
    </row>
    <row r="175">
      <c r="A175" s="43" t="s">
        <v>93</v>
      </c>
      <c r="B175" s="43" t="s">
        <v>94</v>
      </c>
      <c r="C175" s="43" t="s">
        <v>20</v>
      </c>
      <c r="D175" s="43" t="n">
        <v>25025.4763455</v>
      </c>
      <c r="E175" s="43" t="n">
        <v>110752.3331252</v>
      </c>
      <c r="F175" s="43" t="n">
        <v>18.4311975889553</v>
      </c>
      <c r="G175" s="43" t="n">
        <v>81.5688024110447</v>
      </c>
    </row>
    <row r="176">
      <c r="A176" s="43" t="s">
        <v>95</v>
      </c>
      <c r="B176" s="43" t="s">
        <v>96</v>
      </c>
      <c r="C176" s="43" t="s">
        <v>18</v>
      </c>
      <c r="D176" s="43" t="n">
        <v>121773.4029061</v>
      </c>
      <c r="E176" s="43" t="n">
        <v>462486.2138508</v>
      </c>
      <c r="F176" s="43" t="n">
        <v>20.8423446381658</v>
      </c>
      <c r="G176" s="43" t="n">
        <v>79.1576553618342</v>
      </c>
    </row>
    <row r="177">
      <c r="A177" s="43" t="s">
        <v>95</v>
      </c>
      <c r="B177" s="43" t="s">
        <v>96</v>
      </c>
      <c r="C177" s="43" t="s">
        <v>19</v>
      </c>
      <c r="D177" s="43" t="n">
        <v>89223.2467737</v>
      </c>
      <c r="E177" s="43" t="n">
        <v>404384.881387</v>
      </c>
      <c r="F177" s="43" t="n">
        <v>18.0757247872248</v>
      </c>
      <c r="G177" s="43" t="n">
        <v>81.9242752127752</v>
      </c>
    </row>
    <row r="178">
      <c r="A178" s="43" t="s">
        <v>95</v>
      </c>
      <c r="B178" s="43" t="s">
        <v>96</v>
      </c>
      <c r="C178" s="43" t="s">
        <v>20</v>
      </c>
      <c r="D178" s="43" t="n">
        <v>32609.1049556</v>
      </c>
      <c r="E178" s="43" t="n">
        <v>149577.1501136</v>
      </c>
      <c r="F178" s="43" t="n">
        <v>17.8987733971556</v>
      </c>
      <c r="G178" s="43" t="n">
        <v>82.1012266028444</v>
      </c>
    </row>
    <row r="179">
      <c r="A179" s="43" t="s">
        <v>97</v>
      </c>
      <c r="B179" s="43" t="s">
        <v>98</v>
      </c>
      <c r="C179" s="43" t="s">
        <v>18</v>
      </c>
      <c r="D179" s="43" t="n">
        <v>10316.6165172</v>
      </c>
      <c r="E179" s="43" t="n">
        <v>46534.3067981</v>
      </c>
      <c r="F179" s="43" t="n">
        <v>18.1467879773617</v>
      </c>
      <c r="G179" s="43" t="n">
        <v>81.8532120226383</v>
      </c>
    </row>
    <row r="180">
      <c r="A180" s="43" t="s">
        <v>97</v>
      </c>
      <c r="B180" s="43" t="s">
        <v>98</v>
      </c>
      <c r="C180" s="43" t="s">
        <v>19</v>
      </c>
      <c r="D180" s="43" t="n">
        <v>12349.5221027</v>
      </c>
      <c r="E180" s="43" t="n">
        <v>55077.2335729</v>
      </c>
      <c r="F180" s="43" t="n">
        <v>18.3154624287655</v>
      </c>
      <c r="G180" s="43" t="n">
        <v>81.6845375712345</v>
      </c>
    </row>
    <row r="181">
      <c r="A181" s="43" t="s">
        <v>97</v>
      </c>
      <c r="B181" s="43" t="s">
        <v>98</v>
      </c>
      <c r="C181" s="43" t="s">
        <v>20</v>
      </c>
      <c r="D181" s="43" t="n">
        <v>4591.5238285</v>
      </c>
      <c r="E181" s="43" t="n">
        <v>19123.7971068</v>
      </c>
      <c r="F181" s="43" t="n">
        <v>19.3610022863556</v>
      </c>
      <c r="G181" s="43" t="n">
        <v>80.6389977136444</v>
      </c>
    </row>
    <row r="182">
      <c r="A182" s="43" t="s">
        <v>99</v>
      </c>
      <c r="B182" s="43" t="s">
        <v>100</v>
      </c>
      <c r="C182" s="43" t="s">
        <v>18</v>
      </c>
      <c r="D182" s="43" t="n">
        <v>16486.5408369</v>
      </c>
      <c r="E182" s="43" t="n">
        <v>61813.2385047</v>
      </c>
      <c r="F182" s="43" t="n">
        <v>21.0556670472516</v>
      </c>
      <c r="G182" s="43" t="n">
        <v>78.9443329527484</v>
      </c>
    </row>
    <row r="183">
      <c r="A183" s="43" t="s">
        <v>99</v>
      </c>
      <c r="B183" s="43" t="s">
        <v>100</v>
      </c>
      <c r="C183" s="43" t="s">
        <v>19</v>
      </c>
      <c r="D183" s="43" t="n">
        <v>13327.7794132</v>
      </c>
      <c r="E183" s="43" t="n">
        <v>63780.6759145</v>
      </c>
      <c r="F183" s="43" t="n">
        <v>17.2844590863075</v>
      </c>
      <c r="G183" s="43" t="n">
        <v>82.7155409136925</v>
      </c>
    </row>
    <row r="184">
      <c r="A184" s="43" t="s">
        <v>99</v>
      </c>
      <c r="B184" s="43" t="s">
        <v>100</v>
      </c>
      <c r="C184" s="43" t="s">
        <v>20</v>
      </c>
      <c r="D184" s="43" t="n">
        <v>2657.2479038</v>
      </c>
      <c r="E184" s="43" t="n">
        <v>10334.517425</v>
      </c>
      <c r="F184" s="43" t="n">
        <v>20.4533243677781</v>
      </c>
      <c r="G184" s="43" t="n">
        <v>79.5466756322219</v>
      </c>
    </row>
    <row r="185">
      <c r="A185" s="43" t="s">
        <v>101</v>
      </c>
      <c r="B185" s="43" t="s">
        <v>102</v>
      </c>
      <c r="C185" s="43" t="s">
        <v>18</v>
      </c>
      <c r="D185" s="43" t="n">
        <v>4849.6584876</v>
      </c>
      <c r="E185" s="43" t="n">
        <v>24930.6049949</v>
      </c>
      <c r="F185" s="43" t="n">
        <v>16.2848071859735</v>
      </c>
      <c r="G185" s="43" t="n">
        <v>83.7151928140265</v>
      </c>
    </row>
    <row r="186">
      <c r="A186" s="43" t="s">
        <v>101</v>
      </c>
      <c r="B186" s="43" t="s">
        <v>102</v>
      </c>
      <c r="C186" s="43" t="s">
        <v>19</v>
      </c>
      <c r="D186" s="43" t="n">
        <v>4590.4054172</v>
      </c>
      <c r="E186" s="43" t="n">
        <v>31821.5832596</v>
      </c>
      <c r="F186" s="43" t="n">
        <v>12.6068517101478</v>
      </c>
      <c r="G186" s="43" t="n">
        <v>87.3931482898522</v>
      </c>
    </row>
    <row r="187">
      <c r="A187" s="43" t="s">
        <v>101</v>
      </c>
      <c r="B187" s="43" t="s">
        <v>102</v>
      </c>
      <c r="C187" s="43" t="s">
        <v>20</v>
      </c>
      <c r="D187" s="43" t="n">
        <v>2401.2951111</v>
      </c>
      <c r="E187" s="43" t="n">
        <v>14808.4527323</v>
      </c>
      <c r="F187" s="43" t="n">
        <v>13.9531103706491</v>
      </c>
      <c r="G187" s="43" t="n">
        <v>86.0468896293509</v>
      </c>
    </row>
    <row r="188">
      <c r="A188" s="43" t="s">
        <v>103</v>
      </c>
      <c r="B188" s="43" t="s">
        <v>104</v>
      </c>
      <c r="C188" s="43" t="s">
        <v>18</v>
      </c>
      <c r="D188" s="43" t="n">
        <v>7062.0589991</v>
      </c>
      <c r="E188" s="43" t="n">
        <v>24170.8224445</v>
      </c>
      <c r="F188" s="43" t="n">
        <v>22.6109749491176</v>
      </c>
      <c r="G188" s="43" t="n">
        <v>77.3890250508824</v>
      </c>
    </row>
    <row r="189">
      <c r="A189" s="43" t="s">
        <v>103</v>
      </c>
      <c r="B189" s="43" t="s">
        <v>104</v>
      </c>
      <c r="C189" s="43" t="s">
        <v>19</v>
      </c>
      <c r="D189" s="43" t="n">
        <v>5081.3096118</v>
      </c>
      <c r="E189" s="43" t="n">
        <v>22529.5885204</v>
      </c>
      <c r="F189" s="43" t="n">
        <v>18.4032753569655</v>
      </c>
      <c r="G189" s="43" t="n">
        <v>81.5967246430345</v>
      </c>
    </row>
    <row r="190">
      <c r="A190" s="43" t="s">
        <v>103</v>
      </c>
      <c r="B190" s="43" t="s">
        <v>104</v>
      </c>
      <c r="C190" s="43" t="s">
        <v>20</v>
      </c>
      <c r="D190" s="43" t="n">
        <v>4064.011461</v>
      </c>
      <c r="E190" s="43" t="n">
        <v>19514.2089618</v>
      </c>
      <c r="F190" s="43" t="n">
        <v>17.2362942924655</v>
      </c>
      <c r="G190" s="43" t="n">
        <v>82.7637057075346</v>
      </c>
    </row>
    <row r="191">
      <c r="A191" s="43" t="s">
        <v>105</v>
      </c>
      <c r="B191" s="43" t="s">
        <v>106</v>
      </c>
      <c r="C191" s="43" t="s">
        <v>18</v>
      </c>
      <c r="D191" s="43" t="n">
        <v>23457.8776698</v>
      </c>
      <c r="E191" s="43" t="n">
        <v>86846.651117</v>
      </c>
      <c r="F191" s="43" t="n">
        <v>21.2664683198458</v>
      </c>
      <c r="G191" s="43" t="n">
        <v>78.7335316801542</v>
      </c>
    </row>
    <row r="192">
      <c r="A192" s="43" t="s">
        <v>105</v>
      </c>
      <c r="B192" s="43" t="s">
        <v>106</v>
      </c>
      <c r="C192" s="43" t="s">
        <v>19</v>
      </c>
      <c r="D192" s="43" t="n">
        <v>18281.8302618</v>
      </c>
      <c r="E192" s="43" t="n">
        <v>93957.2249718</v>
      </c>
      <c r="F192" s="43" t="n">
        <v>16.2882966394813</v>
      </c>
      <c r="G192" s="43" t="n">
        <v>83.7117033605187</v>
      </c>
    </row>
    <row r="193">
      <c r="A193" s="43" t="s">
        <v>105</v>
      </c>
      <c r="B193" s="43" t="s">
        <v>106</v>
      </c>
      <c r="C193" s="43" t="s">
        <v>20</v>
      </c>
      <c r="D193" s="43" t="n">
        <v>5816.1360522</v>
      </c>
      <c r="E193" s="43" t="n">
        <v>25630.279922</v>
      </c>
      <c r="F193" s="43" t="n">
        <v>18.4953861100477</v>
      </c>
      <c r="G193" s="43" t="n">
        <v>81.5046138899523</v>
      </c>
    </row>
    <row r="194">
      <c r="A194" s="43" t="s">
        <v>107</v>
      </c>
      <c r="B194" s="43" t="s">
        <v>108</v>
      </c>
      <c r="C194" s="43" t="s">
        <v>18</v>
      </c>
      <c r="D194" s="43" t="n">
        <v>1221.8364827</v>
      </c>
      <c r="E194" s="43" t="n">
        <v>5156.8841264</v>
      </c>
      <c r="F194" s="43" t="n">
        <v>19.1548832058408</v>
      </c>
      <c r="G194" s="43" t="n">
        <v>80.8451167941592</v>
      </c>
    </row>
    <row r="195">
      <c r="A195" s="43" t="s">
        <v>107</v>
      </c>
      <c r="B195" s="43" t="s">
        <v>108</v>
      </c>
      <c r="C195" s="43" t="s">
        <v>19</v>
      </c>
      <c r="D195" s="43" t="n">
        <v>1091.7763743</v>
      </c>
      <c r="E195" s="43" t="n">
        <v>6384.8494792</v>
      </c>
      <c r="F195" s="43" t="n">
        <v>14.6025278741066</v>
      </c>
      <c r="G195" s="43" t="n">
        <v>85.3974721258934</v>
      </c>
    </row>
    <row r="196">
      <c r="A196" s="43" t="s">
        <v>107</v>
      </c>
      <c r="B196" s="43" t="s">
        <v>108</v>
      </c>
      <c r="C196" s="43" t="s">
        <v>20</v>
      </c>
      <c r="D196" s="43" t="n">
        <v>708.4810448</v>
      </c>
      <c r="E196" s="43" t="n">
        <v>3406.1724945</v>
      </c>
      <c r="F196" s="43" t="n">
        <v>17.2184860288511</v>
      </c>
      <c r="G196" s="43" t="n">
        <v>82.7815139711488</v>
      </c>
    </row>
    <row r="197">
      <c r="A197" s="43" t="s">
        <v>109</v>
      </c>
      <c r="B197" s="43" t="s">
        <v>110</v>
      </c>
      <c r="C197" s="43" t="s">
        <v>18</v>
      </c>
      <c r="D197" s="43" t="n">
        <v>19200.4371097</v>
      </c>
      <c r="E197" s="43" t="n">
        <v>94800.6977648</v>
      </c>
      <c r="F197" s="43" t="n">
        <v>16.8423210267486</v>
      </c>
      <c r="G197" s="43" t="n">
        <v>83.1576789732514</v>
      </c>
    </row>
    <row r="198">
      <c r="A198" s="43" t="s">
        <v>109</v>
      </c>
      <c r="B198" s="43" t="s">
        <v>110</v>
      </c>
      <c r="C198" s="43" t="s">
        <v>19</v>
      </c>
      <c r="D198" s="43" t="n">
        <v>23424.6305878</v>
      </c>
      <c r="E198" s="43" t="n">
        <v>137119.2743349</v>
      </c>
      <c r="F198" s="43" t="n">
        <v>14.5907940878096</v>
      </c>
      <c r="G198" s="43" t="n">
        <v>85.4092059121904</v>
      </c>
    </row>
    <row r="199">
      <c r="A199" s="43" t="s">
        <v>109</v>
      </c>
      <c r="B199" s="43" t="s">
        <v>110</v>
      </c>
      <c r="C199" s="43" t="s">
        <v>20</v>
      </c>
      <c r="D199" s="43" t="n">
        <v>15537.7888343</v>
      </c>
      <c r="E199" s="43" t="n">
        <v>94847.171389</v>
      </c>
      <c r="F199" s="43" t="n">
        <v>14.0760016607954</v>
      </c>
      <c r="G199" s="43" t="n">
        <v>85.9239983392046</v>
      </c>
    </row>
    <row r="200">
      <c r="A200" s="43" t="s">
        <v>111</v>
      </c>
      <c r="B200" s="43" t="s">
        <v>112</v>
      </c>
      <c r="C200" s="43" t="s">
        <v>18</v>
      </c>
      <c r="D200" s="43" t="n">
        <v>26648.2170596</v>
      </c>
      <c r="E200" s="43" t="n">
        <v>178107.9942825</v>
      </c>
      <c r="F200" s="43" t="n">
        <v>13.0146074128501</v>
      </c>
      <c r="G200" s="43" t="n">
        <v>86.9853925871499</v>
      </c>
    </row>
    <row r="201">
      <c r="A201" s="43" t="s">
        <v>111</v>
      </c>
      <c r="B201" s="43" t="s">
        <v>112</v>
      </c>
      <c r="C201" s="43" t="s">
        <v>19</v>
      </c>
      <c r="D201" s="43" t="n">
        <v>31632.0000285</v>
      </c>
      <c r="E201" s="43" t="n">
        <v>290582.290827</v>
      </c>
      <c r="F201" s="43" t="n">
        <v>9.81706923815048</v>
      </c>
      <c r="G201" s="43" t="n">
        <v>90.1829307618495</v>
      </c>
    </row>
    <row r="202">
      <c r="A202" s="43" t="s">
        <v>111</v>
      </c>
      <c r="B202" s="43" t="s">
        <v>112</v>
      </c>
      <c r="C202" s="43" t="s">
        <v>20</v>
      </c>
      <c r="D202" s="43" t="n">
        <v>13739.5834979</v>
      </c>
      <c r="E202" s="43" t="n">
        <v>111247.9143114</v>
      </c>
      <c r="F202" s="43" t="n">
        <v>10.9927662676016</v>
      </c>
      <c r="G202" s="43" t="n">
        <v>89.0072337323984</v>
      </c>
    </row>
    <row r="203">
      <c r="A203" s="43" t="s">
        <v>113</v>
      </c>
      <c r="B203" s="43" t="s">
        <v>114</v>
      </c>
      <c r="C203" s="43" t="s">
        <v>18</v>
      </c>
      <c r="D203" s="43" t="n">
        <v>93.8408848</v>
      </c>
      <c r="E203" s="43" t="n">
        <v>1526.7190104</v>
      </c>
      <c r="F203" s="43" t="n">
        <v>5.79064587973274</v>
      </c>
      <c r="G203" s="43" t="n">
        <v>94.2093541202673</v>
      </c>
    </row>
    <row r="204">
      <c r="A204" s="43" t="s">
        <v>113</v>
      </c>
      <c r="B204" s="43" t="s">
        <v>114</v>
      </c>
      <c r="C204" s="43" t="s">
        <v>19</v>
      </c>
      <c r="D204" s="43" t="n">
        <v>93.8408848</v>
      </c>
      <c r="E204" s="43" t="n">
        <v>1597.099674</v>
      </c>
      <c r="F204" s="43" t="n">
        <v>5.54962646744931</v>
      </c>
      <c r="G204" s="43" t="n">
        <v>94.4503735325507</v>
      </c>
    </row>
    <row r="205">
      <c r="A205" s="43" t="s">
        <v>113</v>
      </c>
      <c r="B205" s="43" t="s">
        <v>114</v>
      </c>
      <c r="C205" s="43" t="s">
        <v>20</v>
      </c>
      <c r="D205" s="43" t="n">
        <v>16.2416916</v>
      </c>
      <c r="E205" s="43" t="n">
        <v>256.2578008</v>
      </c>
      <c r="F205" s="43" t="n">
        <v>5.96026490066225</v>
      </c>
      <c r="G205" s="43" t="n">
        <v>94.0397350993377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342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44" t="s">
        <v>75</v>
      </c>
      <c r="B216" s="44" t="s">
        <v>76</v>
      </c>
      <c r="C216" s="44" t="s">
        <v>18</v>
      </c>
      <c r="D216" s="44" t="n">
        <v>53274.856282</v>
      </c>
      <c r="E216" s="44" t="n">
        <v>218082.6541884</v>
      </c>
      <c r="F216" s="44" t="n">
        <v>19.6327185452312</v>
      </c>
      <c r="G216" s="44" t="n">
        <v>80.3672814547688</v>
      </c>
    </row>
    <row r="217">
      <c r="A217" s="44" t="s">
        <v>75</v>
      </c>
      <c r="B217" s="44" t="s">
        <v>76</v>
      </c>
      <c r="C217" s="44" t="s">
        <v>19</v>
      </c>
      <c r="D217" s="44" t="n">
        <v>45861.7561383</v>
      </c>
      <c r="E217" s="44" t="n">
        <v>203235.727099</v>
      </c>
      <c r="F217" s="44" t="n">
        <v>18.4111680063063</v>
      </c>
      <c r="G217" s="44" t="n">
        <v>81.5888319936937</v>
      </c>
    </row>
    <row r="218">
      <c r="A218" s="44" t="s">
        <v>75</v>
      </c>
      <c r="B218" s="44" t="s">
        <v>76</v>
      </c>
      <c r="C218" s="44" t="s">
        <v>20</v>
      </c>
      <c r="D218" s="44" t="n">
        <v>9792.5351553</v>
      </c>
      <c r="E218" s="44" t="n">
        <v>42973.4711402</v>
      </c>
      <c r="F218" s="44" t="n">
        <v>18.5584163797803</v>
      </c>
      <c r="G218" s="44" t="n">
        <v>81.4415836202197</v>
      </c>
    </row>
    <row r="219">
      <c r="A219" s="44" t="s">
        <v>77</v>
      </c>
      <c r="B219" s="44" t="s">
        <v>78</v>
      </c>
      <c r="C219" s="44" t="s">
        <v>18</v>
      </c>
      <c r="D219" s="44" t="n">
        <v>19584.4927438</v>
      </c>
      <c r="E219" s="44" t="n">
        <v>48516.0454344</v>
      </c>
      <c r="F219" s="44" t="n">
        <v>28.7582055409795</v>
      </c>
      <c r="G219" s="44" t="n">
        <v>71.2417944590205</v>
      </c>
    </row>
    <row r="220">
      <c r="A220" s="44" t="s">
        <v>77</v>
      </c>
      <c r="B220" s="44" t="s">
        <v>78</v>
      </c>
      <c r="C220" s="44" t="s">
        <v>19</v>
      </c>
      <c r="D220" s="44" t="n">
        <v>19030.3835509</v>
      </c>
      <c r="E220" s="44" t="n">
        <v>65647.8985216</v>
      </c>
      <c r="F220" s="44" t="n">
        <v>22.4737477959302</v>
      </c>
      <c r="G220" s="44" t="n">
        <v>77.5262522040698</v>
      </c>
    </row>
    <row r="221">
      <c r="A221" s="44" t="s">
        <v>77</v>
      </c>
      <c r="B221" s="44" t="s">
        <v>78</v>
      </c>
      <c r="C221" s="44" t="s">
        <v>20</v>
      </c>
      <c r="D221" s="44" t="n">
        <v>4689.1928139</v>
      </c>
      <c r="E221" s="44" t="n">
        <v>15893.9869122</v>
      </c>
      <c r="F221" s="44" t="n">
        <v>22.7816735620978</v>
      </c>
      <c r="G221" s="44" t="n">
        <v>77.2183264379022</v>
      </c>
    </row>
    <row r="222">
      <c r="A222" s="44" t="s">
        <v>79</v>
      </c>
      <c r="B222" s="44" t="s">
        <v>80</v>
      </c>
      <c r="C222" s="44" t="s">
        <v>18</v>
      </c>
      <c r="D222" s="44" t="n">
        <v>5998.8551726</v>
      </c>
      <c r="E222" s="44" t="n">
        <v>28783.1299508</v>
      </c>
      <c r="F222" s="44" t="n">
        <v>17.2470178206252</v>
      </c>
      <c r="G222" s="44" t="n">
        <v>82.7529821793748</v>
      </c>
    </row>
    <row r="223">
      <c r="A223" s="44" t="s">
        <v>79</v>
      </c>
      <c r="B223" s="44" t="s">
        <v>80</v>
      </c>
      <c r="C223" s="44" t="s">
        <v>19</v>
      </c>
      <c r="D223" s="44" t="n">
        <v>6412.3967828</v>
      </c>
      <c r="E223" s="44" t="n">
        <v>41672.5479722</v>
      </c>
      <c r="F223" s="44" t="n">
        <v>13.3355602579396</v>
      </c>
      <c r="G223" s="44" t="n">
        <v>86.6644397420604</v>
      </c>
    </row>
    <row r="224">
      <c r="A224" s="44" t="s">
        <v>79</v>
      </c>
      <c r="B224" s="44" t="s">
        <v>80</v>
      </c>
      <c r="C224" s="44" t="s">
        <v>20</v>
      </c>
      <c r="D224" s="44" t="n">
        <v>2772.9662814</v>
      </c>
      <c r="E224" s="44" t="n">
        <v>21063.1038432</v>
      </c>
      <c r="F224" s="44" t="n">
        <v>11.6334876802454</v>
      </c>
      <c r="G224" s="44" t="n">
        <v>88.3665123197546</v>
      </c>
    </row>
    <row r="225">
      <c r="A225" s="44" t="s">
        <v>81</v>
      </c>
      <c r="B225" s="44" t="s">
        <v>82</v>
      </c>
      <c r="C225" s="44" t="s">
        <v>18</v>
      </c>
      <c r="D225" s="44" t="n">
        <v>22239.0768401</v>
      </c>
      <c r="E225" s="44" t="n">
        <v>102785.6394327</v>
      </c>
      <c r="F225" s="44" t="n">
        <v>17.7877442981554</v>
      </c>
      <c r="G225" s="44" t="n">
        <v>82.2122557018446</v>
      </c>
    </row>
    <row r="226">
      <c r="A226" s="44" t="s">
        <v>81</v>
      </c>
      <c r="B226" s="44" t="s">
        <v>82</v>
      </c>
      <c r="C226" s="44" t="s">
        <v>19</v>
      </c>
      <c r="D226" s="44" t="n">
        <v>26908.5728244</v>
      </c>
      <c r="E226" s="44" t="n">
        <v>150614.9893112</v>
      </c>
      <c r="F226" s="44" t="n">
        <v>15.1577472312358</v>
      </c>
      <c r="G226" s="44" t="n">
        <v>84.8422527687642</v>
      </c>
    </row>
    <row r="227">
      <c r="A227" s="44" t="s">
        <v>81</v>
      </c>
      <c r="B227" s="44" t="s">
        <v>82</v>
      </c>
      <c r="C227" s="44" t="s">
        <v>20</v>
      </c>
      <c r="D227" s="44" t="n">
        <v>15723.08702</v>
      </c>
      <c r="E227" s="44" t="n">
        <v>83660.6345696</v>
      </c>
      <c r="F227" s="44" t="n">
        <v>15.8205858751473</v>
      </c>
      <c r="G227" s="44" t="n">
        <v>84.1794141248527</v>
      </c>
    </row>
    <row r="228">
      <c r="A228" s="44" t="s">
        <v>83</v>
      </c>
      <c r="B228" s="44" t="s">
        <v>84</v>
      </c>
      <c r="C228" s="44" t="s">
        <v>18</v>
      </c>
      <c r="D228" s="44" t="n">
        <v>16718.9415529</v>
      </c>
      <c r="E228" s="44" t="n">
        <v>111908.368929</v>
      </c>
      <c r="F228" s="44" t="n">
        <v>12.9979718072801</v>
      </c>
      <c r="G228" s="44" t="n">
        <v>87.0020281927199</v>
      </c>
    </row>
    <row r="229">
      <c r="A229" s="44" t="s">
        <v>83</v>
      </c>
      <c r="B229" s="44" t="s">
        <v>84</v>
      </c>
      <c r="C229" s="44" t="s">
        <v>19</v>
      </c>
      <c r="D229" s="44" t="n">
        <v>18318.3968306</v>
      </c>
      <c r="E229" s="44" t="n">
        <v>148934.8436782</v>
      </c>
      <c r="F229" s="44" t="n">
        <v>10.9524914284911</v>
      </c>
      <c r="G229" s="44" t="n">
        <v>89.0475085715089</v>
      </c>
    </row>
    <row r="230">
      <c r="A230" s="44" t="s">
        <v>83</v>
      </c>
      <c r="B230" s="44" t="s">
        <v>84</v>
      </c>
      <c r="C230" s="44" t="s">
        <v>20</v>
      </c>
      <c r="D230" s="44" t="n">
        <v>11682.1525338</v>
      </c>
      <c r="E230" s="44" t="n">
        <v>78833.2964901</v>
      </c>
      <c r="F230" s="44" t="n">
        <v>12.9062526450213</v>
      </c>
      <c r="G230" s="44" t="n">
        <v>87.0937473549787</v>
      </c>
    </row>
    <row r="231">
      <c r="A231" s="44" t="s">
        <v>85</v>
      </c>
      <c r="B231" s="44" t="s">
        <v>86</v>
      </c>
      <c r="C231" s="44" t="s">
        <v>18</v>
      </c>
      <c r="D231" s="44" t="n">
        <v>11303.4704862</v>
      </c>
      <c r="E231" s="44" t="n">
        <v>48091.3788762</v>
      </c>
      <c r="F231" s="44" t="n">
        <v>19.0310617966744</v>
      </c>
      <c r="G231" s="44" t="n">
        <v>80.9689382033256</v>
      </c>
    </row>
    <row r="232">
      <c r="A232" s="44" t="s">
        <v>85</v>
      </c>
      <c r="B232" s="44" t="s">
        <v>86</v>
      </c>
      <c r="C232" s="44" t="s">
        <v>19</v>
      </c>
      <c r="D232" s="44" t="n">
        <v>12858.231801</v>
      </c>
      <c r="E232" s="44" t="n">
        <v>64370.4262527</v>
      </c>
      <c r="F232" s="44" t="n">
        <v>16.649560053289</v>
      </c>
      <c r="G232" s="44" t="n">
        <v>83.350439946711</v>
      </c>
    </row>
    <row r="233">
      <c r="A233" s="44" t="s">
        <v>85</v>
      </c>
      <c r="B233" s="44" t="s">
        <v>86</v>
      </c>
      <c r="C233" s="44" t="s">
        <v>20</v>
      </c>
      <c r="D233" s="44" t="n">
        <v>6901.7921655</v>
      </c>
      <c r="E233" s="44" t="n">
        <v>37055.7004306</v>
      </c>
      <c r="F233" s="44" t="n">
        <v>15.7010597235756</v>
      </c>
      <c r="G233" s="44" t="n">
        <v>84.2989402764244</v>
      </c>
    </row>
    <row r="234">
      <c r="A234" s="44" t="s">
        <v>87</v>
      </c>
      <c r="B234" s="44" t="s">
        <v>88</v>
      </c>
      <c r="C234" s="44" t="s">
        <v>18</v>
      </c>
      <c r="D234" s="44" t="n">
        <v>34330.2199532</v>
      </c>
      <c r="E234" s="44" t="n">
        <v>236832.2271205</v>
      </c>
      <c r="F234" s="44" t="n">
        <v>12.6603887535612</v>
      </c>
      <c r="G234" s="44" t="n">
        <v>87.3396112464388</v>
      </c>
    </row>
    <row r="235">
      <c r="A235" s="44" t="s">
        <v>87</v>
      </c>
      <c r="B235" s="44" t="s">
        <v>88</v>
      </c>
      <c r="C235" s="44" t="s">
        <v>19</v>
      </c>
      <c r="D235" s="44" t="n">
        <v>41020.8311202</v>
      </c>
      <c r="E235" s="44" t="n">
        <v>254180.0817418</v>
      </c>
      <c r="F235" s="44" t="n">
        <v>13.8959025304154</v>
      </c>
      <c r="G235" s="44" t="n">
        <v>86.1040974695846</v>
      </c>
    </row>
    <row r="236">
      <c r="A236" s="44" t="s">
        <v>87</v>
      </c>
      <c r="B236" s="44" t="s">
        <v>88</v>
      </c>
      <c r="C236" s="44" t="s">
        <v>20</v>
      </c>
      <c r="D236" s="44" t="n">
        <v>19784.5779931</v>
      </c>
      <c r="E236" s="44" t="n">
        <v>137943.0620721</v>
      </c>
      <c r="F236" s="44" t="n">
        <v>12.5435072666539</v>
      </c>
      <c r="G236" s="44" t="n">
        <v>87.4564927333462</v>
      </c>
    </row>
    <row r="237">
      <c r="A237" s="44" t="s">
        <v>89</v>
      </c>
      <c r="B237" s="44" t="s">
        <v>90</v>
      </c>
      <c r="C237" s="44" t="s">
        <v>18</v>
      </c>
      <c r="D237" s="44" t="n">
        <v>64263.4354704</v>
      </c>
      <c r="E237" s="44" t="n">
        <v>297666.9444901</v>
      </c>
      <c r="F237" s="44" t="n">
        <v>17.7557450351124</v>
      </c>
      <c r="G237" s="44" t="n">
        <v>82.2442549648876</v>
      </c>
    </row>
    <row r="238">
      <c r="A238" s="44" t="s">
        <v>89</v>
      </c>
      <c r="B238" s="44" t="s">
        <v>90</v>
      </c>
      <c r="C238" s="44" t="s">
        <v>19</v>
      </c>
      <c r="D238" s="44" t="n">
        <v>74195.5571932</v>
      </c>
      <c r="E238" s="44" t="n">
        <v>413205.6663042</v>
      </c>
      <c r="F238" s="44" t="n">
        <v>15.2226858728014</v>
      </c>
      <c r="G238" s="44" t="n">
        <v>84.7773141271986</v>
      </c>
    </row>
    <row r="239">
      <c r="A239" s="44" t="s">
        <v>89</v>
      </c>
      <c r="B239" s="44" t="s">
        <v>90</v>
      </c>
      <c r="C239" s="44" t="s">
        <v>20</v>
      </c>
      <c r="D239" s="44" t="n">
        <v>27474.3110834</v>
      </c>
      <c r="E239" s="44" t="n">
        <v>157719.0854659</v>
      </c>
      <c r="F239" s="44" t="n">
        <v>14.8354701600206</v>
      </c>
      <c r="G239" s="44" t="n">
        <v>85.1645298399794</v>
      </c>
    </row>
    <row r="240">
      <c r="A240" s="44" t="s">
        <v>91</v>
      </c>
      <c r="B240" s="44" t="s">
        <v>92</v>
      </c>
      <c r="C240" s="44" t="s">
        <v>18</v>
      </c>
      <c r="D240" s="44" t="n">
        <v>34845.4569154</v>
      </c>
      <c r="E240" s="44" t="n">
        <v>143181.3284991</v>
      </c>
      <c r="F240" s="44" t="n">
        <v>19.5731540252605</v>
      </c>
      <c r="G240" s="44" t="n">
        <v>80.4268459747395</v>
      </c>
    </row>
    <row r="241">
      <c r="A241" s="44" t="s">
        <v>91</v>
      </c>
      <c r="B241" s="44" t="s">
        <v>92</v>
      </c>
      <c r="C241" s="44" t="s">
        <v>19</v>
      </c>
      <c r="D241" s="44" t="n">
        <v>34576.8068331</v>
      </c>
      <c r="E241" s="44" t="n">
        <v>134321.8086318</v>
      </c>
      <c r="F241" s="44" t="n">
        <v>20.4719302984965</v>
      </c>
      <c r="G241" s="44" t="n">
        <v>79.5280697015035</v>
      </c>
    </row>
    <row r="242">
      <c r="A242" s="44" t="s">
        <v>91</v>
      </c>
      <c r="B242" s="44" t="s">
        <v>92</v>
      </c>
      <c r="C242" s="44" t="s">
        <v>20</v>
      </c>
      <c r="D242" s="44" t="n">
        <v>8975.981975</v>
      </c>
      <c r="E242" s="44" t="n">
        <v>39528.6171455</v>
      </c>
      <c r="F242" s="44" t="n">
        <v>18.5054245118096</v>
      </c>
      <c r="G242" s="44" t="n">
        <v>81.4945754881904</v>
      </c>
    </row>
    <row r="243">
      <c r="A243" s="44" t="s">
        <v>93</v>
      </c>
      <c r="B243" s="44" t="s">
        <v>94</v>
      </c>
      <c r="C243" s="44" t="s">
        <v>18</v>
      </c>
      <c r="D243" s="44" t="n">
        <v>59263.2414945</v>
      </c>
      <c r="E243" s="44" t="n">
        <v>208468.5049606</v>
      </c>
      <c r="F243" s="44" t="n">
        <v>22.1353060588348</v>
      </c>
      <c r="G243" s="44" t="n">
        <v>77.8646939411652</v>
      </c>
    </row>
    <row r="244">
      <c r="A244" s="44" t="s">
        <v>93</v>
      </c>
      <c r="B244" s="44" t="s">
        <v>94</v>
      </c>
      <c r="C244" s="44" t="s">
        <v>19</v>
      </c>
      <c r="D244" s="44" t="n">
        <v>75717.149908</v>
      </c>
      <c r="E244" s="44" t="n">
        <v>335240.2941595</v>
      </c>
      <c r="F244" s="44" t="n">
        <v>18.4245719358629</v>
      </c>
      <c r="G244" s="44" t="n">
        <v>81.5754280641371</v>
      </c>
    </row>
    <row r="245">
      <c r="A245" s="44" t="s">
        <v>93</v>
      </c>
      <c r="B245" s="44" t="s">
        <v>94</v>
      </c>
      <c r="C245" s="44" t="s">
        <v>20</v>
      </c>
      <c r="D245" s="44" t="n">
        <v>25025.4763455</v>
      </c>
      <c r="E245" s="44" t="n">
        <v>110752.3331252</v>
      </c>
      <c r="F245" s="44" t="n">
        <v>18.4311975889553</v>
      </c>
      <c r="G245" s="44" t="n">
        <v>81.5688024110447</v>
      </c>
    </row>
    <row r="246">
      <c r="A246" s="44" t="s">
        <v>95</v>
      </c>
      <c r="B246" s="44" t="s">
        <v>96</v>
      </c>
      <c r="C246" s="44" t="s">
        <v>18</v>
      </c>
      <c r="D246" s="44" t="n">
        <v>121641.3422204</v>
      </c>
      <c r="E246" s="44" t="n">
        <v>460769.396686</v>
      </c>
      <c r="F246" s="44" t="n">
        <v>20.8858343595806</v>
      </c>
      <c r="G246" s="44" t="n">
        <v>79.1141656404194</v>
      </c>
    </row>
    <row r="247">
      <c r="A247" s="44" t="s">
        <v>95</v>
      </c>
      <c r="B247" s="44" t="s">
        <v>96</v>
      </c>
      <c r="C247" s="44" t="s">
        <v>19</v>
      </c>
      <c r="D247" s="44" t="n">
        <v>89029.6140312</v>
      </c>
      <c r="E247" s="44" t="n">
        <v>402784.340588</v>
      </c>
      <c r="F247" s="44" t="n">
        <v>18.1022952266846</v>
      </c>
      <c r="G247" s="44" t="n">
        <v>81.8977047733155</v>
      </c>
    </row>
    <row r="248">
      <c r="A248" s="44" t="s">
        <v>95</v>
      </c>
      <c r="B248" s="44" t="s">
        <v>96</v>
      </c>
      <c r="C248" s="44" t="s">
        <v>20</v>
      </c>
      <c r="D248" s="44" t="n">
        <v>32547.0252261</v>
      </c>
      <c r="E248" s="44" t="n">
        <v>149345.2812363</v>
      </c>
      <c r="F248" s="44" t="n">
        <v>17.893568924988</v>
      </c>
      <c r="G248" s="44" t="n">
        <v>82.106431075012</v>
      </c>
    </row>
    <row r="249">
      <c r="A249" s="44" t="s">
        <v>97</v>
      </c>
      <c r="B249" s="44" t="s">
        <v>98</v>
      </c>
      <c r="C249" s="44" t="s">
        <v>18</v>
      </c>
      <c r="D249" s="44" t="n">
        <v>10316.6165172</v>
      </c>
      <c r="E249" s="44" t="n">
        <v>46534.3067981</v>
      </c>
      <c r="F249" s="44" t="n">
        <v>18.1467879773617</v>
      </c>
      <c r="G249" s="44" t="n">
        <v>81.8532120226383</v>
      </c>
    </row>
    <row r="250">
      <c r="A250" s="44" t="s">
        <v>97</v>
      </c>
      <c r="B250" s="44" t="s">
        <v>98</v>
      </c>
      <c r="C250" s="44" t="s">
        <v>19</v>
      </c>
      <c r="D250" s="44" t="n">
        <v>12349.5221027</v>
      </c>
      <c r="E250" s="44" t="n">
        <v>55077.2335729</v>
      </c>
      <c r="F250" s="44" t="n">
        <v>18.3154624287655</v>
      </c>
      <c r="G250" s="44" t="n">
        <v>81.6845375712345</v>
      </c>
    </row>
    <row r="251">
      <c r="A251" s="44" t="s">
        <v>97</v>
      </c>
      <c r="B251" s="44" t="s">
        <v>98</v>
      </c>
      <c r="C251" s="44" t="s">
        <v>20</v>
      </c>
      <c r="D251" s="44" t="n">
        <v>4591.5238285</v>
      </c>
      <c r="E251" s="44" t="n">
        <v>19123.7971068</v>
      </c>
      <c r="F251" s="44" t="n">
        <v>19.3610022863556</v>
      </c>
      <c r="G251" s="44" t="n">
        <v>80.6389977136444</v>
      </c>
    </row>
    <row r="252">
      <c r="A252" s="44" t="s">
        <v>99</v>
      </c>
      <c r="B252" s="44" t="s">
        <v>100</v>
      </c>
      <c r="C252" s="44" t="s">
        <v>18</v>
      </c>
      <c r="D252" s="44" t="n">
        <v>16486.5408369</v>
      </c>
      <c r="E252" s="44" t="n">
        <v>61813.2385047</v>
      </c>
      <c r="F252" s="44" t="n">
        <v>21.0556670472516</v>
      </c>
      <c r="G252" s="44" t="n">
        <v>78.9443329527484</v>
      </c>
    </row>
    <row r="253">
      <c r="A253" s="44" t="s">
        <v>99</v>
      </c>
      <c r="B253" s="44" t="s">
        <v>100</v>
      </c>
      <c r="C253" s="44" t="s">
        <v>19</v>
      </c>
      <c r="D253" s="44" t="n">
        <v>13327.7794132</v>
      </c>
      <c r="E253" s="44" t="n">
        <v>63780.6759145</v>
      </c>
      <c r="F253" s="44" t="n">
        <v>17.2844590863075</v>
      </c>
      <c r="G253" s="44" t="n">
        <v>82.7155409136925</v>
      </c>
    </row>
    <row r="254">
      <c r="A254" s="44" t="s">
        <v>99</v>
      </c>
      <c r="B254" s="44" t="s">
        <v>100</v>
      </c>
      <c r="C254" s="44" t="s">
        <v>20</v>
      </c>
      <c r="D254" s="44" t="n">
        <v>2657.2479038</v>
      </c>
      <c r="E254" s="44" t="n">
        <v>10334.517425</v>
      </c>
      <c r="F254" s="44" t="n">
        <v>20.4533243677781</v>
      </c>
      <c r="G254" s="44" t="n">
        <v>79.5466756322219</v>
      </c>
    </row>
    <row r="255">
      <c r="A255" s="44" t="s">
        <v>101</v>
      </c>
      <c r="B255" s="44" t="s">
        <v>102</v>
      </c>
      <c r="C255" s="44" t="s">
        <v>18</v>
      </c>
      <c r="D255" s="44" t="n">
        <v>4849.6584876</v>
      </c>
      <c r="E255" s="44" t="n">
        <v>24930.6049949</v>
      </c>
      <c r="F255" s="44" t="n">
        <v>16.2848071859735</v>
      </c>
      <c r="G255" s="44" t="n">
        <v>83.7151928140265</v>
      </c>
    </row>
    <row r="256">
      <c r="A256" s="44" t="s">
        <v>101</v>
      </c>
      <c r="B256" s="44" t="s">
        <v>102</v>
      </c>
      <c r="C256" s="44" t="s">
        <v>19</v>
      </c>
      <c r="D256" s="44" t="n">
        <v>4590.4054172</v>
      </c>
      <c r="E256" s="44" t="n">
        <v>31821.5832596</v>
      </c>
      <c r="F256" s="44" t="n">
        <v>12.6068517101478</v>
      </c>
      <c r="G256" s="44" t="n">
        <v>87.3931482898522</v>
      </c>
    </row>
    <row r="257">
      <c r="A257" s="44" t="s">
        <v>101</v>
      </c>
      <c r="B257" s="44" t="s">
        <v>102</v>
      </c>
      <c r="C257" s="44" t="s">
        <v>20</v>
      </c>
      <c r="D257" s="44" t="n">
        <v>2401.2951111</v>
      </c>
      <c r="E257" s="44" t="n">
        <v>14808.4527323</v>
      </c>
      <c r="F257" s="44" t="n">
        <v>13.9531103706491</v>
      </c>
      <c r="G257" s="44" t="n">
        <v>86.0468896293509</v>
      </c>
    </row>
    <row r="258">
      <c r="A258" s="44" t="s">
        <v>103</v>
      </c>
      <c r="B258" s="44" t="s">
        <v>104</v>
      </c>
      <c r="C258" s="44" t="s">
        <v>18</v>
      </c>
      <c r="D258" s="44" t="n">
        <v>7062.0589991</v>
      </c>
      <c r="E258" s="44" t="n">
        <v>24170.8224445</v>
      </c>
      <c r="F258" s="44" t="n">
        <v>22.6109749491176</v>
      </c>
      <c r="G258" s="44" t="n">
        <v>77.3890250508824</v>
      </c>
    </row>
    <row r="259">
      <c r="A259" s="44" t="s">
        <v>103</v>
      </c>
      <c r="B259" s="44" t="s">
        <v>104</v>
      </c>
      <c r="C259" s="44" t="s">
        <v>19</v>
      </c>
      <c r="D259" s="44" t="n">
        <v>5081.3096118</v>
      </c>
      <c r="E259" s="44" t="n">
        <v>22529.5885204</v>
      </c>
      <c r="F259" s="44" t="n">
        <v>18.4032753569655</v>
      </c>
      <c r="G259" s="44" t="n">
        <v>81.5967246430345</v>
      </c>
    </row>
    <row r="260">
      <c r="A260" s="44" t="s">
        <v>103</v>
      </c>
      <c r="B260" s="44" t="s">
        <v>104</v>
      </c>
      <c r="C260" s="44" t="s">
        <v>20</v>
      </c>
      <c r="D260" s="44" t="n">
        <v>4064.011461</v>
      </c>
      <c r="E260" s="44" t="n">
        <v>19514.2089618</v>
      </c>
      <c r="F260" s="44" t="n">
        <v>17.2362942924655</v>
      </c>
      <c r="G260" s="44" t="n">
        <v>82.7637057075346</v>
      </c>
    </row>
    <row r="261">
      <c r="A261" s="44" t="s">
        <v>105</v>
      </c>
      <c r="B261" s="44" t="s">
        <v>106</v>
      </c>
      <c r="C261" s="44" t="s">
        <v>18</v>
      </c>
      <c r="D261" s="44" t="n">
        <v>23457.8776698</v>
      </c>
      <c r="E261" s="44" t="n">
        <v>86846.651117</v>
      </c>
      <c r="F261" s="44" t="n">
        <v>21.2664683198458</v>
      </c>
      <c r="G261" s="44" t="n">
        <v>78.7335316801542</v>
      </c>
    </row>
    <row r="262">
      <c r="A262" s="44" t="s">
        <v>105</v>
      </c>
      <c r="B262" s="44" t="s">
        <v>106</v>
      </c>
      <c r="C262" s="44" t="s">
        <v>19</v>
      </c>
      <c r="D262" s="44" t="n">
        <v>18281.8302618</v>
      </c>
      <c r="E262" s="44" t="n">
        <v>93957.2249718</v>
      </c>
      <c r="F262" s="44" t="n">
        <v>16.2882966394813</v>
      </c>
      <c r="G262" s="44" t="n">
        <v>83.7117033605187</v>
      </c>
    </row>
    <row r="263">
      <c r="A263" s="44" t="s">
        <v>105</v>
      </c>
      <c r="B263" s="44" t="s">
        <v>106</v>
      </c>
      <c r="C263" s="44" t="s">
        <v>20</v>
      </c>
      <c r="D263" s="44" t="n">
        <v>5816.1360522</v>
      </c>
      <c r="E263" s="44" t="n">
        <v>25630.279922</v>
      </c>
      <c r="F263" s="44" t="n">
        <v>18.4953861100477</v>
      </c>
      <c r="G263" s="44" t="n">
        <v>81.5046138899523</v>
      </c>
    </row>
    <row r="264">
      <c r="A264" s="44" t="s">
        <v>107</v>
      </c>
      <c r="B264" s="44" t="s">
        <v>108</v>
      </c>
      <c r="C264" s="44" t="s">
        <v>18</v>
      </c>
      <c r="D264" s="44" t="n">
        <v>1221.8364827</v>
      </c>
      <c r="E264" s="44" t="n">
        <v>5156.8841264</v>
      </c>
      <c r="F264" s="44" t="n">
        <v>19.1548832058408</v>
      </c>
      <c r="G264" s="44" t="n">
        <v>80.8451167941592</v>
      </c>
    </row>
    <row r="265">
      <c r="A265" s="44" t="s">
        <v>107</v>
      </c>
      <c r="B265" s="44" t="s">
        <v>108</v>
      </c>
      <c r="C265" s="44" t="s">
        <v>19</v>
      </c>
      <c r="D265" s="44" t="n">
        <v>1091.7763743</v>
      </c>
      <c r="E265" s="44" t="n">
        <v>6384.8494792</v>
      </c>
      <c r="F265" s="44" t="n">
        <v>14.6025278741066</v>
      </c>
      <c r="G265" s="44" t="n">
        <v>85.3974721258934</v>
      </c>
    </row>
    <row r="266">
      <c r="A266" s="44" t="s">
        <v>107</v>
      </c>
      <c r="B266" s="44" t="s">
        <v>108</v>
      </c>
      <c r="C266" s="44" t="s">
        <v>20</v>
      </c>
      <c r="D266" s="44" t="n">
        <v>708.4810448</v>
      </c>
      <c r="E266" s="44" t="n">
        <v>3406.1724945</v>
      </c>
      <c r="F266" s="44" t="n">
        <v>17.2184860288511</v>
      </c>
      <c r="G266" s="44" t="n">
        <v>82.7815139711488</v>
      </c>
    </row>
    <row r="267">
      <c r="A267" s="44" t="s">
        <v>109</v>
      </c>
      <c r="B267" s="44" t="s">
        <v>110</v>
      </c>
      <c r="C267" s="44" t="s">
        <v>18</v>
      </c>
      <c r="D267" s="44" t="n">
        <v>19200.4371097</v>
      </c>
      <c r="E267" s="44" t="n">
        <v>94800.6977648</v>
      </c>
      <c r="F267" s="44" t="n">
        <v>16.8423210267486</v>
      </c>
      <c r="G267" s="44" t="n">
        <v>83.1576789732514</v>
      </c>
    </row>
    <row r="268">
      <c r="A268" s="44" t="s">
        <v>109</v>
      </c>
      <c r="B268" s="44" t="s">
        <v>110</v>
      </c>
      <c r="C268" s="44" t="s">
        <v>19</v>
      </c>
      <c r="D268" s="44" t="n">
        <v>23424.6305878</v>
      </c>
      <c r="E268" s="44" t="n">
        <v>137119.2743349</v>
      </c>
      <c r="F268" s="44" t="n">
        <v>14.5907940878096</v>
      </c>
      <c r="G268" s="44" t="n">
        <v>85.4092059121904</v>
      </c>
    </row>
    <row r="269">
      <c r="A269" s="44" t="s">
        <v>109</v>
      </c>
      <c r="B269" s="44" t="s">
        <v>110</v>
      </c>
      <c r="C269" s="44" t="s">
        <v>20</v>
      </c>
      <c r="D269" s="44" t="n">
        <v>15537.7888343</v>
      </c>
      <c r="E269" s="44" t="n">
        <v>94847.171389</v>
      </c>
      <c r="F269" s="44" t="n">
        <v>14.0760016607954</v>
      </c>
      <c r="G269" s="44" t="n">
        <v>85.9239983392046</v>
      </c>
    </row>
    <row r="270">
      <c r="A270" s="44" t="s">
        <v>111</v>
      </c>
      <c r="B270" s="44" t="s">
        <v>112</v>
      </c>
      <c r="C270" s="44" t="s">
        <v>18</v>
      </c>
      <c r="D270" s="44" t="n">
        <v>26488.0855413</v>
      </c>
      <c r="E270" s="44" t="n">
        <v>174989.4056585</v>
      </c>
      <c r="F270" s="44" t="n">
        <v>13.146920474125</v>
      </c>
      <c r="G270" s="44" t="n">
        <v>86.8530795258749</v>
      </c>
    </row>
    <row r="271">
      <c r="A271" s="44" t="s">
        <v>111</v>
      </c>
      <c r="B271" s="44" t="s">
        <v>112</v>
      </c>
      <c r="C271" s="44" t="s">
        <v>19</v>
      </c>
      <c r="D271" s="44" t="n">
        <v>31540.2665807</v>
      </c>
      <c r="E271" s="44" t="n">
        <v>286139.612091</v>
      </c>
      <c r="F271" s="44" t="n">
        <v>9.92831737174474</v>
      </c>
      <c r="G271" s="44" t="n">
        <v>90.0716826282553</v>
      </c>
    </row>
    <row r="272">
      <c r="A272" s="44" t="s">
        <v>111</v>
      </c>
      <c r="B272" s="44" t="s">
        <v>112</v>
      </c>
      <c r="C272" s="44" t="s">
        <v>20</v>
      </c>
      <c r="D272" s="44" t="n">
        <v>13677.5895135</v>
      </c>
      <c r="E272" s="44" t="n">
        <v>109181.0406271</v>
      </c>
      <c r="F272" s="44" t="n">
        <v>11.1327869257921</v>
      </c>
      <c r="G272" s="44" t="n">
        <v>88.8672130742079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343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45" t="s">
        <v>91</v>
      </c>
      <c r="B283" s="45" t="s">
        <v>118</v>
      </c>
      <c r="C283" s="45" t="s">
        <v>18</v>
      </c>
      <c r="D283" s="45" t="n">
        <v>11479.8246828</v>
      </c>
      <c r="E283" s="45" t="n">
        <v>39665.6691554</v>
      </c>
      <c r="F283" s="45" t="n">
        <v>22.4454273901758</v>
      </c>
      <c r="G283" s="45" t="n">
        <v>77.5545726098242</v>
      </c>
    </row>
    <row r="284">
      <c r="A284" s="45" t="s">
        <v>91</v>
      </c>
      <c r="B284" s="45" t="s">
        <v>118</v>
      </c>
      <c r="C284" s="45" t="s">
        <v>19</v>
      </c>
      <c r="D284" s="45" t="n">
        <v>10651.3816849</v>
      </c>
      <c r="E284" s="45" t="n">
        <v>46314.3375597</v>
      </c>
      <c r="F284" s="45" t="n">
        <v>18.6978797531986</v>
      </c>
      <c r="G284" s="45" t="n">
        <v>81.3021202468014</v>
      </c>
    </row>
    <row r="285">
      <c r="A285" s="45" t="s">
        <v>91</v>
      </c>
      <c r="B285" s="45" t="s">
        <v>118</v>
      </c>
      <c r="C285" s="45" t="s">
        <v>20</v>
      </c>
      <c r="D285" s="45" t="n">
        <v>3492.5472059</v>
      </c>
      <c r="E285" s="45" t="n">
        <v>17120.2397088</v>
      </c>
      <c r="F285" s="45" t="n">
        <v>16.9435953534711</v>
      </c>
      <c r="G285" s="45" t="n">
        <v>83.0564046465289</v>
      </c>
    </row>
    <row r="286">
      <c r="A286" s="45" t="s">
        <v>95</v>
      </c>
      <c r="B286" s="45" t="s">
        <v>119</v>
      </c>
      <c r="C286" s="45" t="s">
        <v>18</v>
      </c>
      <c r="D286" s="45" t="n">
        <v>5502.3885246</v>
      </c>
      <c r="E286" s="45" t="n">
        <v>29355.5751699</v>
      </c>
      <c r="F286" s="45" t="n">
        <v>15.785169130428</v>
      </c>
      <c r="G286" s="45" t="n">
        <v>84.214830869572</v>
      </c>
    </row>
    <row r="287">
      <c r="A287" s="45" t="s">
        <v>95</v>
      </c>
      <c r="B287" s="45" t="s">
        <v>119</v>
      </c>
      <c r="C287" s="45" t="s">
        <v>19</v>
      </c>
      <c r="D287" s="45" t="n">
        <v>4409.9892383</v>
      </c>
      <c r="E287" s="45" t="n">
        <v>25322.9832418</v>
      </c>
      <c r="F287" s="45" t="n">
        <v>14.8319823766412</v>
      </c>
      <c r="G287" s="45" t="n">
        <v>85.1680176233588</v>
      </c>
    </row>
    <row r="288">
      <c r="A288" s="45" t="s">
        <v>95</v>
      </c>
      <c r="B288" s="45" t="s">
        <v>119</v>
      </c>
      <c r="C288" s="45" t="s">
        <v>20</v>
      </c>
      <c r="D288" s="45" t="n">
        <v>984.0551118</v>
      </c>
      <c r="E288" s="45" t="n">
        <v>6087.0087189</v>
      </c>
      <c r="F288" s="45" t="n">
        <v>13.9166486876782</v>
      </c>
      <c r="G288" s="45" t="n">
        <v>86.0833513123218</v>
      </c>
    </row>
    <row r="289">
      <c r="A289" s="45" t="s">
        <v>97</v>
      </c>
      <c r="B289" s="45" t="s">
        <v>120</v>
      </c>
      <c r="C289" s="45" t="s">
        <v>18</v>
      </c>
      <c r="D289" s="45" t="n">
        <v>4121.5951991</v>
      </c>
      <c r="E289" s="45" t="n">
        <v>20096.9616412</v>
      </c>
      <c r="F289" s="45" t="n">
        <v>17.0183352636504</v>
      </c>
      <c r="G289" s="45" t="n">
        <v>82.9816647363496</v>
      </c>
    </row>
    <row r="290">
      <c r="A290" s="45" t="s">
        <v>97</v>
      </c>
      <c r="B290" s="45" t="s">
        <v>120</v>
      </c>
      <c r="C290" s="45" t="s">
        <v>19</v>
      </c>
      <c r="D290" s="45" t="n">
        <v>5276.8260867</v>
      </c>
      <c r="E290" s="45" t="n">
        <v>27150.0599463</v>
      </c>
      <c r="F290" s="45" t="n">
        <v>16.272996677294</v>
      </c>
      <c r="G290" s="45" t="n">
        <v>83.727003322706</v>
      </c>
    </row>
    <row r="291">
      <c r="A291" s="45" t="s">
        <v>97</v>
      </c>
      <c r="B291" s="45" t="s">
        <v>120</v>
      </c>
      <c r="C291" s="45" t="s">
        <v>20</v>
      </c>
      <c r="D291" s="45" t="n">
        <v>1348.5168601</v>
      </c>
      <c r="E291" s="45" t="n">
        <v>3978.0402715</v>
      </c>
      <c r="F291" s="45" t="n">
        <v>25.3168571514961</v>
      </c>
      <c r="G291" s="45" t="n">
        <v>74.6831428485039</v>
      </c>
    </row>
    <row r="292">
      <c r="A292" s="45" t="s">
        <v>99</v>
      </c>
      <c r="B292" s="45" t="s">
        <v>121</v>
      </c>
      <c r="C292" s="45" t="s">
        <v>18</v>
      </c>
      <c r="D292" s="45" t="n">
        <v>13236.8868193</v>
      </c>
      <c r="E292" s="45" t="n">
        <v>53369.754036</v>
      </c>
      <c r="F292" s="45" t="n">
        <v>19.8732238247183</v>
      </c>
      <c r="G292" s="45" t="n">
        <v>80.1267761752818</v>
      </c>
    </row>
    <row r="293">
      <c r="A293" s="45" t="s">
        <v>99</v>
      </c>
      <c r="B293" s="45" t="s">
        <v>121</v>
      </c>
      <c r="C293" s="45" t="s">
        <v>19</v>
      </c>
      <c r="D293" s="45" t="n">
        <v>11602.011856</v>
      </c>
      <c r="E293" s="45" t="n">
        <v>47526.2019321</v>
      </c>
      <c r="F293" s="45" t="n">
        <v>19.6217864750296</v>
      </c>
      <c r="G293" s="45" t="n">
        <v>80.3782135249704</v>
      </c>
    </row>
    <row r="294">
      <c r="A294" s="45" t="s">
        <v>99</v>
      </c>
      <c r="B294" s="45" t="s">
        <v>121</v>
      </c>
      <c r="C294" s="45" t="s">
        <v>20</v>
      </c>
      <c r="D294" s="45" t="n">
        <v>1200.7642702</v>
      </c>
      <c r="E294" s="45" t="n">
        <v>5030.3810792</v>
      </c>
      <c r="F294" s="45" t="n">
        <v>19.2703620742152</v>
      </c>
      <c r="G294" s="45" t="n">
        <v>80.7296379257848</v>
      </c>
    </row>
    <row r="295">
      <c r="A295" s="45" t="s">
        <v>101</v>
      </c>
      <c r="B295" s="45" t="s">
        <v>122</v>
      </c>
      <c r="C295" s="45" t="s">
        <v>18</v>
      </c>
      <c r="D295" s="45" t="n">
        <v>4591.3173335</v>
      </c>
      <c r="E295" s="45" t="n">
        <v>17679.5247848</v>
      </c>
      <c r="F295" s="45" t="n">
        <v>20.6158227385901</v>
      </c>
      <c r="G295" s="45" t="n">
        <v>79.3841772614099</v>
      </c>
    </row>
    <row r="296">
      <c r="A296" s="45" t="s">
        <v>101</v>
      </c>
      <c r="B296" s="45" t="s">
        <v>122</v>
      </c>
      <c r="C296" s="45" t="s">
        <v>19</v>
      </c>
      <c r="D296" s="45" t="n">
        <v>2301.3276923</v>
      </c>
      <c r="E296" s="45" t="n">
        <v>14538.7838351</v>
      </c>
      <c r="F296" s="45" t="n">
        <v>13.6657508981196</v>
      </c>
      <c r="G296" s="45" t="n">
        <v>86.3342491018804</v>
      </c>
    </row>
    <row r="297">
      <c r="A297" s="45" t="s">
        <v>101</v>
      </c>
      <c r="B297" s="45" t="s">
        <v>122</v>
      </c>
      <c r="C297" s="45" t="s">
        <v>20</v>
      </c>
      <c r="D297" s="45" t="n">
        <v>583.5000104</v>
      </c>
      <c r="E297" s="45" t="n">
        <v>2625.5463503</v>
      </c>
      <c r="F297" s="45" t="n">
        <v>18.1829722856581</v>
      </c>
      <c r="G297" s="45" t="n">
        <v>81.8170277143419</v>
      </c>
    </row>
    <row r="298">
      <c r="A298" s="45" t="s">
        <v>109</v>
      </c>
      <c r="B298" s="45" t="s">
        <v>123</v>
      </c>
      <c r="C298" s="45" t="s">
        <v>18</v>
      </c>
      <c r="D298" s="45" t="n">
        <v>9689.3329175</v>
      </c>
      <c r="E298" s="45" t="n">
        <v>40782.7304398</v>
      </c>
      <c r="F298" s="45" t="n">
        <v>19.1974178842415</v>
      </c>
      <c r="G298" s="45" t="n">
        <v>80.8025821157585</v>
      </c>
    </row>
    <row r="299">
      <c r="A299" s="45" t="s">
        <v>109</v>
      </c>
      <c r="B299" s="45" t="s">
        <v>123</v>
      </c>
      <c r="C299" s="45" t="s">
        <v>19</v>
      </c>
      <c r="D299" s="45" t="n">
        <v>5252.3975697</v>
      </c>
      <c r="E299" s="45" t="n">
        <v>25715.5889873</v>
      </c>
      <c r="F299" s="45" t="n">
        <v>16.9607331753144</v>
      </c>
      <c r="G299" s="45" t="n">
        <v>83.0392668246856</v>
      </c>
    </row>
    <row r="300">
      <c r="A300" s="45" t="s">
        <v>109</v>
      </c>
      <c r="B300" s="45" t="s">
        <v>123</v>
      </c>
      <c r="C300" s="45" t="s">
        <v>20</v>
      </c>
      <c r="D300" s="45" t="n">
        <v>2415.4200641</v>
      </c>
      <c r="E300" s="45" t="n">
        <v>10243.5300247</v>
      </c>
      <c r="F300" s="45" t="n">
        <v>19.0807298168988</v>
      </c>
      <c r="G300" s="45" t="n">
        <v>80.9192701831012</v>
      </c>
    </row>
    <row r="301">
      <c r="A301" s="45" t="s">
        <v>111</v>
      </c>
      <c r="B301" s="45" t="s">
        <v>124</v>
      </c>
      <c r="C301" s="45" t="s">
        <v>18</v>
      </c>
      <c r="D301" s="45" t="n">
        <v>10980.4147049</v>
      </c>
      <c r="E301" s="45" t="n">
        <v>39682.040644</v>
      </c>
      <c r="F301" s="45" t="n">
        <v>21.6736726028783</v>
      </c>
      <c r="G301" s="45" t="n">
        <v>78.3263273971217</v>
      </c>
    </row>
    <row r="302">
      <c r="A302" s="45" t="s">
        <v>111</v>
      </c>
      <c r="B302" s="45" t="s">
        <v>124</v>
      </c>
      <c r="C302" s="45" t="s">
        <v>19</v>
      </c>
      <c r="D302" s="45" t="n">
        <v>10084.8315344</v>
      </c>
      <c r="E302" s="45" t="n">
        <v>37291.4859229</v>
      </c>
      <c r="F302" s="45" t="n">
        <v>21.2866513812295</v>
      </c>
      <c r="G302" s="45" t="n">
        <v>78.7133486187706</v>
      </c>
    </row>
    <row r="303">
      <c r="A303" s="45" t="s">
        <v>111</v>
      </c>
      <c r="B303" s="45" t="s">
        <v>124</v>
      </c>
      <c r="C303" s="45" t="s">
        <v>20</v>
      </c>
      <c r="D303" s="45" t="n">
        <v>1993.3288074</v>
      </c>
      <c r="E303" s="45" t="n">
        <v>4630.8983919</v>
      </c>
      <c r="F303" s="45" t="n">
        <v>30.0914921458407</v>
      </c>
      <c r="G303" s="45" t="n">
        <v>69.9085078541593</v>
      </c>
    </row>
    <row r="304">
      <c r="A304" s="45" t="s">
        <v>113</v>
      </c>
      <c r="B304" s="45" t="s">
        <v>125</v>
      </c>
      <c r="C304" s="45" t="s">
        <v>18</v>
      </c>
      <c r="D304" s="45" t="n">
        <v>4408.3798254</v>
      </c>
      <c r="E304" s="45" t="n">
        <v>16180.5297063</v>
      </c>
      <c r="F304" s="45" t="n">
        <v>21.41142938441</v>
      </c>
      <c r="G304" s="45" t="n">
        <v>78.58857061559</v>
      </c>
    </row>
    <row r="305">
      <c r="A305" s="45" t="s">
        <v>113</v>
      </c>
      <c r="B305" s="45" t="s">
        <v>125</v>
      </c>
      <c r="C305" s="45" t="s">
        <v>19</v>
      </c>
      <c r="D305" s="45" t="n">
        <v>4157.1321708</v>
      </c>
      <c r="E305" s="45" t="n">
        <v>15517.3185868</v>
      </c>
      <c r="F305" s="45" t="n">
        <v>21.1295970699164</v>
      </c>
      <c r="G305" s="45" t="n">
        <v>78.8704029300836</v>
      </c>
    </row>
    <row r="306">
      <c r="A306" s="45" t="s">
        <v>113</v>
      </c>
      <c r="B306" s="45" t="s">
        <v>125</v>
      </c>
      <c r="C306" s="45" t="s">
        <v>20</v>
      </c>
      <c r="D306" s="45" t="n">
        <v>274.6311295</v>
      </c>
      <c r="E306" s="45" t="n">
        <v>2056.0085799</v>
      </c>
      <c r="F306" s="45" t="n">
        <v>11.7835085531389</v>
      </c>
      <c r="G306" s="45" t="n">
        <v>88.2164914468611</v>
      </c>
    </row>
    <row r="307">
      <c r="A307" s="45" t="s">
        <v>126</v>
      </c>
      <c r="B307" s="45" t="s">
        <v>127</v>
      </c>
      <c r="C307" s="45" t="s">
        <v>18</v>
      </c>
      <c r="D307" s="45" t="n">
        <v>2536.5711687</v>
      </c>
      <c r="E307" s="45" t="n">
        <v>8990.1685525</v>
      </c>
      <c r="F307" s="45" t="n">
        <v>22.0059724610137</v>
      </c>
      <c r="G307" s="45" t="n">
        <v>77.9940275389863</v>
      </c>
    </row>
    <row r="308">
      <c r="A308" s="45" t="s">
        <v>126</v>
      </c>
      <c r="B308" s="45" t="s">
        <v>127</v>
      </c>
      <c r="C308" s="45" t="s">
        <v>19</v>
      </c>
      <c r="D308" s="45" t="n">
        <v>3483.0832797</v>
      </c>
      <c r="E308" s="45" t="n">
        <v>12608.0614919</v>
      </c>
      <c r="F308" s="45" t="n">
        <v>21.6459632247387</v>
      </c>
      <c r="G308" s="45" t="n">
        <v>78.3540367752613</v>
      </c>
    </row>
    <row r="309">
      <c r="A309" s="45" t="s">
        <v>126</v>
      </c>
      <c r="B309" s="45" t="s">
        <v>127</v>
      </c>
      <c r="C309" s="45" t="s">
        <v>20</v>
      </c>
      <c r="D309" s="45" t="n">
        <v>354.8592366</v>
      </c>
      <c r="E309" s="45" t="n">
        <v>2454.2561931</v>
      </c>
      <c r="F309" s="45" t="n">
        <v>12.63241918962</v>
      </c>
      <c r="G309" s="45" t="n">
        <v>87.36758081038</v>
      </c>
    </row>
    <row r="310">
      <c r="A310" s="45" t="s">
        <v>128</v>
      </c>
      <c r="B310" s="45" t="s">
        <v>129</v>
      </c>
      <c r="C310" s="45" t="s">
        <v>18</v>
      </c>
      <c r="D310" s="45" t="n">
        <v>8000.2029075</v>
      </c>
      <c r="E310" s="45" t="n">
        <v>26015.4100767</v>
      </c>
      <c r="F310" s="45" t="n">
        <v>23.5192084035529</v>
      </c>
      <c r="G310" s="45" t="n">
        <v>76.4807915964471</v>
      </c>
    </row>
    <row r="311">
      <c r="A311" s="45" t="s">
        <v>128</v>
      </c>
      <c r="B311" s="45" t="s">
        <v>129</v>
      </c>
      <c r="C311" s="45" t="s">
        <v>19</v>
      </c>
      <c r="D311" s="45" t="n">
        <v>4081.3855594</v>
      </c>
      <c r="E311" s="45" t="n">
        <v>16732.2265872</v>
      </c>
      <c r="F311" s="45" t="n">
        <v>19.6092130988744</v>
      </c>
      <c r="G311" s="45" t="n">
        <v>80.3907869011256</v>
      </c>
    </row>
    <row r="312">
      <c r="A312" s="45" t="s">
        <v>128</v>
      </c>
      <c r="B312" s="45" t="s">
        <v>129</v>
      </c>
      <c r="C312" s="45" t="s">
        <v>20</v>
      </c>
      <c r="D312" s="45" t="n">
        <v>1084.8612252</v>
      </c>
      <c r="E312" s="45" t="n">
        <v>4492.9136365</v>
      </c>
      <c r="F312" s="45" t="n">
        <v>19.4497134090019</v>
      </c>
      <c r="G312" s="45" t="n">
        <v>80.5502865909981</v>
      </c>
    </row>
    <row r="313">
      <c r="A313" s="45" t="s">
        <v>130</v>
      </c>
      <c r="B313" s="45" t="s">
        <v>131</v>
      </c>
      <c r="C313" s="45" t="s">
        <v>18</v>
      </c>
      <c r="D313" s="45" t="n">
        <v>7483.5178071</v>
      </c>
      <c r="E313" s="45" t="n">
        <v>27267.8283032</v>
      </c>
      <c r="F313" s="45" t="n">
        <v>21.534468861573</v>
      </c>
      <c r="G313" s="45" t="n">
        <v>78.465531138427</v>
      </c>
    </row>
    <row r="314">
      <c r="A314" s="45" t="s">
        <v>130</v>
      </c>
      <c r="B314" s="45" t="s">
        <v>131</v>
      </c>
      <c r="C314" s="45" t="s">
        <v>19</v>
      </c>
      <c r="D314" s="45" t="n">
        <v>6838.5873669</v>
      </c>
      <c r="E314" s="45" t="n">
        <v>32009.6187765</v>
      </c>
      <c r="F314" s="45" t="n">
        <v>17.6033543007283</v>
      </c>
      <c r="G314" s="45" t="n">
        <v>82.3966456992717</v>
      </c>
    </row>
    <row r="315">
      <c r="A315" s="45" t="s">
        <v>130</v>
      </c>
      <c r="B315" s="45" t="s">
        <v>131</v>
      </c>
      <c r="C315" s="45" t="s">
        <v>20</v>
      </c>
      <c r="D315" s="45" t="n">
        <v>1539.840705</v>
      </c>
      <c r="E315" s="45" t="n">
        <v>7951.6070396</v>
      </c>
      <c r="F315" s="45" t="n">
        <v>16.2234544869729</v>
      </c>
      <c r="G315" s="45" t="n">
        <v>83.7765455130271</v>
      </c>
    </row>
    <row r="316">
      <c r="A316" s="45" t="s">
        <v>132</v>
      </c>
      <c r="B316" s="45" t="s">
        <v>133</v>
      </c>
      <c r="C316" s="45" t="s">
        <v>18</v>
      </c>
      <c r="D316" s="45" t="n">
        <v>4899.0456407</v>
      </c>
      <c r="E316" s="45" t="n">
        <v>17152.84984</v>
      </c>
      <c r="F316" s="45" t="n">
        <v>22.215984312948</v>
      </c>
      <c r="G316" s="45" t="n">
        <v>77.784015687052</v>
      </c>
    </row>
    <row r="317">
      <c r="A317" s="45" t="s">
        <v>132</v>
      </c>
      <c r="B317" s="45" t="s">
        <v>133</v>
      </c>
      <c r="C317" s="45" t="s">
        <v>19</v>
      </c>
      <c r="D317" s="45" t="n">
        <v>3643.5319881</v>
      </c>
      <c r="E317" s="45" t="n">
        <v>14836.7398946</v>
      </c>
      <c r="F317" s="45" t="n">
        <v>19.7157921226843</v>
      </c>
      <c r="G317" s="45" t="n">
        <v>80.2842078773157</v>
      </c>
    </row>
    <row r="318">
      <c r="A318" s="45" t="s">
        <v>132</v>
      </c>
      <c r="B318" s="45" t="s">
        <v>133</v>
      </c>
      <c r="C318" s="45" t="s">
        <v>20</v>
      </c>
      <c r="D318" s="45" t="n">
        <v>871.4397762</v>
      </c>
      <c r="E318" s="45" t="n">
        <v>3812.392866</v>
      </c>
      <c r="F318" s="45" t="n">
        <v>18.6052714255538</v>
      </c>
      <c r="G318" s="45" t="n">
        <v>81.3947285744462</v>
      </c>
    </row>
    <row r="319">
      <c r="A319" s="45" t="s">
        <v>134</v>
      </c>
      <c r="B319" s="45" t="s">
        <v>135</v>
      </c>
      <c r="C319" s="45" t="s">
        <v>18</v>
      </c>
      <c r="D319" s="45" t="n">
        <v>4627.2374405</v>
      </c>
      <c r="E319" s="45" t="n">
        <v>20595.0936043</v>
      </c>
      <c r="F319" s="45" t="n">
        <v>18.3457961608746</v>
      </c>
      <c r="G319" s="45" t="n">
        <v>81.6542038391254</v>
      </c>
    </row>
    <row r="320">
      <c r="A320" s="45" t="s">
        <v>134</v>
      </c>
      <c r="B320" s="45" t="s">
        <v>135</v>
      </c>
      <c r="C320" s="45" t="s">
        <v>19</v>
      </c>
      <c r="D320" s="45" t="n">
        <v>9968.8270091</v>
      </c>
      <c r="E320" s="45" t="n">
        <v>51354.6524319</v>
      </c>
      <c r="F320" s="45" t="n">
        <v>16.2561340288773</v>
      </c>
      <c r="G320" s="45" t="n">
        <v>83.7438659711227</v>
      </c>
    </row>
    <row r="321">
      <c r="A321" s="45" t="s">
        <v>134</v>
      </c>
      <c r="B321" s="45" t="s">
        <v>135</v>
      </c>
      <c r="C321" s="45" t="s">
        <v>20</v>
      </c>
      <c r="D321" s="45" t="n">
        <v>2727.1458623</v>
      </c>
      <c r="E321" s="45" t="n">
        <v>11657.0436537</v>
      </c>
      <c r="F321" s="45" t="n">
        <v>18.9593293335471</v>
      </c>
      <c r="G321" s="45" t="n">
        <v>81.0406706664529</v>
      </c>
    </row>
    <row r="322">
      <c r="A322" s="45" t="s">
        <v>136</v>
      </c>
      <c r="B322" s="45" t="s">
        <v>137</v>
      </c>
      <c r="C322" s="45" t="s">
        <v>18</v>
      </c>
      <c r="D322" s="45" t="n">
        <v>16426.3508608</v>
      </c>
      <c r="E322" s="45" t="n">
        <v>69296.551935</v>
      </c>
      <c r="F322" s="45" t="n">
        <v>19.1621495832089</v>
      </c>
      <c r="G322" s="45" t="n">
        <v>80.8378504167911</v>
      </c>
    </row>
    <row r="323">
      <c r="A323" s="45" t="s">
        <v>136</v>
      </c>
      <c r="B323" s="45" t="s">
        <v>137</v>
      </c>
      <c r="C323" s="45" t="s">
        <v>19</v>
      </c>
      <c r="D323" s="45" t="n">
        <v>12963.2538489</v>
      </c>
      <c r="E323" s="45" t="n">
        <v>54461.9221641</v>
      </c>
      <c r="F323" s="45" t="n">
        <v>19.2261327525502</v>
      </c>
      <c r="G323" s="45" t="n">
        <v>80.7738672474498</v>
      </c>
    </row>
    <row r="324">
      <c r="A324" s="45" t="s">
        <v>136</v>
      </c>
      <c r="B324" s="45" t="s">
        <v>137</v>
      </c>
      <c r="C324" s="45" t="s">
        <v>20</v>
      </c>
      <c r="D324" s="45" t="n">
        <v>4790.6897775</v>
      </c>
      <c r="E324" s="45" t="n">
        <v>23439.2314098</v>
      </c>
      <c r="F324" s="45" t="n">
        <v>16.9702555870231</v>
      </c>
      <c r="G324" s="45" t="n">
        <v>83.0297444129769</v>
      </c>
    </row>
    <row r="325">
      <c r="A325" s="45" t="s">
        <v>138</v>
      </c>
      <c r="B325" s="45" t="s">
        <v>139</v>
      </c>
      <c r="C325" s="45" t="s">
        <v>18</v>
      </c>
      <c r="D325" s="45" t="n">
        <v>31215.8852446</v>
      </c>
      <c r="E325" s="45" t="n">
        <v>103224.5946313</v>
      </c>
      <c r="F325" s="45" t="n">
        <v>23.2191117388267</v>
      </c>
      <c r="G325" s="45" t="n">
        <v>76.7808882611733</v>
      </c>
    </row>
    <row r="326">
      <c r="A326" s="45" t="s">
        <v>138</v>
      </c>
      <c r="B326" s="45" t="s">
        <v>139</v>
      </c>
      <c r="C326" s="45" t="s">
        <v>19</v>
      </c>
      <c r="D326" s="45" t="n">
        <v>20852.0645318</v>
      </c>
      <c r="E326" s="45" t="n">
        <v>83793.2585383</v>
      </c>
      <c r="F326" s="45" t="n">
        <v>19.9264180376524</v>
      </c>
      <c r="G326" s="45" t="n">
        <v>80.0735819623476</v>
      </c>
    </row>
    <row r="327">
      <c r="A327" s="45" t="s">
        <v>138</v>
      </c>
      <c r="B327" s="45" t="s">
        <v>139</v>
      </c>
      <c r="C327" s="45" t="s">
        <v>20</v>
      </c>
      <c r="D327" s="45" t="n">
        <v>8056.4926348</v>
      </c>
      <c r="E327" s="45" t="n">
        <v>41841.7044152</v>
      </c>
      <c r="F327" s="45" t="n">
        <v>16.1458591915196</v>
      </c>
      <c r="G327" s="45" t="n">
        <v>83.8541408084804</v>
      </c>
    </row>
    <row r="328">
      <c r="A328" s="45" t="s">
        <v>140</v>
      </c>
      <c r="B328" s="45" t="s">
        <v>141</v>
      </c>
      <c r="C328" s="45" t="s">
        <v>18</v>
      </c>
      <c r="D328" s="45" t="n">
        <v>7978.2662144</v>
      </c>
      <c r="E328" s="45" t="n">
        <v>34014.2453028</v>
      </c>
      <c r="F328" s="45" t="n">
        <v>18.9992594539913</v>
      </c>
      <c r="G328" s="45" t="n">
        <v>81.0007405460087</v>
      </c>
    </row>
    <row r="329">
      <c r="A329" s="45" t="s">
        <v>140</v>
      </c>
      <c r="B329" s="45" t="s">
        <v>141</v>
      </c>
      <c r="C329" s="45" t="s">
        <v>19</v>
      </c>
      <c r="D329" s="45" t="n">
        <v>8994.3505852</v>
      </c>
      <c r="E329" s="45" t="n">
        <v>42062.8199196</v>
      </c>
      <c r="F329" s="45" t="n">
        <v>17.6162339124422</v>
      </c>
      <c r="G329" s="45" t="n">
        <v>82.3837660875578</v>
      </c>
    </row>
    <row r="330">
      <c r="A330" s="45" t="s">
        <v>140</v>
      </c>
      <c r="B330" s="45" t="s">
        <v>141</v>
      </c>
      <c r="C330" s="45" t="s">
        <v>20</v>
      </c>
      <c r="D330" s="45" t="n">
        <v>2367.011945</v>
      </c>
      <c r="E330" s="45" t="n">
        <v>15142.3060306</v>
      </c>
      <c r="F330" s="45" t="n">
        <v>13.5185844948303</v>
      </c>
      <c r="G330" s="45" t="n">
        <v>86.4814155051697</v>
      </c>
    </row>
    <row r="331">
      <c r="A331" s="45" t="s">
        <v>142</v>
      </c>
      <c r="B331" s="45" t="s">
        <v>143</v>
      </c>
      <c r="C331" s="45" t="s">
        <v>18</v>
      </c>
      <c r="D331" s="45" t="n">
        <v>12868.1449452</v>
      </c>
      <c r="E331" s="45" t="n">
        <v>35041.1920855</v>
      </c>
      <c r="F331" s="45" t="n">
        <v>26.8593675945759</v>
      </c>
      <c r="G331" s="45" t="n">
        <v>73.1406324054241</v>
      </c>
    </row>
    <row r="332">
      <c r="A332" s="45" t="s">
        <v>142</v>
      </c>
      <c r="B332" s="45" t="s">
        <v>143</v>
      </c>
      <c r="C332" s="45" t="s">
        <v>19</v>
      </c>
      <c r="D332" s="45" t="n">
        <v>10091.6510844</v>
      </c>
      <c r="E332" s="45" t="n">
        <v>45256.5755808</v>
      </c>
      <c r="F332" s="45" t="n">
        <v>18.2330161098821</v>
      </c>
      <c r="G332" s="45" t="n">
        <v>81.7669838901179</v>
      </c>
    </row>
    <row r="333">
      <c r="A333" s="45" t="s">
        <v>142</v>
      </c>
      <c r="B333" s="45" t="s">
        <v>143</v>
      </c>
      <c r="C333" s="45" t="s">
        <v>20</v>
      </c>
      <c r="D333" s="45" t="n">
        <v>5636.039669</v>
      </c>
      <c r="E333" s="45" t="n">
        <v>19184.3966296</v>
      </c>
      <c r="F333" s="45" t="n">
        <v>22.7072546235535</v>
      </c>
      <c r="G333" s="45" t="n">
        <v>77.2927453764465</v>
      </c>
    </row>
    <row r="334">
      <c r="A334" s="45" t="s">
        <v>144</v>
      </c>
      <c r="B334" s="45" t="s">
        <v>145</v>
      </c>
      <c r="C334" s="45" t="s">
        <v>18</v>
      </c>
      <c r="D334" s="45" t="n">
        <v>5568.896961</v>
      </c>
      <c r="E334" s="45" t="n">
        <v>28522.2967482</v>
      </c>
      <c r="F334" s="45" t="n">
        <v>16.3352947054393</v>
      </c>
      <c r="G334" s="45" t="n">
        <v>83.6647052945607</v>
      </c>
    </row>
    <row r="335">
      <c r="A335" s="45" t="s">
        <v>144</v>
      </c>
      <c r="B335" s="45" t="s">
        <v>145</v>
      </c>
      <c r="C335" s="45" t="s">
        <v>19</v>
      </c>
      <c r="D335" s="45" t="n">
        <v>4935.2660748</v>
      </c>
      <c r="E335" s="45" t="n">
        <v>36008.8774389</v>
      </c>
      <c r="F335" s="45" t="n">
        <v>12.053655666649</v>
      </c>
      <c r="G335" s="45" t="n">
        <v>87.946344333351</v>
      </c>
    </row>
    <row r="336">
      <c r="A336" s="45" t="s">
        <v>144</v>
      </c>
      <c r="B336" s="45" t="s">
        <v>145</v>
      </c>
      <c r="C336" s="45" t="s">
        <v>20</v>
      </c>
      <c r="D336" s="45" t="n">
        <v>4882.64305</v>
      </c>
      <c r="E336" s="45" t="n">
        <v>23630.0197228</v>
      </c>
      <c r="F336" s="45" t="n">
        <v>17.1244723402609</v>
      </c>
      <c r="G336" s="45" t="n">
        <v>82.8755276597391</v>
      </c>
    </row>
    <row r="337">
      <c r="A337" s="45" t="s">
        <v>146</v>
      </c>
      <c r="B337" s="45" t="s">
        <v>147</v>
      </c>
      <c r="C337" s="45" t="s">
        <v>18</v>
      </c>
      <c r="D337" s="45" t="n">
        <v>4051.489016</v>
      </c>
      <c r="E337" s="45" t="n">
        <v>11688.8128356</v>
      </c>
      <c r="F337" s="45" t="n">
        <v>25.7395890764837</v>
      </c>
      <c r="G337" s="45" t="n">
        <v>74.2604109235163</v>
      </c>
    </row>
    <row r="338">
      <c r="A338" s="45" t="s">
        <v>146</v>
      </c>
      <c r="B338" s="45" t="s">
        <v>147</v>
      </c>
      <c r="C338" s="45" t="s">
        <v>19</v>
      </c>
      <c r="D338" s="45" t="n">
        <v>4592.0910799</v>
      </c>
      <c r="E338" s="45" t="n">
        <v>14437.0472915</v>
      </c>
      <c r="F338" s="45" t="n">
        <v>24.1318917876057</v>
      </c>
      <c r="G338" s="45" t="n">
        <v>75.8681082123943</v>
      </c>
    </row>
    <row r="339">
      <c r="A339" s="45" t="s">
        <v>146</v>
      </c>
      <c r="B339" s="45" t="s">
        <v>147</v>
      </c>
      <c r="C339" s="45" t="s">
        <v>20</v>
      </c>
      <c r="D339" s="45" t="n">
        <v>1901.4735664</v>
      </c>
      <c r="E339" s="45" t="n">
        <v>7357.0862126</v>
      </c>
      <c r="F339" s="45" t="n">
        <v>20.5374659967403</v>
      </c>
      <c r="G339" s="45" t="n">
        <v>79.4625340032597</v>
      </c>
    </row>
    <row r="340">
      <c r="A340" s="45" t="s">
        <v>148</v>
      </c>
      <c r="B340" s="45" t="s">
        <v>149</v>
      </c>
      <c r="C340" s="45" t="s">
        <v>18</v>
      </c>
      <c r="D340" s="45" t="n">
        <v>3265.347176</v>
      </c>
      <c r="E340" s="45" t="n">
        <v>16063.3790696</v>
      </c>
      <c r="F340" s="45" t="n">
        <v>16.8937525137919</v>
      </c>
      <c r="G340" s="45" t="n">
        <v>83.1062474862081</v>
      </c>
    </row>
    <row r="341">
      <c r="A341" s="45" t="s">
        <v>148</v>
      </c>
      <c r="B341" s="45" t="s">
        <v>149</v>
      </c>
      <c r="C341" s="45" t="s">
        <v>19</v>
      </c>
      <c r="D341" s="45" t="n">
        <v>6288.4715623</v>
      </c>
      <c r="E341" s="45" t="n">
        <v>31716.9924636</v>
      </c>
      <c r="F341" s="45" t="n">
        <v>16.5462301894657</v>
      </c>
      <c r="G341" s="45" t="n">
        <v>83.4537698105343</v>
      </c>
    </row>
    <row r="342">
      <c r="A342" s="45" t="s">
        <v>148</v>
      </c>
      <c r="B342" s="45" t="s">
        <v>149</v>
      </c>
      <c r="C342" s="45" t="s">
        <v>20</v>
      </c>
      <c r="D342" s="45" t="n">
        <v>3577.9494358</v>
      </c>
      <c r="E342" s="45" t="n">
        <v>19553.860293</v>
      </c>
      <c r="F342" s="45" t="n">
        <v>15.4676589412947</v>
      </c>
      <c r="G342" s="45" t="n">
        <v>84.5323410587053</v>
      </c>
    </row>
    <row r="343">
      <c r="A343" s="45" t="s">
        <v>150</v>
      </c>
      <c r="B343" s="45" t="s">
        <v>151</v>
      </c>
      <c r="C343" s="45" t="s">
        <v>18</v>
      </c>
      <c r="D343" s="45" t="n">
        <v>2275.5085733</v>
      </c>
      <c r="E343" s="45" t="n">
        <v>8756.0359328</v>
      </c>
      <c r="F343" s="45" t="n">
        <v>20.6272890622137</v>
      </c>
      <c r="G343" s="45" t="n">
        <v>79.3727109377863</v>
      </c>
    </row>
    <row r="344">
      <c r="A344" s="45" t="s">
        <v>150</v>
      </c>
      <c r="B344" s="45" t="s">
        <v>151</v>
      </c>
      <c r="C344" s="45" t="s">
        <v>19</v>
      </c>
      <c r="D344" s="45" t="n">
        <v>1564.8389961</v>
      </c>
      <c r="E344" s="45" t="n">
        <v>7671.7109142</v>
      </c>
      <c r="F344" s="45" t="n">
        <v>16.9418128121085</v>
      </c>
      <c r="G344" s="45" t="n">
        <v>83.0581871878915</v>
      </c>
    </row>
    <row r="345">
      <c r="A345" s="45" t="s">
        <v>150</v>
      </c>
      <c r="B345" s="45" t="s">
        <v>151</v>
      </c>
      <c r="C345" s="45" t="s">
        <v>20</v>
      </c>
      <c r="D345" s="45" t="n">
        <v>833.9784393</v>
      </c>
      <c r="E345" s="45" t="n">
        <v>5262.9271451</v>
      </c>
      <c r="F345" s="45" t="n">
        <v>13.6787166498671</v>
      </c>
      <c r="G345" s="45" t="n">
        <v>86.3212833501329</v>
      </c>
    </row>
    <row r="346">
      <c r="A346" s="45" t="s">
        <v>152</v>
      </c>
      <c r="B346" s="45" t="s">
        <v>153</v>
      </c>
      <c r="C346" s="45" t="s">
        <v>18</v>
      </c>
      <c r="D346" s="45" t="n">
        <v>3505.4337025</v>
      </c>
      <c r="E346" s="45" t="n">
        <v>13531.5761638</v>
      </c>
      <c r="F346" s="45" t="n">
        <v>20.5754045458054</v>
      </c>
      <c r="G346" s="45" t="n">
        <v>79.4245954541946</v>
      </c>
    </row>
    <row r="347">
      <c r="A347" s="45" t="s">
        <v>152</v>
      </c>
      <c r="B347" s="45" t="s">
        <v>153</v>
      </c>
      <c r="C347" s="45" t="s">
        <v>19</v>
      </c>
      <c r="D347" s="45" t="n">
        <v>4603.8107689</v>
      </c>
      <c r="E347" s="45" t="n">
        <v>19067.2013104</v>
      </c>
      <c r="F347" s="45" t="n">
        <v>19.4491505199559</v>
      </c>
      <c r="G347" s="45" t="n">
        <v>80.5508494800441</v>
      </c>
    </row>
    <row r="348">
      <c r="A348" s="45" t="s">
        <v>152</v>
      </c>
      <c r="B348" s="45" t="s">
        <v>153</v>
      </c>
      <c r="C348" s="45" t="s">
        <v>20</v>
      </c>
      <c r="D348" s="45" t="n">
        <v>2074.2161564</v>
      </c>
      <c r="E348" s="45" t="n">
        <v>5940.7619041</v>
      </c>
      <c r="F348" s="45" t="n">
        <v>25.8792493347212</v>
      </c>
      <c r="G348" s="45" t="n">
        <v>74.1207506652788</v>
      </c>
    </row>
    <row r="349">
      <c r="A349" s="45" t="s">
        <v>154</v>
      </c>
      <c r="B349" s="45" t="s">
        <v>155</v>
      </c>
      <c r="C349" s="45" t="s">
        <v>18</v>
      </c>
      <c r="D349" s="45" t="n">
        <v>3146.8840227</v>
      </c>
      <c r="E349" s="45" t="n">
        <v>11115.9078917</v>
      </c>
      <c r="F349" s="45" t="n">
        <v>22.0635906461122</v>
      </c>
      <c r="G349" s="45" t="n">
        <v>77.9364093538878</v>
      </c>
    </row>
    <row r="350">
      <c r="A350" s="45" t="s">
        <v>154</v>
      </c>
      <c r="B350" s="45" t="s">
        <v>155</v>
      </c>
      <c r="C350" s="45" t="s">
        <v>19</v>
      </c>
      <c r="D350" s="45" t="n">
        <v>3462.0215281</v>
      </c>
      <c r="E350" s="45" t="n">
        <v>18225.6834734</v>
      </c>
      <c r="F350" s="45" t="n">
        <v>15.9630607658143</v>
      </c>
      <c r="G350" s="45" t="n">
        <v>84.0369392341857</v>
      </c>
    </row>
    <row r="351">
      <c r="A351" s="45" t="s">
        <v>154</v>
      </c>
      <c r="B351" s="45" t="s">
        <v>155</v>
      </c>
      <c r="C351" s="45" t="s">
        <v>20</v>
      </c>
      <c r="D351" s="45" t="n">
        <v>1594.4145761</v>
      </c>
      <c r="E351" s="45" t="n">
        <v>6562.0885107</v>
      </c>
      <c r="F351" s="45" t="n">
        <v>19.5477713810996</v>
      </c>
      <c r="G351" s="45" t="n">
        <v>80.4522286189004</v>
      </c>
    </row>
    <row r="352">
      <c r="A352" s="45" t="s">
        <v>156</v>
      </c>
      <c r="B352" s="45" t="s">
        <v>157</v>
      </c>
      <c r="C352" s="45" t="s">
        <v>18</v>
      </c>
      <c r="D352" s="45" t="n">
        <v>4786.5504258</v>
      </c>
      <c r="E352" s="45" t="n">
        <v>15414.7865117</v>
      </c>
      <c r="F352" s="45" t="n">
        <v>23.6942259841955</v>
      </c>
      <c r="G352" s="45" t="n">
        <v>76.3057740158045</v>
      </c>
    </row>
    <row r="353">
      <c r="A353" s="45" t="s">
        <v>156</v>
      </c>
      <c r="B353" s="45" t="s">
        <v>157</v>
      </c>
      <c r="C353" s="45" t="s">
        <v>19</v>
      </c>
      <c r="D353" s="45" t="n">
        <v>3516.4706157</v>
      </c>
      <c r="E353" s="45" t="n">
        <v>14857.8776062</v>
      </c>
      <c r="F353" s="45" t="n">
        <v>19.1379338914933</v>
      </c>
      <c r="G353" s="45" t="n">
        <v>80.8620661085067</v>
      </c>
    </row>
    <row r="354">
      <c r="A354" s="45" t="s">
        <v>156</v>
      </c>
      <c r="B354" s="45" t="s">
        <v>157</v>
      </c>
      <c r="C354" s="45" t="s">
        <v>20</v>
      </c>
      <c r="D354" s="45" t="n">
        <v>3230.0330217</v>
      </c>
      <c r="E354" s="45" t="n">
        <v>14251.2818167</v>
      </c>
      <c r="F354" s="45" t="n">
        <v>18.4770599440541</v>
      </c>
      <c r="G354" s="45" t="n">
        <v>81.5229400559459</v>
      </c>
    </row>
    <row r="355">
      <c r="A355" s="45" t="s">
        <v>158</v>
      </c>
      <c r="B355" s="45" t="s">
        <v>159</v>
      </c>
      <c r="C355" s="45" t="s">
        <v>18</v>
      </c>
      <c r="D355" s="45" t="n">
        <v>6357.2538118</v>
      </c>
      <c r="E355" s="45" t="n">
        <v>24685.0164383</v>
      </c>
      <c r="F355" s="45" t="n">
        <v>20.4793456167386</v>
      </c>
      <c r="G355" s="45" t="n">
        <v>79.5206543832614</v>
      </c>
    </row>
    <row r="356">
      <c r="A356" s="45" t="s">
        <v>158</v>
      </c>
      <c r="B356" s="45" t="s">
        <v>159</v>
      </c>
      <c r="C356" s="45" t="s">
        <v>19</v>
      </c>
      <c r="D356" s="45" t="n">
        <v>6926.8978042</v>
      </c>
      <c r="E356" s="45" t="n">
        <v>28591.4543899</v>
      </c>
      <c r="F356" s="45" t="n">
        <v>19.5023062059468</v>
      </c>
      <c r="G356" s="45" t="n">
        <v>80.4976937940532</v>
      </c>
    </row>
    <row r="357">
      <c r="A357" s="45" t="s">
        <v>158</v>
      </c>
      <c r="B357" s="45" t="s">
        <v>159</v>
      </c>
      <c r="C357" s="45" t="s">
        <v>20</v>
      </c>
      <c r="D357" s="45" t="n">
        <v>3952.1242576</v>
      </c>
      <c r="E357" s="45" t="n">
        <v>22005.2532967</v>
      </c>
      <c r="F357" s="45" t="n">
        <v>15.2254373514142</v>
      </c>
      <c r="G357" s="45" t="n">
        <v>84.7745626485858</v>
      </c>
    </row>
    <row r="358">
      <c r="A358" s="45" t="s">
        <v>160</v>
      </c>
      <c r="B358" s="45" t="s">
        <v>161</v>
      </c>
      <c r="C358" s="45" t="s">
        <v>18</v>
      </c>
      <c r="D358" s="45" t="n">
        <v>8786.6069964</v>
      </c>
      <c r="E358" s="45" t="n">
        <v>36419.7022617</v>
      </c>
      <c r="F358" s="45" t="n">
        <v>19.436682933424</v>
      </c>
      <c r="G358" s="45" t="n">
        <v>80.563317066576</v>
      </c>
    </row>
    <row r="359">
      <c r="A359" s="45" t="s">
        <v>160</v>
      </c>
      <c r="B359" s="45" t="s">
        <v>161</v>
      </c>
      <c r="C359" s="45" t="s">
        <v>19</v>
      </c>
      <c r="D359" s="45" t="n">
        <v>6473.1504057</v>
      </c>
      <c r="E359" s="45" t="n">
        <v>40352.7401337</v>
      </c>
      <c r="F359" s="45" t="n">
        <v>13.8238703655906</v>
      </c>
      <c r="G359" s="45" t="n">
        <v>86.1761296344094</v>
      </c>
    </row>
    <row r="360">
      <c r="A360" s="45" t="s">
        <v>160</v>
      </c>
      <c r="B360" s="45" t="s">
        <v>161</v>
      </c>
      <c r="C360" s="45" t="s">
        <v>20</v>
      </c>
      <c r="D360" s="45" t="n">
        <v>1814.1479818</v>
      </c>
      <c r="E360" s="45" t="n">
        <v>8491.6522187</v>
      </c>
      <c r="F360" s="45" t="n">
        <v>17.6031743921446</v>
      </c>
      <c r="G360" s="45" t="n">
        <v>82.3968256078554</v>
      </c>
    </row>
    <row r="361">
      <c r="A361" s="45" t="s">
        <v>162</v>
      </c>
      <c r="B361" s="45" t="s">
        <v>163</v>
      </c>
      <c r="C361" s="45" t="s">
        <v>18</v>
      </c>
      <c r="D361" s="45" t="n">
        <v>5584.3639343</v>
      </c>
      <c r="E361" s="45" t="n">
        <v>18667.6194505</v>
      </c>
      <c r="F361" s="45" t="n">
        <v>23.0264215742454</v>
      </c>
      <c r="G361" s="45" t="n">
        <v>76.9735784257546</v>
      </c>
    </row>
    <row r="362">
      <c r="A362" s="45" t="s">
        <v>162</v>
      </c>
      <c r="B362" s="45" t="s">
        <v>163</v>
      </c>
      <c r="C362" s="45" t="s">
        <v>19</v>
      </c>
      <c r="D362" s="45" t="n">
        <v>4936.0747075</v>
      </c>
      <c r="E362" s="45" t="n">
        <v>22662.5216507</v>
      </c>
      <c r="F362" s="45" t="n">
        <v>17.8852382325357</v>
      </c>
      <c r="G362" s="45" t="n">
        <v>82.1147617674643</v>
      </c>
    </row>
    <row r="363">
      <c r="A363" s="45" t="s">
        <v>162</v>
      </c>
      <c r="B363" s="45" t="s">
        <v>163</v>
      </c>
      <c r="C363" s="45" t="s">
        <v>20</v>
      </c>
      <c r="D363" s="45" t="n">
        <v>1919.2677446</v>
      </c>
      <c r="E363" s="45" t="n">
        <v>5619.1525106</v>
      </c>
      <c r="F363" s="45" t="n">
        <v>25.4598135899374</v>
      </c>
      <c r="G363" s="45" t="n">
        <v>74.5401864100626</v>
      </c>
    </row>
    <row r="364">
      <c r="A364" s="45" t="s">
        <v>164</v>
      </c>
      <c r="B364" s="45" t="s">
        <v>165</v>
      </c>
      <c r="C364" s="45" t="s">
        <v>18</v>
      </c>
      <c r="D364" s="45" t="n">
        <v>10051.814974</v>
      </c>
      <c r="E364" s="45" t="n">
        <v>40655.6055174</v>
      </c>
      <c r="F364" s="45" t="n">
        <v>19.8231637038307</v>
      </c>
      <c r="G364" s="45" t="n">
        <v>80.1768362961693</v>
      </c>
    </row>
    <row r="365">
      <c r="A365" s="45" t="s">
        <v>164</v>
      </c>
      <c r="B365" s="45" t="s">
        <v>165</v>
      </c>
      <c r="C365" s="45" t="s">
        <v>19</v>
      </c>
      <c r="D365" s="45" t="n">
        <v>9902.5657156</v>
      </c>
      <c r="E365" s="45" t="n">
        <v>44063.3178914</v>
      </c>
      <c r="F365" s="45" t="n">
        <v>18.3496777106704</v>
      </c>
      <c r="G365" s="45" t="n">
        <v>81.6503222893296</v>
      </c>
    </row>
    <row r="366">
      <c r="A366" s="45" t="s">
        <v>164</v>
      </c>
      <c r="B366" s="45" t="s">
        <v>165</v>
      </c>
      <c r="C366" s="45" t="s">
        <v>20</v>
      </c>
      <c r="D366" s="45" t="n">
        <v>6066.120254</v>
      </c>
      <c r="E366" s="45" t="n">
        <v>28750.575654</v>
      </c>
      <c r="F366" s="45" t="n">
        <v>17.423021041483</v>
      </c>
      <c r="G366" s="45" t="n">
        <v>82.576978958517</v>
      </c>
    </row>
    <row r="367">
      <c r="A367" s="45" t="s">
        <v>166</v>
      </c>
      <c r="B367" s="45" t="s">
        <v>167</v>
      </c>
      <c r="C367" s="45" t="s">
        <v>18</v>
      </c>
      <c r="D367" s="45" t="n">
        <v>8019.931003</v>
      </c>
      <c r="E367" s="45" t="n">
        <v>26690.3101268</v>
      </c>
      <c r="F367" s="45" t="n">
        <v>23.1053739241085</v>
      </c>
      <c r="G367" s="45" t="n">
        <v>76.8946260758915</v>
      </c>
    </row>
    <row r="368">
      <c r="A368" s="45" t="s">
        <v>166</v>
      </c>
      <c r="B368" s="45" t="s">
        <v>167</v>
      </c>
      <c r="C368" s="45" t="s">
        <v>19</v>
      </c>
      <c r="D368" s="45" t="n">
        <v>5648.355722</v>
      </c>
      <c r="E368" s="45" t="n">
        <v>21558.8062613</v>
      </c>
      <c r="F368" s="45" t="n">
        <v>20.7605472612947</v>
      </c>
      <c r="G368" s="45" t="n">
        <v>79.2394527387053</v>
      </c>
    </row>
    <row r="369">
      <c r="A369" s="45" t="s">
        <v>166</v>
      </c>
      <c r="B369" s="45" t="s">
        <v>167</v>
      </c>
      <c r="C369" s="45" t="s">
        <v>20</v>
      </c>
      <c r="D369" s="45" t="n">
        <v>1826.1966594</v>
      </c>
      <c r="E369" s="45" t="n">
        <v>9936.40023</v>
      </c>
      <c r="F369" s="45" t="n">
        <v>15.5254547662489</v>
      </c>
      <c r="G369" s="45" t="n">
        <v>84.4745452337511</v>
      </c>
    </row>
    <row r="370">
      <c r="A370" s="45" t="s">
        <v>168</v>
      </c>
      <c r="B370" s="45" t="s">
        <v>169</v>
      </c>
      <c r="C370" s="45" t="s">
        <v>18</v>
      </c>
      <c r="D370" s="45" t="n">
        <v>4660.9812907</v>
      </c>
      <c r="E370" s="45" t="n">
        <v>20941.5758929</v>
      </c>
      <c r="F370" s="45" t="n">
        <v>18.2051396556811</v>
      </c>
      <c r="G370" s="45" t="n">
        <v>81.7948603443189</v>
      </c>
    </row>
    <row r="371">
      <c r="A371" s="45" t="s">
        <v>168</v>
      </c>
      <c r="B371" s="45" t="s">
        <v>169</v>
      </c>
      <c r="C371" s="45" t="s">
        <v>19</v>
      </c>
      <c r="D371" s="45" t="n">
        <v>8277.6486094</v>
      </c>
      <c r="E371" s="45" t="n">
        <v>34099.0296242</v>
      </c>
      <c r="F371" s="45" t="n">
        <v>19.5335003932346</v>
      </c>
      <c r="G371" s="45" t="n">
        <v>80.4664996067654</v>
      </c>
    </row>
    <row r="372">
      <c r="A372" s="45" t="s">
        <v>168</v>
      </c>
      <c r="B372" s="45" t="s">
        <v>169</v>
      </c>
      <c r="C372" s="45" t="s">
        <v>20</v>
      </c>
      <c r="D372" s="45" t="n">
        <v>2191.0426929</v>
      </c>
      <c r="E372" s="45" t="n">
        <v>8734.7218937</v>
      </c>
      <c r="F372" s="45" t="n">
        <v>20.0539072165917</v>
      </c>
      <c r="G372" s="45" t="n">
        <v>79.9460927834083</v>
      </c>
    </row>
    <row r="373">
      <c r="A373" s="45" t="s">
        <v>170</v>
      </c>
      <c r="B373" s="45" t="s">
        <v>171</v>
      </c>
      <c r="C373" s="45" t="s">
        <v>18</v>
      </c>
      <c r="D373" s="45" t="n">
        <v>3614.4447037</v>
      </c>
      <c r="E373" s="45" t="n">
        <v>14546.6848795</v>
      </c>
      <c r="F373" s="45" t="n">
        <v>19.9020919218789</v>
      </c>
      <c r="G373" s="45" t="n">
        <v>80.0979080781211</v>
      </c>
    </row>
    <row r="374">
      <c r="A374" s="45" t="s">
        <v>170</v>
      </c>
      <c r="B374" s="45" t="s">
        <v>171</v>
      </c>
      <c r="C374" s="45" t="s">
        <v>19</v>
      </c>
      <c r="D374" s="45" t="n">
        <v>7867.8548162</v>
      </c>
      <c r="E374" s="45" t="n">
        <v>41876.0397933</v>
      </c>
      <c r="F374" s="45" t="n">
        <v>15.8167246010074</v>
      </c>
      <c r="G374" s="45" t="n">
        <v>84.1832753989926</v>
      </c>
    </row>
    <row r="375">
      <c r="A375" s="45" t="s">
        <v>170</v>
      </c>
      <c r="B375" s="45" t="s">
        <v>171</v>
      </c>
      <c r="C375" s="45" t="s">
        <v>20</v>
      </c>
      <c r="D375" s="45" t="n">
        <v>2957.9389923</v>
      </c>
      <c r="E375" s="45" t="n">
        <v>18616.0368135</v>
      </c>
      <c r="F375" s="45" t="n">
        <v>13.7106809561953</v>
      </c>
      <c r="G375" s="45" t="n">
        <v>86.2893190438047</v>
      </c>
    </row>
    <row r="376">
      <c r="A376" s="45" t="s">
        <v>172</v>
      </c>
      <c r="B376" s="45" t="s">
        <v>173</v>
      </c>
      <c r="C376" s="45" t="s">
        <v>18</v>
      </c>
      <c r="D376" s="45" t="n">
        <v>5844.5462074</v>
      </c>
      <c r="E376" s="45" t="n">
        <v>28699.2359506</v>
      </c>
      <c r="F376" s="45" t="n">
        <v>16.919242313038</v>
      </c>
      <c r="G376" s="45" t="n">
        <v>83.080757686962</v>
      </c>
    </row>
    <row r="377">
      <c r="A377" s="45" t="s">
        <v>172</v>
      </c>
      <c r="B377" s="45" t="s">
        <v>173</v>
      </c>
      <c r="C377" s="45" t="s">
        <v>19</v>
      </c>
      <c r="D377" s="45" t="n">
        <v>5431.4823112</v>
      </c>
      <c r="E377" s="45" t="n">
        <v>36618.8473672</v>
      </c>
      <c r="F377" s="45" t="n">
        <v>12.9166224206561</v>
      </c>
      <c r="G377" s="45" t="n">
        <v>87.0833775793439</v>
      </c>
    </row>
    <row r="378">
      <c r="A378" s="45" t="s">
        <v>172</v>
      </c>
      <c r="B378" s="45" t="s">
        <v>173</v>
      </c>
      <c r="C378" s="45" t="s">
        <v>20</v>
      </c>
      <c r="D378" s="45" t="n">
        <v>2282.1890605</v>
      </c>
      <c r="E378" s="45" t="n">
        <v>14698.6991073</v>
      </c>
      <c r="F378" s="45" t="n">
        <v>13.4397508419353</v>
      </c>
      <c r="G378" s="45" t="n">
        <v>86.5602491580647</v>
      </c>
    </row>
    <row r="379">
      <c r="A379" s="45" t="s">
        <v>174</v>
      </c>
      <c r="B379" s="45" t="s">
        <v>175</v>
      </c>
      <c r="C379" s="45" t="s">
        <v>18</v>
      </c>
      <c r="D379" s="45" t="n">
        <v>9432.2388199</v>
      </c>
      <c r="E379" s="45" t="n">
        <v>50614.9005608</v>
      </c>
      <c r="F379" s="45" t="n">
        <v>15.7080568985967</v>
      </c>
      <c r="G379" s="45" t="n">
        <v>84.2919431014033</v>
      </c>
    </row>
    <row r="380">
      <c r="A380" s="45" t="s">
        <v>174</v>
      </c>
      <c r="B380" s="45" t="s">
        <v>175</v>
      </c>
      <c r="C380" s="45" t="s">
        <v>19</v>
      </c>
      <c r="D380" s="45" t="n">
        <v>9207.849624</v>
      </c>
      <c r="E380" s="45" t="n">
        <v>55000.3676855</v>
      </c>
      <c r="F380" s="45" t="n">
        <v>14.3406093640878</v>
      </c>
      <c r="G380" s="45" t="n">
        <v>85.6593906359122</v>
      </c>
    </row>
    <row r="381">
      <c r="A381" s="45" t="s">
        <v>174</v>
      </c>
      <c r="B381" s="45" t="s">
        <v>175</v>
      </c>
      <c r="C381" s="45" t="s">
        <v>20</v>
      </c>
      <c r="D381" s="45" t="n">
        <v>2489.7664646</v>
      </c>
      <c r="E381" s="45" t="n">
        <v>13660.8768474</v>
      </c>
      <c r="F381" s="45" t="n">
        <v>15.4158965466725</v>
      </c>
      <c r="G381" s="45" t="n">
        <v>84.5841034533275</v>
      </c>
    </row>
    <row r="382">
      <c r="A382" s="45" t="s">
        <v>176</v>
      </c>
      <c r="B382" s="45" t="s">
        <v>177</v>
      </c>
      <c r="C382" s="45" t="s">
        <v>18</v>
      </c>
      <c r="D382" s="45" t="n">
        <v>1518.4132737</v>
      </c>
      <c r="E382" s="45" t="n">
        <v>10619.7672228</v>
      </c>
      <c r="F382" s="45" t="n">
        <v>12.5093977152328</v>
      </c>
      <c r="G382" s="45" t="n">
        <v>87.4906022847672</v>
      </c>
    </row>
    <row r="383">
      <c r="A383" s="45" t="s">
        <v>176</v>
      </c>
      <c r="B383" s="45" t="s">
        <v>177</v>
      </c>
      <c r="C383" s="45" t="s">
        <v>19</v>
      </c>
      <c r="D383" s="45" t="n">
        <v>2682.9261126</v>
      </c>
      <c r="E383" s="45" t="n">
        <v>12271.3197625</v>
      </c>
      <c r="F383" s="45" t="n">
        <v>17.940898758842</v>
      </c>
      <c r="G383" s="45" t="n">
        <v>82.059101241158</v>
      </c>
    </row>
    <row r="384">
      <c r="A384" s="45" t="s">
        <v>176</v>
      </c>
      <c r="B384" s="45" t="s">
        <v>177</v>
      </c>
      <c r="C384" s="45" t="s">
        <v>20</v>
      </c>
      <c r="D384" s="45" t="n">
        <v>1561.0127616</v>
      </c>
      <c r="E384" s="45" t="n">
        <v>7623.5608642</v>
      </c>
      <c r="F384" s="45" t="n">
        <v>16.9960286149269</v>
      </c>
      <c r="G384" s="45" t="n">
        <v>83.0039713850731</v>
      </c>
    </row>
    <row r="385">
      <c r="A385" s="45" t="s">
        <v>178</v>
      </c>
      <c r="B385" s="45" t="s">
        <v>179</v>
      </c>
      <c r="C385" s="45" t="s">
        <v>18</v>
      </c>
      <c r="D385" s="45" t="n">
        <v>4210.5433464</v>
      </c>
      <c r="E385" s="45" t="n">
        <v>19356.5026546</v>
      </c>
      <c r="F385" s="45" t="n">
        <v>17.8662329857604</v>
      </c>
      <c r="G385" s="45" t="n">
        <v>82.1337670142396</v>
      </c>
    </row>
    <row r="386">
      <c r="A386" s="45" t="s">
        <v>178</v>
      </c>
      <c r="B386" s="45" t="s">
        <v>179</v>
      </c>
      <c r="C386" s="45" t="s">
        <v>19</v>
      </c>
      <c r="D386" s="45" t="n">
        <v>6887.3728119</v>
      </c>
      <c r="E386" s="45" t="n">
        <v>38901.6207115</v>
      </c>
      <c r="F386" s="45" t="n">
        <v>15.0415466292795</v>
      </c>
      <c r="G386" s="45" t="n">
        <v>84.9584533707205</v>
      </c>
    </row>
    <row r="387">
      <c r="A387" s="45" t="s">
        <v>178</v>
      </c>
      <c r="B387" s="45" t="s">
        <v>179</v>
      </c>
      <c r="C387" s="45" t="s">
        <v>20</v>
      </c>
      <c r="D387" s="45" t="n">
        <v>3737.2562827</v>
      </c>
      <c r="E387" s="45" t="n">
        <v>23062.7041962</v>
      </c>
      <c r="F387" s="45" t="n">
        <v>13.9450066937315</v>
      </c>
      <c r="G387" s="45" t="n">
        <v>86.0549933062685</v>
      </c>
    </row>
    <row r="388">
      <c r="A388" s="45" t="s">
        <v>180</v>
      </c>
      <c r="B388" s="45" t="s">
        <v>181</v>
      </c>
      <c r="C388" s="45" t="s">
        <v>18</v>
      </c>
      <c r="D388" s="45" t="n">
        <v>5142.8003407</v>
      </c>
      <c r="E388" s="45" t="n">
        <v>27154.6481247</v>
      </c>
      <c r="F388" s="45" t="n">
        <v>15.9232403333949</v>
      </c>
      <c r="G388" s="45" t="n">
        <v>84.0767596666051</v>
      </c>
    </row>
    <row r="389">
      <c r="A389" s="45" t="s">
        <v>180</v>
      </c>
      <c r="B389" s="45" t="s">
        <v>181</v>
      </c>
      <c r="C389" s="45" t="s">
        <v>19</v>
      </c>
      <c r="D389" s="45" t="n">
        <v>4205.3712955</v>
      </c>
      <c r="E389" s="45" t="n">
        <v>29550.4514057</v>
      </c>
      <c r="F389" s="45" t="n">
        <v>12.4582100478638</v>
      </c>
      <c r="G389" s="45" t="n">
        <v>87.5417899521362</v>
      </c>
    </row>
    <row r="390">
      <c r="A390" s="45" t="s">
        <v>180</v>
      </c>
      <c r="B390" s="45" t="s">
        <v>181</v>
      </c>
      <c r="C390" s="45" t="s">
        <v>20</v>
      </c>
      <c r="D390" s="45" t="n">
        <v>1623.7646851</v>
      </c>
      <c r="E390" s="45" t="n">
        <v>10056.964145</v>
      </c>
      <c r="F390" s="45" t="n">
        <v>13.9012274723451</v>
      </c>
      <c r="G390" s="45" t="n">
        <v>86.0987725276549</v>
      </c>
    </row>
    <row r="391">
      <c r="A391" s="45" t="s">
        <v>182</v>
      </c>
      <c r="B391" s="45" t="s">
        <v>183</v>
      </c>
      <c r="C391" s="45" t="s">
        <v>18</v>
      </c>
      <c r="D391" s="45" t="n">
        <v>246.6129709</v>
      </c>
      <c r="E391" s="45" t="n">
        <v>5972.333166</v>
      </c>
      <c r="F391" s="45" t="n">
        <v>3.9655106423374</v>
      </c>
      <c r="G391" s="45" t="n">
        <v>96.0344893576626</v>
      </c>
    </row>
    <row r="392">
      <c r="A392" s="45" t="s">
        <v>182</v>
      </c>
      <c r="B392" s="45" t="s">
        <v>183</v>
      </c>
      <c r="C392" s="45" t="s">
        <v>19</v>
      </c>
      <c r="D392" s="45" t="n">
        <v>488.1197151</v>
      </c>
      <c r="E392" s="45" t="n">
        <v>8120.880054</v>
      </c>
      <c r="F392" s="45" t="n">
        <v>5.66987720050815</v>
      </c>
      <c r="G392" s="45" t="n">
        <v>94.3301227994918</v>
      </c>
    </row>
    <row r="393">
      <c r="A393" s="45" t="s">
        <v>182</v>
      </c>
      <c r="B393" s="45" t="s">
        <v>183</v>
      </c>
      <c r="C393" s="45" t="s">
        <v>20</v>
      </c>
      <c r="D393" s="45" t="n">
        <v>290.8355219</v>
      </c>
      <c r="E393" s="45" t="n">
        <v>4510.2185796</v>
      </c>
      <c r="F393" s="45" t="n">
        <v>6.05774306540586</v>
      </c>
      <c r="G393" s="45" t="n">
        <v>93.9422569345942</v>
      </c>
    </row>
    <row r="394">
      <c r="A394" s="45" t="s">
        <v>184</v>
      </c>
      <c r="B394" s="45" t="s">
        <v>185</v>
      </c>
      <c r="C394" s="45" t="s">
        <v>18</v>
      </c>
      <c r="D394" s="45" t="n">
        <v>1977.3734231</v>
      </c>
      <c r="E394" s="45" t="n">
        <v>11417.5854554</v>
      </c>
      <c r="F394" s="45" t="n">
        <v>14.7620716198976</v>
      </c>
      <c r="G394" s="45" t="n">
        <v>85.2379283801024</v>
      </c>
    </row>
    <row r="395">
      <c r="A395" s="45" t="s">
        <v>184</v>
      </c>
      <c r="B395" s="45" t="s">
        <v>185</v>
      </c>
      <c r="C395" s="45" t="s">
        <v>19</v>
      </c>
      <c r="D395" s="45" t="n">
        <v>2185.5355054</v>
      </c>
      <c r="E395" s="45" t="n">
        <v>16931.4385502</v>
      </c>
      <c r="F395" s="45" t="n">
        <v>11.4324343331929</v>
      </c>
      <c r="G395" s="45" t="n">
        <v>88.5675656668071</v>
      </c>
    </row>
    <row r="396">
      <c r="A396" s="45" t="s">
        <v>184</v>
      </c>
      <c r="B396" s="45" t="s">
        <v>185</v>
      </c>
      <c r="C396" s="45" t="s">
        <v>20</v>
      </c>
      <c r="D396" s="45" t="n">
        <v>2762.6123343</v>
      </c>
      <c r="E396" s="45" t="n">
        <v>12168.4547291</v>
      </c>
      <c r="F396" s="45" t="n">
        <v>18.5024440823248</v>
      </c>
      <c r="G396" s="45" t="n">
        <v>81.4975559176752</v>
      </c>
    </row>
    <row r="397">
      <c r="A397" s="45" t="s">
        <v>186</v>
      </c>
      <c r="B397" s="45" t="s">
        <v>187</v>
      </c>
      <c r="C397" s="45" t="s">
        <v>18</v>
      </c>
      <c r="D397" s="45" t="n">
        <v>4768.2170523</v>
      </c>
      <c r="E397" s="45" t="n">
        <v>29610.437618</v>
      </c>
      <c r="F397" s="45" t="n">
        <v>13.8697022848288</v>
      </c>
      <c r="G397" s="45" t="n">
        <v>86.1302977151712</v>
      </c>
    </row>
    <row r="398">
      <c r="A398" s="45" t="s">
        <v>186</v>
      </c>
      <c r="B398" s="45" t="s">
        <v>187</v>
      </c>
      <c r="C398" s="45" t="s">
        <v>19</v>
      </c>
      <c r="D398" s="45" t="n">
        <v>5668.2820359</v>
      </c>
      <c r="E398" s="45" t="n">
        <v>44744.4635941</v>
      </c>
      <c r="F398" s="45" t="n">
        <v>11.2437479154614</v>
      </c>
      <c r="G398" s="45" t="n">
        <v>88.7562520845386</v>
      </c>
    </row>
    <row r="399">
      <c r="A399" s="45" t="s">
        <v>186</v>
      </c>
      <c r="B399" s="45" t="s">
        <v>187</v>
      </c>
      <c r="C399" s="45" t="s">
        <v>20</v>
      </c>
      <c r="D399" s="45" t="n">
        <v>4174.7259229</v>
      </c>
      <c r="E399" s="45" t="n">
        <v>31885.8737945</v>
      </c>
      <c r="F399" s="45" t="n">
        <v>11.5769730831337</v>
      </c>
      <c r="G399" s="45" t="n">
        <v>88.4230269168662</v>
      </c>
    </row>
    <row r="400">
      <c r="A400" s="45" t="s">
        <v>188</v>
      </c>
      <c r="B400" s="45" t="s">
        <v>189</v>
      </c>
      <c r="C400" s="45" t="s">
        <v>18</v>
      </c>
      <c r="D400" s="45" t="n">
        <v>2592.15912</v>
      </c>
      <c r="E400" s="45" t="n">
        <v>15556.0820893</v>
      </c>
      <c r="F400" s="45" t="n">
        <v>14.2832525207548</v>
      </c>
      <c r="G400" s="45" t="n">
        <v>85.7167474792452</v>
      </c>
    </row>
    <row r="401">
      <c r="A401" s="45" t="s">
        <v>188</v>
      </c>
      <c r="B401" s="45" t="s">
        <v>189</v>
      </c>
      <c r="C401" s="45" t="s">
        <v>19</v>
      </c>
      <c r="D401" s="45" t="n">
        <v>4040.1044734</v>
      </c>
      <c r="E401" s="45" t="n">
        <v>27784.7164903</v>
      </c>
      <c r="F401" s="45" t="n">
        <v>12.694822314973</v>
      </c>
      <c r="G401" s="45" t="n">
        <v>87.305177685027</v>
      </c>
    </row>
    <row r="402">
      <c r="A402" s="45" t="s">
        <v>188</v>
      </c>
      <c r="B402" s="45" t="s">
        <v>189</v>
      </c>
      <c r="C402" s="45" t="s">
        <v>20</v>
      </c>
      <c r="D402" s="45" t="n">
        <v>2574.1101631</v>
      </c>
      <c r="E402" s="45" t="n">
        <v>22846.8276646</v>
      </c>
      <c r="F402" s="45" t="n">
        <v>10.1259449220442</v>
      </c>
      <c r="G402" s="45" t="n">
        <v>89.8740550779558</v>
      </c>
    </row>
    <row r="403">
      <c r="A403" s="45" t="s">
        <v>190</v>
      </c>
      <c r="B403" s="45" t="s">
        <v>191</v>
      </c>
      <c r="C403" s="45" t="s">
        <v>18</v>
      </c>
      <c r="D403" s="45" t="n">
        <v>7800.8718116</v>
      </c>
      <c r="E403" s="45" t="n">
        <v>46163.4419551</v>
      </c>
      <c r="F403" s="45" t="n">
        <v>14.4556119907777</v>
      </c>
      <c r="G403" s="45" t="n">
        <v>85.5443880092223</v>
      </c>
    </row>
    <row r="404">
      <c r="A404" s="45" t="s">
        <v>190</v>
      </c>
      <c r="B404" s="45" t="s">
        <v>191</v>
      </c>
      <c r="C404" s="45" t="s">
        <v>19</v>
      </c>
      <c r="D404" s="45" t="n">
        <v>4017.332913</v>
      </c>
      <c r="E404" s="45" t="n">
        <v>36229.8297602</v>
      </c>
      <c r="F404" s="45" t="n">
        <v>9.98165496937026</v>
      </c>
      <c r="G404" s="45" t="n">
        <v>90.0183450306297</v>
      </c>
    </row>
    <row r="405">
      <c r="A405" s="45" t="s">
        <v>190</v>
      </c>
      <c r="B405" s="45" t="s">
        <v>191</v>
      </c>
      <c r="C405" s="45" t="s">
        <v>20</v>
      </c>
      <c r="D405" s="45" t="n">
        <v>5195.7957052</v>
      </c>
      <c r="E405" s="45" t="n">
        <v>31922.7278532</v>
      </c>
      <c r="F405" s="45" t="n">
        <v>13.9978512265588</v>
      </c>
      <c r="G405" s="45" t="n">
        <v>86.0021487734412</v>
      </c>
    </row>
    <row r="406">
      <c r="A406" s="45" t="s">
        <v>192</v>
      </c>
      <c r="B406" s="45" t="s">
        <v>193</v>
      </c>
      <c r="C406" s="45" t="s">
        <v>18</v>
      </c>
      <c r="D406" s="45" t="n">
        <v>2808.461725</v>
      </c>
      <c r="E406" s="45" t="n">
        <v>19191.4734413</v>
      </c>
      <c r="F406" s="45" t="n">
        <v>12.7657727341945</v>
      </c>
      <c r="G406" s="45" t="n">
        <v>87.2342272658055</v>
      </c>
    </row>
    <row r="407">
      <c r="A407" s="45" t="s">
        <v>192</v>
      </c>
      <c r="B407" s="45" t="s">
        <v>193</v>
      </c>
      <c r="C407" s="45" t="s">
        <v>19</v>
      </c>
      <c r="D407" s="45" t="n">
        <v>6858.8264519</v>
      </c>
      <c r="E407" s="45" t="n">
        <v>54412.1646361</v>
      </c>
      <c r="F407" s="45" t="n">
        <v>11.1942476041379</v>
      </c>
      <c r="G407" s="45" t="n">
        <v>88.8057523958621</v>
      </c>
    </row>
    <row r="408">
      <c r="A408" s="45" t="s">
        <v>192</v>
      </c>
      <c r="B408" s="45" t="s">
        <v>193</v>
      </c>
      <c r="C408" s="45" t="s">
        <v>20</v>
      </c>
      <c r="D408" s="45" t="n">
        <v>1799.590867</v>
      </c>
      <c r="E408" s="45" t="n">
        <v>13719.4828784</v>
      </c>
      <c r="F408" s="45" t="n">
        <v>11.5959940427077</v>
      </c>
      <c r="G408" s="45" t="n">
        <v>88.4040059572923</v>
      </c>
    </row>
    <row r="409">
      <c r="A409" s="45" t="s">
        <v>194</v>
      </c>
      <c r="B409" s="45" t="s">
        <v>195</v>
      </c>
      <c r="C409" s="45" t="s">
        <v>18</v>
      </c>
      <c r="D409" s="45" t="n">
        <v>1251.6555122</v>
      </c>
      <c r="E409" s="45" t="n">
        <v>7435.7733588</v>
      </c>
      <c r="F409" s="45" t="n">
        <v>14.4076634270724</v>
      </c>
      <c r="G409" s="45" t="n">
        <v>85.5923365729276</v>
      </c>
    </row>
    <row r="410">
      <c r="A410" s="45" t="s">
        <v>194</v>
      </c>
      <c r="B410" s="45" t="s">
        <v>195</v>
      </c>
      <c r="C410" s="45" t="s">
        <v>19</v>
      </c>
      <c r="D410" s="45" t="n">
        <v>2955.6660854</v>
      </c>
      <c r="E410" s="45" t="n">
        <v>20307.1083613</v>
      </c>
      <c r="F410" s="45" t="n">
        <v>12.7055613773502</v>
      </c>
      <c r="G410" s="45" t="n">
        <v>87.2944386226498</v>
      </c>
    </row>
    <row r="411">
      <c r="A411" s="45" t="s">
        <v>194</v>
      </c>
      <c r="B411" s="45" t="s">
        <v>195</v>
      </c>
      <c r="C411" s="45" t="s">
        <v>20</v>
      </c>
      <c r="D411" s="45" t="n">
        <v>835.6719115</v>
      </c>
      <c r="E411" s="45" t="n">
        <v>8305.1247766</v>
      </c>
      <c r="F411" s="45" t="n">
        <v>9.14222184361593</v>
      </c>
      <c r="G411" s="45" t="n">
        <v>90.8577781563841</v>
      </c>
    </row>
    <row r="412">
      <c r="A412" s="45" t="s">
        <v>196</v>
      </c>
      <c r="B412" s="45" t="s">
        <v>197</v>
      </c>
      <c r="C412" s="45" t="s">
        <v>18</v>
      </c>
      <c r="D412" s="45" t="n">
        <v>6850.6275607</v>
      </c>
      <c r="E412" s="45" t="n">
        <v>27120.3946899</v>
      </c>
      <c r="F412" s="45" t="n">
        <v>20.1660918831461</v>
      </c>
      <c r="G412" s="45" t="n">
        <v>79.8339081168539</v>
      </c>
    </row>
    <row r="413">
      <c r="A413" s="45" t="s">
        <v>196</v>
      </c>
      <c r="B413" s="45" t="s">
        <v>197</v>
      </c>
      <c r="C413" s="45" t="s">
        <v>19</v>
      </c>
      <c r="D413" s="45" t="n">
        <v>6004.4636774</v>
      </c>
      <c r="E413" s="45" t="n">
        <v>30138.6699566</v>
      </c>
      <c r="F413" s="45" t="n">
        <v>16.6130135206417</v>
      </c>
      <c r="G413" s="45" t="n">
        <v>83.3869864793584</v>
      </c>
    </row>
    <row r="414">
      <c r="A414" s="45" t="s">
        <v>196</v>
      </c>
      <c r="B414" s="45" t="s">
        <v>197</v>
      </c>
      <c r="C414" s="45" t="s">
        <v>20</v>
      </c>
      <c r="D414" s="45" t="n">
        <v>2119.7260085</v>
      </c>
      <c r="E414" s="45" t="n">
        <v>11041.1181045</v>
      </c>
      <c r="F414" s="45" t="n">
        <v>16.1063073941145</v>
      </c>
      <c r="G414" s="45" t="n">
        <v>83.8936926058855</v>
      </c>
    </row>
    <row r="415">
      <c r="A415" s="45" t="s">
        <v>198</v>
      </c>
      <c r="B415" s="45" t="s">
        <v>199</v>
      </c>
      <c r="C415" s="45" t="s">
        <v>18</v>
      </c>
      <c r="D415" s="45" t="n">
        <v>3170.0838578</v>
      </c>
      <c r="E415" s="45" t="n">
        <v>18124.7201956</v>
      </c>
      <c r="F415" s="45" t="n">
        <v>14.8866542742095</v>
      </c>
      <c r="G415" s="45" t="n">
        <v>85.1133457257905</v>
      </c>
    </row>
    <row r="416">
      <c r="A416" s="45" t="s">
        <v>198</v>
      </c>
      <c r="B416" s="45" t="s">
        <v>199</v>
      </c>
      <c r="C416" s="45" t="s">
        <v>19</v>
      </c>
      <c r="D416" s="45" t="n">
        <v>4884.856861</v>
      </c>
      <c r="E416" s="45" t="n">
        <v>34371.2867774</v>
      </c>
      <c r="F416" s="45" t="n">
        <v>12.4435474508038</v>
      </c>
      <c r="G416" s="45" t="n">
        <v>87.5564525491962</v>
      </c>
    </row>
    <row r="417">
      <c r="A417" s="45" t="s">
        <v>198</v>
      </c>
      <c r="B417" s="45" t="s">
        <v>199</v>
      </c>
      <c r="C417" s="45" t="s">
        <v>20</v>
      </c>
      <c r="D417" s="45" t="n">
        <v>1849.8901706</v>
      </c>
      <c r="E417" s="45" t="n">
        <v>8905.1621339</v>
      </c>
      <c r="F417" s="45" t="n">
        <v>17.2001968770156</v>
      </c>
      <c r="G417" s="45" t="n">
        <v>82.7998031229844</v>
      </c>
    </row>
    <row r="418">
      <c r="A418" s="45" t="s">
        <v>200</v>
      </c>
      <c r="B418" s="45" t="s">
        <v>201</v>
      </c>
      <c r="C418" s="45" t="s">
        <v>18</v>
      </c>
      <c r="D418" s="45" t="n">
        <v>3325.0444584</v>
      </c>
      <c r="E418" s="45" t="n">
        <v>33795.9632027</v>
      </c>
      <c r="F418" s="45" t="n">
        <v>8.95731195865244</v>
      </c>
      <c r="G418" s="45" t="n">
        <v>91.0426880413475</v>
      </c>
    </row>
    <row r="419">
      <c r="A419" s="45" t="s">
        <v>200</v>
      </c>
      <c r="B419" s="45" t="s">
        <v>201</v>
      </c>
      <c r="C419" s="45" t="s">
        <v>19</v>
      </c>
      <c r="D419" s="45" t="n">
        <v>8339.4171876</v>
      </c>
      <c r="E419" s="45" t="n">
        <v>87293.4355105</v>
      </c>
      <c r="F419" s="45" t="n">
        <v>8.72024304652546</v>
      </c>
      <c r="G419" s="45" t="n">
        <v>91.2797569534745</v>
      </c>
    </row>
    <row r="420">
      <c r="A420" s="45" t="s">
        <v>200</v>
      </c>
      <c r="B420" s="45" t="s">
        <v>201</v>
      </c>
      <c r="C420" s="45" t="s">
        <v>20</v>
      </c>
      <c r="D420" s="45" t="n">
        <v>2607.4491656</v>
      </c>
      <c r="E420" s="45" t="n">
        <v>26469.690488</v>
      </c>
      <c r="F420" s="45" t="n">
        <v>8.96735097283606</v>
      </c>
      <c r="G420" s="45" t="n">
        <v>91.0326490271639</v>
      </c>
    </row>
    <row r="421">
      <c r="A421" s="45" t="s">
        <v>202</v>
      </c>
      <c r="B421" s="45" t="s">
        <v>203</v>
      </c>
      <c r="C421" s="45" t="s">
        <v>18</v>
      </c>
      <c r="D421" s="45" t="n">
        <v>9389.0330146</v>
      </c>
      <c r="E421" s="45" t="n">
        <v>55312.7429508</v>
      </c>
      <c r="F421" s="45" t="n">
        <v>14.5112446675666</v>
      </c>
      <c r="G421" s="45" t="n">
        <v>85.4887553324334</v>
      </c>
    </row>
    <row r="422">
      <c r="A422" s="45" t="s">
        <v>202</v>
      </c>
      <c r="B422" s="45" t="s">
        <v>203</v>
      </c>
      <c r="C422" s="45" t="s">
        <v>19</v>
      </c>
      <c r="D422" s="45" t="n">
        <v>4816.520555</v>
      </c>
      <c r="E422" s="45" t="n">
        <v>57342.8034715</v>
      </c>
      <c r="F422" s="45" t="n">
        <v>7.74866945616494</v>
      </c>
      <c r="G422" s="45" t="n">
        <v>92.2513305438351</v>
      </c>
    </row>
    <row r="423">
      <c r="A423" s="45" t="s">
        <v>202</v>
      </c>
      <c r="B423" s="45" t="s">
        <v>203</v>
      </c>
      <c r="C423" s="45" t="s">
        <v>20</v>
      </c>
      <c r="D423" s="45" t="n">
        <v>4508.6628488</v>
      </c>
      <c r="E423" s="45" t="n">
        <v>33150.2371613</v>
      </c>
      <c r="F423" s="45" t="n">
        <v>11.9723700044101</v>
      </c>
      <c r="G423" s="45" t="n">
        <v>88.0276299955899</v>
      </c>
    </row>
    <row r="424">
      <c r="A424" s="45" t="s">
        <v>204</v>
      </c>
      <c r="B424" s="45" t="s">
        <v>205</v>
      </c>
      <c r="C424" s="45" t="s">
        <v>18</v>
      </c>
      <c r="D424" s="45" t="n">
        <v>1647.1225325</v>
      </c>
      <c r="E424" s="45" t="n">
        <v>23978.8883606</v>
      </c>
      <c r="F424" s="45" t="n">
        <v>6.42754168555942</v>
      </c>
      <c r="G424" s="45" t="n">
        <v>93.5724583144406</v>
      </c>
    </row>
    <row r="425">
      <c r="A425" s="45" t="s">
        <v>204</v>
      </c>
      <c r="B425" s="45" t="s">
        <v>205</v>
      </c>
      <c r="C425" s="45" t="s">
        <v>19</v>
      </c>
      <c r="D425" s="45" t="n">
        <v>4670.0124764</v>
      </c>
      <c r="E425" s="45" t="n">
        <v>48644.177821</v>
      </c>
      <c r="F425" s="45" t="n">
        <v>8.75941742779829</v>
      </c>
      <c r="G425" s="45" t="n">
        <v>91.2405825722017</v>
      </c>
    </row>
    <row r="426">
      <c r="A426" s="45" t="s">
        <v>204</v>
      </c>
      <c r="B426" s="45" t="s">
        <v>205</v>
      </c>
      <c r="C426" s="45" t="s">
        <v>20</v>
      </c>
      <c r="D426" s="45" t="n">
        <v>1694.0716048</v>
      </c>
      <c r="E426" s="45" t="n">
        <v>20692.7272054</v>
      </c>
      <c r="F426" s="45" t="n">
        <v>7.56727935585028</v>
      </c>
      <c r="G426" s="45" t="n">
        <v>92.4327206441497</v>
      </c>
    </row>
    <row r="427">
      <c r="A427" s="45" t="s">
        <v>206</v>
      </c>
      <c r="B427" s="45" t="s">
        <v>207</v>
      </c>
      <c r="C427" s="45" t="s">
        <v>18</v>
      </c>
      <c r="D427" s="45" t="n">
        <v>22485.7583572</v>
      </c>
      <c r="E427" s="45" t="n">
        <v>97185.4852042</v>
      </c>
      <c r="F427" s="45" t="n">
        <v>18.7896086712454</v>
      </c>
      <c r="G427" s="45" t="n">
        <v>81.2103913287546</v>
      </c>
    </row>
    <row r="428">
      <c r="A428" s="45" t="s">
        <v>206</v>
      </c>
      <c r="B428" s="45" t="s">
        <v>207</v>
      </c>
      <c r="C428" s="45" t="s">
        <v>19</v>
      </c>
      <c r="D428" s="45" t="n">
        <v>17086.0433323</v>
      </c>
      <c r="E428" s="45" t="n">
        <v>103343.9257586</v>
      </c>
      <c r="F428" s="45" t="n">
        <v>14.1875344328981</v>
      </c>
      <c r="G428" s="45" t="n">
        <v>85.8124655671019</v>
      </c>
    </row>
    <row r="429">
      <c r="A429" s="45" t="s">
        <v>206</v>
      </c>
      <c r="B429" s="45" t="s">
        <v>207</v>
      </c>
      <c r="C429" s="45" t="s">
        <v>20</v>
      </c>
      <c r="D429" s="45" t="n">
        <v>10588.3411298</v>
      </c>
      <c r="E429" s="45" t="n">
        <v>46412.446214</v>
      </c>
      <c r="F429" s="45" t="n">
        <v>18.5757804816563</v>
      </c>
      <c r="G429" s="45" t="n">
        <v>81.4242195183437</v>
      </c>
    </row>
    <row r="430">
      <c r="A430" s="45" t="s">
        <v>208</v>
      </c>
      <c r="B430" s="45" t="s">
        <v>209</v>
      </c>
      <c r="C430" s="45" t="s">
        <v>18</v>
      </c>
      <c r="D430" s="45" t="n">
        <v>7075.1569599</v>
      </c>
      <c r="E430" s="45" t="n">
        <v>34322.6192033</v>
      </c>
      <c r="F430" s="45" t="n">
        <v>17.0906691509419</v>
      </c>
      <c r="G430" s="45" t="n">
        <v>82.9093308490581</v>
      </c>
    </row>
    <row r="431">
      <c r="A431" s="45" t="s">
        <v>208</v>
      </c>
      <c r="B431" s="45" t="s">
        <v>209</v>
      </c>
      <c r="C431" s="45" t="s">
        <v>19</v>
      </c>
      <c r="D431" s="45" t="n">
        <v>6055.0738235</v>
      </c>
      <c r="E431" s="45" t="n">
        <v>29771.198812</v>
      </c>
      <c r="F431" s="45" t="n">
        <v>16.9012106983747</v>
      </c>
      <c r="G431" s="45" t="n">
        <v>83.0987893016253</v>
      </c>
    </row>
    <row r="432">
      <c r="A432" s="45" t="s">
        <v>208</v>
      </c>
      <c r="B432" s="45" t="s">
        <v>209</v>
      </c>
      <c r="C432" s="45" t="s">
        <v>20</v>
      </c>
      <c r="D432" s="45" t="n">
        <v>676.7733092</v>
      </c>
      <c r="E432" s="45" t="n">
        <v>5669.1778852</v>
      </c>
      <c r="F432" s="45" t="n">
        <v>10.6646472446435</v>
      </c>
      <c r="G432" s="45" t="n">
        <v>89.3353527553565</v>
      </c>
    </row>
    <row r="433">
      <c r="A433" s="45" t="s">
        <v>210</v>
      </c>
      <c r="B433" s="45" t="s">
        <v>211</v>
      </c>
      <c r="C433" s="45" t="s">
        <v>18</v>
      </c>
      <c r="D433" s="45" t="n">
        <v>11213.3085242</v>
      </c>
      <c r="E433" s="45" t="n">
        <v>38108.6132487</v>
      </c>
      <c r="F433" s="45" t="n">
        <v>22.7349383826345</v>
      </c>
      <c r="G433" s="45" t="n">
        <v>77.2650616173655</v>
      </c>
    </row>
    <row r="434">
      <c r="A434" s="45" t="s">
        <v>210</v>
      </c>
      <c r="B434" s="45" t="s">
        <v>211</v>
      </c>
      <c r="C434" s="45" t="s">
        <v>19</v>
      </c>
      <c r="D434" s="45" t="n">
        <v>17512.2589936</v>
      </c>
      <c r="E434" s="45" t="n">
        <v>69782.6692693</v>
      </c>
      <c r="F434" s="45" t="n">
        <v>20.0610268455225</v>
      </c>
      <c r="G434" s="45" t="n">
        <v>79.9389731544775</v>
      </c>
    </row>
    <row r="435">
      <c r="A435" s="45" t="s">
        <v>210</v>
      </c>
      <c r="B435" s="45" t="s">
        <v>211</v>
      </c>
      <c r="C435" s="45" t="s">
        <v>20</v>
      </c>
      <c r="D435" s="45" t="n">
        <v>5732.7100468</v>
      </c>
      <c r="E435" s="45" t="n">
        <v>25156.4399185</v>
      </c>
      <c r="F435" s="45" t="n">
        <v>18.5589763824513</v>
      </c>
      <c r="G435" s="45" t="n">
        <v>81.4410236175487</v>
      </c>
    </row>
    <row r="436">
      <c r="A436" s="45" t="s">
        <v>212</v>
      </c>
      <c r="B436" s="45" t="s">
        <v>213</v>
      </c>
      <c r="C436" s="45" t="s">
        <v>18</v>
      </c>
      <c r="D436" s="45" t="n">
        <v>7229.0100519</v>
      </c>
      <c r="E436" s="45" t="n">
        <v>23258.1941773</v>
      </c>
      <c r="F436" s="45" t="n">
        <v>23.7116201195523</v>
      </c>
      <c r="G436" s="45" t="n">
        <v>76.2883798804476</v>
      </c>
    </row>
    <row r="437">
      <c r="A437" s="45" t="s">
        <v>212</v>
      </c>
      <c r="B437" s="45" t="s">
        <v>213</v>
      </c>
      <c r="C437" s="45" t="s">
        <v>19</v>
      </c>
      <c r="D437" s="45" t="n">
        <v>13966.3791502</v>
      </c>
      <c r="E437" s="45" t="n">
        <v>66476.8750099</v>
      </c>
      <c r="F437" s="45" t="n">
        <v>17.36177793405</v>
      </c>
      <c r="G437" s="45" t="n">
        <v>82.63822206595</v>
      </c>
    </row>
    <row r="438">
      <c r="A438" s="45" t="s">
        <v>212</v>
      </c>
      <c r="B438" s="45" t="s">
        <v>213</v>
      </c>
      <c r="C438" s="45" t="s">
        <v>20</v>
      </c>
      <c r="D438" s="45" t="n">
        <v>5302.6557709</v>
      </c>
      <c r="E438" s="45" t="n">
        <v>25389.8858422</v>
      </c>
      <c r="F438" s="45" t="n">
        <v>17.276691639759</v>
      </c>
      <c r="G438" s="45" t="n">
        <v>82.723308360241</v>
      </c>
    </row>
    <row r="439">
      <c r="A439" s="45" t="s">
        <v>214</v>
      </c>
      <c r="B439" s="45" t="s">
        <v>215</v>
      </c>
      <c r="C439" s="45" t="s">
        <v>18</v>
      </c>
      <c r="D439" s="45" t="n">
        <v>10351.5248109</v>
      </c>
      <c r="E439" s="45" t="n">
        <v>37664.9805007</v>
      </c>
      <c r="F439" s="45" t="n">
        <v>21.5582636506436</v>
      </c>
      <c r="G439" s="45" t="n">
        <v>78.4417363493564</v>
      </c>
    </row>
    <row r="440">
      <c r="A440" s="45" t="s">
        <v>214</v>
      </c>
      <c r="B440" s="45" t="s">
        <v>215</v>
      </c>
      <c r="C440" s="45" t="s">
        <v>19</v>
      </c>
      <c r="D440" s="45" t="n">
        <v>14873.9500967</v>
      </c>
      <c r="E440" s="45" t="n">
        <v>55846.9937374</v>
      </c>
      <c r="F440" s="45" t="n">
        <v>21.0318885613177</v>
      </c>
      <c r="G440" s="45" t="n">
        <v>78.9681114386823</v>
      </c>
    </row>
    <row r="441">
      <c r="A441" s="45" t="s">
        <v>214</v>
      </c>
      <c r="B441" s="45" t="s">
        <v>215</v>
      </c>
      <c r="C441" s="45" t="s">
        <v>20</v>
      </c>
      <c r="D441" s="45" t="n">
        <v>3486.9632836</v>
      </c>
      <c r="E441" s="45" t="n">
        <v>14864.5875735</v>
      </c>
      <c r="F441" s="45" t="n">
        <v>19.0009188365186</v>
      </c>
      <c r="G441" s="45" t="n">
        <v>80.9990811634814</v>
      </c>
    </row>
    <row r="442">
      <c r="A442" s="45" t="s">
        <v>216</v>
      </c>
      <c r="B442" s="45" t="s">
        <v>217</v>
      </c>
      <c r="C442" s="45" t="s">
        <v>18</v>
      </c>
      <c r="D442" s="45" t="n">
        <v>1180.7991579</v>
      </c>
      <c r="E442" s="45" t="n">
        <v>6779.1176637</v>
      </c>
      <c r="F442" s="45" t="n">
        <v>14.8343152870114</v>
      </c>
      <c r="G442" s="45" t="n">
        <v>85.1656847129886</v>
      </c>
    </row>
    <row r="443">
      <c r="A443" s="45" t="s">
        <v>216</v>
      </c>
      <c r="B443" s="45" t="s">
        <v>217</v>
      </c>
      <c r="C443" s="45" t="s">
        <v>19</v>
      </c>
      <c r="D443" s="45" t="n">
        <v>3014.4819559</v>
      </c>
      <c r="E443" s="45" t="n">
        <v>15798.85766</v>
      </c>
      <c r="F443" s="45" t="n">
        <v>16.0231092269887</v>
      </c>
      <c r="G443" s="45" t="n">
        <v>83.9768907730113</v>
      </c>
    </row>
    <row r="444">
      <c r="A444" s="45" t="s">
        <v>216</v>
      </c>
      <c r="B444" s="45" t="s">
        <v>217</v>
      </c>
      <c r="C444" s="45" t="s">
        <v>20</v>
      </c>
      <c r="D444" s="45" t="n">
        <v>1159.987134</v>
      </c>
      <c r="E444" s="45" t="n">
        <v>6666.7564286</v>
      </c>
      <c r="F444" s="45" t="n">
        <v>14.8208143619651</v>
      </c>
      <c r="G444" s="45" t="n">
        <v>85.1791856380349</v>
      </c>
    </row>
    <row r="445">
      <c r="A445" s="45" t="s">
        <v>218</v>
      </c>
      <c r="B445" s="45" t="s">
        <v>219</v>
      </c>
      <c r="C445" s="45" t="s">
        <v>18</v>
      </c>
      <c r="D445" s="45" t="n">
        <v>5697.5841875</v>
      </c>
      <c r="E445" s="45" t="n">
        <v>25562.4303648</v>
      </c>
      <c r="F445" s="45" t="n">
        <v>18.2264284553277</v>
      </c>
      <c r="G445" s="45" t="n">
        <v>81.7735715446723</v>
      </c>
    </row>
    <row r="446">
      <c r="A446" s="45" t="s">
        <v>218</v>
      </c>
      <c r="B446" s="45" t="s">
        <v>219</v>
      </c>
      <c r="C446" s="45" t="s">
        <v>19</v>
      </c>
      <c r="D446" s="45" t="n">
        <v>3104.3803963</v>
      </c>
      <c r="E446" s="45" t="n">
        <v>16887.0537343</v>
      </c>
      <c r="F446" s="45" t="n">
        <v>15.5285527592453</v>
      </c>
      <c r="G446" s="45" t="n">
        <v>84.4714472407547</v>
      </c>
    </row>
    <row r="447">
      <c r="A447" s="45" t="s">
        <v>218</v>
      </c>
      <c r="B447" s="45" t="s">
        <v>219</v>
      </c>
      <c r="C447" s="45" t="s">
        <v>20</v>
      </c>
      <c r="D447" s="45" t="n">
        <v>2260.4254601</v>
      </c>
      <c r="E447" s="45" t="n">
        <v>9980.1258561</v>
      </c>
      <c r="F447" s="45" t="n">
        <v>18.4666964886491</v>
      </c>
      <c r="G447" s="45" t="n">
        <v>81.5333035113509</v>
      </c>
    </row>
    <row r="448">
      <c r="A448" s="45" t="s">
        <v>220</v>
      </c>
      <c r="B448" s="45" t="s">
        <v>221</v>
      </c>
      <c r="C448" s="45" t="s">
        <v>18</v>
      </c>
      <c r="D448" s="45" t="n">
        <v>3027.6501946</v>
      </c>
      <c r="E448" s="45" t="n">
        <v>9738.3034008</v>
      </c>
      <c r="F448" s="45" t="n">
        <v>23.7166003461815</v>
      </c>
      <c r="G448" s="45" t="n">
        <v>76.2833996538186</v>
      </c>
    </row>
    <row r="449">
      <c r="A449" s="45" t="s">
        <v>220</v>
      </c>
      <c r="B449" s="45" t="s">
        <v>221</v>
      </c>
      <c r="C449" s="45" t="s">
        <v>19</v>
      </c>
      <c r="D449" s="45" t="n">
        <v>2701.6025672</v>
      </c>
      <c r="E449" s="45" t="n">
        <v>10295.5253602</v>
      </c>
      <c r="F449" s="45" t="n">
        <v>20.7861504656317</v>
      </c>
      <c r="G449" s="45" t="n">
        <v>79.2138495343683</v>
      </c>
    </row>
    <row r="450">
      <c r="A450" s="45" t="s">
        <v>220</v>
      </c>
      <c r="B450" s="45" t="s">
        <v>221</v>
      </c>
      <c r="C450" s="45" t="s">
        <v>20</v>
      </c>
      <c r="D450" s="45" t="n">
        <v>754.2821143</v>
      </c>
      <c r="E450" s="45" t="n">
        <v>3370.6363579</v>
      </c>
      <c r="F450" s="45" t="n">
        <v>18.2859884233714</v>
      </c>
      <c r="G450" s="45" t="n">
        <v>81.7140115766286</v>
      </c>
    </row>
    <row r="451">
      <c r="A451" s="45" t="s">
        <v>222</v>
      </c>
      <c r="B451" s="45" t="s">
        <v>223</v>
      </c>
      <c r="C451" s="45" t="s">
        <v>18</v>
      </c>
      <c r="D451" s="45" t="n">
        <v>8708.9006337</v>
      </c>
      <c r="E451" s="45" t="n">
        <v>45280.494176</v>
      </c>
      <c r="F451" s="45" t="n">
        <v>16.1307617253293</v>
      </c>
      <c r="G451" s="45" t="n">
        <v>83.8692382746707</v>
      </c>
    </row>
    <row r="452">
      <c r="A452" s="45" t="s">
        <v>222</v>
      </c>
      <c r="B452" s="45" t="s">
        <v>223</v>
      </c>
      <c r="C452" s="45" t="s">
        <v>19</v>
      </c>
      <c r="D452" s="45" t="n">
        <v>9864.0377782</v>
      </c>
      <c r="E452" s="45" t="n">
        <v>40422.9592081</v>
      </c>
      <c r="F452" s="45" t="n">
        <v>19.6154838613396</v>
      </c>
      <c r="G452" s="45" t="n">
        <v>80.3845161386604</v>
      </c>
    </row>
    <row r="453">
      <c r="A453" s="45" t="s">
        <v>222</v>
      </c>
      <c r="B453" s="45" t="s">
        <v>223</v>
      </c>
      <c r="C453" s="45" t="s">
        <v>20</v>
      </c>
      <c r="D453" s="45" t="n">
        <v>4043.4022076</v>
      </c>
      <c r="E453" s="45" t="n">
        <v>23096.2059997</v>
      </c>
      <c r="F453" s="45" t="n">
        <v>14.8985282938329</v>
      </c>
      <c r="G453" s="45" t="n">
        <v>85.101471706167</v>
      </c>
    </row>
    <row r="454">
      <c r="A454" s="45" t="s">
        <v>224</v>
      </c>
      <c r="B454" s="45" t="s">
        <v>225</v>
      </c>
      <c r="C454" s="45" t="s">
        <v>18</v>
      </c>
      <c r="D454" s="45" t="n">
        <v>2322.3898731</v>
      </c>
      <c r="E454" s="45" t="n">
        <v>11447.8976579</v>
      </c>
      <c r="F454" s="45" t="n">
        <v>16.8652242581847</v>
      </c>
      <c r="G454" s="45" t="n">
        <v>83.1347757418153</v>
      </c>
    </row>
    <row r="455">
      <c r="A455" s="45" t="s">
        <v>224</v>
      </c>
      <c r="B455" s="45" t="s">
        <v>225</v>
      </c>
      <c r="C455" s="45" t="s">
        <v>19</v>
      </c>
      <c r="D455" s="45" t="n">
        <v>3148.8616695</v>
      </c>
      <c r="E455" s="45" t="n">
        <v>26451.0002069</v>
      </c>
      <c r="F455" s="45" t="n">
        <v>10.6380958216923</v>
      </c>
      <c r="G455" s="45" t="n">
        <v>89.3619041783077</v>
      </c>
    </row>
    <row r="456">
      <c r="A456" s="45" t="s">
        <v>224</v>
      </c>
      <c r="B456" s="45" t="s">
        <v>225</v>
      </c>
      <c r="C456" s="45" t="s">
        <v>20</v>
      </c>
      <c r="D456" s="45" t="n">
        <v>1422.2870551</v>
      </c>
      <c r="E456" s="45" t="n">
        <v>11670.5635376</v>
      </c>
      <c r="F456" s="45" t="n">
        <v>10.863081687444</v>
      </c>
      <c r="G456" s="45" t="n">
        <v>89.136918312556</v>
      </c>
    </row>
    <row r="457">
      <c r="A457" s="45" t="s">
        <v>226</v>
      </c>
      <c r="B457" s="45" t="s">
        <v>227</v>
      </c>
      <c r="C457" s="45" t="s">
        <v>18</v>
      </c>
      <c r="D457" s="45" t="n">
        <v>4537.9090799</v>
      </c>
      <c r="E457" s="45" t="n">
        <v>23548.6768268</v>
      </c>
      <c r="F457" s="45" t="n">
        <v>16.1568554290448</v>
      </c>
      <c r="G457" s="45" t="n">
        <v>83.8431445709552</v>
      </c>
    </row>
    <row r="458">
      <c r="A458" s="45" t="s">
        <v>226</v>
      </c>
      <c r="B458" s="45" t="s">
        <v>227</v>
      </c>
      <c r="C458" s="45" t="s">
        <v>19</v>
      </c>
      <c r="D458" s="45" t="n">
        <v>3835.1561409</v>
      </c>
      <c r="E458" s="45" t="n">
        <v>21738.9253693</v>
      </c>
      <c r="F458" s="45" t="n">
        <v>14.9962615055027</v>
      </c>
      <c r="G458" s="45" t="n">
        <v>85.0037384944973</v>
      </c>
    </row>
    <row r="459">
      <c r="A459" s="45" t="s">
        <v>226</v>
      </c>
      <c r="B459" s="45" t="s">
        <v>227</v>
      </c>
      <c r="C459" s="45" t="s">
        <v>20</v>
      </c>
      <c r="D459" s="45" t="n">
        <v>966.0616967</v>
      </c>
      <c r="E459" s="45" t="n">
        <v>7905.2708885</v>
      </c>
      <c r="F459" s="45" t="n">
        <v>10.889702166185</v>
      </c>
      <c r="G459" s="45" t="n">
        <v>89.110297833815</v>
      </c>
    </row>
    <row r="460">
      <c r="A460" s="45" t="s">
        <v>228</v>
      </c>
      <c r="B460" s="45" t="s">
        <v>229</v>
      </c>
      <c r="C460" s="45" t="s">
        <v>18</v>
      </c>
      <c r="D460" s="45" t="n">
        <v>4136.422709</v>
      </c>
      <c r="E460" s="45" t="n">
        <v>30146.2936927</v>
      </c>
      <c r="F460" s="45" t="n">
        <v>12.0656212317962</v>
      </c>
      <c r="G460" s="45" t="n">
        <v>87.9343787682038</v>
      </c>
    </row>
    <row r="461">
      <c r="A461" s="45" t="s">
        <v>228</v>
      </c>
      <c r="B461" s="45" t="s">
        <v>229</v>
      </c>
      <c r="C461" s="45" t="s">
        <v>19</v>
      </c>
      <c r="D461" s="45" t="n">
        <v>6040.0570782</v>
      </c>
      <c r="E461" s="45" t="n">
        <v>66911.3325887</v>
      </c>
      <c r="F461" s="45" t="n">
        <v>8.27956411218378</v>
      </c>
      <c r="G461" s="45" t="n">
        <v>91.7204358878162</v>
      </c>
    </row>
    <row r="462">
      <c r="A462" s="45" t="s">
        <v>228</v>
      </c>
      <c r="B462" s="45" t="s">
        <v>229</v>
      </c>
      <c r="C462" s="45" t="s">
        <v>20</v>
      </c>
      <c r="D462" s="45" t="n">
        <v>3435.3916112</v>
      </c>
      <c r="E462" s="45" t="n">
        <v>27988.5023222</v>
      </c>
      <c r="F462" s="45" t="n">
        <v>10.9324185553865</v>
      </c>
      <c r="G462" s="45" t="n">
        <v>89.0675814446135</v>
      </c>
    </row>
    <row r="463">
      <c r="A463" s="45" t="s">
        <v>230</v>
      </c>
      <c r="B463" s="45" t="s">
        <v>231</v>
      </c>
      <c r="C463" s="45" t="s">
        <v>18</v>
      </c>
      <c r="D463" s="45" t="n">
        <v>2264.6575405</v>
      </c>
      <c r="E463" s="45" t="n">
        <v>6694.7318328</v>
      </c>
      <c r="F463" s="45" t="n">
        <v>25.2769183941144</v>
      </c>
      <c r="G463" s="45" t="n">
        <v>74.7230816058856</v>
      </c>
    </row>
    <row r="464">
      <c r="A464" s="45" t="s">
        <v>230</v>
      </c>
      <c r="B464" s="45" t="s">
        <v>231</v>
      </c>
      <c r="C464" s="45" t="s">
        <v>19</v>
      </c>
      <c r="D464" s="45" t="n">
        <v>2620.7344352</v>
      </c>
      <c r="E464" s="45" t="n">
        <v>11765.3798761</v>
      </c>
      <c r="F464" s="45" t="n">
        <v>18.2171111565648</v>
      </c>
      <c r="G464" s="45" t="n">
        <v>81.7828888434352</v>
      </c>
    </row>
    <row r="465">
      <c r="A465" s="45" t="s">
        <v>230</v>
      </c>
      <c r="B465" s="45" t="s">
        <v>231</v>
      </c>
      <c r="C465" s="45" t="s">
        <v>20</v>
      </c>
      <c r="D465" s="45" t="n">
        <v>1411.2655554</v>
      </c>
      <c r="E465" s="45" t="n">
        <v>6548.2307637</v>
      </c>
      <c r="F465" s="45" t="n">
        <v>17.7305887058891</v>
      </c>
      <c r="G465" s="45" t="n">
        <v>82.2694112941109</v>
      </c>
    </row>
    <row r="466">
      <c r="A466" s="45" t="s">
        <v>232</v>
      </c>
      <c r="B466" s="45" t="s">
        <v>233</v>
      </c>
      <c r="C466" s="45" t="s">
        <v>18</v>
      </c>
      <c r="D466" s="45" t="n">
        <v>6331.9329405</v>
      </c>
      <c r="E466" s="45" t="n">
        <v>63647.2022168</v>
      </c>
      <c r="F466" s="45" t="n">
        <v>9.04831551042607</v>
      </c>
      <c r="G466" s="45" t="n">
        <v>90.9516844895739</v>
      </c>
    </row>
    <row r="467">
      <c r="A467" s="45" t="s">
        <v>232</v>
      </c>
      <c r="B467" s="45" t="s">
        <v>233</v>
      </c>
      <c r="C467" s="45" t="s">
        <v>19</v>
      </c>
      <c r="D467" s="45" t="n">
        <v>9420.5624892</v>
      </c>
      <c r="E467" s="45" t="n">
        <v>73725.2634214</v>
      </c>
      <c r="F467" s="45" t="n">
        <v>11.3301688762214</v>
      </c>
      <c r="G467" s="45" t="n">
        <v>88.6698311237786</v>
      </c>
    </row>
    <row r="468">
      <c r="A468" s="45" t="s">
        <v>232</v>
      </c>
      <c r="B468" s="45" t="s">
        <v>233</v>
      </c>
      <c r="C468" s="45" t="s">
        <v>20</v>
      </c>
      <c r="D468" s="45" t="n">
        <v>4655.027517</v>
      </c>
      <c r="E468" s="45" t="n">
        <v>41391.011418</v>
      </c>
      <c r="F468" s="45" t="n">
        <v>10.1095069731648</v>
      </c>
      <c r="G468" s="45" t="n">
        <v>89.8904930268352</v>
      </c>
    </row>
    <row r="469">
      <c r="A469" s="45" t="s">
        <v>234</v>
      </c>
      <c r="B469" s="45" t="s">
        <v>235</v>
      </c>
      <c r="C469" s="45" t="s">
        <v>18</v>
      </c>
      <c r="D469" s="45" t="n">
        <v>8710.587011</v>
      </c>
      <c r="E469" s="45" t="n">
        <v>61441.0453502</v>
      </c>
      <c r="F469" s="45" t="n">
        <v>12.4167987512401</v>
      </c>
      <c r="G469" s="45" t="n">
        <v>87.5832012487599</v>
      </c>
    </row>
    <row r="470">
      <c r="A470" s="45" t="s">
        <v>234</v>
      </c>
      <c r="B470" s="45" t="s">
        <v>235</v>
      </c>
      <c r="C470" s="45" t="s">
        <v>19</v>
      </c>
      <c r="D470" s="45" t="n">
        <v>16566.2890126</v>
      </c>
      <c r="E470" s="45" t="n">
        <v>94248.3172938</v>
      </c>
      <c r="F470" s="45" t="n">
        <v>14.9495536416874</v>
      </c>
      <c r="G470" s="45" t="n">
        <v>85.0504463583126</v>
      </c>
    </row>
    <row r="471">
      <c r="A471" s="45" t="s">
        <v>234</v>
      </c>
      <c r="B471" s="45" t="s">
        <v>235</v>
      </c>
      <c r="C471" s="45" t="s">
        <v>20</v>
      </c>
      <c r="D471" s="45" t="n">
        <v>6970.2194218</v>
      </c>
      <c r="E471" s="45" t="n">
        <v>48957.5419044</v>
      </c>
      <c r="F471" s="45" t="n">
        <v>12.4628972383608</v>
      </c>
      <c r="G471" s="45" t="n">
        <v>87.5371027616392</v>
      </c>
    </row>
    <row r="472">
      <c r="A472" s="45" t="s">
        <v>236</v>
      </c>
      <c r="B472" s="45" t="s">
        <v>237</v>
      </c>
      <c r="C472" s="45" t="s">
        <v>18</v>
      </c>
      <c r="D472" s="45" t="n">
        <v>9483.5182204</v>
      </c>
      <c r="E472" s="45" t="n">
        <v>59605.0109003</v>
      </c>
      <c r="F472" s="45" t="n">
        <v>13.7266176326203</v>
      </c>
      <c r="G472" s="45" t="n">
        <v>86.2733823673797</v>
      </c>
    </row>
    <row r="473">
      <c r="A473" s="45" t="s">
        <v>236</v>
      </c>
      <c r="B473" s="45" t="s">
        <v>237</v>
      </c>
      <c r="C473" s="45" t="s">
        <v>19</v>
      </c>
      <c r="D473" s="45" t="n">
        <v>5356.8072572</v>
      </c>
      <c r="E473" s="45" t="n">
        <v>40845.0560357</v>
      </c>
      <c r="F473" s="45" t="n">
        <v>11.5943532909921</v>
      </c>
      <c r="G473" s="45" t="n">
        <v>88.4056467090079</v>
      </c>
    </row>
    <row r="474">
      <c r="A474" s="45" t="s">
        <v>236</v>
      </c>
      <c r="B474" s="45" t="s">
        <v>237</v>
      </c>
      <c r="C474" s="45" t="s">
        <v>20</v>
      </c>
      <c r="D474" s="45" t="n">
        <v>3220.8273833</v>
      </c>
      <c r="E474" s="45" t="n">
        <v>23012.7802078</v>
      </c>
      <c r="F474" s="45" t="n">
        <v>12.2774855578487</v>
      </c>
      <c r="G474" s="45" t="n">
        <v>87.7225144421513</v>
      </c>
    </row>
    <row r="475">
      <c r="A475" s="45" t="s">
        <v>238</v>
      </c>
      <c r="B475" s="45" t="s">
        <v>239</v>
      </c>
      <c r="C475" s="45" t="s">
        <v>18</v>
      </c>
      <c r="D475" s="45" t="n">
        <v>8285.7685076</v>
      </c>
      <c r="E475" s="45" t="n">
        <v>41519.2014304</v>
      </c>
      <c r="F475" s="45" t="n">
        <v>16.6364290911421</v>
      </c>
      <c r="G475" s="45" t="n">
        <v>83.3635709088579</v>
      </c>
    </row>
    <row r="476">
      <c r="A476" s="45" t="s">
        <v>238</v>
      </c>
      <c r="B476" s="45" t="s">
        <v>239</v>
      </c>
      <c r="C476" s="45" t="s">
        <v>19</v>
      </c>
      <c r="D476" s="45" t="n">
        <v>6994.2462486</v>
      </c>
      <c r="E476" s="45" t="n">
        <v>33090.1252284</v>
      </c>
      <c r="F476" s="45" t="n">
        <v>17.4488110724481</v>
      </c>
      <c r="G476" s="45" t="n">
        <v>82.5511889275519</v>
      </c>
    </row>
    <row r="477">
      <c r="A477" s="45" t="s">
        <v>238</v>
      </c>
      <c r="B477" s="45" t="s">
        <v>239</v>
      </c>
      <c r="C477" s="45" t="s">
        <v>20</v>
      </c>
      <c r="D477" s="45" t="n">
        <v>3377.4909094</v>
      </c>
      <c r="E477" s="45" t="n">
        <v>16958.1676777</v>
      </c>
      <c r="F477" s="45" t="n">
        <v>16.6087117116656</v>
      </c>
      <c r="G477" s="45" t="n">
        <v>83.3912882883345</v>
      </c>
    </row>
    <row r="478">
      <c r="A478" s="45" t="s">
        <v>240</v>
      </c>
      <c r="B478" s="45" t="s">
        <v>241</v>
      </c>
      <c r="C478" s="45" t="s">
        <v>18</v>
      </c>
      <c r="D478" s="45" t="n">
        <v>705.0108282</v>
      </c>
      <c r="E478" s="45" t="n">
        <v>5728.7313803</v>
      </c>
      <c r="F478" s="45" t="n">
        <v>10.9580210918083</v>
      </c>
      <c r="G478" s="45" t="n">
        <v>89.0419789081918</v>
      </c>
    </row>
    <row r="479">
      <c r="A479" s="45" t="s">
        <v>240</v>
      </c>
      <c r="B479" s="45" t="s">
        <v>241</v>
      </c>
      <c r="C479" s="45" t="s">
        <v>19</v>
      </c>
      <c r="D479" s="45" t="n">
        <v>647.8244646</v>
      </c>
      <c r="E479" s="45" t="n">
        <v>5860.4998102</v>
      </c>
      <c r="F479" s="45" t="n">
        <v>9.9537828363647</v>
      </c>
      <c r="G479" s="45" t="n">
        <v>90.0462171636353</v>
      </c>
    </row>
    <row r="480">
      <c r="A480" s="45" t="s">
        <v>240</v>
      </c>
      <c r="B480" s="45" t="s">
        <v>241</v>
      </c>
      <c r="C480" s="45" t="s">
        <v>20</v>
      </c>
      <c r="D480" s="45" t="n">
        <v>544.5193325</v>
      </c>
      <c r="E480" s="45" t="n">
        <v>3791.414186</v>
      </c>
      <c r="F480" s="45" t="n">
        <v>12.5582952362326</v>
      </c>
      <c r="G480" s="45" t="n">
        <v>87.4417047637673</v>
      </c>
    </row>
    <row r="481">
      <c r="A481" s="45" t="s">
        <v>242</v>
      </c>
      <c r="B481" s="45" t="s">
        <v>243</v>
      </c>
      <c r="C481" s="45" t="s">
        <v>18</v>
      </c>
      <c r="D481" s="45" t="n">
        <v>895.3820501</v>
      </c>
      <c r="E481" s="45" t="n">
        <v>3606.7689052</v>
      </c>
      <c r="F481" s="45" t="n">
        <v>19.8878726855203</v>
      </c>
      <c r="G481" s="45" t="n">
        <v>80.1121273144797</v>
      </c>
    </row>
    <row r="482">
      <c r="A482" s="45" t="s">
        <v>242</v>
      </c>
      <c r="B482" s="45" t="s">
        <v>243</v>
      </c>
      <c r="C482" s="45" t="s">
        <v>19</v>
      </c>
      <c r="D482" s="45" t="n">
        <v>935.7719918</v>
      </c>
      <c r="E482" s="45" t="n">
        <v>4571.856927</v>
      </c>
      <c r="F482" s="45" t="n">
        <v>16.9904691401011</v>
      </c>
      <c r="G482" s="45" t="n">
        <v>83.0095308598988</v>
      </c>
    </row>
    <row r="483">
      <c r="A483" s="45" t="s">
        <v>242</v>
      </c>
      <c r="B483" s="45" t="s">
        <v>243</v>
      </c>
      <c r="C483" s="45" t="s">
        <v>20</v>
      </c>
      <c r="D483" s="45" t="n">
        <v>430.4883936</v>
      </c>
      <c r="E483" s="45" t="n">
        <v>1865.7317332</v>
      </c>
      <c r="F483" s="45" t="n">
        <v>18.7476970772801</v>
      </c>
      <c r="G483" s="45" t="n">
        <v>81.2523029227199</v>
      </c>
    </row>
    <row r="484">
      <c r="A484" s="45" t="s">
        <v>244</v>
      </c>
      <c r="B484" s="45" t="s">
        <v>245</v>
      </c>
      <c r="C484" s="45" t="s">
        <v>18</v>
      </c>
      <c r="D484" s="45" t="n">
        <v>1221.8364827</v>
      </c>
      <c r="E484" s="45" t="n">
        <v>5156.8841264</v>
      </c>
      <c r="F484" s="45" t="n">
        <v>19.1548832058408</v>
      </c>
      <c r="G484" s="45" t="n">
        <v>80.8451167941592</v>
      </c>
    </row>
    <row r="485">
      <c r="A485" s="45" t="s">
        <v>244</v>
      </c>
      <c r="B485" s="45" t="s">
        <v>245</v>
      </c>
      <c r="C485" s="45" t="s">
        <v>19</v>
      </c>
      <c r="D485" s="45" t="n">
        <v>1091.7763743</v>
      </c>
      <c r="E485" s="45" t="n">
        <v>6384.8494792</v>
      </c>
      <c r="F485" s="45" t="n">
        <v>14.6025278741066</v>
      </c>
      <c r="G485" s="45" t="n">
        <v>85.3974721258934</v>
      </c>
    </row>
    <row r="486">
      <c r="A486" s="45" t="s">
        <v>244</v>
      </c>
      <c r="B486" s="45" t="s">
        <v>245</v>
      </c>
      <c r="C486" s="45" t="s">
        <v>20</v>
      </c>
      <c r="D486" s="45" t="n">
        <v>708.4810448</v>
      </c>
      <c r="E486" s="45" t="n">
        <v>3406.1724945</v>
      </c>
      <c r="F486" s="45" t="n">
        <v>17.2184860288511</v>
      </c>
      <c r="G486" s="45" t="n">
        <v>82.7815139711488</v>
      </c>
    </row>
    <row r="487">
      <c r="A487" s="45" t="s">
        <v>246</v>
      </c>
      <c r="B487" s="45" t="s">
        <v>247</v>
      </c>
      <c r="C487" s="45" t="s">
        <v>18</v>
      </c>
      <c r="D487" s="45" t="n">
        <v>822.5188973</v>
      </c>
      <c r="E487" s="45" t="n">
        <v>5438.0960185</v>
      </c>
      <c r="F487" s="45" t="n">
        <v>13.1379889733227</v>
      </c>
      <c r="G487" s="45" t="n">
        <v>86.8620110266773</v>
      </c>
    </row>
    <row r="488">
      <c r="A488" s="45" t="s">
        <v>246</v>
      </c>
      <c r="B488" s="45" t="s">
        <v>247</v>
      </c>
      <c r="C488" s="45" t="s">
        <v>19</v>
      </c>
      <c r="D488" s="45" t="n">
        <v>1060.6642552</v>
      </c>
      <c r="E488" s="45" t="n">
        <v>8337.1448159</v>
      </c>
      <c r="F488" s="45" t="n">
        <v>11.2862928707686</v>
      </c>
      <c r="G488" s="45" t="n">
        <v>88.7137071292315</v>
      </c>
    </row>
    <row r="489">
      <c r="A489" s="45" t="s">
        <v>246</v>
      </c>
      <c r="B489" s="45" t="s">
        <v>247</v>
      </c>
      <c r="C489" s="45" t="s">
        <v>20</v>
      </c>
      <c r="D489" s="45" t="n">
        <v>690.6243054</v>
      </c>
      <c r="E489" s="45" t="n">
        <v>4530.9517107</v>
      </c>
      <c r="F489" s="45" t="n">
        <v>13.2263573922999</v>
      </c>
      <c r="G489" s="45" t="n">
        <v>86.7736426077001</v>
      </c>
    </row>
    <row r="490">
      <c r="A490" s="45" t="s">
        <v>248</v>
      </c>
      <c r="B490" s="45" t="s">
        <v>249</v>
      </c>
      <c r="C490" s="45" t="s">
        <v>18</v>
      </c>
      <c r="D490" s="45" t="n">
        <v>1018.4838948</v>
      </c>
      <c r="E490" s="45" t="n">
        <v>9188.0878684</v>
      </c>
      <c r="F490" s="45" t="n">
        <v>9.97870703728518</v>
      </c>
      <c r="G490" s="45" t="n">
        <v>90.0212929627148</v>
      </c>
    </row>
    <row r="491">
      <c r="A491" s="45" t="s">
        <v>248</v>
      </c>
      <c r="B491" s="45" t="s">
        <v>249</v>
      </c>
      <c r="C491" s="45" t="s">
        <v>19</v>
      </c>
      <c r="D491" s="45" t="n">
        <v>1828.0515316</v>
      </c>
      <c r="E491" s="45" t="n">
        <v>20353.5717563</v>
      </c>
      <c r="F491" s="45" t="n">
        <v>8.24128833076521</v>
      </c>
      <c r="G491" s="45" t="n">
        <v>91.7587116692348</v>
      </c>
    </row>
    <row r="492">
      <c r="A492" s="45" t="s">
        <v>248</v>
      </c>
      <c r="B492" s="45" t="s">
        <v>249</v>
      </c>
      <c r="C492" s="45" t="s">
        <v>20</v>
      </c>
      <c r="D492" s="45" t="n">
        <v>1112.458908</v>
      </c>
      <c r="E492" s="45" t="n">
        <v>11801.3460383</v>
      </c>
      <c r="F492" s="45" t="n">
        <v>8.61449365718302</v>
      </c>
      <c r="G492" s="45" t="n">
        <v>91.385506342817</v>
      </c>
    </row>
    <row r="493">
      <c r="A493" s="45" t="s">
        <v>250</v>
      </c>
      <c r="B493" s="45" t="s">
        <v>251</v>
      </c>
      <c r="C493" s="45" t="s">
        <v>18</v>
      </c>
      <c r="D493" s="45" t="n">
        <v>2636.2855115</v>
      </c>
      <c r="E493" s="45" t="n">
        <v>12876.4100073</v>
      </c>
      <c r="F493" s="45" t="n">
        <v>16.9943741131582</v>
      </c>
      <c r="G493" s="45" t="n">
        <v>83.0056258868418</v>
      </c>
    </row>
    <row r="494">
      <c r="A494" s="45" t="s">
        <v>250</v>
      </c>
      <c r="B494" s="45" t="s">
        <v>251</v>
      </c>
      <c r="C494" s="45" t="s">
        <v>19</v>
      </c>
      <c r="D494" s="45" t="n">
        <v>2325.6789045</v>
      </c>
      <c r="E494" s="45" t="n">
        <v>16161.6850961</v>
      </c>
      <c r="F494" s="45" t="n">
        <v>12.5798296848838</v>
      </c>
      <c r="G494" s="45" t="n">
        <v>87.4201703151162</v>
      </c>
    </row>
    <row r="495">
      <c r="A495" s="45" t="s">
        <v>250</v>
      </c>
      <c r="B495" s="45" t="s">
        <v>251</v>
      </c>
      <c r="C495" s="45" t="s">
        <v>20</v>
      </c>
      <c r="D495" s="45" t="n">
        <v>2099.3852343</v>
      </c>
      <c r="E495" s="45" t="n">
        <v>7225.555247</v>
      </c>
      <c r="F495" s="45" t="n">
        <v>22.5136582749247</v>
      </c>
      <c r="G495" s="45" t="n">
        <v>77.4863417250753</v>
      </c>
    </row>
    <row r="496">
      <c r="A496" s="45" t="s">
        <v>252</v>
      </c>
      <c r="B496" s="45" t="s">
        <v>253</v>
      </c>
      <c r="C496" s="45" t="s">
        <v>18</v>
      </c>
      <c r="D496" s="45" t="n">
        <v>3410.482233</v>
      </c>
      <c r="E496" s="45" t="n">
        <v>13412.7189329</v>
      </c>
      <c r="F496" s="45" t="n">
        <v>20.2724927281552</v>
      </c>
      <c r="G496" s="45" t="n">
        <v>79.7275072718448</v>
      </c>
    </row>
    <row r="497">
      <c r="A497" s="45" t="s">
        <v>252</v>
      </c>
      <c r="B497" s="45" t="s">
        <v>253</v>
      </c>
      <c r="C497" s="45" t="s">
        <v>19</v>
      </c>
      <c r="D497" s="45" t="n">
        <v>3927.7211756</v>
      </c>
      <c r="E497" s="45" t="n">
        <v>14590.7446044</v>
      </c>
      <c r="F497" s="45" t="n">
        <v>21.2097547510764</v>
      </c>
      <c r="G497" s="45" t="n">
        <v>78.7902452489236</v>
      </c>
    </row>
    <row r="498">
      <c r="A498" s="45" t="s">
        <v>252</v>
      </c>
      <c r="B498" s="45" t="s">
        <v>253</v>
      </c>
      <c r="C498" s="45" t="s">
        <v>20</v>
      </c>
      <c r="D498" s="45" t="n">
        <v>532.2475501</v>
      </c>
      <c r="E498" s="45" t="n">
        <v>3127.0855001</v>
      </c>
      <c r="F498" s="45" t="n">
        <v>14.5449332651181</v>
      </c>
      <c r="G498" s="45" t="n">
        <v>85.4550667348819</v>
      </c>
    </row>
    <row r="499">
      <c r="A499" s="45" t="s">
        <v>254</v>
      </c>
      <c r="B499" s="45" t="s">
        <v>255</v>
      </c>
      <c r="C499" s="45" t="s">
        <v>18</v>
      </c>
      <c r="D499" s="45" t="n">
        <v>2644.1603108</v>
      </c>
      <c r="E499" s="45" t="n">
        <v>10272.1583841</v>
      </c>
      <c r="F499" s="45" t="n">
        <v>20.471470031504</v>
      </c>
      <c r="G499" s="45" t="n">
        <v>79.528529968496</v>
      </c>
    </row>
    <row r="500">
      <c r="A500" s="45" t="s">
        <v>254</v>
      </c>
      <c r="B500" s="45" t="s">
        <v>255</v>
      </c>
      <c r="C500" s="45" t="s">
        <v>19</v>
      </c>
      <c r="D500" s="45" t="n">
        <v>2117.515785</v>
      </c>
      <c r="E500" s="45" t="n">
        <v>10708.9888155</v>
      </c>
      <c r="F500" s="45" t="n">
        <v>16.5089075391394</v>
      </c>
      <c r="G500" s="45" t="n">
        <v>83.4910924608607</v>
      </c>
    </row>
    <row r="501">
      <c r="A501" s="45" t="s">
        <v>254</v>
      </c>
      <c r="B501" s="45" t="s">
        <v>255</v>
      </c>
      <c r="C501" s="45" t="s">
        <v>20</v>
      </c>
      <c r="D501" s="45" t="n">
        <v>661.9699721</v>
      </c>
      <c r="E501" s="45" t="n">
        <v>2937.2067322</v>
      </c>
      <c r="F501" s="45" t="n">
        <v>18.3922609664908</v>
      </c>
      <c r="G501" s="45" t="n">
        <v>81.6077390335092</v>
      </c>
    </row>
    <row r="502">
      <c r="A502" s="45" t="s">
        <v>256</v>
      </c>
      <c r="B502" s="45" t="s">
        <v>257</v>
      </c>
      <c r="C502" s="45" t="s">
        <v>18</v>
      </c>
      <c r="D502" s="45" t="n">
        <v>1702.7744649</v>
      </c>
      <c r="E502" s="45" t="n">
        <v>13814.6971032</v>
      </c>
      <c r="F502" s="45" t="n">
        <v>10.9732726586751</v>
      </c>
      <c r="G502" s="45" t="n">
        <v>89.0267273413249</v>
      </c>
    </row>
    <row r="503">
      <c r="A503" s="45" t="s">
        <v>256</v>
      </c>
      <c r="B503" s="45" t="s">
        <v>257</v>
      </c>
      <c r="C503" s="45" t="s">
        <v>19</v>
      </c>
      <c r="D503" s="45" t="n">
        <v>1128.3838891</v>
      </c>
      <c r="E503" s="45" t="n">
        <v>13595.8997862</v>
      </c>
      <c r="F503" s="45" t="n">
        <v>7.66342128407146</v>
      </c>
      <c r="G503" s="45" t="n">
        <v>92.3365787159285</v>
      </c>
    </row>
    <row r="504">
      <c r="A504" s="45" t="s">
        <v>256</v>
      </c>
      <c r="B504" s="45" t="s">
        <v>257</v>
      </c>
      <c r="C504" s="45" t="s">
        <v>20</v>
      </c>
      <c r="D504" s="45" t="n">
        <v>806.880535</v>
      </c>
      <c r="E504" s="45" t="n">
        <v>8246.3642216</v>
      </c>
      <c r="F504" s="45" t="n">
        <v>8.91261151877914</v>
      </c>
      <c r="G504" s="45" t="n">
        <v>91.0873884812209</v>
      </c>
    </row>
    <row r="505">
      <c r="A505" s="45" t="s">
        <v>258</v>
      </c>
      <c r="B505" s="45" t="s">
        <v>259</v>
      </c>
      <c r="C505" s="45" t="s">
        <v>18</v>
      </c>
      <c r="D505" s="45" t="n">
        <v>3480.0181769</v>
      </c>
      <c r="E505" s="45" t="n">
        <v>10973.9444929</v>
      </c>
      <c r="F505" s="45" t="n">
        <v>24.0765681799575</v>
      </c>
      <c r="G505" s="45" t="n">
        <v>75.9234318200425</v>
      </c>
    </row>
    <row r="506">
      <c r="A506" s="45" t="s">
        <v>258</v>
      </c>
      <c r="B506" s="45" t="s">
        <v>259</v>
      </c>
      <c r="C506" s="45" t="s">
        <v>19</v>
      </c>
      <c r="D506" s="45" t="n">
        <v>2157.4288933</v>
      </c>
      <c r="E506" s="45" t="n">
        <v>10959.5499565</v>
      </c>
      <c r="F506" s="45" t="n">
        <v>16.4476051841228</v>
      </c>
      <c r="G506" s="45" t="n">
        <v>83.5523948158772</v>
      </c>
    </row>
    <row r="507">
      <c r="A507" s="45" t="s">
        <v>258</v>
      </c>
      <c r="B507" s="45" t="s">
        <v>259</v>
      </c>
      <c r="C507" s="45" t="s">
        <v>20</v>
      </c>
      <c r="D507" s="45" t="n">
        <v>442.7848807</v>
      </c>
      <c r="E507" s="45" t="n">
        <v>1344.2736036</v>
      </c>
      <c r="F507" s="45" t="n">
        <v>24.7773021750567</v>
      </c>
      <c r="G507" s="45" t="n">
        <v>75.2226978249433</v>
      </c>
    </row>
    <row r="508">
      <c r="A508" s="45" t="s">
        <v>260</v>
      </c>
      <c r="B508" s="45" t="s">
        <v>261</v>
      </c>
      <c r="C508" s="45" t="s">
        <v>18</v>
      </c>
      <c r="D508" s="45" t="n">
        <v>2937.3720939</v>
      </c>
      <c r="E508" s="45" t="n">
        <v>10594.7852555</v>
      </c>
      <c r="F508" s="45" t="n">
        <v>21.7066061091156</v>
      </c>
      <c r="G508" s="45" t="n">
        <v>78.2933938908844</v>
      </c>
    </row>
    <row r="509">
      <c r="A509" s="45" t="s">
        <v>260</v>
      </c>
      <c r="B509" s="45" t="s">
        <v>261</v>
      </c>
      <c r="C509" s="45" t="s">
        <v>19</v>
      </c>
      <c r="D509" s="45" t="n">
        <v>1808.8635333</v>
      </c>
      <c r="E509" s="45" t="n">
        <v>9002.9171186</v>
      </c>
      <c r="F509" s="45" t="n">
        <v>16.7304867860237</v>
      </c>
      <c r="G509" s="45" t="n">
        <v>83.2695132139763</v>
      </c>
    </row>
    <row r="510">
      <c r="A510" s="45" t="s">
        <v>260</v>
      </c>
      <c r="B510" s="45" t="s">
        <v>261</v>
      </c>
      <c r="C510" s="45" t="s">
        <v>20</v>
      </c>
      <c r="D510" s="45" t="n">
        <v>223.0188852</v>
      </c>
      <c r="E510" s="45" t="n">
        <v>1170.0431115</v>
      </c>
      <c r="F510" s="45" t="n">
        <v>16.0092577163332</v>
      </c>
      <c r="G510" s="45" t="n">
        <v>83.9907422836668</v>
      </c>
    </row>
    <row r="511">
      <c r="A511" s="45" t="s">
        <v>262</v>
      </c>
      <c r="B511" s="45" t="s">
        <v>263</v>
      </c>
      <c r="C511" s="45" t="s">
        <v>18</v>
      </c>
      <c r="D511" s="45" t="n">
        <v>5550.649696</v>
      </c>
      <c r="E511" s="45" t="n">
        <v>22265.841478</v>
      </c>
      <c r="F511" s="45" t="n">
        <v>19.9545286329578</v>
      </c>
      <c r="G511" s="45" t="n">
        <v>80.0454713670422</v>
      </c>
    </row>
    <row r="512">
      <c r="A512" s="45" t="s">
        <v>262</v>
      </c>
      <c r="B512" s="45" t="s">
        <v>263</v>
      </c>
      <c r="C512" s="45" t="s">
        <v>19</v>
      </c>
      <c r="D512" s="45" t="n">
        <v>3866.8935889</v>
      </c>
      <c r="E512" s="45" t="n">
        <v>12141.5732</v>
      </c>
      <c r="F512" s="45" t="n">
        <v>24.1553025651478</v>
      </c>
      <c r="G512" s="45" t="n">
        <v>75.8446974348522</v>
      </c>
    </row>
    <row r="513">
      <c r="A513" s="45" t="s">
        <v>262</v>
      </c>
      <c r="B513" s="45" t="s">
        <v>263</v>
      </c>
      <c r="C513" s="45" t="s">
        <v>20</v>
      </c>
      <c r="D513" s="45" t="n">
        <v>565.8156822</v>
      </c>
      <c r="E513" s="45" t="n">
        <v>1432.2263526</v>
      </c>
      <c r="F513" s="45" t="n">
        <v>28.3185074360379</v>
      </c>
      <c r="G513" s="45" t="n">
        <v>71.6814925639622</v>
      </c>
    </row>
    <row r="514">
      <c r="A514" s="45" t="s">
        <v>264</v>
      </c>
      <c r="B514" s="45" t="s">
        <v>265</v>
      </c>
      <c r="C514" s="45" t="s">
        <v>18</v>
      </c>
      <c r="D514" s="45" t="n">
        <v>5708.8614435</v>
      </c>
      <c r="E514" s="45" t="n">
        <v>24215.7501474</v>
      </c>
      <c r="F514" s="45" t="n">
        <v>19.0774788376403</v>
      </c>
      <c r="G514" s="45" t="n">
        <v>80.9225211623597</v>
      </c>
    </row>
    <row r="515">
      <c r="A515" s="45" t="s">
        <v>264</v>
      </c>
      <c r="B515" s="45" t="s">
        <v>265</v>
      </c>
      <c r="C515" s="45" t="s">
        <v>19</v>
      </c>
      <c r="D515" s="45" t="n">
        <v>4469.1075323</v>
      </c>
      <c r="E515" s="45" t="n">
        <v>13591.2453238</v>
      </c>
      <c r="F515" s="45" t="n">
        <v>24.745405407683</v>
      </c>
      <c r="G515" s="45" t="n">
        <v>75.254594592317</v>
      </c>
    </row>
    <row r="516">
      <c r="A516" s="45" t="s">
        <v>264</v>
      </c>
      <c r="B516" s="45" t="s">
        <v>265</v>
      </c>
      <c r="C516" s="45" t="s">
        <v>20</v>
      </c>
      <c r="D516" s="45" t="n">
        <v>493.5736313</v>
      </c>
      <c r="E516" s="45" t="n">
        <v>2411.4619267</v>
      </c>
      <c r="F516" s="45" t="n">
        <v>16.9902784818168</v>
      </c>
      <c r="G516" s="45" t="n">
        <v>83.0097215181832</v>
      </c>
    </row>
    <row r="517">
      <c r="A517" s="45" t="s">
        <v>266</v>
      </c>
      <c r="B517" s="45" t="s">
        <v>267</v>
      </c>
      <c r="C517" s="45" t="s">
        <v>18</v>
      </c>
      <c r="D517" s="45" t="n">
        <v>4544.4589448</v>
      </c>
      <c r="E517" s="45" t="n">
        <v>17551.0598311</v>
      </c>
      <c r="F517" s="45" t="n">
        <v>20.5673330908923</v>
      </c>
      <c r="G517" s="45" t="n">
        <v>79.4326669091077</v>
      </c>
    </row>
    <row r="518">
      <c r="A518" s="45" t="s">
        <v>266</v>
      </c>
      <c r="B518" s="45" t="s">
        <v>267</v>
      </c>
      <c r="C518" s="45" t="s">
        <v>19</v>
      </c>
      <c r="D518" s="45" t="n">
        <v>3847.7031667</v>
      </c>
      <c r="E518" s="45" t="n">
        <v>14719.1443292</v>
      </c>
      <c r="F518" s="45" t="n">
        <v>20.7235136042867</v>
      </c>
      <c r="G518" s="45" t="n">
        <v>79.2764863957133</v>
      </c>
    </row>
    <row r="519">
      <c r="A519" s="45" t="s">
        <v>266</v>
      </c>
      <c r="B519" s="45" t="s">
        <v>267</v>
      </c>
      <c r="C519" s="45" t="s">
        <v>20</v>
      </c>
      <c r="D519" s="45" t="n">
        <v>693.4912274</v>
      </c>
      <c r="E519" s="45" t="n">
        <v>3110.1424983</v>
      </c>
      <c r="F519" s="45" t="n">
        <v>18.2323345887458</v>
      </c>
      <c r="G519" s="45" t="n">
        <v>81.7676654112543</v>
      </c>
    </row>
    <row r="520">
      <c r="A520" s="45" t="s">
        <v>268</v>
      </c>
      <c r="B520" s="45" t="s">
        <v>269</v>
      </c>
      <c r="C520" s="45" t="s">
        <v>18</v>
      </c>
      <c r="D520" s="45" t="n">
        <v>1353.0056357</v>
      </c>
      <c r="E520" s="45" t="n">
        <v>3439.3901593</v>
      </c>
      <c r="F520" s="45" t="n">
        <v>28.2323433534354</v>
      </c>
      <c r="G520" s="45" t="n">
        <v>71.7676566465646</v>
      </c>
    </row>
    <row r="521">
      <c r="A521" s="45" t="s">
        <v>268</v>
      </c>
      <c r="B521" s="45" t="s">
        <v>269</v>
      </c>
      <c r="C521" s="45" t="s">
        <v>19</v>
      </c>
      <c r="D521" s="45" t="n">
        <v>1170.5912137</v>
      </c>
      <c r="E521" s="45" t="n">
        <v>4510.1912005</v>
      </c>
      <c r="F521" s="45" t="n">
        <v>20.6061617634558</v>
      </c>
      <c r="G521" s="45" t="n">
        <v>79.3938382365442</v>
      </c>
    </row>
    <row r="522">
      <c r="A522" s="45" t="s">
        <v>268</v>
      </c>
      <c r="B522" s="45" t="s">
        <v>269</v>
      </c>
      <c r="C522" s="45" t="s">
        <v>20</v>
      </c>
      <c r="D522" s="45" t="n">
        <v>356.74446</v>
      </c>
      <c r="E522" s="45" t="n">
        <v>1234.0773339</v>
      </c>
      <c r="F522" s="45" t="n">
        <v>22.4251680086315</v>
      </c>
      <c r="G522" s="45" t="n">
        <v>77.5748319913685</v>
      </c>
    </row>
    <row r="523">
      <c r="A523" s="45" t="s">
        <v>270</v>
      </c>
      <c r="B523" s="45" t="s">
        <v>271</v>
      </c>
      <c r="C523" s="45" t="s">
        <v>18</v>
      </c>
      <c r="D523" s="45" t="n">
        <v>15713.2944179</v>
      </c>
      <c r="E523" s="45" t="n">
        <v>56008.1496193</v>
      </c>
      <c r="F523" s="45" t="n">
        <v>21.9087814374595</v>
      </c>
      <c r="G523" s="45" t="n">
        <v>78.0912185625405</v>
      </c>
    </row>
    <row r="524">
      <c r="A524" s="45" t="s">
        <v>270</v>
      </c>
      <c r="B524" s="45" t="s">
        <v>271</v>
      </c>
      <c r="C524" s="45" t="s">
        <v>19</v>
      </c>
      <c r="D524" s="45" t="n">
        <v>15200.2721632</v>
      </c>
      <c r="E524" s="45" t="n">
        <v>68026.2592247</v>
      </c>
      <c r="F524" s="45" t="n">
        <v>18.2637338234787</v>
      </c>
      <c r="G524" s="45" t="n">
        <v>81.7362661765213</v>
      </c>
    </row>
    <row r="525">
      <c r="A525" s="45" t="s">
        <v>270</v>
      </c>
      <c r="B525" s="45" t="s">
        <v>271</v>
      </c>
      <c r="C525" s="45" t="s">
        <v>20</v>
      </c>
      <c r="D525" s="45" t="n">
        <v>5520.6836328</v>
      </c>
      <c r="E525" s="45" t="n">
        <v>21429.3409344</v>
      </c>
      <c r="F525" s="45" t="n">
        <v>20.484892765252</v>
      </c>
      <c r="G525" s="45" t="n">
        <v>79.515107234748</v>
      </c>
    </row>
    <row r="526">
      <c r="A526" s="45" t="s">
        <v>272</v>
      </c>
      <c r="B526" s="45" t="s">
        <v>273</v>
      </c>
      <c r="C526" s="45" t="s">
        <v>18</v>
      </c>
      <c r="D526" s="45" t="n">
        <v>8032.9422132</v>
      </c>
      <c r="E526" s="45" t="n">
        <v>41470.3972491</v>
      </c>
      <c r="F526" s="45" t="n">
        <v>16.227071346</v>
      </c>
      <c r="G526" s="45" t="n">
        <v>83.772928654</v>
      </c>
    </row>
    <row r="527">
      <c r="A527" s="45" t="s">
        <v>272</v>
      </c>
      <c r="B527" s="45" t="s">
        <v>273</v>
      </c>
      <c r="C527" s="45" t="s">
        <v>19</v>
      </c>
      <c r="D527" s="45" t="n">
        <v>8294.8787949</v>
      </c>
      <c r="E527" s="45" t="n">
        <v>33327.1776192</v>
      </c>
      <c r="F527" s="45" t="n">
        <v>19.9290460624382</v>
      </c>
      <c r="G527" s="45" t="n">
        <v>80.0709539375618</v>
      </c>
    </row>
    <row r="528">
      <c r="A528" s="45" t="s">
        <v>272</v>
      </c>
      <c r="B528" s="45" t="s">
        <v>273</v>
      </c>
      <c r="C528" s="45" t="s">
        <v>20</v>
      </c>
      <c r="D528" s="45" t="n">
        <v>1569.2537553</v>
      </c>
      <c r="E528" s="45" t="n">
        <v>5655.3503696</v>
      </c>
      <c r="F528" s="45" t="n">
        <v>21.720965303711</v>
      </c>
      <c r="G528" s="45" t="n">
        <v>78.279034696289</v>
      </c>
    </row>
    <row r="529">
      <c r="A529" s="45" t="s">
        <v>274</v>
      </c>
      <c r="B529" s="45" t="s">
        <v>275</v>
      </c>
      <c r="C529" s="45" t="s">
        <v>18</v>
      </c>
      <c r="D529" s="45" t="n">
        <v>6309.9015095</v>
      </c>
      <c r="E529" s="45" t="n">
        <v>16444.772152</v>
      </c>
      <c r="F529" s="45" t="n">
        <v>27.7301340523116</v>
      </c>
      <c r="G529" s="45" t="n">
        <v>72.2698659476884</v>
      </c>
    </row>
    <row r="530">
      <c r="A530" s="45" t="s">
        <v>274</v>
      </c>
      <c r="B530" s="45" t="s">
        <v>275</v>
      </c>
      <c r="C530" s="45" t="s">
        <v>19</v>
      </c>
      <c r="D530" s="45" t="n">
        <v>3325.3407852</v>
      </c>
      <c r="E530" s="45" t="n">
        <v>9056.1829648</v>
      </c>
      <c r="F530" s="45" t="n">
        <v>26.8572822888621</v>
      </c>
      <c r="G530" s="45" t="n">
        <v>73.1427177111379</v>
      </c>
    </row>
    <row r="531">
      <c r="A531" s="45" t="s">
        <v>274</v>
      </c>
      <c r="B531" s="45" t="s">
        <v>275</v>
      </c>
      <c r="C531" s="45" t="s">
        <v>20</v>
      </c>
      <c r="D531" s="45" t="n">
        <v>613.8979416</v>
      </c>
      <c r="E531" s="45" t="n">
        <v>2476.9046419</v>
      </c>
      <c r="F531" s="45" t="n">
        <v>19.8620884063332</v>
      </c>
      <c r="G531" s="45" t="n">
        <v>80.1379115936668</v>
      </c>
    </row>
    <row r="532">
      <c r="A532" s="45" t="s">
        <v>276</v>
      </c>
      <c r="B532" s="45" t="s">
        <v>277</v>
      </c>
      <c r="C532" s="45" t="s">
        <v>18</v>
      </c>
      <c r="D532" s="45" t="n">
        <v>6052.4539547</v>
      </c>
      <c r="E532" s="45" t="n">
        <v>23981.3759055</v>
      </c>
      <c r="F532" s="45" t="n">
        <v>20.1521217336339</v>
      </c>
      <c r="G532" s="45" t="n">
        <v>79.8478782663661</v>
      </c>
    </row>
    <row r="533">
      <c r="A533" s="45" t="s">
        <v>276</v>
      </c>
      <c r="B533" s="45" t="s">
        <v>277</v>
      </c>
      <c r="C533" s="45" t="s">
        <v>19</v>
      </c>
      <c r="D533" s="45" t="n">
        <v>4070.3861289</v>
      </c>
      <c r="E533" s="45" t="n">
        <v>19082.2553717</v>
      </c>
      <c r="F533" s="45" t="n">
        <v>17.5806554461378</v>
      </c>
      <c r="G533" s="45" t="n">
        <v>82.4193445538622</v>
      </c>
    </row>
    <row r="534">
      <c r="A534" s="45" t="s">
        <v>276</v>
      </c>
      <c r="B534" s="45" t="s">
        <v>277</v>
      </c>
      <c r="C534" s="45" t="s">
        <v>20</v>
      </c>
      <c r="D534" s="45" t="n">
        <v>931.9799766</v>
      </c>
      <c r="E534" s="45" t="n">
        <v>4464.5486587</v>
      </c>
      <c r="F534" s="45" t="n">
        <v>17.2699903879634</v>
      </c>
      <c r="G534" s="45" t="n">
        <v>82.7300096120367</v>
      </c>
    </row>
    <row r="535">
      <c r="A535" s="45" t="s">
        <v>278</v>
      </c>
      <c r="B535" s="45" t="s">
        <v>279</v>
      </c>
      <c r="C535" s="45" t="s">
        <v>18</v>
      </c>
      <c r="D535" s="45" t="n">
        <v>5143.759837</v>
      </c>
      <c r="E535" s="45" t="n">
        <v>24667.7282383</v>
      </c>
      <c r="F535" s="45" t="n">
        <v>17.2542874210355</v>
      </c>
      <c r="G535" s="45" t="n">
        <v>82.7457125789645</v>
      </c>
    </row>
    <row r="536">
      <c r="A536" s="45" t="s">
        <v>278</v>
      </c>
      <c r="B536" s="45" t="s">
        <v>279</v>
      </c>
      <c r="C536" s="45" t="s">
        <v>19</v>
      </c>
      <c r="D536" s="45" t="n">
        <v>6540.7599185</v>
      </c>
      <c r="E536" s="45" t="n">
        <v>26307.4869849</v>
      </c>
      <c r="F536" s="45" t="n">
        <v>19.9120517382101</v>
      </c>
      <c r="G536" s="45" t="n">
        <v>80.0879482617899</v>
      </c>
    </row>
    <row r="537">
      <c r="A537" s="45" t="s">
        <v>278</v>
      </c>
      <c r="B537" s="45" t="s">
        <v>279</v>
      </c>
      <c r="C537" s="45" t="s">
        <v>20</v>
      </c>
      <c r="D537" s="45" t="n">
        <v>2137.2793576</v>
      </c>
      <c r="E537" s="45" t="n">
        <v>9443.9856667</v>
      </c>
      <c r="F537" s="45" t="n">
        <v>18.4546278244693</v>
      </c>
      <c r="G537" s="45" t="n">
        <v>81.5453721755307</v>
      </c>
    </row>
    <row r="538">
      <c r="A538" s="45" t="s">
        <v>280</v>
      </c>
      <c r="B538" s="45" t="s">
        <v>281</v>
      </c>
      <c r="C538" s="45" t="s">
        <v>18</v>
      </c>
      <c r="D538" s="45" t="n">
        <v>4014.5080223</v>
      </c>
      <c r="E538" s="45" t="n">
        <v>16559.6314393</v>
      </c>
      <c r="F538" s="45" t="n">
        <v>19.5123982210423</v>
      </c>
      <c r="G538" s="45" t="n">
        <v>80.4876017789577</v>
      </c>
    </row>
    <row r="539">
      <c r="A539" s="45" t="s">
        <v>280</v>
      </c>
      <c r="B539" s="45" t="s">
        <v>281</v>
      </c>
      <c r="C539" s="45" t="s">
        <v>19</v>
      </c>
      <c r="D539" s="45" t="n">
        <v>3316.250026</v>
      </c>
      <c r="E539" s="45" t="n">
        <v>18518.4754195</v>
      </c>
      <c r="F539" s="45" t="n">
        <v>15.1879630191707</v>
      </c>
      <c r="G539" s="45" t="n">
        <v>84.8120369808293</v>
      </c>
    </row>
    <row r="540">
      <c r="A540" s="45" t="s">
        <v>280</v>
      </c>
      <c r="B540" s="45" t="s">
        <v>281</v>
      </c>
      <c r="C540" s="45" t="s">
        <v>20</v>
      </c>
      <c r="D540" s="45" t="n">
        <v>797.2266157</v>
      </c>
      <c r="E540" s="45" t="n">
        <v>1755.9084776</v>
      </c>
      <c r="F540" s="45" t="n">
        <v>31.2253988358118</v>
      </c>
      <c r="G540" s="45" t="n">
        <v>68.7746011641882</v>
      </c>
    </row>
    <row r="541">
      <c r="A541" s="45" t="s">
        <v>282</v>
      </c>
      <c r="B541" s="45" t="s">
        <v>283</v>
      </c>
      <c r="C541" s="45" t="s">
        <v>18</v>
      </c>
      <c r="D541" s="45" t="n">
        <v>1066.9757361</v>
      </c>
      <c r="E541" s="45" t="n">
        <v>5069.019278</v>
      </c>
      <c r="F541" s="45" t="n">
        <v>17.3887973123867</v>
      </c>
      <c r="G541" s="45" t="n">
        <v>82.6112026876133</v>
      </c>
    </row>
    <row r="542">
      <c r="A542" s="45" t="s">
        <v>282</v>
      </c>
      <c r="B542" s="45" t="s">
        <v>283</v>
      </c>
      <c r="C542" s="45" t="s">
        <v>19</v>
      </c>
      <c r="D542" s="45" t="n">
        <v>1224.2494266</v>
      </c>
      <c r="E542" s="45" t="n">
        <v>9383.1569261</v>
      </c>
      <c r="F542" s="45" t="n">
        <v>11.5414587307517</v>
      </c>
      <c r="G542" s="45" t="n">
        <v>88.4585412692483</v>
      </c>
    </row>
    <row r="543">
      <c r="A543" s="45" t="s">
        <v>282</v>
      </c>
      <c r="B543" s="45" t="s">
        <v>283</v>
      </c>
      <c r="C543" s="45" t="s">
        <v>20</v>
      </c>
      <c r="D543" s="45" t="n">
        <v>256.5236664</v>
      </c>
      <c r="E543" s="45" t="n">
        <v>1583.0749627</v>
      </c>
      <c r="F543" s="45" t="n">
        <v>13.9445454210575</v>
      </c>
      <c r="G543" s="45" t="n">
        <v>86.0554545789425</v>
      </c>
    </row>
    <row r="544">
      <c r="A544" s="45" t="s">
        <v>284</v>
      </c>
      <c r="B544" s="45" t="s">
        <v>285</v>
      </c>
      <c r="C544" s="45" t="s">
        <v>18</v>
      </c>
      <c r="D544" s="45" t="n">
        <v>6919.1117227</v>
      </c>
      <c r="E544" s="45" t="n">
        <v>19689.1571794</v>
      </c>
      <c r="F544" s="45" t="n">
        <v>26.0036146964597</v>
      </c>
      <c r="G544" s="45" t="n">
        <v>73.9963853035403</v>
      </c>
    </row>
    <row r="545">
      <c r="A545" s="45" t="s">
        <v>284</v>
      </c>
      <c r="B545" s="45" t="s">
        <v>285</v>
      </c>
      <c r="C545" s="45" t="s">
        <v>19</v>
      </c>
      <c r="D545" s="45" t="n">
        <v>7958.0180483</v>
      </c>
      <c r="E545" s="45" t="n">
        <v>26025.3119355</v>
      </c>
      <c r="F545" s="45" t="n">
        <v>23.4174168690756</v>
      </c>
      <c r="G545" s="45" t="n">
        <v>76.5825831309244</v>
      </c>
    </row>
    <row r="546">
      <c r="A546" s="45" t="s">
        <v>284</v>
      </c>
      <c r="B546" s="45" t="s">
        <v>285</v>
      </c>
      <c r="C546" s="45" t="s">
        <v>20</v>
      </c>
      <c r="D546" s="45" t="n">
        <v>2226.3952823</v>
      </c>
      <c r="E546" s="45" t="n">
        <v>7319.0058315</v>
      </c>
      <c r="F546" s="45" t="n">
        <v>23.3242716126539</v>
      </c>
      <c r="G546" s="45" t="n">
        <v>76.6757283873461</v>
      </c>
    </row>
    <row r="547">
      <c r="A547" s="45" t="s">
        <v>286</v>
      </c>
      <c r="B547" s="45" t="s">
        <v>287</v>
      </c>
      <c r="C547" s="45" t="s">
        <v>18</v>
      </c>
      <c r="D547" s="45" t="n">
        <v>2737.4776389</v>
      </c>
      <c r="E547" s="45" t="n">
        <v>21980.8436371</v>
      </c>
      <c r="F547" s="45" t="n">
        <v>11.0746907459202</v>
      </c>
      <c r="G547" s="45" t="n">
        <v>88.9253092540798</v>
      </c>
    </row>
    <row r="548">
      <c r="A548" s="45" t="s">
        <v>286</v>
      </c>
      <c r="B548" s="45" t="s">
        <v>287</v>
      </c>
      <c r="C548" s="45" t="s">
        <v>19</v>
      </c>
      <c r="D548" s="45" t="n">
        <v>3032.8687119</v>
      </c>
      <c r="E548" s="45" t="n">
        <v>28171.7862059</v>
      </c>
      <c r="F548" s="45" t="n">
        <v>9.71928297200931</v>
      </c>
      <c r="G548" s="45" t="n">
        <v>90.2807170279907</v>
      </c>
    </row>
    <row r="549">
      <c r="A549" s="45" t="s">
        <v>286</v>
      </c>
      <c r="B549" s="45" t="s">
        <v>287</v>
      </c>
      <c r="C549" s="45" t="s">
        <v>20</v>
      </c>
      <c r="D549" s="45" t="n">
        <v>3264.2354709</v>
      </c>
      <c r="E549" s="45" t="n">
        <v>20018.788338</v>
      </c>
      <c r="F549" s="45" t="n">
        <v>14.0198090148937</v>
      </c>
      <c r="G549" s="45" t="n">
        <v>85.9801909851063</v>
      </c>
    </row>
    <row r="550">
      <c r="A550" s="45" t="s">
        <v>288</v>
      </c>
      <c r="B550" s="45" t="s">
        <v>289</v>
      </c>
      <c r="C550" s="45" t="s">
        <v>18</v>
      </c>
      <c r="D550" s="45" t="n">
        <v>3125.5174065</v>
      </c>
      <c r="E550" s="45" t="n">
        <v>18600.2767295</v>
      </c>
      <c r="F550" s="45" t="n">
        <v>14.3862055717492</v>
      </c>
      <c r="G550" s="45" t="n">
        <v>85.6137944282508</v>
      </c>
    </row>
    <row r="551">
      <c r="A551" s="45" t="s">
        <v>288</v>
      </c>
      <c r="B551" s="45" t="s">
        <v>289</v>
      </c>
      <c r="C551" s="45" t="s">
        <v>19</v>
      </c>
      <c r="D551" s="45" t="n">
        <v>3921.2490387</v>
      </c>
      <c r="E551" s="45" t="n">
        <v>22000.183022</v>
      </c>
      <c r="F551" s="45" t="n">
        <v>15.1274398324816</v>
      </c>
      <c r="G551" s="45" t="n">
        <v>84.8725601675184</v>
      </c>
    </row>
    <row r="552">
      <c r="A552" s="45" t="s">
        <v>288</v>
      </c>
      <c r="B552" s="45" t="s">
        <v>289</v>
      </c>
      <c r="C552" s="45" t="s">
        <v>20</v>
      </c>
      <c r="D552" s="45" t="n">
        <v>1131.6949688</v>
      </c>
      <c r="E552" s="45" t="n">
        <v>8662.0788409</v>
      </c>
      <c r="F552" s="45" t="n">
        <v>11.5552491898388</v>
      </c>
      <c r="G552" s="45" t="n">
        <v>88.4447508101612</v>
      </c>
    </row>
    <row r="553">
      <c r="A553" s="45" t="s">
        <v>290</v>
      </c>
      <c r="B553" s="45" t="s">
        <v>291</v>
      </c>
      <c r="C553" s="45" t="s">
        <v>18</v>
      </c>
      <c r="D553" s="45" t="n">
        <v>1811.5786748</v>
      </c>
      <c r="E553" s="45" t="n">
        <v>9142.1485134</v>
      </c>
      <c r="F553" s="45" t="n">
        <v>16.5384680819104</v>
      </c>
      <c r="G553" s="45" t="n">
        <v>83.4615319180896</v>
      </c>
    </row>
    <row r="554">
      <c r="A554" s="45" t="s">
        <v>290</v>
      </c>
      <c r="B554" s="45" t="s">
        <v>291</v>
      </c>
      <c r="C554" s="45" t="s">
        <v>19</v>
      </c>
      <c r="D554" s="45" t="n">
        <v>1400.2900963</v>
      </c>
      <c r="E554" s="45" t="n">
        <v>5336.9406471</v>
      </c>
      <c r="F554" s="45" t="n">
        <v>20.7843570991207</v>
      </c>
      <c r="G554" s="45" t="n">
        <v>79.2156429008793</v>
      </c>
    </row>
    <row r="555">
      <c r="A555" s="45" t="s">
        <v>290</v>
      </c>
      <c r="B555" s="45" t="s">
        <v>291</v>
      </c>
      <c r="C555" s="45" t="s">
        <v>20</v>
      </c>
      <c r="D555" s="45" t="n">
        <v>315.7255564</v>
      </c>
      <c r="E555" s="45" t="n">
        <v>1063.3165097</v>
      </c>
      <c r="F555" s="45" t="n">
        <v>22.8945558776817</v>
      </c>
      <c r="G555" s="45" t="n">
        <v>77.1054441223184</v>
      </c>
    </row>
    <row r="556">
      <c r="A556" s="45" t="s">
        <v>292</v>
      </c>
      <c r="B556" s="45" t="s">
        <v>293</v>
      </c>
      <c r="C556" s="45" t="s">
        <v>18</v>
      </c>
      <c r="D556" s="45" t="n">
        <v>3262.4703304</v>
      </c>
      <c r="E556" s="45" t="n">
        <v>10550.1771587</v>
      </c>
      <c r="F556" s="45" t="n">
        <v>23.6194424926468</v>
      </c>
      <c r="G556" s="45" t="n">
        <v>76.3805575073532</v>
      </c>
    </row>
    <row r="557">
      <c r="A557" s="45" t="s">
        <v>292</v>
      </c>
      <c r="B557" s="45" t="s">
        <v>293</v>
      </c>
      <c r="C557" s="45" t="s">
        <v>19</v>
      </c>
      <c r="D557" s="45" t="n">
        <v>2587.9090042</v>
      </c>
      <c r="E557" s="45" t="n">
        <v>8409.974473</v>
      </c>
      <c r="F557" s="45" t="n">
        <v>23.5309731146458</v>
      </c>
      <c r="G557" s="45" t="n">
        <v>76.4690268853542</v>
      </c>
    </row>
    <row r="558">
      <c r="A558" s="45" t="s">
        <v>292</v>
      </c>
      <c r="B558" s="45" t="s">
        <v>293</v>
      </c>
      <c r="C558" s="45" t="s">
        <v>20</v>
      </c>
      <c r="D558" s="45" t="n">
        <v>539.3946744</v>
      </c>
      <c r="E558" s="45" t="n">
        <v>2865.074361</v>
      </c>
      <c r="F558" s="45" t="n">
        <v>15.8437239050002</v>
      </c>
      <c r="G558" s="45" t="n">
        <v>84.1562760949998</v>
      </c>
    </row>
    <row r="559">
      <c r="A559" s="45" t="s">
        <v>294</v>
      </c>
      <c r="B559" s="45" t="s">
        <v>295</v>
      </c>
      <c r="C559" s="45" t="s">
        <v>18</v>
      </c>
      <c r="D559" s="45" t="n">
        <v>2106.1741173</v>
      </c>
      <c r="E559" s="45" t="n">
        <v>16656.6962589</v>
      </c>
      <c r="F559" s="45" t="n">
        <v>11.2252234070305</v>
      </c>
      <c r="G559" s="45" t="n">
        <v>88.7747765929695</v>
      </c>
    </row>
    <row r="560">
      <c r="A560" s="45" t="s">
        <v>294</v>
      </c>
      <c r="B560" s="45" t="s">
        <v>295</v>
      </c>
      <c r="C560" s="45" t="s">
        <v>19</v>
      </c>
      <c r="D560" s="45" t="n">
        <v>2824.9958233</v>
      </c>
      <c r="E560" s="45" t="n">
        <v>28349.238554</v>
      </c>
      <c r="F560" s="45" t="n">
        <v>9.06195734948687</v>
      </c>
      <c r="G560" s="45" t="n">
        <v>90.9380426505131</v>
      </c>
    </row>
    <row r="561">
      <c r="A561" s="45" t="s">
        <v>294</v>
      </c>
      <c r="B561" s="45" t="s">
        <v>295</v>
      </c>
      <c r="C561" s="45" t="s">
        <v>20</v>
      </c>
      <c r="D561" s="45" t="n">
        <v>897.7897152</v>
      </c>
      <c r="E561" s="45" t="n">
        <v>8922.105534</v>
      </c>
      <c r="F561" s="45" t="n">
        <v>9.14255898272581</v>
      </c>
      <c r="G561" s="45" t="n">
        <v>90.8574410172742</v>
      </c>
    </row>
    <row r="562">
      <c r="A562" s="45" t="s">
        <v>296</v>
      </c>
      <c r="B562" s="45" t="s">
        <v>297</v>
      </c>
      <c r="C562" s="45" t="s">
        <v>18</v>
      </c>
      <c r="D562" s="45" t="n">
        <v>10765.1920842</v>
      </c>
      <c r="E562" s="45" t="n">
        <v>20831.3199456</v>
      </c>
      <c r="F562" s="45" t="n">
        <v>34.0708242544205</v>
      </c>
      <c r="G562" s="45" t="n">
        <v>65.9291757455795</v>
      </c>
    </row>
    <row r="563">
      <c r="A563" s="45" t="s">
        <v>296</v>
      </c>
      <c r="B563" s="45" t="s">
        <v>297</v>
      </c>
      <c r="C563" s="45" t="s">
        <v>19</v>
      </c>
      <c r="D563" s="45" t="n">
        <v>8163.1780385</v>
      </c>
      <c r="E563" s="45" t="n">
        <v>26117.5342333</v>
      </c>
      <c r="F563" s="45" t="n">
        <v>23.8127433694404</v>
      </c>
      <c r="G563" s="45" t="n">
        <v>76.1872566305596</v>
      </c>
    </row>
    <row r="564">
      <c r="A564" s="45" t="s">
        <v>296</v>
      </c>
      <c r="B564" s="45" t="s">
        <v>297</v>
      </c>
      <c r="C564" s="45" t="s">
        <v>20</v>
      </c>
      <c r="D564" s="45" t="n">
        <v>3228.7711851</v>
      </c>
      <c r="E564" s="45" t="n">
        <v>8858.004514</v>
      </c>
      <c r="F564" s="45" t="n">
        <v>26.7132547627273</v>
      </c>
      <c r="G564" s="45" t="n">
        <v>73.2867452372727</v>
      </c>
    </row>
    <row r="565">
      <c r="A565" s="45" t="s">
        <v>298</v>
      </c>
      <c r="B565" s="45" t="s">
        <v>299</v>
      </c>
      <c r="C565" s="45" t="s">
        <v>18</v>
      </c>
      <c r="D565" s="45" t="n">
        <v>8114.2898314</v>
      </c>
      <c r="E565" s="45" t="n">
        <v>21955.9941085</v>
      </c>
      <c r="F565" s="45" t="n">
        <v>26.98441374088</v>
      </c>
      <c r="G565" s="45" t="n">
        <v>73.01558625912</v>
      </c>
    </row>
    <row r="566">
      <c r="A566" s="45" t="s">
        <v>298</v>
      </c>
      <c r="B566" s="45" t="s">
        <v>299</v>
      </c>
      <c r="C566" s="45" t="s">
        <v>19</v>
      </c>
      <c r="D566" s="45" t="n">
        <v>10219.3810478</v>
      </c>
      <c r="E566" s="45" t="n">
        <v>33669.8644781</v>
      </c>
      <c r="F566" s="45" t="n">
        <v>23.284476471051</v>
      </c>
      <c r="G566" s="45" t="n">
        <v>76.715523528949</v>
      </c>
    </row>
    <row r="567">
      <c r="A567" s="45" t="s">
        <v>298</v>
      </c>
      <c r="B567" s="45" t="s">
        <v>299</v>
      </c>
      <c r="C567" s="45" t="s">
        <v>20</v>
      </c>
      <c r="D567" s="45" t="n">
        <v>915.9022963</v>
      </c>
      <c r="E567" s="45" t="n">
        <v>3244.5682122</v>
      </c>
      <c r="F567" s="45" t="n">
        <v>22.0143922286861</v>
      </c>
      <c r="G567" s="45" t="n">
        <v>77.9856077713139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344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46" t="s">
        <v>75</v>
      </c>
      <c r="B578" s="46" t="s">
        <v>76</v>
      </c>
      <c r="C578" s="46" t="s">
        <v>18</v>
      </c>
      <c r="D578" s="46" t="n">
        <v>0</v>
      </c>
      <c r="E578" s="46" t="n">
        <v>186.3010991</v>
      </c>
      <c r="F578" s="46" t="n">
        <v>0</v>
      </c>
      <c r="G578" s="46" t="n">
        <v>100</v>
      </c>
    </row>
    <row r="579">
      <c r="A579" s="46" t="s">
        <v>75</v>
      </c>
      <c r="B579" s="46" t="s">
        <v>76</v>
      </c>
      <c r="C579" s="46" t="s">
        <v>19</v>
      </c>
      <c r="D579" s="46" t="n">
        <v>31.6321453</v>
      </c>
      <c r="E579" s="46" t="n">
        <v>311.5585325</v>
      </c>
      <c r="F579" s="46" t="n">
        <v>9.21707591324324</v>
      </c>
      <c r="G579" s="46" t="n">
        <v>90.7829240867568</v>
      </c>
    </row>
    <row r="580">
      <c r="A580" s="46" t="s">
        <v>75</v>
      </c>
      <c r="B580" s="46" t="s">
        <v>76</v>
      </c>
      <c r="C580" s="46" t="s">
        <v>20</v>
      </c>
      <c r="D580" s="46" t="n">
        <v>0</v>
      </c>
      <c r="E580" s="46" t="n">
        <v>44.508231</v>
      </c>
      <c r="F580" s="46" t="n">
        <v>0</v>
      </c>
      <c r="G580" s="46" t="n">
        <v>100</v>
      </c>
    </row>
    <row r="581">
      <c r="A581" s="46" t="s">
        <v>77</v>
      </c>
      <c r="B581" s="46" t="s">
        <v>78</v>
      </c>
      <c r="C581" s="46" t="s">
        <v>18</v>
      </c>
      <c r="D581" s="46" t="n">
        <v>15.2864325</v>
      </c>
      <c r="E581" s="46" t="n">
        <v>290.4422175</v>
      </c>
      <c r="F581" s="46" t="n">
        <v>5</v>
      </c>
      <c r="G581" s="46" t="n">
        <v>95</v>
      </c>
    </row>
    <row r="582">
      <c r="A582" s="46" t="s">
        <v>77</v>
      </c>
      <c r="B582" s="46" t="s">
        <v>78</v>
      </c>
      <c r="C582" s="46" t="s">
        <v>19</v>
      </c>
      <c r="D582" s="46" t="n">
        <v>37.366835</v>
      </c>
      <c r="E582" s="46" t="n">
        <v>567.296495</v>
      </c>
      <c r="F582" s="46" t="n">
        <v>6.17977528089888</v>
      </c>
      <c r="G582" s="46" t="n">
        <v>93.8202247191011</v>
      </c>
    </row>
    <row r="583">
      <c r="A583" s="46" t="s">
        <v>77</v>
      </c>
      <c r="B583" s="46" t="s">
        <v>78</v>
      </c>
      <c r="C583" s="46" t="s">
        <v>20</v>
      </c>
      <c r="D583" s="46" t="n">
        <v>5.0954775</v>
      </c>
      <c r="E583" s="46" t="n">
        <v>98.512565</v>
      </c>
      <c r="F583" s="46" t="n">
        <v>4.91803278688525</v>
      </c>
      <c r="G583" s="46" t="n">
        <v>95.0819672131148</v>
      </c>
    </row>
    <row r="584">
      <c r="A584" s="46" t="s">
        <v>79</v>
      </c>
      <c r="B584" s="46" t="s">
        <v>80</v>
      </c>
      <c r="C584" s="46" t="s">
        <v>18</v>
      </c>
      <c r="D584" s="46" t="n">
        <v>10.2698271</v>
      </c>
      <c r="E584" s="46" t="n">
        <v>308.1229772</v>
      </c>
      <c r="F584" s="46" t="n">
        <v>3.22552110515772</v>
      </c>
      <c r="G584" s="46" t="n">
        <v>96.7744788948423</v>
      </c>
    </row>
    <row r="585">
      <c r="A585" s="46" t="s">
        <v>79</v>
      </c>
      <c r="B585" s="46" t="s">
        <v>80</v>
      </c>
      <c r="C585" s="46" t="s">
        <v>19</v>
      </c>
      <c r="D585" s="46" t="n">
        <v>10.7270611</v>
      </c>
      <c r="E585" s="46" t="n">
        <v>550.7490614</v>
      </c>
      <c r="F585" s="46" t="n">
        <v>1.91051064687083</v>
      </c>
      <c r="G585" s="46" t="n">
        <v>98.0894893531292</v>
      </c>
    </row>
    <row r="586">
      <c r="A586" s="46" t="s">
        <v>79</v>
      </c>
      <c r="B586" s="46" t="s">
        <v>80</v>
      </c>
      <c r="C586" s="46" t="s">
        <v>20</v>
      </c>
      <c r="D586" s="46" t="n">
        <v>0</v>
      </c>
      <c r="E586" s="46" t="n">
        <v>147.1310782</v>
      </c>
      <c r="F586" s="46" t="n">
        <v>0</v>
      </c>
      <c r="G586" s="46" t="n">
        <v>100</v>
      </c>
    </row>
    <row r="587">
      <c r="A587" s="46" t="s">
        <v>81</v>
      </c>
      <c r="B587" s="46" t="s">
        <v>82</v>
      </c>
      <c r="C587" s="46" t="s">
        <v>18</v>
      </c>
      <c r="D587" s="46" t="n">
        <v>3.1707318</v>
      </c>
      <c r="E587" s="46" t="n">
        <v>44.3902452</v>
      </c>
      <c r="F587" s="46" t="n">
        <v>6.66666666666667</v>
      </c>
      <c r="G587" s="46" t="n">
        <v>93.3333333333333</v>
      </c>
    </row>
    <row r="588">
      <c r="A588" s="46" t="s">
        <v>81</v>
      </c>
      <c r="B588" s="46" t="s">
        <v>82</v>
      </c>
      <c r="C588" s="46" t="s">
        <v>19</v>
      </c>
      <c r="D588" s="46" t="n">
        <v>0</v>
      </c>
      <c r="E588" s="46" t="n">
        <v>14.2682931</v>
      </c>
      <c r="F588" s="46" t="n">
        <v>0</v>
      </c>
      <c r="G588" s="46" t="n">
        <v>100</v>
      </c>
    </row>
    <row r="589">
      <c r="A589" s="46" t="s">
        <v>81</v>
      </c>
      <c r="B589" s="46" t="s">
        <v>82</v>
      </c>
      <c r="C589" s="46" t="s">
        <v>20</v>
      </c>
      <c r="D589" s="46" t="n">
        <v>0</v>
      </c>
      <c r="E589" s="46" t="n">
        <v>3.1707318</v>
      </c>
      <c r="F589" s="46" t="n">
        <v>0</v>
      </c>
      <c r="G589" s="46" t="n">
        <v>100</v>
      </c>
    </row>
    <row r="590">
      <c r="A590" s="46" t="s">
        <v>83</v>
      </c>
      <c r="B590" s="46" t="s">
        <v>84</v>
      </c>
      <c r="C590" s="46" t="s">
        <v>18</v>
      </c>
      <c r="D590" s="46" t="n">
        <v>151.5915338</v>
      </c>
      <c r="E590" s="46" t="n">
        <v>3037.0930761</v>
      </c>
      <c r="F590" s="46" t="n">
        <v>4.75404602039818</v>
      </c>
      <c r="G590" s="46" t="n">
        <v>95.2459539796018</v>
      </c>
    </row>
    <row r="591">
      <c r="A591" s="46" t="s">
        <v>83</v>
      </c>
      <c r="B591" s="46" t="s">
        <v>84</v>
      </c>
      <c r="C591" s="46" t="s">
        <v>19</v>
      </c>
      <c r="D591" s="46" t="n">
        <v>284.0225441</v>
      </c>
      <c r="E591" s="46" t="n">
        <v>4701.4255831</v>
      </c>
      <c r="F591" s="46" t="n">
        <v>5.69703137718769</v>
      </c>
      <c r="G591" s="46" t="n">
        <v>94.3029686228123</v>
      </c>
    </row>
    <row r="592">
      <c r="A592" s="46" t="s">
        <v>83</v>
      </c>
      <c r="B592" s="46" t="s">
        <v>84</v>
      </c>
      <c r="C592" s="46" t="s">
        <v>20</v>
      </c>
      <c r="D592" s="46" t="n">
        <v>72.5426495</v>
      </c>
      <c r="E592" s="46" t="n">
        <v>1117.3246148</v>
      </c>
      <c r="F592" s="46" t="n">
        <v>6.09670100829918</v>
      </c>
      <c r="G592" s="46" t="n">
        <v>93.9032989917008</v>
      </c>
    </row>
    <row r="593">
      <c r="A593" s="46" t="s">
        <v>95</v>
      </c>
      <c r="B593" s="46" t="s">
        <v>96</v>
      </c>
      <c r="C593" s="46" t="s">
        <v>18</v>
      </c>
      <c r="D593" s="46" t="n">
        <v>132.0606857</v>
      </c>
      <c r="E593" s="46" t="n">
        <v>1716.8171648</v>
      </c>
      <c r="F593" s="46" t="n">
        <v>7.14274800059324</v>
      </c>
      <c r="G593" s="46" t="n">
        <v>92.8572519994068</v>
      </c>
    </row>
    <row r="594">
      <c r="A594" s="46" t="s">
        <v>95</v>
      </c>
      <c r="B594" s="46" t="s">
        <v>96</v>
      </c>
      <c r="C594" s="46" t="s">
        <v>19</v>
      </c>
      <c r="D594" s="46" t="n">
        <v>193.6327425</v>
      </c>
      <c r="E594" s="46" t="n">
        <v>1600.540799</v>
      </c>
      <c r="F594" s="46" t="n">
        <v>10.7923084373497</v>
      </c>
      <c r="G594" s="46" t="n">
        <v>89.2076915626503</v>
      </c>
    </row>
    <row r="595">
      <c r="A595" s="46" t="s">
        <v>95</v>
      </c>
      <c r="B595" s="46" t="s">
        <v>96</v>
      </c>
      <c r="C595" s="46" t="s">
        <v>20</v>
      </c>
      <c r="D595" s="46" t="n">
        <v>62.0797295</v>
      </c>
      <c r="E595" s="46" t="n">
        <v>231.8688773</v>
      </c>
      <c r="F595" s="46" t="n">
        <v>21.1192460395767</v>
      </c>
      <c r="G595" s="46" t="n">
        <v>78.8807539604233</v>
      </c>
    </row>
    <row r="596">
      <c r="A596" s="46" t="s">
        <v>111</v>
      </c>
      <c r="B596" s="46" t="s">
        <v>112</v>
      </c>
      <c r="C596" s="46" t="s">
        <v>18</v>
      </c>
      <c r="D596" s="46" t="n">
        <v>160.1315183</v>
      </c>
      <c r="E596" s="46" t="n">
        <v>3118.588624</v>
      </c>
      <c r="F596" s="46" t="n">
        <v>4.88396421012221</v>
      </c>
      <c r="G596" s="46" t="n">
        <v>95.1160357898778</v>
      </c>
    </row>
    <row r="597">
      <c r="A597" s="46" t="s">
        <v>111</v>
      </c>
      <c r="B597" s="46" t="s">
        <v>112</v>
      </c>
      <c r="C597" s="46" t="s">
        <v>19</v>
      </c>
      <c r="D597" s="46" t="n">
        <v>91.7334478</v>
      </c>
      <c r="E597" s="46" t="n">
        <v>4442.678736</v>
      </c>
      <c r="F597" s="46" t="n">
        <v>2.0230504877288</v>
      </c>
      <c r="G597" s="46" t="n">
        <v>97.9769495122712</v>
      </c>
    </row>
    <row r="598">
      <c r="A598" s="46" t="s">
        <v>111</v>
      </c>
      <c r="B598" s="46" t="s">
        <v>112</v>
      </c>
      <c r="C598" s="46" t="s">
        <v>20</v>
      </c>
      <c r="D598" s="46" t="n">
        <v>61.9939844</v>
      </c>
      <c r="E598" s="46" t="n">
        <v>2066.8736843</v>
      </c>
      <c r="F598" s="46" t="n">
        <v>2.91206378449332</v>
      </c>
      <c r="G598" s="46" t="n">
        <v>97.0879362155067</v>
      </c>
    </row>
    <row r="599">
      <c r="A599" s="46" t="s">
        <v>113</v>
      </c>
      <c r="B599" s="46" t="s">
        <v>114</v>
      </c>
      <c r="C599" s="46" t="s">
        <v>18</v>
      </c>
      <c r="D599" s="46" t="n">
        <v>93.8408848</v>
      </c>
      <c r="E599" s="46" t="n">
        <v>1526.7190104</v>
      </c>
      <c r="F599" s="46" t="n">
        <v>5.79064587973274</v>
      </c>
      <c r="G599" s="46" t="n">
        <v>94.2093541202673</v>
      </c>
    </row>
    <row r="600">
      <c r="A600" s="46" t="s">
        <v>113</v>
      </c>
      <c r="B600" s="46" t="s">
        <v>114</v>
      </c>
      <c r="C600" s="46" t="s">
        <v>19</v>
      </c>
      <c r="D600" s="46" t="n">
        <v>93.8408848</v>
      </c>
      <c r="E600" s="46" t="n">
        <v>1597.099674</v>
      </c>
      <c r="F600" s="46" t="n">
        <v>5.54962646744931</v>
      </c>
      <c r="G600" s="46" t="n">
        <v>94.4503735325507</v>
      </c>
    </row>
    <row r="601">
      <c r="A601" s="46" t="s">
        <v>113</v>
      </c>
      <c r="B601" s="46" t="s">
        <v>114</v>
      </c>
      <c r="C601" s="46" t="s">
        <v>20</v>
      </c>
      <c r="D601" s="46" t="n">
        <v>16.2416916</v>
      </c>
      <c r="E601" s="46" t="n">
        <v>256.2578008</v>
      </c>
      <c r="F601" s="46" t="n">
        <v>5.96026490066225</v>
      </c>
      <c r="G601" s="46" t="n">
        <v>94.0397350993377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345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47" t="s">
        <v>16</v>
      </c>
      <c r="B612" s="47" t="s">
        <v>17</v>
      </c>
      <c r="C612" s="47" t="s">
        <v>18</v>
      </c>
      <c r="D612" s="47" t="n">
        <v>566.351614</v>
      </c>
      <c r="E612" s="47" t="n">
        <v>10228.4744143</v>
      </c>
      <c r="F612" s="47" t="n">
        <v>5.24650987904055</v>
      </c>
      <c r="G612" s="47" t="n">
        <v>94.7534901209595</v>
      </c>
    </row>
    <row r="613">
      <c r="A613" s="47" t="s">
        <v>16</v>
      </c>
      <c r="B613" s="47" t="s">
        <v>17</v>
      </c>
      <c r="C613" s="47" t="s">
        <v>19</v>
      </c>
      <c r="D613" s="47" t="n">
        <v>742.9556606</v>
      </c>
      <c r="E613" s="47" t="n">
        <v>13785.6171741</v>
      </c>
      <c r="F613" s="47" t="n">
        <v>5.11375528107982</v>
      </c>
      <c r="G613" s="47" t="n">
        <v>94.8862447189202</v>
      </c>
    </row>
    <row r="614">
      <c r="A614" s="47" t="s">
        <v>16</v>
      </c>
      <c r="B614" s="47" t="s">
        <v>17</v>
      </c>
      <c r="C614" s="47" t="s">
        <v>20</v>
      </c>
      <c r="D614" s="47" t="n">
        <v>217.9535325</v>
      </c>
      <c r="E614" s="47" t="n">
        <v>3965.6475832</v>
      </c>
      <c r="F614" s="47" t="n">
        <v>5.20971111901838</v>
      </c>
      <c r="G614" s="47" t="n">
        <v>94.7902888809816</v>
      </c>
    </row>
    <row r="615">
      <c r="A615" s="47" t="s">
        <v>30</v>
      </c>
      <c r="B615" s="47" t="s">
        <v>31</v>
      </c>
      <c r="C615" s="47" t="s">
        <v>18</v>
      </c>
      <c r="D615" s="47" t="n">
        <v>905.6426877</v>
      </c>
      <c r="E615" s="47" t="n">
        <v>5428.1236839</v>
      </c>
      <c r="F615" s="47" t="n">
        <v>14.2986437226484</v>
      </c>
      <c r="G615" s="47" t="n">
        <v>85.7013562773516</v>
      </c>
    </row>
    <row r="616">
      <c r="A616" s="47" t="s">
        <v>30</v>
      </c>
      <c r="B616" s="47" t="s">
        <v>31</v>
      </c>
      <c r="C616" s="47" t="s">
        <v>19</v>
      </c>
      <c r="D616" s="47" t="n">
        <v>1561.4353943</v>
      </c>
      <c r="E616" s="47" t="n">
        <v>12355.7839538</v>
      </c>
      <c r="F616" s="47" t="n">
        <v>11.2194494837302</v>
      </c>
      <c r="G616" s="47" t="n">
        <v>88.7805505162698</v>
      </c>
    </row>
    <row r="617">
      <c r="A617" s="47" t="s">
        <v>30</v>
      </c>
      <c r="B617" s="47" t="s">
        <v>31</v>
      </c>
      <c r="C617" s="47" t="s">
        <v>20</v>
      </c>
      <c r="D617" s="47" t="n">
        <v>619.3528525</v>
      </c>
      <c r="E617" s="47" t="n">
        <v>4488.661429</v>
      </c>
      <c r="F617" s="47" t="n">
        <v>12.1251198287199</v>
      </c>
      <c r="G617" s="47" t="n">
        <v>87.8748801712801</v>
      </c>
    </row>
    <row r="618">
      <c r="A618" s="47" t="s">
        <v>32</v>
      </c>
      <c r="B618" s="47" t="s">
        <v>33</v>
      </c>
      <c r="C618" s="47" t="s">
        <v>18</v>
      </c>
      <c r="D618" s="47" t="n">
        <v>611.2930569</v>
      </c>
      <c r="E618" s="47" t="n">
        <v>5229.9376713</v>
      </c>
      <c r="F618" s="47" t="n">
        <v>10.4651414289942</v>
      </c>
      <c r="G618" s="47" t="n">
        <v>89.5348585710058</v>
      </c>
    </row>
    <row r="619">
      <c r="A619" s="47" t="s">
        <v>32</v>
      </c>
      <c r="B619" s="47" t="s">
        <v>33</v>
      </c>
      <c r="C619" s="47" t="s">
        <v>19</v>
      </c>
      <c r="D619" s="47" t="n">
        <v>400.7999946</v>
      </c>
      <c r="E619" s="47" t="n">
        <v>4605.8963121</v>
      </c>
      <c r="F619" s="47" t="n">
        <v>8.00527873167874</v>
      </c>
      <c r="G619" s="47" t="n">
        <v>91.9947212683213</v>
      </c>
    </row>
    <row r="620">
      <c r="A620" s="47" t="s">
        <v>32</v>
      </c>
      <c r="B620" s="47" t="s">
        <v>33</v>
      </c>
      <c r="C620" s="47" t="s">
        <v>20</v>
      </c>
      <c r="D620" s="47" t="n">
        <v>84.4418506</v>
      </c>
      <c r="E620" s="47" t="n">
        <v>1697.6311205</v>
      </c>
      <c r="F620" s="47" t="n">
        <v>4.73840588850172</v>
      </c>
      <c r="G620" s="47" t="n">
        <v>95.2615941114983</v>
      </c>
    </row>
    <row r="621">
      <c r="A621" s="47" t="s">
        <v>34</v>
      </c>
      <c r="B621" s="47" t="s">
        <v>35</v>
      </c>
      <c r="C621" s="47" t="s">
        <v>18</v>
      </c>
      <c r="D621" s="47" t="n">
        <v>75.822359</v>
      </c>
      <c r="E621" s="47" t="n">
        <v>645.05589</v>
      </c>
      <c r="F621" s="47" t="n">
        <v>10.5180533751962</v>
      </c>
      <c r="G621" s="47" t="n">
        <v>89.4819466248038</v>
      </c>
    </row>
    <row r="622">
      <c r="A622" s="47" t="s">
        <v>34</v>
      </c>
      <c r="B622" s="47" t="s">
        <v>35</v>
      </c>
      <c r="C622" s="47" t="s">
        <v>19</v>
      </c>
      <c r="D622" s="47" t="n">
        <v>90.53416</v>
      </c>
      <c r="E622" s="47" t="n">
        <v>735.59005</v>
      </c>
      <c r="F622" s="47" t="n">
        <v>10.958904109589</v>
      </c>
      <c r="G622" s="47" t="n">
        <v>89.041095890411</v>
      </c>
    </row>
    <row r="623">
      <c r="A623" s="47" t="s">
        <v>34</v>
      </c>
      <c r="B623" s="47" t="s">
        <v>35</v>
      </c>
      <c r="C623" s="47" t="s">
        <v>20</v>
      </c>
      <c r="D623" s="47" t="n">
        <v>40.740372</v>
      </c>
      <c r="E623" s="47" t="n">
        <v>234.257139</v>
      </c>
      <c r="F623" s="47" t="n">
        <v>14.8148148148148</v>
      </c>
      <c r="G623" s="47" t="n">
        <v>85.1851851851852</v>
      </c>
    </row>
    <row r="624">
      <c r="A624" s="47" t="s">
        <v>36</v>
      </c>
      <c r="B624" s="47" t="s">
        <v>37</v>
      </c>
      <c r="C624" s="47" t="s">
        <v>18</v>
      </c>
      <c r="D624" s="47" t="n">
        <v>980.3803545</v>
      </c>
      <c r="E624" s="47" t="n">
        <v>7500.5993024</v>
      </c>
      <c r="F624" s="47" t="n">
        <v>11.5597536388662</v>
      </c>
      <c r="G624" s="47" t="n">
        <v>88.4402463611338</v>
      </c>
    </row>
    <row r="625">
      <c r="A625" s="47" t="s">
        <v>36</v>
      </c>
      <c r="B625" s="47" t="s">
        <v>37</v>
      </c>
      <c r="C625" s="47" t="s">
        <v>19</v>
      </c>
      <c r="D625" s="47" t="n">
        <v>637.6165146</v>
      </c>
      <c r="E625" s="47" t="n">
        <v>6967.982515</v>
      </c>
      <c r="F625" s="47" t="n">
        <v>8.38351472538165</v>
      </c>
      <c r="G625" s="47" t="n">
        <v>91.6164852746184</v>
      </c>
    </row>
    <row r="626">
      <c r="A626" s="47" t="s">
        <v>36</v>
      </c>
      <c r="B626" s="47" t="s">
        <v>37</v>
      </c>
      <c r="C626" s="47" t="s">
        <v>20</v>
      </c>
      <c r="D626" s="47" t="n">
        <v>86.3487721</v>
      </c>
      <c r="E626" s="47" t="n">
        <v>1119.0725423</v>
      </c>
      <c r="F626" s="47" t="n">
        <v>7.16336861381783</v>
      </c>
      <c r="G626" s="47" t="n">
        <v>92.8366313861822</v>
      </c>
    </row>
    <row r="627">
      <c r="A627" s="47" t="s">
        <v>38</v>
      </c>
      <c r="B627" s="47" t="s">
        <v>39</v>
      </c>
      <c r="C627" s="47" t="s">
        <v>18</v>
      </c>
      <c r="D627" s="47" t="n">
        <v>68.4142173</v>
      </c>
      <c r="E627" s="47" t="n">
        <v>686.5461393</v>
      </c>
      <c r="F627" s="47" t="n">
        <v>9.06196155889651</v>
      </c>
      <c r="G627" s="47" t="n">
        <v>90.9380384411035</v>
      </c>
    </row>
    <row r="628">
      <c r="A628" s="47" t="s">
        <v>38</v>
      </c>
      <c r="B628" s="47" t="s">
        <v>39</v>
      </c>
      <c r="C628" s="47" t="s">
        <v>19</v>
      </c>
      <c r="D628" s="47" t="n">
        <v>94.4154207</v>
      </c>
      <c r="E628" s="47" t="n">
        <v>822.7794215</v>
      </c>
      <c r="F628" s="47" t="n">
        <v>10.2939327998764</v>
      </c>
      <c r="G628" s="47" t="n">
        <v>89.7060672001236</v>
      </c>
    </row>
    <row r="629">
      <c r="A629" s="47" t="s">
        <v>38</v>
      </c>
      <c r="B629" s="47" t="s">
        <v>39</v>
      </c>
      <c r="C629" s="47" t="s">
        <v>20</v>
      </c>
      <c r="D629" s="47" t="n">
        <v>6.2381701</v>
      </c>
      <c r="E629" s="47" t="n">
        <v>278.6065846</v>
      </c>
      <c r="F629" s="47" t="n">
        <v>2.19002456498456</v>
      </c>
      <c r="G629" s="47" t="n">
        <v>97.8099754350154</v>
      </c>
    </row>
    <row r="630">
      <c r="A630" s="47" t="s">
        <v>40</v>
      </c>
      <c r="B630" s="47" t="s">
        <v>41</v>
      </c>
      <c r="C630" s="47" t="s">
        <v>18</v>
      </c>
      <c r="D630" s="47" t="n">
        <v>70.3197825</v>
      </c>
      <c r="E630" s="47" t="n">
        <v>1400.986017</v>
      </c>
      <c r="F630" s="47" t="n">
        <v>4.77941312566681</v>
      </c>
      <c r="G630" s="47" t="n">
        <v>95.2205868743332</v>
      </c>
    </row>
    <row r="631">
      <c r="A631" s="47" t="s">
        <v>40</v>
      </c>
      <c r="B631" s="47" t="s">
        <v>41</v>
      </c>
      <c r="C631" s="47" t="s">
        <v>19</v>
      </c>
      <c r="D631" s="47" t="n">
        <v>133.9409665</v>
      </c>
      <c r="E631" s="47" t="n">
        <v>2108.0101031</v>
      </c>
      <c r="F631" s="47" t="n">
        <v>5.97430373553591</v>
      </c>
      <c r="G631" s="47" t="n">
        <v>94.0256962644641</v>
      </c>
    </row>
    <row r="632">
      <c r="A632" s="47" t="s">
        <v>40</v>
      </c>
      <c r="B632" s="47" t="s">
        <v>41</v>
      </c>
      <c r="C632" s="47" t="s">
        <v>20</v>
      </c>
      <c r="D632" s="47" t="n">
        <v>58.2311866</v>
      </c>
      <c r="E632" s="47" t="n">
        <v>760.511944</v>
      </c>
      <c r="F632" s="47" t="n">
        <v>7.11226566961562</v>
      </c>
      <c r="G632" s="47" t="n">
        <v>92.8877343303844</v>
      </c>
    </row>
    <row r="633">
      <c r="A633" s="47" t="s">
        <v>42</v>
      </c>
      <c r="B633" s="47" t="s">
        <v>43</v>
      </c>
      <c r="C633" s="47" t="s">
        <v>18</v>
      </c>
      <c r="D633" s="47" t="n">
        <v>188.1342248</v>
      </c>
      <c r="E633" s="47" t="n">
        <v>2223.064324</v>
      </c>
      <c r="F633" s="47" t="n">
        <v>7.80251899594209</v>
      </c>
      <c r="G633" s="47" t="n">
        <v>92.1974810040579</v>
      </c>
    </row>
    <row r="634">
      <c r="A634" s="47" t="s">
        <v>42</v>
      </c>
      <c r="B634" s="47" t="s">
        <v>43</v>
      </c>
      <c r="C634" s="47" t="s">
        <v>19</v>
      </c>
      <c r="D634" s="47" t="n">
        <v>464.5664496</v>
      </c>
      <c r="E634" s="47" t="n">
        <v>4423.1523704</v>
      </c>
      <c r="F634" s="47" t="n">
        <v>9.5047703582916</v>
      </c>
      <c r="G634" s="47" t="n">
        <v>90.4952296417084</v>
      </c>
    </row>
    <row r="635">
      <c r="A635" s="47" t="s">
        <v>42</v>
      </c>
      <c r="B635" s="47" t="s">
        <v>43</v>
      </c>
      <c r="C635" s="47" t="s">
        <v>20</v>
      </c>
      <c r="D635" s="47" t="n">
        <v>78.1665365</v>
      </c>
      <c r="E635" s="47" t="n">
        <v>710.916099</v>
      </c>
      <c r="F635" s="47" t="n">
        <v>9.90600134680064</v>
      </c>
      <c r="G635" s="47" t="n">
        <v>90.0939986531994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346</v>
      </c>
    </row>
    <row r="9">
      <c r="A9" t="s">
        <v>347</v>
      </c>
    </row>
    <row r="10">
      <c r="A10" t="s">
        <v>348</v>
      </c>
    </row>
    <row r="11">
      <c r="A11" t="s">
        <v>349</v>
      </c>
    </row>
    <row r="12">
      <c r="A12" s="3" t="s">
        <v>6</v>
      </c>
    </row>
    <row r="13">
      <c r="A13" s="3" t="s">
        <v>7</v>
      </c>
    </row>
    <row r="15">
      <c r="A15" s="4" t="s">
        <v>350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48" t="s">
        <v>16</v>
      </c>
      <c r="B17" s="48" t="s">
        <v>17</v>
      </c>
      <c r="C17" s="48" t="s">
        <v>18</v>
      </c>
      <c r="D17" s="48" t="n">
        <v>494321.7673628</v>
      </c>
      <c r="E17" s="48" t="n">
        <v>2493347.789418</v>
      </c>
      <c r="F17" s="48" t="n">
        <v>16.5453962685026</v>
      </c>
      <c r="G17" s="48" t="n">
        <v>83.4546037314974</v>
      </c>
    </row>
    <row r="18">
      <c r="A18" s="48" t="s">
        <v>16</v>
      </c>
      <c r="B18" s="48" t="s">
        <v>17</v>
      </c>
      <c r="C18" s="48" t="s">
        <v>19</v>
      </c>
      <c r="D18" s="48" t="n">
        <v>552969.1097099</v>
      </c>
      <c r="E18" s="48" t="n">
        <v>2926195.3468925</v>
      </c>
      <c r="F18" s="48" t="n">
        <v>15.8937330099626</v>
      </c>
      <c r="G18" s="48" t="n">
        <v>84.1062669900375</v>
      </c>
    </row>
    <row r="19">
      <c r="A19" s="48" t="s">
        <v>16</v>
      </c>
      <c r="B19" s="48" t="s">
        <v>17</v>
      </c>
      <c r="C19" s="48" t="s">
        <v>20</v>
      </c>
      <c r="D19" s="48" t="n">
        <v>277512.7045122</v>
      </c>
      <c r="E19" s="48" t="n">
        <v>1113108.2820351</v>
      </c>
      <c r="F19" s="48" t="n">
        <v>19.9560273573335</v>
      </c>
      <c r="G19" s="48" t="n">
        <v>80.0439726426665</v>
      </c>
    </row>
    <row r="20">
      <c r="A20" s="48" t="s">
        <v>16</v>
      </c>
      <c r="B20" s="48" t="s">
        <v>21</v>
      </c>
      <c r="C20" s="48" t="s">
        <v>18</v>
      </c>
      <c r="D20" s="48" t="n">
        <v>1366.6923181</v>
      </c>
      <c r="E20" s="48" t="n">
        <v>9428.1337102</v>
      </c>
      <c r="F20" s="48" t="n">
        <v>12.6606238443959</v>
      </c>
      <c r="G20" s="48" t="n">
        <v>87.3393761556041</v>
      </c>
    </row>
    <row r="21">
      <c r="A21" s="48" t="s">
        <v>16</v>
      </c>
      <c r="B21" s="48" t="s">
        <v>21</v>
      </c>
      <c r="C21" s="48" t="s">
        <v>19</v>
      </c>
      <c r="D21" s="48" t="n">
        <v>1641.4575435</v>
      </c>
      <c r="E21" s="48" t="n">
        <v>12887.1152912</v>
      </c>
      <c r="F21" s="48" t="n">
        <v>11.2981334242242</v>
      </c>
      <c r="G21" s="48" t="n">
        <v>88.7018665757758</v>
      </c>
    </row>
    <row r="22">
      <c r="A22" s="48" t="s">
        <v>16</v>
      </c>
      <c r="B22" s="48" t="s">
        <v>21</v>
      </c>
      <c r="C22" s="48" t="s">
        <v>20</v>
      </c>
      <c r="D22" s="48" t="n">
        <v>620.4940913</v>
      </c>
      <c r="E22" s="48" t="n">
        <v>3563.1070244</v>
      </c>
      <c r="F22" s="48" t="n">
        <v>14.831578684006</v>
      </c>
      <c r="G22" s="48" t="n">
        <v>85.168421315994</v>
      </c>
    </row>
    <row r="23">
      <c r="A23" s="48" t="s">
        <v>16</v>
      </c>
      <c r="B23" s="48" t="s">
        <v>22</v>
      </c>
      <c r="C23" s="48" t="s">
        <v>18</v>
      </c>
      <c r="D23" s="48" t="n">
        <v>492955.0750447</v>
      </c>
      <c r="E23" s="48" t="n">
        <v>2483919.6557078</v>
      </c>
      <c r="F23" s="48" t="n">
        <v>16.5594833384235</v>
      </c>
      <c r="G23" s="48" t="n">
        <v>83.4405166615765</v>
      </c>
    </row>
    <row r="24">
      <c r="A24" s="48" t="s">
        <v>16</v>
      </c>
      <c r="B24" s="48" t="s">
        <v>22</v>
      </c>
      <c r="C24" s="48" t="s">
        <v>19</v>
      </c>
      <c r="D24" s="48" t="n">
        <v>551327.6521664</v>
      </c>
      <c r="E24" s="48" t="n">
        <v>2913308.2316013</v>
      </c>
      <c r="F24" s="48" t="n">
        <v>15.9130041557742</v>
      </c>
      <c r="G24" s="48" t="n">
        <v>84.0869958442258</v>
      </c>
    </row>
    <row r="25">
      <c r="A25" s="48" t="s">
        <v>16</v>
      </c>
      <c r="B25" s="48" t="s">
        <v>22</v>
      </c>
      <c r="C25" s="48" t="s">
        <v>20</v>
      </c>
      <c r="D25" s="48" t="n">
        <v>276892.2104209</v>
      </c>
      <c r="E25" s="48" t="n">
        <v>1109545.1750107</v>
      </c>
      <c r="F25" s="48" t="n">
        <v>19.9714904784325</v>
      </c>
      <c r="G25" s="48" t="n">
        <v>80.0285095215675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351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49" t="s">
        <v>16</v>
      </c>
      <c r="B36" s="49" t="s">
        <v>17</v>
      </c>
      <c r="C36" s="49" t="s">
        <v>18</v>
      </c>
      <c r="D36" s="49" t="n">
        <v>494321.7673628</v>
      </c>
      <c r="E36" s="49" t="n">
        <v>2493347.789418</v>
      </c>
      <c r="F36" s="49" t="n">
        <v>16.5453962685026</v>
      </c>
      <c r="G36" s="49" t="n">
        <v>83.4546037314974</v>
      </c>
    </row>
    <row r="37">
      <c r="A37" s="49" t="s">
        <v>16</v>
      </c>
      <c r="B37" s="49" t="s">
        <v>17</v>
      </c>
      <c r="C37" s="49" t="s">
        <v>19</v>
      </c>
      <c r="D37" s="49" t="n">
        <v>552969.1097099</v>
      </c>
      <c r="E37" s="49" t="n">
        <v>2926195.3468925</v>
      </c>
      <c r="F37" s="49" t="n">
        <v>15.8937330099626</v>
      </c>
      <c r="G37" s="49" t="n">
        <v>84.1062669900375</v>
      </c>
    </row>
    <row r="38">
      <c r="A38" s="49" t="s">
        <v>16</v>
      </c>
      <c r="B38" s="49" t="s">
        <v>17</v>
      </c>
      <c r="C38" s="49" t="s">
        <v>20</v>
      </c>
      <c r="D38" s="49" t="n">
        <v>277512.7045122</v>
      </c>
      <c r="E38" s="49" t="n">
        <v>1113108.2820351</v>
      </c>
      <c r="F38" s="49" t="n">
        <v>19.9560273573335</v>
      </c>
      <c r="G38" s="49" t="n">
        <v>80.0439726426665</v>
      </c>
    </row>
    <row r="39">
      <c r="A39" s="49" t="s">
        <v>30</v>
      </c>
      <c r="B39" s="49" t="s">
        <v>31</v>
      </c>
      <c r="C39" s="49" t="s">
        <v>18</v>
      </c>
      <c r="D39" s="49" t="n">
        <v>10712.4312976</v>
      </c>
      <c r="E39" s="49" t="n">
        <v>58791.1178844</v>
      </c>
      <c r="F39" s="49" t="n">
        <v>15.4127831221234</v>
      </c>
      <c r="G39" s="49" t="n">
        <v>84.5872168778766</v>
      </c>
    </row>
    <row r="40">
      <c r="A40" s="49" t="s">
        <v>30</v>
      </c>
      <c r="B40" s="49" t="s">
        <v>31</v>
      </c>
      <c r="C40" s="49" t="s">
        <v>19</v>
      </c>
      <c r="D40" s="49" t="n">
        <v>9449.9797398</v>
      </c>
      <c r="E40" s="49" t="n">
        <v>55386.5056406</v>
      </c>
      <c r="F40" s="49" t="n">
        <v>14.575095618395</v>
      </c>
      <c r="G40" s="49" t="n">
        <v>85.424904381605</v>
      </c>
    </row>
    <row r="41">
      <c r="A41" s="49" t="s">
        <v>30</v>
      </c>
      <c r="B41" s="49" t="s">
        <v>31</v>
      </c>
      <c r="C41" s="49" t="s">
        <v>20</v>
      </c>
      <c r="D41" s="49" t="n">
        <v>3446.9059883</v>
      </c>
      <c r="E41" s="49" t="n">
        <v>19512.0594494</v>
      </c>
      <c r="F41" s="49" t="n">
        <v>15.0133332342579</v>
      </c>
      <c r="G41" s="49" t="n">
        <v>84.9866667657421</v>
      </c>
    </row>
    <row r="42">
      <c r="A42" s="49" t="s">
        <v>32</v>
      </c>
      <c r="B42" s="49" t="s">
        <v>33</v>
      </c>
      <c r="C42" s="49" t="s">
        <v>18</v>
      </c>
      <c r="D42" s="49" t="n">
        <v>3391.5903374</v>
      </c>
      <c r="E42" s="49" t="n">
        <v>14840.2461679</v>
      </c>
      <c r="F42" s="49" t="n">
        <v>18.602571037833</v>
      </c>
      <c r="G42" s="49" t="n">
        <v>81.397428962167</v>
      </c>
    </row>
    <row r="43">
      <c r="A43" s="49" t="s">
        <v>32</v>
      </c>
      <c r="B43" s="49" t="s">
        <v>33</v>
      </c>
      <c r="C43" s="49" t="s">
        <v>19</v>
      </c>
      <c r="D43" s="49" t="n">
        <v>2290.6477612</v>
      </c>
      <c r="E43" s="49" t="n">
        <v>12552.4647768</v>
      </c>
      <c r="F43" s="49" t="n">
        <v>15.4323950272269</v>
      </c>
      <c r="G43" s="49" t="n">
        <v>84.5676049727731</v>
      </c>
    </row>
    <row r="44">
      <c r="A44" s="49" t="s">
        <v>32</v>
      </c>
      <c r="B44" s="49" t="s">
        <v>33</v>
      </c>
      <c r="C44" s="49" t="s">
        <v>20</v>
      </c>
      <c r="D44" s="49" t="n">
        <v>849.4072037</v>
      </c>
      <c r="E44" s="49" t="n">
        <v>4975.6437624</v>
      </c>
      <c r="F44" s="49" t="n">
        <v>14.58197033199</v>
      </c>
      <c r="G44" s="49" t="n">
        <v>85.41802966801</v>
      </c>
    </row>
    <row r="45">
      <c r="A45" s="49" t="s">
        <v>34</v>
      </c>
      <c r="B45" s="49" t="s">
        <v>35</v>
      </c>
      <c r="C45" s="49" t="s">
        <v>18</v>
      </c>
      <c r="D45" s="49" t="n">
        <v>5634.7263688</v>
      </c>
      <c r="E45" s="49" t="n">
        <v>51056.6083137</v>
      </c>
      <c r="F45" s="49" t="n">
        <v>9.93930800951733</v>
      </c>
      <c r="G45" s="49" t="n">
        <v>90.0606919904827</v>
      </c>
    </row>
    <row r="46">
      <c r="A46" s="49" t="s">
        <v>34</v>
      </c>
      <c r="B46" s="49" t="s">
        <v>35</v>
      </c>
      <c r="C46" s="49" t="s">
        <v>19</v>
      </c>
      <c r="D46" s="49" t="n">
        <v>4652.2868599</v>
      </c>
      <c r="E46" s="49" t="n">
        <v>35054.656178</v>
      </c>
      <c r="F46" s="49" t="n">
        <v>11.7165576193046</v>
      </c>
      <c r="G46" s="49" t="n">
        <v>88.2834423806954</v>
      </c>
    </row>
    <row r="47">
      <c r="A47" s="49" t="s">
        <v>34</v>
      </c>
      <c r="B47" s="49" t="s">
        <v>35</v>
      </c>
      <c r="C47" s="49" t="s">
        <v>20</v>
      </c>
      <c r="D47" s="49" t="n">
        <v>2410.1960931</v>
      </c>
      <c r="E47" s="49" t="n">
        <v>11708.5261674</v>
      </c>
      <c r="F47" s="49" t="n">
        <v>17.0709222026629</v>
      </c>
      <c r="G47" s="49" t="n">
        <v>82.9290777973371</v>
      </c>
    </row>
    <row r="48">
      <c r="A48" s="49" t="s">
        <v>36</v>
      </c>
      <c r="B48" s="49" t="s">
        <v>37</v>
      </c>
      <c r="C48" s="49" t="s">
        <v>18</v>
      </c>
      <c r="D48" s="49" t="n">
        <v>2214.1157431</v>
      </c>
      <c r="E48" s="49" t="n">
        <v>11792.0062799</v>
      </c>
      <c r="F48" s="49" t="n">
        <v>15.8081997248354</v>
      </c>
      <c r="G48" s="49" t="n">
        <v>84.1918002751646</v>
      </c>
    </row>
    <row r="49">
      <c r="A49" s="49" t="s">
        <v>36</v>
      </c>
      <c r="B49" s="49" t="s">
        <v>37</v>
      </c>
      <c r="C49" s="49" t="s">
        <v>19</v>
      </c>
      <c r="D49" s="49" t="n">
        <v>2377.4884035</v>
      </c>
      <c r="E49" s="49" t="n">
        <v>12960.8158615</v>
      </c>
      <c r="F49" s="49" t="n">
        <v>15.500334081422</v>
      </c>
      <c r="G49" s="49" t="n">
        <v>84.499665918578</v>
      </c>
    </row>
    <row r="50">
      <c r="A50" s="49" t="s">
        <v>36</v>
      </c>
      <c r="B50" s="49" t="s">
        <v>37</v>
      </c>
      <c r="C50" s="49" t="s">
        <v>20</v>
      </c>
      <c r="D50" s="49" t="n">
        <v>559.0598902</v>
      </c>
      <c r="E50" s="49" t="n">
        <v>4699.5138236</v>
      </c>
      <c r="F50" s="49" t="n">
        <v>10.6313978015154</v>
      </c>
      <c r="G50" s="49" t="n">
        <v>89.3686021984846</v>
      </c>
    </row>
    <row r="51">
      <c r="A51" s="49" t="s">
        <v>38</v>
      </c>
      <c r="B51" s="49" t="s">
        <v>39</v>
      </c>
      <c r="C51" s="49" t="s">
        <v>18</v>
      </c>
      <c r="D51" s="49" t="n">
        <v>15190.8901746</v>
      </c>
      <c r="E51" s="49" t="n">
        <v>46715.1697534</v>
      </c>
      <c r="F51" s="49" t="n">
        <v>24.5386157546899</v>
      </c>
      <c r="G51" s="49" t="n">
        <v>75.4613842453101</v>
      </c>
    </row>
    <row r="52">
      <c r="A52" s="49" t="s">
        <v>38</v>
      </c>
      <c r="B52" s="49" t="s">
        <v>39</v>
      </c>
      <c r="C52" s="49" t="s">
        <v>19</v>
      </c>
      <c r="D52" s="49" t="n">
        <v>17111.8862712</v>
      </c>
      <c r="E52" s="49" t="n">
        <v>63243.4800835</v>
      </c>
      <c r="F52" s="49" t="n">
        <v>21.2952625910082</v>
      </c>
      <c r="G52" s="49" t="n">
        <v>78.7047374089918</v>
      </c>
    </row>
    <row r="53">
      <c r="A53" s="49" t="s">
        <v>38</v>
      </c>
      <c r="B53" s="49" t="s">
        <v>39</v>
      </c>
      <c r="C53" s="49" t="s">
        <v>20</v>
      </c>
      <c r="D53" s="49" t="n">
        <v>3312.039285</v>
      </c>
      <c r="E53" s="49" t="n">
        <v>12884.5343827</v>
      </c>
      <c r="F53" s="49" t="n">
        <v>20.4490119512439</v>
      </c>
      <c r="G53" s="49" t="n">
        <v>79.5509880487561</v>
      </c>
    </row>
    <row r="54">
      <c r="A54" s="49" t="s">
        <v>40</v>
      </c>
      <c r="B54" s="49" t="s">
        <v>41</v>
      </c>
      <c r="C54" s="49" t="s">
        <v>18</v>
      </c>
      <c r="D54" s="49" t="n">
        <v>28002.3540608</v>
      </c>
      <c r="E54" s="49" t="n">
        <v>415590.4003305</v>
      </c>
      <c r="F54" s="49" t="n">
        <v>6.31262656650579</v>
      </c>
      <c r="G54" s="49" t="n">
        <v>93.6873734334942</v>
      </c>
    </row>
    <row r="55">
      <c r="A55" s="49" t="s">
        <v>40</v>
      </c>
      <c r="B55" s="49" t="s">
        <v>41</v>
      </c>
      <c r="C55" s="49" t="s">
        <v>19</v>
      </c>
      <c r="D55" s="49" t="n">
        <v>26510.0247603</v>
      </c>
      <c r="E55" s="49" t="n">
        <v>206459.7767918</v>
      </c>
      <c r="F55" s="49" t="n">
        <v>11.3791678508047</v>
      </c>
      <c r="G55" s="49" t="n">
        <v>88.6208321491953</v>
      </c>
    </row>
    <row r="56">
      <c r="A56" s="49" t="s">
        <v>40</v>
      </c>
      <c r="B56" s="49" t="s">
        <v>41</v>
      </c>
      <c r="C56" s="49" t="s">
        <v>20</v>
      </c>
      <c r="D56" s="49" t="n">
        <v>11475.2991846</v>
      </c>
      <c r="E56" s="49" t="n">
        <v>104477.1448753</v>
      </c>
      <c r="F56" s="49" t="n">
        <v>9.89655653887896</v>
      </c>
      <c r="G56" s="49" t="n">
        <v>90.103443461121</v>
      </c>
    </row>
    <row r="57">
      <c r="A57" s="49" t="s">
        <v>42</v>
      </c>
      <c r="B57" s="49" t="s">
        <v>43</v>
      </c>
      <c r="C57" s="49" t="s">
        <v>18</v>
      </c>
      <c r="D57" s="49" t="n">
        <v>814.8132082</v>
      </c>
      <c r="E57" s="49" t="n">
        <v>9041.3473176</v>
      </c>
      <c r="F57" s="49" t="n">
        <v>8.2670448200098</v>
      </c>
      <c r="G57" s="49" t="n">
        <v>91.7329551799902</v>
      </c>
    </row>
    <row r="58">
      <c r="A58" s="49" t="s">
        <v>42</v>
      </c>
      <c r="B58" s="49" t="s">
        <v>43</v>
      </c>
      <c r="C58" s="49" t="s">
        <v>19</v>
      </c>
      <c r="D58" s="49" t="n">
        <v>1321.146151</v>
      </c>
      <c r="E58" s="49" t="n">
        <v>15722.893015</v>
      </c>
      <c r="F58" s="49" t="n">
        <v>7.75136772529522</v>
      </c>
      <c r="G58" s="49" t="n">
        <v>92.2486322747048</v>
      </c>
    </row>
    <row r="59">
      <c r="A59" s="49" t="s">
        <v>42</v>
      </c>
      <c r="B59" s="49" t="s">
        <v>43</v>
      </c>
      <c r="C59" s="49" t="s">
        <v>20</v>
      </c>
      <c r="D59" s="49" t="n">
        <v>391.26102</v>
      </c>
      <c r="E59" s="49" t="n">
        <v>3205.5392984</v>
      </c>
      <c r="F59" s="49" t="n">
        <v>10.8780300646228</v>
      </c>
      <c r="G59" s="49" t="n">
        <v>89.1219699353772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352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50" t="s">
        <v>16</v>
      </c>
      <c r="B70" s="50" t="s">
        <v>17</v>
      </c>
      <c r="C70" s="50" t="s">
        <v>18</v>
      </c>
      <c r="D70" s="50" t="n">
        <v>492955.0750447</v>
      </c>
      <c r="E70" s="50" t="n">
        <v>2483919.6557078</v>
      </c>
      <c r="F70" s="50" t="n">
        <v>16.5594833384235</v>
      </c>
      <c r="G70" s="50" t="n">
        <v>83.4405166615765</v>
      </c>
    </row>
    <row r="71">
      <c r="A71" s="50" t="s">
        <v>16</v>
      </c>
      <c r="B71" s="50" t="s">
        <v>17</v>
      </c>
      <c r="C71" s="50" t="s">
        <v>19</v>
      </c>
      <c r="D71" s="50" t="n">
        <v>551327.6521664</v>
      </c>
      <c r="E71" s="50" t="n">
        <v>2913308.2316013</v>
      </c>
      <c r="F71" s="50" t="n">
        <v>15.9130041557742</v>
      </c>
      <c r="G71" s="50" t="n">
        <v>84.0869958442258</v>
      </c>
    </row>
    <row r="72">
      <c r="A72" s="50" t="s">
        <v>16</v>
      </c>
      <c r="B72" s="50" t="s">
        <v>17</v>
      </c>
      <c r="C72" s="50" t="s">
        <v>20</v>
      </c>
      <c r="D72" s="50" t="n">
        <v>276892.2104209</v>
      </c>
      <c r="E72" s="50" t="n">
        <v>1109545.1750107</v>
      </c>
      <c r="F72" s="50" t="n">
        <v>19.9714904784325</v>
      </c>
      <c r="G72" s="50" t="n">
        <v>80.0285095215675</v>
      </c>
    </row>
    <row r="73">
      <c r="A73" s="50" t="s">
        <v>45</v>
      </c>
      <c r="B73" s="50" t="s">
        <v>46</v>
      </c>
      <c r="C73" s="50" t="s">
        <v>18</v>
      </c>
      <c r="D73" s="50" t="n">
        <v>1224.1917562</v>
      </c>
      <c r="E73" s="50" t="n">
        <v>3442.1284775</v>
      </c>
      <c r="F73" s="50" t="n">
        <v>26.2346280342899</v>
      </c>
      <c r="G73" s="50" t="n">
        <v>73.7653719657101</v>
      </c>
    </row>
    <row r="74">
      <c r="A74" s="50" t="s">
        <v>45</v>
      </c>
      <c r="B74" s="50" t="s">
        <v>46</v>
      </c>
      <c r="C74" s="50" t="s">
        <v>19</v>
      </c>
      <c r="D74" s="50" t="n">
        <v>765.2633505</v>
      </c>
      <c r="E74" s="50" t="n">
        <v>3021.8156333</v>
      </c>
      <c r="F74" s="50" t="n">
        <v>20.2072191727072</v>
      </c>
      <c r="G74" s="50" t="n">
        <v>79.7927808272928</v>
      </c>
    </row>
    <row r="75">
      <c r="A75" s="50" t="s">
        <v>45</v>
      </c>
      <c r="B75" s="50" t="s">
        <v>46</v>
      </c>
      <c r="C75" s="50" t="s">
        <v>20</v>
      </c>
      <c r="D75" s="50" t="n">
        <v>355.2837568</v>
      </c>
      <c r="E75" s="50" t="n">
        <v>776.3170274</v>
      </c>
      <c r="F75" s="50" t="n">
        <v>31.3965633252165</v>
      </c>
      <c r="G75" s="50" t="n">
        <v>68.6034366747835</v>
      </c>
    </row>
    <row r="76">
      <c r="A76" s="50" t="s">
        <v>47</v>
      </c>
      <c r="B76" s="50" t="s">
        <v>48</v>
      </c>
      <c r="C76" s="50" t="s">
        <v>18</v>
      </c>
      <c r="D76" s="50" t="n">
        <v>7025.8900697</v>
      </c>
      <c r="E76" s="50" t="n">
        <v>33933.2643159</v>
      </c>
      <c r="F76" s="50" t="n">
        <v>17.1534060580364</v>
      </c>
      <c r="G76" s="50" t="n">
        <v>82.8465939419636</v>
      </c>
    </row>
    <row r="77">
      <c r="A77" s="50" t="s">
        <v>47</v>
      </c>
      <c r="B77" s="50" t="s">
        <v>48</v>
      </c>
      <c r="C77" s="50" t="s">
        <v>19</v>
      </c>
      <c r="D77" s="50" t="n">
        <v>3797.7648389</v>
      </c>
      <c r="E77" s="50" t="n">
        <v>17546.0887433</v>
      </c>
      <c r="F77" s="50" t="n">
        <v>17.793248179266</v>
      </c>
      <c r="G77" s="50" t="n">
        <v>82.206751820734</v>
      </c>
    </row>
    <row r="78">
      <c r="A78" s="50" t="s">
        <v>47</v>
      </c>
      <c r="B78" s="50" t="s">
        <v>48</v>
      </c>
      <c r="C78" s="50" t="s">
        <v>20</v>
      </c>
      <c r="D78" s="50" t="n">
        <v>1765.5188562</v>
      </c>
      <c r="E78" s="50" t="n">
        <v>4705.4731829</v>
      </c>
      <c r="F78" s="50" t="n">
        <v>27.2835887531945</v>
      </c>
      <c r="G78" s="50" t="n">
        <v>72.7164112468055</v>
      </c>
    </row>
    <row r="79">
      <c r="A79" s="50" t="s">
        <v>30</v>
      </c>
      <c r="B79" s="50" t="s">
        <v>31</v>
      </c>
      <c r="C79" s="50" t="s">
        <v>18</v>
      </c>
      <c r="D79" s="50" t="n">
        <v>9926.3554167</v>
      </c>
      <c r="E79" s="50" t="n">
        <v>53243.4273937</v>
      </c>
      <c r="F79" s="50" t="n">
        <v>15.713771640617</v>
      </c>
      <c r="G79" s="50" t="n">
        <v>84.286228359383</v>
      </c>
    </row>
    <row r="80">
      <c r="A80" s="50" t="s">
        <v>30</v>
      </c>
      <c r="B80" s="50" t="s">
        <v>31</v>
      </c>
      <c r="C80" s="50" t="s">
        <v>19</v>
      </c>
      <c r="D80" s="50" t="n">
        <v>7673.8322012</v>
      </c>
      <c r="E80" s="50" t="n">
        <v>43245.4338311</v>
      </c>
      <c r="F80" s="50" t="n">
        <v>15.0705868311853</v>
      </c>
      <c r="G80" s="50" t="n">
        <v>84.9294131688147</v>
      </c>
    </row>
    <row r="81">
      <c r="A81" s="50" t="s">
        <v>30</v>
      </c>
      <c r="B81" s="50" t="s">
        <v>31</v>
      </c>
      <c r="C81" s="50" t="s">
        <v>20</v>
      </c>
      <c r="D81" s="50" t="n">
        <v>2917.5868849</v>
      </c>
      <c r="E81" s="50" t="n">
        <v>14933.3642713</v>
      </c>
      <c r="F81" s="50" t="n">
        <v>16.3441536496875</v>
      </c>
      <c r="G81" s="50" t="n">
        <v>83.6558463503125</v>
      </c>
    </row>
    <row r="82">
      <c r="A82" s="50" t="s">
        <v>32</v>
      </c>
      <c r="B82" s="50" t="s">
        <v>33</v>
      </c>
      <c r="C82" s="50" t="s">
        <v>18</v>
      </c>
      <c r="D82" s="50" t="n">
        <v>2887.3861239</v>
      </c>
      <c r="E82" s="50" t="n">
        <v>9503.2196532</v>
      </c>
      <c r="F82" s="50" t="n">
        <v>23.3030263075304</v>
      </c>
      <c r="G82" s="50" t="n">
        <v>76.6969736924696</v>
      </c>
    </row>
    <row r="83">
      <c r="A83" s="50" t="s">
        <v>32</v>
      </c>
      <c r="B83" s="50" t="s">
        <v>33</v>
      </c>
      <c r="C83" s="50" t="s">
        <v>19</v>
      </c>
      <c r="D83" s="50" t="n">
        <v>1721.4645021</v>
      </c>
      <c r="E83" s="50" t="n">
        <v>8114.9517292</v>
      </c>
      <c r="F83" s="50" t="n">
        <v>17.5009318599411</v>
      </c>
      <c r="G83" s="50" t="n">
        <v>82.4990681400589</v>
      </c>
    </row>
    <row r="84">
      <c r="A84" s="50" t="s">
        <v>32</v>
      </c>
      <c r="B84" s="50" t="s">
        <v>33</v>
      </c>
      <c r="C84" s="50" t="s">
        <v>20</v>
      </c>
      <c r="D84" s="50" t="n">
        <v>489.2564249</v>
      </c>
      <c r="E84" s="50" t="n">
        <v>3553.7215701</v>
      </c>
      <c r="F84" s="50" t="n">
        <v>12.1013872819755</v>
      </c>
      <c r="G84" s="50" t="n">
        <v>87.8986127180245</v>
      </c>
    </row>
    <row r="85">
      <c r="A85" s="50" t="s">
        <v>49</v>
      </c>
      <c r="B85" s="50" t="s">
        <v>50</v>
      </c>
      <c r="C85" s="50" t="s">
        <v>18</v>
      </c>
      <c r="D85" s="50" t="n">
        <v>3351.0101455</v>
      </c>
      <c r="E85" s="50" t="n">
        <v>8844.7426452</v>
      </c>
      <c r="F85" s="50" t="n">
        <v>27.4768618469813</v>
      </c>
      <c r="G85" s="50" t="n">
        <v>72.5231381530187</v>
      </c>
    </row>
    <row r="86">
      <c r="A86" s="50" t="s">
        <v>49</v>
      </c>
      <c r="B86" s="50" t="s">
        <v>50</v>
      </c>
      <c r="C86" s="50" t="s">
        <v>19</v>
      </c>
      <c r="D86" s="50" t="n">
        <v>2494.3326865</v>
      </c>
      <c r="E86" s="50" t="n">
        <v>6771.9162486</v>
      </c>
      <c r="F86" s="50" t="n">
        <v>26.9184726632113</v>
      </c>
      <c r="G86" s="50" t="n">
        <v>73.0815273367887</v>
      </c>
    </row>
    <row r="87">
      <c r="A87" s="50" t="s">
        <v>49</v>
      </c>
      <c r="B87" s="50" t="s">
        <v>50</v>
      </c>
      <c r="C87" s="50" t="s">
        <v>20</v>
      </c>
      <c r="D87" s="50" t="n">
        <v>894.4489882</v>
      </c>
      <c r="E87" s="50" t="n">
        <v>1399.5492926</v>
      </c>
      <c r="F87" s="50" t="n">
        <v>38.9908307990568</v>
      </c>
      <c r="G87" s="50" t="n">
        <v>61.0091692009432</v>
      </c>
    </row>
    <row r="88">
      <c r="A88" s="50" t="s">
        <v>51</v>
      </c>
      <c r="B88" s="50" t="s">
        <v>52</v>
      </c>
      <c r="C88" s="50" t="s">
        <v>18</v>
      </c>
      <c r="D88" s="50" t="n">
        <v>16975.3148837</v>
      </c>
      <c r="E88" s="50" t="n">
        <v>65007.0467268</v>
      </c>
      <c r="F88" s="50" t="n">
        <v>20.7060574375133</v>
      </c>
      <c r="G88" s="50" t="n">
        <v>79.2939425624867</v>
      </c>
    </row>
    <row r="89">
      <c r="A89" s="50" t="s">
        <v>51</v>
      </c>
      <c r="B89" s="50" t="s">
        <v>52</v>
      </c>
      <c r="C89" s="50" t="s">
        <v>19</v>
      </c>
      <c r="D89" s="50" t="n">
        <v>8866.9494745</v>
      </c>
      <c r="E89" s="50" t="n">
        <v>39297.2085033</v>
      </c>
      <c r="F89" s="50" t="n">
        <v>18.409850492117</v>
      </c>
      <c r="G89" s="50" t="n">
        <v>81.5901495078831</v>
      </c>
    </row>
    <row r="90">
      <c r="A90" s="50" t="s">
        <v>51</v>
      </c>
      <c r="B90" s="50" t="s">
        <v>52</v>
      </c>
      <c r="C90" s="50" t="s">
        <v>20</v>
      </c>
      <c r="D90" s="50" t="n">
        <v>5725.1687725</v>
      </c>
      <c r="E90" s="50" t="n">
        <v>17231.3116419</v>
      </c>
      <c r="F90" s="50" t="n">
        <v>24.9392270467939</v>
      </c>
      <c r="G90" s="50" t="n">
        <v>75.060772953206</v>
      </c>
    </row>
    <row r="91">
      <c r="A91" s="50" t="s">
        <v>34</v>
      </c>
      <c r="B91" s="50" t="s">
        <v>35</v>
      </c>
      <c r="C91" s="50" t="s">
        <v>18</v>
      </c>
      <c r="D91" s="50" t="n">
        <v>5501.1884828</v>
      </c>
      <c r="E91" s="50" t="n">
        <v>50469.2679507</v>
      </c>
      <c r="F91" s="50" t="n">
        <v>9.82873614642773</v>
      </c>
      <c r="G91" s="50" t="n">
        <v>90.1712638535723</v>
      </c>
    </row>
    <row r="92">
      <c r="A92" s="50" t="s">
        <v>34</v>
      </c>
      <c r="B92" s="50" t="s">
        <v>35</v>
      </c>
      <c r="C92" s="50" t="s">
        <v>19</v>
      </c>
      <c r="D92" s="50" t="n">
        <v>4530.0657439</v>
      </c>
      <c r="E92" s="50" t="n">
        <v>34350.753084</v>
      </c>
      <c r="F92" s="50" t="n">
        <v>11.6511582843758</v>
      </c>
      <c r="G92" s="50" t="n">
        <v>88.3488417156242</v>
      </c>
    </row>
    <row r="93">
      <c r="A93" s="50" t="s">
        <v>34</v>
      </c>
      <c r="B93" s="50" t="s">
        <v>35</v>
      </c>
      <c r="C93" s="50" t="s">
        <v>20</v>
      </c>
      <c r="D93" s="50" t="n">
        <v>2372.8507521</v>
      </c>
      <c r="E93" s="50" t="n">
        <v>11470.8739974</v>
      </c>
      <c r="F93" s="50" t="n">
        <v>17.1402624296304</v>
      </c>
      <c r="G93" s="50" t="n">
        <v>82.8597375703695</v>
      </c>
    </row>
    <row r="94">
      <c r="A94" s="50" t="s">
        <v>53</v>
      </c>
      <c r="B94" s="50" t="s">
        <v>54</v>
      </c>
      <c r="C94" s="50" t="s">
        <v>18</v>
      </c>
      <c r="D94" s="50" t="n">
        <v>12381.0925427</v>
      </c>
      <c r="E94" s="50" t="n">
        <v>38382.3668491</v>
      </c>
      <c r="F94" s="50" t="n">
        <v>24.3897730592804</v>
      </c>
      <c r="G94" s="50" t="n">
        <v>75.6102269407196</v>
      </c>
    </row>
    <row r="95">
      <c r="A95" s="50" t="s">
        <v>53</v>
      </c>
      <c r="B95" s="50" t="s">
        <v>54</v>
      </c>
      <c r="C95" s="50" t="s">
        <v>19</v>
      </c>
      <c r="D95" s="50" t="n">
        <v>20720.2823743</v>
      </c>
      <c r="E95" s="50" t="n">
        <v>50414.8580002</v>
      </c>
      <c r="F95" s="50" t="n">
        <v>29.1280543838326</v>
      </c>
      <c r="G95" s="50" t="n">
        <v>70.8719456161674</v>
      </c>
    </row>
    <row r="96">
      <c r="A96" s="50" t="s">
        <v>53</v>
      </c>
      <c r="B96" s="50" t="s">
        <v>54</v>
      </c>
      <c r="C96" s="50" t="s">
        <v>20</v>
      </c>
      <c r="D96" s="50" t="n">
        <v>5467.6887954</v>
      </c>
      <c r="E96" s="50" t="n">
        <v>13143.7114352</v>
      </c>
      <c r="F96" s="50" t="n">
        <v>29.3781699799797</v>
      </c>
      <c r="G96" s="50" t="n">
        <v>70.6218300200203</v>
      </c>
    </row>
    <row r="97">
      <c r="A97" s="50" t="s">
        <v>55</v>
      </c>
      <c r="B97" s="50" t="s">
        <v>56</v>
      </c>
      <c r="C97" s="50" t="s">
        <v>18</v>
      </c>
      <c r="D97" s="50" t="n">
        <v>838.4137349</v>
      </c>
      <c r="E97" s="50" t="n">
        <v>5730.7126616</v>
      </c>
      <c r="F97" s="50" t="n">
        <v>12.7629411324267</v>
      </c>
      <c r="G97" s="50" t="n">
        <v>87.2370588675733</v>
      </c>
    </row>
    <row r="98">
      <c r="A98" s="50" t="s">
        <v>55</v>
      </c>
      <c r="B98" s="50" t="s">
        <v>56</v>
      </c>
      <c r="C98" s="50" t="s">
        <v>19</v>
      </c>
      <c r="D98" s="50" t="n">
        <v>777.5852809</v>
      </c>
      <c r="E98" s="50" t="n">
        <v>6075.122528</v>
      </c>
      <c r="F98" s="50" t="n">
        <v>11.3471244154042</v>
      </c>
      <c r="G98" s="50" t="n">
        <v>88.6528755845958</v>
      </c>
    </row>
    <row r="99">
      <c r="A99" s="50" t="s">
        <v>55</v>
      </c>
      <c r="B99" s="50" t="s">
        <v>56</v>
      </c>
      <c r="C99" s="50" t="s">
        <v>20</v>
      </c>
      <c r="D99" s="50" t="n">
        <v>242.8410459</v>
      </c>
      <c r="E99" s="50" t="n">
        <v>886.3247472</v>
      </c>
      <c r="F99" s="50" t="n">
        <v>21.5062347251334</v>
      </c>
      <c r="G99" s="50" t="n">
        <v>78.4937652748666</v>
      </c>
    </row>
    <row r="100">
      <c r="A100" s="50" t="s">
        <v>36</v>
      </c>
      <c r="B100" s="50" t="s">
        <v>37</v>
      </c>
      <c r="C100" s="50" t="s">
        <v>18</v>
      </c>
      <c r="D100" s="50" t="n">
        <v>383.6078714</v>
      </c>
      <c r="E100" s="50" t="n">
        <v>5141.5344947</v>
      </c>
      <c r="F100" s="50" t="n">
        <v>6.94294999082123</v>
      </c>
      <c r="G100" s="50" t="n">
        <v>93.0570500091788</v>
      </c>
    </row>
    <row r="101">
      <c r="A101" s="50" t="s">
        <v>36</v>
      </c>
      <c r="B101" s="50" t="s">
        <v>37</v>
      </c>
      <c r="C101" s="50" t="s">
        <v>19</v>
      </c>
      <c r="D101" s="50" t="n">
        <v>662.6274574</v>
      </c>
      <c r="E101" s="50" t="n">
        <v>7070.077778</v>
      </c>
      <c r="F101" s="50" t="n">
        <v>8.56915448382177</v>
      </c>
      <c r="G101" s="50" t="n">
        <v>91.4308455161782</v>
      </c>
    </row>
    <row r="102">
      <c r="A102" s="50" t="s">
        <v>36</v>
      </c>
      <c r="B102" s="50" t="s">
        <v>37</v>
      </c>
      <c r="C102" s="50" t="s">
        <v>20</v>
      </c>
      <c r="D102" s="50" t="n">
        <v>114.0223104</v>
      </c>
      <c r="E102" s="50" t="n">
        <v>3939.130089</v>
      </c>
      <c r="F102" s="50" t="n">
        <v>2.81317599646337</v>
      </c>
      <c r="G102" s="50" t="n">
        <v>97.1868240035366</v>
      </c>
    </row>
    <row r="103">
      <c r="A103" s="50" t="s">
        <v>57</v>
      </c>
      <c r="B103" s="50" t="s">
        <v>58</v>
      </c>
      <c r="C103" s="50" t="s">
        <v>18</v>
      </c>
      <c r="D103" s="50" t="n">
        <v>10832.5635491</v>
      </c>
      <c r="E103" s="50" t="n">
        <v>53733.2506392</v>
      </c>
      <c r="F103" s="50" t="n">
        <v>16.7775527735279</v>
      </c>
      <c r="G103" s="50" t="n">
        <v>83.2224472264721</v>
      </c>
    </row>
    <row r="104">
      <c r="A104" s="50" t="s">
        <v>57</v>
      </c>
      <c r="B104" s="50" t="s">
        <v>58</v>
      </c>
      <c r="C104" s="50" t="s">
        <v>19</v>
      </c>
      <c r="D104" s="50" t="n">
        <v>7296.6858962</v>
      </c>
      <c r="E104" s="50" t="n">
        <v>43314.7304891</v>
      </c>
      <c r="F104" s="50" t="n">
        <v>14.4170750738351</v>
      </c>
      <c r="G104" s="50" t="n">
        <v>85.5829249261649</v>
      </c>
    </row>
    <row r="105">
      <c r="A105" s="50" t="s">
        <v>57</v>
      </c>
      <c r="B105" s="50" t="s">
        <v>58</v>
      </c>
      <c r="C105" s="50" t="s">
        <v>20</v>
      </c>
      <c r="D105" s="50" t="n">
        <v>2736.0629949</v>
      </c>
      <c r="E105" s="50" t="n">
        <v>9462.7064323</v>
      </c>
      <c r="F105" s="50" t="n">
        <v>22.4290081981492</v>
      </c>
      <c r="G105" s="50" t="n">
        <v>77.5709918018509</v>
      </c>
    </row>
    <row r="106">
      <c r="A106" s="50" t="s">
        <v>38</v>
      </c>
      <c r="B106" s="50" t="s">
        <v>39</v>
      </c>
      <c r="C106" s="50" t="s">
        <v>18</v>
      </c>
      <c r="D106" s="50" t="n">
        <v>15107.9882595</v>
      </c>
      <c r="E106" s="50" t="n">
        <v>46043.1113119</v>
      </c>
      <c r="F106" s="50" t="n">
        <v>24.7059960742978</v>
      </c>
      <c r="G106" s="50" t="n">
        <v>75.2940039257022</v>
      </c>
    </row>
    <row r="107">
      <c r="A107" s="50" t="s">
        <v>38</v>
      </c>
      <c r="B107" s="50" t="s">
        <v>39</v>
      </c>
      <c r="C107" s="50" t="s">
        <v>19</v>
      </c>
      <c r="D107" s="50" t="n">
        <v>17055.911003</v>
      </c>
      <c r="E107" s="50" t="n">
        <v>62382.2605095</v>
      </c>
      <c r="F107" s="50" t="n">
        <v>21.4706742089553</v>
      </c>
      <c r="G107" s="50" t="n">
        <v>78.5293257910447</v>
      </c>
    </row>
    <row r="108">
      <c r="A108" s="50" t="s">
        <v>38</v>
      </c>
      <c r="B108" s="50" t="s">
        <v>39</v>
      </c>
      <c r="C108" s="50" t="s">
        <v>20</v>
      </c>
      <c r="D108" s="50" t="n">
        <v>3298.8649678</v>
      </c>
      <c r="E108" s="50" t="n">
        <v>12612.8639452</v>
      </c>
      <c r="F108" s="50" t="n">
        <v>20.7322848814047</v>
      </c>
      <c r="G108" s="50" t="n">
        <v>79.2677151185953</v>
      </c>
    </row>
    <row r="109">
      <c r="A109" s="50" t="s">
        <v>59</v>
      </c>
      <c r="B109" s="50" t="s">
        <v>60</v>
      </c>
      <c r="C109" s="50" t="s">
        <v>18</v>
      </c>
      <c r="D109" s="50" t="n">
        <v>2261.851756</v>
      </c>
      <c r="E109" s="50" t="n">
        <v>8244.2121245</v>
      </c>
      <c r="F109" s="50" t="n">
        <v>21.5290120232198</v>
      </c>
      <c r="G109" s="50" t="n">
        <v>78.4709879767802</v>
      </c>
    </row>
    <row r="110">
      <c r="A110" s="50" t="s">
        <v>59</v>
      </c>
      <c r="B110" s="50" t="s">
        <v>60</v>
      </c>
      <c r="C110" s="50" t="s">
        <v>19</v>
      </c>
      <c r="D110" s="50" t="n">
        <v>2509.427907</v>
      </c>
      <c r="E110" s="50" t="n">
        <v>8474.8936385</v>
      </c>
      <c r="F110" s="50" t="n">
        <v>22.8455430461069</v>
      </c>
      <c r="G110" s="50" t="n">
        <v>77.1544569538931</v>
      </c>
    </row>
    <row r="111">
      <c r="A111" s="50" t="s">
        <v>59</v>
      </c>
      <c r="B111" s="50" t="s">
        <v>60</v>
      </c>
      <c r="C111" s="50" t="s">
        <v>20</v>
      </c>
      <c r="D111" s="50" t="n">
        <v>2345.663705</v>
      </c>
      <c r="E111" s="50" t="n">
        <v>4513.9508705</v>
      </c>
      <c r="F111" s="50" t="n">
        <v>34.1952697076865</v>
      </c>
      <c r="G111" s="50" t="n">
        <v>65.8047302923135</v>
      </c>
    </row>
    <row r="112">
      <c r="A112" s="50" t="s">
        <v>40</v>
      </c>
      <c r="B112" s="50" t="s">
        <v>41</v>
      </c>
      <c r="C112" s="50" t="s">
        <v>18</v>
      </c>
      <c r="D112" s="50" t="n">
        <v>27868.8731153</v>
      </c>
      <c r="E112" s="50" t="n">
        <v>414252.5754765</v>
      </c>
      <c r="F112" s="50" t="n">
        <v>6.30344291236381</v>
      </c>
      <c r="G112" s="50" t="n">
        <v>93.6965570876362</v>
      </c>
    </row>
    <row r="113">
      <c r="A113" s="50" t="s">
        <v>40</v>
      </c>
      <c r="B113" s="50" t="s">
        <v>41</v>
      </c>
      <c r="C113" s="50" t="s">
        <v>19</v>
      </c>
      <c r="D113" s="50" t="n">
        <v>26328.4595966</v>
      </c>
      <c r="E113" s="50" t="n">
        <v>204399.3908859</v>
      </c>
      <c r="F113" s="50" t="n">
        <v>11.411045325279</v>
      </c>
      <c r="G113" s="50" t="n">
        <v>88.588954674721</v>
      </c>
    </row>
    <row r="114">
      <c r="A114" s="50" t="s">
        <v>40</v>
      </c>
      <c r="B114" s="50" t="s">
        <v>41</v>
      </c>
      <c r="C114" s="50" t="s">
        <v>20</v>
      </c>
      <c r="D114" s="50" t="n">
        <v>11377.0676934</v>
      </c>
      <c r="E114" s="50" t="n">
        <v>103756.6332359</v>
      </c>
      <c r="F114" s="50" t="n">
        <v>9.88161381208991</v>
      </c>
      <c r="G114" s="50" t="n">
        <v>90.1183861879101</v>
      </c>
    </row>
    <row r="115">
      <c r="A115" s="50" t="s">
        <v>42</v>
      </c>
      <c r="B115" s="50" t="s">
        <v>43</v>
      </c>
      <c r="C115" s="50" t="s">
        <v>18</v>
      </c>
      <c r="D115" s="50" t="n">
        <v>790.5886687</v>
      </c>
      <c r="E115" s="50" t="n">
        <v>6654.3733083</v>
      </c>
      <c r="F115" s="50" t="n">
        <v>10.6191095554604</v>
      </c>
      <c r="G115" s="50" t="n">
        <v>89.3808904445396</v>
      </c>
    </row>
    <row r="116">
      <c r="A116" s="50" t="s">
        <v>42</v>
      </c>
      <c r="B116" s="50" t="s">
        <v>43</v>
      </c>
      <c r="C116" s="50" t="s">
        <v>19</v>
      </c>
      <c r="D116" s="50" t="n">
        <v>1265.9931302</v>
      </c>
      <c r="E116" s="50" t="n">
        <v>10890.3272158</v>
      </c>
      <c r="F116" s="50" t="n">
        <v>10.4142791088635</v>
      </c>
      <c r="G116" s="50" t="n">
        <v>89.5857208911365</v>
      </c>
    </row>
    <row r="117">
      <c r="A117" s="50" t="s">
        <v>42</v>
      </c>
      <c r="B117" s="50" t="s">
        <v>43</v>
      </c>
      <c r="C117" s="50" t="s">
        <v>20</v>
      </c>
      <c r="D117" s="50" t="n">
        <v>378.8460945</v>
      </c>
      <c r="E117" s="50" t="n">
        <v>2428.8715884</v>
      </c>
      <c r="F117" s="50" t="n">
        <v>13.4930266246962</v>
      </c>
      <c r="G117" s="50" t="n">
        <v>86.5069733753038</v>
      </c>
    </row>
    <row r="118">
      <c r="A118" s="50" t="s">
        <v>61</v>
      </c>
      <c r="B118" s="50" t="s">
        <v>62</v>
      </c>
      <c r="C118" s="50" t="s">
        <v>18</v>
      </c>
      <c r="D118" s="50" t="n">
        <v>693.0448009</v>
      </c>
      <c r="E118" s="50" t="n">
        <v>3062.3973933</v>
      </c>
      <c r="F118" s="50" t="n">
        <v>18.4544126912766</v>
      </c>
      <c r="G118" s="50" t="n">
        <v>81.5455873087234</v>
      </c>
    </row>
    <row r="119">
      <c r="A119" s="50" t="s">
        <v>61</v>
      </c>
      <c r="B119" s="50" t="s">
        <v>62</v>
      </c>
      <c r="C119" s="50" t="s">
        <v>19</v>
      </c>
      <c r="D119" s="50" t="n">
        <v>1076.7338423</v>
      </c>
      <c r="E119" s="50" t="n">
        <v>3262.7937885</v>
      </c>
      <c r="F119" s="50" t="n">
        <v>24.8122361212274</v>
      </c>
      <c r="G119" s="50" t="n">
        <v>75.1877638787726</v>
      </c>
    </row>
    <row r="120">
      <c r="A120" s="50" t="s">
        <v>61</v>
      </c>
      <c r="B120" s="50" t="s">
        <v>62</v>
      </c>
      <c r="C120" s="50" t="s">
        <v>20</v>
      </c>
      <c r="D120" s="50" t="n">
        <v>323.7493972</v>
      </c>
      <c r="E120" s="50" t="n">
        <v>893.2807741</v>
      </c>
      <c r="F120" s="50" t="n">
        <v>26.6015917135546</v>
      </c>
      <c r="G120" s="50" t="n">
        <v>73.3984082864454</v>
      </c>
    </row>
    <row r="121">
      <c r="A121" s="50" t="s">
        <v>63</v>
      </c>
      <c r="B121" s="50" t="s">
        <v>64</v>
      </c>
      <c r="C121" s="50" t="s">
        <v>18</v>
      </c>
      <c r="D121" s="50" t="n">
        <v>1148.4554258</v>
      </c>
      <c r="E121" s="50" t="n">
        <v>3090.4045035</v>
      </c>
      <c r="F121" s="50" t="n">
        <v>27.0934978969606</v>
      </c>
      <c r="G121" s="50" t="n">
        <v>72.9065021030394</v>
      </c>
    </row>
    <row r="122">
      <c r="A122" s="50" t="s">
        <v>63</v>
      </c>
      <c r="B122" s="50" t="s">
        <v>64</v>
      </c>
      <c r="C122" s="50" t="s">
        <v>19</v>
      </c>
      <c r="D122" s="50" t="n">
        <v>785.0393966</v>
      </c>
      <c r="E122" s="50" t="n">
        <v>2344.2336025</v>
      </c>
      <c r="F122" s="50" t="n">
        <v>25.0869577958134</v>
      </c>
      <c r="G122" s="50" t="n">
        <v>74.9130422041866</v>
      </c>
    </row>
    <row r="123">
      <c r="A123" s="50" t="s">
        <v>63</v>
      </c>
      <c r="B123" s="50" t="s">
        <v>64</v>
      </c>
      <c r="C123" s="50" t="s">
        <v>20</v>
      </c>
      <c r="D123" s="50" t="n">
        <v>437.856662</v>
      </c>
      <c r="E123" s="50" t="n">
        <v>734.0104063</v>
      </c>
      <c r="F123" s="50" t="n">
        <v>37.3640213847112</v>
      </c>
      <c r="G123" s="50" t="n">
        <v>62.6359786152888</v>
      </c>
    </row>
    <row r="124">
      <c r="A124" s="50" t="s">
        <v>65</v>
      </c>
      <c r="B124" s="50" t="s">
        <v>66</v>
      </c>
      <c r="C124" s="50" t="s">
        <v>18</v>
      </c>
      <c r="D124" s="50" t="n">
        <v>432.1167745</v>
      </c>
      <c r="E124" s="50" t="n">
        <v>4731.3065062</v>
      </c>
      <c r="F124" s="50" t="n">
        <v>8.36880400867346</v>
      </c>
      <c r="G124" s="50" t="n">
        <v>91.6311959913265</v>
      </c>
    </row>
    <row r="125">
      <c r="A125" s="50" t="s">
        <v>65</v>
      </c>
      <c r="B125" s="50" t="s">
        <v>66</v>
      </c>
      <c r="C125" s="50" t="s">
        <v>19</v>
      </c>
      <c r="D125" s="50" t="n">
        <v>603.5932428</v>
      </c>
      <c r="E125" s="50" t="n">
        <v>5217.3916128</v>
      </c>
      <c r="F125" s="50" t="n">
        <v>10.3692632393524</v>
      </c>
      <c r="G125" s="50" t="n">
        <v>89.6307367606476</v>
      </c>
    </row>
    <row r="126">
      <c r="A126" s="50" t="s">
        <v>65</v>
      </c>
      <c r="B126" s="50" t="s">
        <v>66</v>
      </c>
      <c r="C126" s="50" t="s">
        <v>20</v>
      </c>
      <c r="D126" s="50" t="n">
        <v>103.702543</v>
      </c>
      <c r="E126" s="50" t="n">
        <v>422.8893238</v>
      </c>
      <c r="F126" s="50" t="n">
        <v>19.6931531871506</v>
      </c>
      <c r="G126" s="50" t="n">
        <v>80.3068468128494</v>
      </c>
    </row>
    <row r="127">
      <c r="A127" s="50" t="s">
        <v>67</v>
      </c>
      <c r="B127" s="50" t="s">
        <v>68</v>
      </c>
      <c r="C127" s="50" t="s">
        <v>18</v>
      </c>
      <c r="D127" s="50" t="n">
        <v>1857.3099057</v>
      </c>
      <c r="E127" s="50" t="n">
        <v>9557.7607287</v>
      </c>
      <c r="F127" s="50" t="n">
        <v>16.2706825492861</v>
      </c>
      <c r="G127" s="50" t="n">
        <v>83.7293174507139</v>
      </c>
    </row>
    <row r="128">
      <c r="A128" s="50" t="s">
        <v>67</v>
      </c>
      <c r="B128" s="50" t="s">
        <v>68</v>
      </c>
      <c r="C128" s="50" t="s">
        <v>19</v>
      </c>
      <c r="D128" s="50" t="n">
        <v>1242.1252737</v>
      </c>
      <c r="E128" s="50" t="n">
        <v>6442.7111449</v>
      </c>
      <c r="F128" s="50" t="n">
        <v>16.1633274417348</v>
      </c>
      <c r="G128" s="50" t="n">
        <v>83.8366725582653</v>
      </c>
    </row>
    <row r="129">
      <c r="A129" s="50" t="s">
        <v>67</v>
      </c>
      <c r="B129" s="50" t="s">
        <v>68</v>
      </c>
      <c r="C129" s="50" t="s">
        <v>20</v>
      </c>
      <c r="D129" s="50" t="n">
        <v>209.4136921</v>
      </c>
      <c r="E129" s="50" t="n">
        <v>1424.6792545</v>
      </c>
      <c r="F129" s="50" t="n">
        <v>12.8152864581981</v>
      </c>
      <c r="G129" s="50" t="n">
        <v>87.1847135418019</v>
      </c>
    </row>
    <row r="130">
      <c r="A130" s="50" t="s">
        <v>69</v>
      </c>
      <c r="B130" s="50" t="s">
        <v>70</v>
      </c>
      <c r="C130" s="50" t="s">
        <v>18</v>
      </c>
      <c r="D130" s="50" t="n">
        <v>77.2464503</v>
      </c>
      <c r="E130" s="50" t="n">
        <v>379.3873143</v>
      </c>
      <c r="F130" s="50" t="n">
        <v>16.9164998930086</v>
      </c>
      <c r="G130" s="50" t="n">
        <v>83.0835001069914</v>
      </c>
    </row>
    <row r="131">
      <c r="A131" s="50" t="s">
        <v>69</v>
      </c>
      <c r="B131" s="50" t="s">
        <v>70</v>
      </c>
      <c r="C131" s="50" t="s">
        <v>19</v>
      </c>
      <c r="D131" s="50" t="n">
        <v>152.1364721</v>
      </c>
      <c r="E131" s="50" t="n">
        <v>772.4963796</v>
      </c>
      <c r="F131" s="50" t="n">
        <v>16.4537169342715</v>
      </c>
      <c r="G131" s="50" t="n">
        <v>83.5462830657285</v>
      </c>
    </row>
    <row r="132">
      <c r="A132" s="50" t="s">
        <v>69</v>
      </c>
      <c r="B132" s="50" t="s">
        <v>70</v>
      </c>
      <c r="C132" s="50" t="s">
        <v>20</v>
      </c>
      <c r="D132" s="50" t="n">
        <v>33.2420414</v>
      </c>
      <c r="E132" s="50" t="n">
        <v>212.491351</v>
      </c>
      <c r="F132" s="50" t="n">
        <v>13.5276858693625</v>
      </c>
      <c r="G132" s="50" t="n">
        <v>86.4723141306375</v>
      </c>
    </row>
    <row r="133">
      <c r="A133" s="50" t="s">
        <v>71</v>
      </c>
      <c r="B133" s="50" t="s">
        <v>72</v>
      </c>
      <c r="C133" s="50" t="s">
        <v>18</v>
      </c>
      <c r="D133" s="50" t="n">
        <v>5177.1218971</v>
      </c>
      <c r="E133" s="50" t="n">
        <v>40928.2120432</v>
      </c>
      <c r="F133" s="50" t="n">
        <v>11.2289001177253</v>
      </c>
      <c r="G133" s="50" t="n">
        <v>88.7710998822747</v>
      </c>
    </row>
    <row r="134">
      <c r="A134" s="50" t="s">
        <v>71</v>
      </c>
      <c r="B134" s="50" t="s">
        <v>72</v>
      </c>
      <c r="C134" s="50" t="s">
        <v>19</v>
      </c>
      <c r="D134" s="50" t="n">
        <v>9092.5170324</v>
      </c>
      <c r="E134" s="50" t="n">
        <v>60658.5799847</v>
      </c>
      <c r="F134" s="50" t="n">
        <v>13.0356616902683</v>
      </c>
      <c r="G134" s="50" t="n">
        <v>86.9643383097317</v>
      </c>
    </row>
    <row r="135">
      <c r="A135" s="50" t="s">
        <v>71</v>
      </c>
      <c r="B135" s="50" t="s">
        <v>72</v>
      </c>
      <c r="C135" s="50" t="s">
        <v>20</v>
      </c>
      <c r="D135" s="50" t="n">
        <v>2482.9824505</v>
      </c>
      <c r="E135" s="50" t="n">
        <v>11085.5865932</v>
      </c>
      <c r="F135" s="50" t="n">
        <v>18.2995159069694</v>
      </c>
      <c r="G135" s="50" t="n">
        <v>81.7004840930307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353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51" t="s">
        <v>75</v>
      </c>
      <c r="B146" s="51" t="s">
        <v>76</v>
      </c>
      <c r="C146" s="51" t="s">
        <v>18</v>
      </c>
      <c r="D146" s="51" t="n">
        <v>24173.9293679</v>
      </c>
      <c r="E146" s="51" t="n">
        <v>247369.8822016</v>
      </c>
      <c r="F146" s="51" t="n">
        <v>8.9024048193832</v>
      </c>
      <c r="G146" s="51" t="n">
        <v>91.0975951806168</v>
      </c>
    </row>
    <row r="147">
      <c r="A147" s="51" t="s">
        <v>75</v>
      </c>
      <c r="B147" s="51" t="s">
        <v>76</v>
      </c>
      <c r="C147" s="51" t="s">
        <v>19</v>
      </c>
      <c r="D147" s="51" t="n">
        <v>27008.5945303</v>
      </c>
      <c r="E147" s="51" t="n">
        <v>222432.0793848</v>
      </c>
      <c r="F147" s="51" t="n">
        <v>10.8276625886172</v>
      </c>
      <c r="G147" s="51" t="n">
        <v>89.1723374113828</v>
      </c>
    </row>
    <row r="148">
      <c r="A148" s="51" t="s">
        <v>75</v>
      </c>
      <c r="B148" s="51" t="s">
        <v>76</v>
      </c>
      <c r="C148" s="51" t="s">
        <v>20</v>
      </c>
      <c r="D148" s="51" t="n">
        <v>8103.4577064</v>
      </c>
      <c r="E148" s="51" t="n">
        <v>44707.0568201</v>
      </c>
      <c r="F148" s="51" t="n">
        <v>15.3444021120713</v>
      </c>
      <c r="G148" s="51" t="n">
        <v>84.6555978879287</v>
      </c>
    </row>
    <row r="149">
      <c r="A149" s="51" t="s">
        <v>77</v>
      </c>
      <c r="B149" s="51" t="s">
        <v>78</v>
      </c>
      <c r="C149" s="51" t="s">
        <v>18</v>
      </c>
      <c r="D149" s="51" t="n">
        <v>10944.3217788</v>
      </c>
      <c r="E149" s="51" t="n">
        <v>57461.9450494</v>
      </c>
      <c r="F149" s="51" t="n">
        <v>15.9990046033155</v>
      </c>
      <c r="G149" s="51" t="n">
        <v>84.0009953966845</v>
      </c>
    </row>
    <row r="150">
      <c r="A150" s="51" t="s">
        <v>77</v>
      </c>
      <c r="B150" s="51" t="s">
        <v>78</v>
      </c>
      <c r="C150" s="51" t="s">
        <v>19</v>
      </c>
      <c r="D150" s="51" t="n">
        <v>12307.4912216</v>
      </c>
      <c r="E150" s="51" t="n">
        <v>72975.4541809</v>
      </c>
      <c r="F150" s="51" t="n">
        <v>14.4313627578337</v>
      </c>
      <c r="G150" s="51" t="n">
        <v>85.5686372421663</v>
      </c>
    </row>
    <row r="151">
      <c r="A151" s="51" t="s">
        <v>77</v>
      </c>
      <c r="B151" s="51" t="s">
        <v>78</v>
      </c>
      <c r="C151" s="51" t="s">
        <v>20</v>
      </c>
      <c r="D151" s="51" t="n">
        <v>3911.4306411</v>
      </c>
      <c r="E151" s="51" t="n">
        <v>16775.3571275</v>
      </c>
      <c r="F151" s="51" t="n">
        <v>18.9078685625473</v>
      </c>
      <c r="G151" s="51" t="n">
        <v>81.0921314374527</v>
      </c>
    </row>
    <row r="152">
      <c r="A152" s="51" t="s">
        <v>79</v>
      </c>
      <c r="B152" s="51" t="s">
        <v>80</v>
      </c>
      <c r="C152" s="51" t="s">
        <v>18</v>
      </c>
      <c r="D152" s="51" t="n">
        <v>4502.8526666</v>
      </c>
      <c r="E152" s="51" t="n">
        <v>30597.5252611</v>
      </c>
      <c r="F152" s="51" t="n">
        <v>12.8285019491101</v>
      </c>
      <c r="G152" s="51" t="n">
        <v>87.1714980508899</v>
      </c>
    </row>
    <row r="153">
      <c r="A153" s="51" t="s">
        <v>79</v>
      </c>
      <c r="B153" s="51" t="s">
        <v>80</v>
      </c>
      <c r="C153" s="51" t="s">
        <v>19</v>
      </c>
      <c r="D153" s="51" t="n">
        <v>7381.637819</v>
      </c>
      <c r="E153" s="51" t="n">
        <v>41264.7830585</v>
      </c>
      <c r="F153" s="51" t="n">
        <v>15.1740614948595</v>
      </c>
      <c r="G153" s="51" t="n">
        <v>84.8259385051405</v>
      </c>
    </row>
    <row r="154">
      <c r="A154" s="51" t="s">
        <v>79</v>
      </c>
      <c r="B154" s="51" t="s">
        <v>80</v>
      </c>
      <c r="C154" s="51" t="s">
        <v>20</v>
      </c>
      <c r="D154" s="51" t="n">
        <v>6426.5885751</v>
      </c>
      <c r="E154" s="51" t="n">
        <v>17556.6126277</v>
      </c>
      <c r="F154" s="51" t="n">
        <v>26.7962083991928</v>
      </c>
      <c r="G154" s="51" t="n">
        <v>73.2037916008072</v>
      </c>
    </row>
    <row r="155">
      <c r="A155" s="51" t="s">
        <v>81</v>
      </c>
      <c r="B155" s="51" t="s">
        <v>82</v>
      </c>
      <c r="C155" s="51" t="s">
        <v>18</v>
      </c>
      <c r="D155" s="51" t="n">
        <v>23436.509971</v>
      </c>
      <c r="E155" s="51" t="n">
        <v>101635.7672788</v>
      </c>
      <c r="F155" s="51" t="n">
        <v>18.7383731122058</v>
      </c>
      <c r="G155" s="51" t="n">
        <v>81.2616268877942</v>
      </c>
    </row>
    <row r="156">
      <c r="A156" s="51" t="s">
        <v>81</v>
      </c>
      <c r="B156" s="51" t="s">
        <v>82</v>
      </c>
      <c r="C156" s="51" t="s">
        <v>19</v>
      </c>
      <c r="D156" s="51" t="n">
        <v>31647.9090787</v>
      </c>
      <c r="E156" s="51" t="n">
        <v>145889.92135</v>
      </c>
      <c r="F156" s="51" t="n">
        <v>17.8260086891227</v>
      </c>
      <c r="G156" s="51" t="n">
        <v>82.1739913108773</v>
      </c>
    </row>
    <row r="157">
      <c r="A157" s="51" t="s">
        <v>81</v>
      </c>
      <c r="B157" s="51" t="s">
        <v>82</v>
      </c>
      <c r="C157" s="51" t="s">
        <v>20</v>
      </c>
      <c r="D157" s="51" t="n">
        <v>22251.9230865</v>
      </c>
      <c r="E157" s="51" t="n">
        <v>77134.9692349</v>
      </c>
      <c r="F157" s="51" t="n">
        <v>22.3891929476385</v>
      </c>
      <c r="G157" s="51" t="n">
        <v>77.6108070523615</v>
      </c>
    </row>
    <row r="158">
      <c r="A158" s="51" t="s">
        <v>83</v>
      </c>
      <c r="B158" s="51" t="s">
        <v>84</v>
      </c>
      <c r="C158" s="51" t="s">
        <v>18</v>
      </c>
      <c r="D158" s="51" t="n">
        <v>19875.7257267</v>
      </c>
      <c r="E158" s="51" t="n">
        <v>111940.2693651</v>
      </c>
      <c r="F158" s="51" t="n">
        <v>15.0783868929245</v>
      </c>
      <c r="G158" s="51" t="n">
        <v>84.9216131070755</v>
      </c>
    </row>
    <row r="159">
      <c r="A159" s="51" t="s">
        <v>83</v>
      </c>
      <c r="B159" s="51" t="s">
        <v>84</v>
      </c>
      <c r="C159" s="51" t="s">
        <v>19</v>
      </c>
      <c r="D159" s="51" t="n">
        <v>23275.5423042</v>
      </c>
      <c r="E159" s="51" t="n">
        <v>148963.1463318</v>
      </c>
      <c r="F159" s="51" t="n">
        <v>13.5135389664916</v>
      </c>
      <c r="G159" s="51" t="n">
        <v>86.4864610335084</v>
      </c>
    </row>
    <row r="160">
      <c r="A160" s="51" t="s">
        <v>83</v>
      </c>
      <c r="B160" s="51" t="s">
        <v>84</v>
      </c>
      <c r="C160" s="51" t="s">
        <v>20</v>
      </c>
      <c r="D160" s="51" t="n">
        <v>16716.9507958</v>
      </c>
      <c r="E160" s="51" t="n">
        <v>74988.3654924</v>
      </c>
      <c r="F160" s="51" t="n">
        <v>18.2289876666082</v>
      </c>
      <c r="G160" s="51" t="n">
        <v>81.7710123333918</v>
      </c>
    </row>
    <row r="161">
      <c r="A161" s="51" t="s">
        <v>85</v>
      </c>
      <c r="B161" s="51" t="s">
        <v>86</v>
      </c>
      <c r="C161" s="51" t="s">
        <v>18</v>
      </c>
      <c r="D161" s="51" t="n">
        <v>10382.2217118</v>
      </c>
      <c r="E161" s="51" t="n">
        <v>49012.6276506</v>
      </c>
      <c r="F161" s="51" t="n">
        <v>17.4800034401173</v>
      </c>
      <c r="G161" s="51" t="n">
        <v>82.5199965598827</v>
      </c>
    </row>
    <row r="162">
      <c r="A162" s="51" t="s">
        <v>85</v>
      </c>
      <c r="B162" s="51" t="s">
        <v>86</v>
      </c>
      <c r="C162" s="51" t="s">
        <v>19</v>
      </c>
      <c r="D162" s="51" t="n">
        <v>14916.4149394</v>
      </c>
      <c r="E162" s="51" t="n">
        <v>62312.2431143</v>
      </c>
      <c r="F162" s="51" t="n">
        <v>19.3146110722629</v>
      </c>
      <c r="G162" s="51" t="n">
        <v>80.6853889277371</v>
      </c>
    </row>
    <row r="163">
      <c r="A163" s="51" t="s">
        <v>85</v>
      </c>
      <c r="B163" s="51" t="s">
        <v>86</v>
      </c>
      <c r="C163" s="51" t="s">
        <v>20</v>
      </c>
      <c r="D163" s="51" t="n">
        <v>9479.0931054</v>
      </c>
      <c r="E163" s="51" t="n">
        <v>34478.3994907</v>
      </c>
      <c r="F163" s="51" t="n">
        <v>21.5642261320451</v>
      </c>
      <c r="G163" s="51" t="n">
        <v>78.4357738679549</v>
      </c>
    </row>
    <row r="164">
      <c r="A164" s="51" t="s">
        <v>87</v>
      </c>
      <c r="B164" s="51" t="s">
        <v>88</v>
      </c>
      <c r="C164" s="51" t="s">
        <v>18</v>
      </c>
      <c r="D164" s="51" t="n">
        <v>55609.7877904</v>
      </c>
      <c r="E164" s="51" t="n">
        <v>215552.6592833</v>
      </c>
      <c r="F164" s="51" t="n">
        <v>20.5079237152944</v>
      </c>
      <c r="G164" s="51" t="n">
        <v>79.4920762847056</v>
      </c>
    </row>
    <row r="165">
      <c r="A165" s="51" t="s">
        <v>87</v>
      </c>
      <c r="B165" s="51" t="s">
        <v>88</v>
      </c>
      <c r="C165" s="51" t="s">
        <v>19</v>
      </c>
      <c r="D165" s="51" t="n">
        <v>48457.1464763</v>
      </c>
      <c r="E165" s="51" t="n">
        <v>246743.7663857</v>
      </c>
      <c r="F165" s="51" t="n">
        <v>16.4149717582183</v>
      </c>
      <c r="G165" s="51" t="n">
        <v>83.5850282417817</v>
      </c>
    </row>
    <row r="166">
      <c r="A166" s="51" t="s">
        <v>87</v>
      </c>
      <c r="B166" s="51" t="s">
        <v>88</v>
      </c>
      <c r="C166" s="51" t="s">
        <v>20</v>
      </c>
      <c r="D166" s="51" t="n">
        <v>33372.4447725</v>
      </c>
      <c r="E166" s="51" t="n">
        <v>124355.1952927</v>
      </c>
      <c r="F166" s="51" t="n">
        <v>21.1582730577246</v>
      </c>
      <c r="G166" s="51" t="n">
        <v>78.8417269422754</v>
      </c>
    </row>
    <row r="167">
      <c r="A167" s="51" t="s">
        <v>89</v>
      </c>
      <c r="B167" s="51" t="s">
        <v>90</v>
      </c>
      <c r="C167" s="51" t="s">
        <v>18</v>
      </c>
      <c r="D167" s="51" t="n">
        <v>68832.798151</v>
      </c>
      <c r="E167" s="51" t="n">
        <v>293097.5818095</v>
      </c>
      <c r="F167" s="51" t="n">
        <v>19.0182427235073</v>
      </c>
      <c r="G167" s="51" t="n">
        <v>80.9817572764927</v>
      </c>
    </row>
    <row r="168">
      <c r="A168" s="51" t="s">
        <v>89</v>
      </c>
      <c r="B168" s="51" t="s">
        <v>90</v>
      </c>
      <c r="C168" s="51" t="s">
        <v>19</v>
      </c>
      <c r="D168" s="51" t="n">
        <v>81873.136588</v>
      </c>
      <c r="E168" s="51" t="n">
        <v>405528.0869094</v>
      </c>
      <c r="F168" s="51" t="n">
        <v>16.7978931198634</v>
      </c>
      <c r="G168" s="51" t="n">
        <v>83.2021068801366</v>
      </c>
    </row>
    <row r="169">
      <c r="A169" s="51" t="s">
        <v>89</v>
      </c>
      <c r="B169" s="51" t="s">
        <v>90</v>
      </c>
      <c r="C169" s="51" t="s">
        <v>20</v>
      </c>
      <c r="D169" s="51" t="n">
        <v>39893.42398</v>
      </c>
      <c r="E169" s="51" t="n">
        <v>145299.9725693</v>
      </c>
      <c r="F169" s="51" t="n">
        <v>21.5414937699358</v>
      </c>
      <c r="G169" s="51" t="n">
        <v>78.4585062300642</v>
      </c>
    </row>
    <row r="170">
      <c r="A170" s="51" t="s">
        <v>91</v>
      </c>
      <c r="B170" s="51" t="s">
        <v>92</v>
      </c>
      <c r="C170" s="51" t="s">
        <v>18</v>
      </c>
      <c r="D170" s="51" t="n">
        <v>18021.36995</v>
      </c>
      <c r="E170" s="51" t="n">
        <v>160005.4154645</v>
      </c>
      <c r="F170" s="51" t="n">
        <v>10.122841856657</v>
      </c>
      <c r="G170" s="51" t="n">
        <v>89.877158143343</v>
      </c>
    </row>
    <row r="171">
      <c r="A171" s="51" t="s">
        <v>91</v>
      </c>
      <c r="B171" s="51" t="s">
        <v>92</v>
      </c>
      <c r="C171" s="51" t="s">
        <v>19</v>
      </c>
      <c r="D171" s="51" t="n">
        <v>23116.9102218</v>
      </c>
      <c r="E171" s="51" t="n">
        <v>145781.7052431</v>
      </c>
      <c r="F171" s="51" t="n">
        <v>13.6868559627738</v>
      </c>
      <c r="G171" s="51" t="n">
        <v>86.3131440372262</v>
      </c>
    </row>
    <row r="172">
      <c r="A172" s="51" t="s">
        <v>91</v>
      </c>
      <c r="B172" s="51" t="s">
        <v>92</v>
      </c>
      <c r="C172" s="51" t="s">
        <v>20</v>
      </c>
      <c r="D172" s="51" t="n">
        <v>8791.2192175</v>
      </c>
      <c r="E172" s="51" t="n">
        <v>39713.379903</v>
      </c>
      <c r="F172" s="51" t="n">
        <v>18.1245064940336</v>
      </c>
      <c r="G172" s="51" t="n">
        <v>81.8754935059664</v>
      </c>
    </row>
    <row r="173">
      <c r="A173" s="51" t="s">
        <v>93</v>
      </c>
      <c r="B173" s="51" t="s">
        <v>94</v>
      </c>
      <c r="C173" s="51" t="s">
        <v>18</v>
      </c>
      <c r="D173" s="51" t="n">
        <v>41769.503204</v>
      </c>
      <c r="E173" s="51" t="n">
        <v>225962.2432511</v>
      </c>
      <c r="F173" s="51" t="n">
        <v>15.6012515351835</v>
      </c>
      <c r="G173" s="51" t="n">
        <v>84.3987484648164</v>
      </c>
    </row>
    <row r="174">
      <c r="A174" s="51" t="s">
        <v>93</v>
      </c>
      <c r="B174" s="51" t="s">
        <v>94</v>
      </c>
      <c r="C174" s="51" t="s">
        <v>19</v>
      </c>
      <c r="D174" s="51" t="n">
        <v>67201.765996</v>
      </c>
      <c r="E174" s="51" t="n">
        <v>343755.6780715</v>
      </c>
      <c r="F174" s="51" t="n">
        <v>16.3524878223065</v>
      </c>
      <c r="G174" s="51" t="n">
        <v>83.6475121776935</v>
      </c>
    </row>
    <row r="175">
      <c r="A175" s="51" t="s">
        <v>93</v>
      </c>
      <c r="B175" s="51" t="s">
        <v>94</v>
      </c>
      <c r="C175" s="51" t="s">
        <v>20</v>
      </c>
      <c r="D175" s="51" t="n">
        <v>24421.6020668</v>
      </c>
      <c r="E175" s="51" t="n">
        <v>111356.2074039</v>
      </c>
      <c r="F175" s="51" t="n">
        <v>17.9864457690121</v>
      </c>
      <c r="G175" s="51" t="n">
        <v>82.0135542309879</v>
      </c>
    </row>
    <row r="176">
      <c r="A176" s="51" t="s">
        <v>95</v>
      </c>
      <c r="B176" s="51" t="s">
        <v>96</v>
      </c>
      <c r="C176" s="51" t="s">
        <v>18</v>
      </c>
      <c r="D176" s="51" t="n">
        <v>115614.8427011</v>
      </c>
      <c r="E176" s="51" t="n">
        <v>468644.7740558</v>
      </c>
      <c r="F176" s="51" t="n">
        <v>19.7882652480507</v>
      </c>
      <c r="G176" s="51" t="n">
        <v>80.2117347519493</v>
      </c>
    </row>
    <row r="177">
      <c r="A177" s="51" t="s">
        <v>95</v>
      </c>
      <c r="B177" s="51" t="s">
        <v>96</v>
      </c>
      <c r="C177" s="51" t="s">
        <v>19</v>
      </c>
      <c r="D177" s="51" t="n">
        <v>83618.1721191</v>
      </c>
      <c r="E177" s="51" t="n">
        <v>409989.9560416</v>
      </c>
      <c r="F177" s="51" t="n">
        <v>16.9401935155892</v>
      </c>
      <c r="G177" s="51" t="n">
        <v>83.0598064844108</v>
      </c>
    </row>
    <row r="178">
      <c r="A178" s="51" t="s">
        <v>95</v>
      </c>
      <c r="B178" s="51" t="s">
        <v>96</v>
      </c>
      <c r="C178" s="51" t="s">
        <v>20</v>
      </c>
      <c r="D178" s="51" t="n">
        <v>37846.2467986</v>
      </c>
      <c r="E178" s="51" t="n">
        <v>144340.0082706</v>
      </c>
      <c r="F178" s="51" t="n">
        <v>20.7733820447787</v>
      </c>
      <c r="G178" s="51" t="n">
        <v>79.2266179552212</v>
      </c>
    </row>
    <row r="179">
      <c r="A179" s="51" t="s">
        <v>97</v>
      </c>
      <c r="B179" s="51" t="s">
        <v>98</v>
      </c>
      <c r="C179" s="51" t="s">
        <v>18</v>
      </c>
      <c r="D179" s="51" t="n">
        <v>7789.0259404</v>
      </c>
      <c r="E179" s="51" t="n">
        <v>49061.8973749</v>
      </c>
      <c r="F179" s="51" t="n">
        <v>13.7007905697528</v>
      </c>
      <c r="G179" s="51" t="n">
        <v>86.2992094302472</v>
      </c>
    </row>
    <row r="180">
      <c r="A180" s="51" t="s">
        <v>97</v>
      </c>
      <c r="B180" s="51" t="s">
        <v>98</v>
      </c>
      <c r="C180" s="51" t="s">
        <v>19</v>
      </c>
      <c r="D180" s="51" t="n">
        <v>9304.3180609</v>
      </c>
      <c r="E180" s="51" t="n">
        <v>58122.4376147</v>
      </c>
      <c r="F180" s="51" t="n">
        <v>13.7991483761497</v>
      </c>
      <c r="G180" s="51" t="n">
        <v>86.2008516238503</v>
      </c>
    </row>
    <row r="181">
      <c r="A181" s="51" t="s">
        <v>97</v>
      </c>
      <c r="B181" s="51" t="s">
        <v>98</v>
      </c>
      <c r="C181" s="51" t="s">
        <v>20</v>
      </c>
      <c r="D181" s="51" t="n">
        <v>5357.1564389</v>
      </c>
      <c r="E181" s="51" t="n">
        <v>18358.1644964</v>
      </c>
      <c r="F181" s="51" t="n">
        <v>22.589432601462</v>
      </c>
      <c r="G181" s="51" t="n">
        <v>77.410567398538</v>
      </c>
    </row>
    <row r="182">
      <c r="A182" s="51" t="s">
        <v>99</v>
      </c>
      <c r="B182" s="51" t="s">
        <v>100</v>
      </c>
      <c r="C182" s="51" t="s">
        <v>18</v>
      </c>
      <c r="D182" s="51" t="n">
        <v>9939.0671203</v>
      </c>
      <c r="E182" s="51" t="n">
        <v>68360.7122213</v>
      </c>
      <c r="F182" s="51" t="n">
        <v>12.6936080840517</v>
      </c>
      <c r="G182" s="51" t="n">
        <v>87.3063919159483</v>
      </c>
    </row>
    <row r="183">
      <c r="A183" s="51" t="s">
        <v>99</v>
      </c>
      <c r="B183" s="51" t="s">
        <v>100</v>
      </c>
      <c r="C183" s="51" t="s">
        <v>19</v>
      </c>
      <c r="D183" s="51" t="n">
        <v>12283.2755521</v>
      </c>
      <c r="E183" s="51" t="n">
        <v>64825.1797756</v>
      </c>
      <c r="F183" s="51" t="n">
        <v>15.9298685207709</v>
      </c>
      <c r="G183" s="51" t="n">
        <v>84.0701314792291</v>
      </c>
    </row>
    <row r="184">
      <c r="A184" s="51" t="s">
        <v>99</v>
      </c>
      <c r="B184" s="51" t="s">
        <v>100</v>
      </c>
      <c r="C184" s="51" t="s">
        <v>20</v>
      </c>
      <c r="D184" s="51" t="n">
        <v>2644.862648</v>
      </c>
      <c r="E184" s="51" t="n">
        <v>10346.9026808</v>
      </c>
      <c r="F184" s="51" t="n">
        <v>20.3579927828353</v>
      </c>
      <c r="G184" s="51" t="n">
        <v>79.6420072171647</v>
      </c>
    </row>
    <row r="185">
      <c r="A185" s="51" t="s">
        <v>101</v>
      </c>
      <c r="B185" s="51" t="s">
        <v>102</v>
      </c>
      <c r="C185" s="51" t="s">
        <v>18</v>
      </c>
      <c r="D185" s="51" t="n">
        <v>2785.6725402</v>
      </c>
      <c r="E185" s="51" t="n">
        <v>26994.5909423</v>
      </c>
      <c r="F185" s="51" t="n">
        <v>9.35408963670508</v>
      </c>
      <c r="G185" s="51" t="n">
        <v>90.6459103632949</v>
      </c>
    </row>
    <row r="186">
      <c r="A186" s="51" t="s">
        <v>101</v>
      </c>
      <c r="B186" s="51" t="s">
        <v>102</v>
      </c>
      <c r="C186" s="51" t="s">
        <v>19</v>
      </c>
      <c r="D186" s="51" t="n">
        <v>4090.2341122</v>
      </c>
      <c r="E186" s="51" t="n">
        <v>32321.7545646</v>
      </c>
      <c r="F186" s="51" t="n">
        <v>11.2332071409385</v>
      </c>
      <c r="G186" s="51" t="n">
        <v>88.7667928590615</v>
      </c>
    </row>
    <row r="187">
      <c r="A187" s="51" t="s">
        <v>101</v>
      </c>
      <c r="B187" s="51" t="s">
        <v>102</v>
      </c>
      <c r="C187" s="51" t="s">
        <v>20</v>
      </c>
      <c r="D187" s="51" t="n">
        <v>2719.2549738</v>
      </c>
      <c r="E187" s="51" t="n">
        <v>14490.4928696</v>
      </c>
      <c r="F187" s="51" t="n">
        <v>15.8006671483153</v>
      </c>
      <c r="G187" s="51" t="n">
        <v>84.1993328516847</v>
      </c>
    </row>
    <row r="188">
      <c r="A188" s="51" t="s">
        <v>103</v>
      </c>
      <c r="B188" s="51" t="s">
        <v>104</v>
      </c>
      <c r="C188" s="51" t="s">
        <v>18</v>
      </c>
      <c r="D188" s="51" t="n">
        <v>5259.0390961</v>
      </c>
      <c r="E188" s="51" t="n">
        <v>25973.8423475</v>
      </c>
      <c r="F188" s="51" t="n">
        <v>16.8381489411943</v>
      </c>
      <c r="G188" s="51" t="n">
        <v>83.1618510588057</v>
      </c>
    </row>
    <row r="189">
      <c r="A189" s="51" t="s">
        <v>103</v>
      </c>
      <c r="B189" s="51" t="s">
        <v>104</v>
      </c>
      <c r="C189" s="51" t="s">
        <v>19</v>
      </c>
      <c r="D189" s="51" t="n">
        <v>6034.9884677</v>
      </c>
      <c r="E189" s="51" t="n">
        <v>21575.9096645</v>
      </c>
      <c r="F189" s="51" t="n">
        <v>21.8572696867907</v>
      </c>
      <c r="G189" s="51" t="n">
        <v>78.1427303132093</v>
      </c>
    </row>
    <row r="190">
      <c r="A190" s="51" t="s">
        <v>103</v>
      </c>
      <c r="B190" s="51" t="s">
        <v>104</v>
      </c>
      <c r="C190" s="51" t="s">
        <v>20</v>
      </c>
      <c r="D190" s="51" t="n">
        <v>5320.7306628</v>
      </c>
      <c r="E190" s="51" t="n">
        <v>18257.48976</v>
      </c>
      <c r="F190" s="51" t="n">
        <v>22.5662945183721</v>
      </c>
      <c r="G190" s="51" t="n">
        <v>77.4337054816279</v>
      </c>
    </row>
    <row r="191">
      <c r="A191" s="51" t="s">
        <v>105</v>
      </c>
      <c r="B191" s="51" t="s">
        <v>106</v>
      </c>
      <c r="C191" s="51" t="s">
        <v>18</v>
      </c>
      <c r="D191" s="51" t="n">
        <v>18547.9354728</v>
      </c>
      <c r="E191" s="51" t="n">
        <v>91756.593314</v>
      </c>
      <c r="F191" s="51" t="n">
        <v>16.8152075683583</v>
      </c>
      <c r="G191" s="51" t="n">
        <v>83.1847924316417</v>
      </c>
    </row>
    <row r="192">
      <c r="A192" s="51" t="s">
        <v>105</v>
      </c>
      <c r="B192" s="51" t="s">
        <v>106</v>
      </c>
      <c r="C192" s="51" t="s">
        <v>19</v>
      </c>
      <c r="D192" s="51" t="n">
        <v>20299.5105018</v>
      </c>
      <c r="E192" s="51" t="n">
        <v>91939.5447318</v>
      </c>
      <c r="F192" s="51" t="n">
        <v>18.0859598822809</v>
      </c>
      <c r="G192" s="51" t="n">
        <v>81.9140401177191</v>
      </c>
    </row>
    <row r="193">
      <c r="A193" s="51" t="s">
        <v>105</v>
      </c>
      <c r="B193" s="51" t="s">
        <v>106</v>
      </c>
      <c r="C193" s="51" t="s">
        <v>20</v>
      </c>
      <c r="D193" s="51" t="n">
        <v>6798.2779399</v>
      </c>
      <c r="E193" s="51" t="n">
        <v>24648.1380343</v>
      </c>
      <c r="F193" s="51" t="n">
        <v>21.6186097184417</v>
      </c>
      <c r="G193" s="51" t="n">
        <v>78.3813902815583</v>
      </c>
    </row>
    <row r="194">
      <c r="A194" s="51" t="s">
        <v>107</v>
      </c>
      <c r="B194" s="51" t="s">
        <v>108</v>
      </c>
      <c r="C194" s="51" t="s">
        <v>18</v>
      </c>
      <c r="D194" s="51" t="n">
        <v>1653.3495507</v>
      </c>
      <c r="E194" s="51" t="n">
        <v>4725.3710584</v>
      </c>
      <c r="F194" s="51" t="n">
        <v>25.9197674897581</v>
      </c>
      <c r="G194" s="51" t="n">
        <v>74.0802325102419</v>
      </c>
    </row>
    <row r="195">
      <c r="A195" s="51" t="s">
        <v>107</v>
      </c>
      <c r="B195" s="51" t="s">
        <v>108</v>
      </c>
      <c r="C195" s="51" t="s">
        <v>19</v>
      </c>
      <c r="D195" s="51" t="n">
        <v>1482.396087</v>
      </c>
      <c r="E195" s="51" t="n">
        <v>5994.2297665</v>
      </c>
      <c r="F195" s="51" t="n">
        <v>19.8270732820749</v>
      </c>
      <c r="G195" s="51" t="n">
        <v>80.1729267179251</v>
      </c>
    </row>
    <row r="196">
      <c r="A196" s="51" t="s">
        <v>107</v>
      </c>
      <c r="B196" s="51" t="s">
        <v>108</v>
      </c>
      <c r="C196" s="51" t="s">
        <v>20</v>
      </c>
      <c r="D196" s="51" t="n">
        <v>839.4952932</v>
      </c>
      <c r="E196" s="51" t="n">
        <v>3275.1582461</v>
      </c>
      <c r="F196" s="51" t="n">
        <v>20.4025754582199</v>
      </c>
      <c r="G196" s="51" t="n">
        <v>79.5974245417801</v>
      </c>
    </row>
    <row r="197">
      <c r="A197" s="51" t="s">
        <v>109</v>
      </c>
      <c r="B197" s="51" t="s">
        <v>110</v>
      </c>
      <c r="C197" s="51" t="s">
        <v>18</v>
      </c>
      <c r="D197" s="51" t="n">
        <v>19779.5953176</v>
      </c>
      <c r="E197" s="51" t="n">
        <v>94221.5395569</v>
      </c>
      <c r="F197" s="51" t="n">
        <v>17.350349485007</v>
      </c>
      <c r="G197" s="51" t="n">
        <v>82.649650514993</v>
      </c>
    </row>
    <row r="198">
      <c r="A198" s="51" t="s">
        <v>109</v>
      </c>
      <c r="B198" s="51" t="s">
        <v>110</v>
      </c>
      <c r="C198" s="51" t="s">
        <v>19</v>
      </c>
      <c r="D198" s="51" t="n">
        <v>25071.4099819</v>
      </c>
      <c r="E198" s="51" t="n">
        <v>135472.4949408</v>
      </c>
      <c r="F198" s="51" t="n">
        <v>15.6165442680441</v>
      </c>
      <c r="G198" s="51" t="n">
        <v>84.3834557319559</v>
      </c>
    </row>
    <row r="199">
      <c r="A199" s="51" t="s">
        <v>109</v>
      </c>
      <c r="B199" s="51" t="s">
        <v>110</v>
      </c>
      <c r="C199" s="51" t="s">
        <v>20</v>
      </c>
      <c r="D199" s="51" t="n">
        <v>18963.444636</v>
      </c>
      <c r="E199" s="51" t="n">
        <v>91421.5155873</v>
      </c>
      <c r="F199" s="51" t="n">
        <v>17.1793735284576</v>
      </c>
      <c r="G199" s="51" t="n">
        <v>82.8206264715425</v>
      </c>
    </row>
    <row r="200">
      <c r="A200" s="51" t="s">
        <v>111</v>
      </c>
      <c r="B200" s="51" t="s">
        <v>112</v>
      </c>
      <c r="C200" s="51" t="s">
        <v>18</v>
      </c>
      <c r="D200" s="51" t="n">
        <v>35153.3754018</v>
      </c>
      <c r="E200" s="51" t="n">
        <v>169602.8359403</v>
      </c>
      <c r="F200" s="51" t="n">
        <v>17.1684048905686</v>
      </c>
      <c r="G200" s="51" t="n">
        <v>82.8315951094314</v>
      </c>
    </row>
    <row r="201">
      <c r="A201" s="51" t="s">
        <v>111</v>
      </c>
      <c r="B201" s="51" t="s">
        <v>112</v>
      </c>
      <c r="C201" s="51" t="s">
        <v>19</v>
      </c>
      <c r="D201" s="51" t="n">
        <v>53361.8488075</v>
      </c>
      <c r="E201" s="51" t="n">
        <v>268852.442048</v>
      </c>
      <c r="F201" s="51" t="n">
        <v>16.5609814095523</v>
      </c>
      <c r="G201" s="51" t="n">
        <v>83.4390185904477</v>
      </c>
    </row>
    <row r="202">
      <c r="A202" s="51" t="s">
        <v>111</v>
      </c>
      <c r="B202" s="51" t="s">
        <v>112</v>
      </c>
      <c r="C202" s="51" t="s">
        <v>20</v>
      </c>
      <c r="D202" s="51" t="n">
        <v>23595.5483047</v>
      </c>
      <c r="E202" s="51" t="n">
        <v>101391.9495046</v>
      </c>
      <c r="F202" s="51" t="n">
        <v>18.8783268072947</v>
      </c>
      <c r="G202" s="51" t="n">
        <v>81.1216731927053</v>
      </c>
    </row>
    <row r="203">
      <c r="A203" s="51" t="s">
        <v>113</v>
      </c>
      <c r="B203" s="51" t="s">
        <v>114</v>
      </c>
      <c r="C203" s="51" t="s">
        <v>18</v>
      </c>
      <c r="D203" s="51" t="n">
        <v>250.8439036</v>
      </c>
      <c r="E203" s="51" t="n">
        <v>1369.7159916</v>
      </c>
      <c r="F203" s="51" t="n">
        <v>15.4788418708241</v>
      </c>
      <c r="G203" s="51" t="n">
        <v>84.521158129176</v>
      </c>
    </row>
    <row r="204">
      <c r="A204" s="51" t="s">
        <v>113</v>
      </c>
      <c r="B204" s="51" t="s">
        <v>114</v>
      </c>
      <c r="C204" s="51" t="s">
        <v>19</v>
      </c>
      <c r="D204" s="51" t="n">
        <v>236.4068444</v>
      </c>
      <c r="E204" s="51" t="n">
        <v>1454.5337144</v>
      </c>
      <c r="F204" s="51" t="n">
        <v>13.9807897545358</v>
      </c>
      <c r="G204" s="51" t="n">
        <v>86.0192102454642</v>
      </c>
    </row>
    <row r="205">
      <c r="A205" s="51" t="s">
        <v>113</v>
      </c>
      <c r="B205" s="51" t="s">
        <v>114</v>
      </c>
      <c r="C205" s="51" t="s">
        <v>20</v>
      </c>
      <c r="D205" s="51" t="n">
        <v>59.5528692</v>
      </c>
      <c r="E205" s="51" t="n">
        <v>212.9466232</v>
      </c>
      <c r="F205" s="51" t="n">
        <v>21.8543046357616</v>
      </c>
      <c r="G205" s="51" t="n">
        <v>78.1456953642384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354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52" t="s">
        <v>75</v>
      </c>
      <c r="B216" s="52" t="s">
        <v>76</v>
      </c>
      <c r="C216" s="52" t="s">
        <v>18</v>
      </c>
      <c r="D216" s="52" t="n">
        <v>24167.3564369</v>
      </c>
      <c r="E216" s="52" t="n">
        <v>247190.1540335</v>
      </c>
      <c r="F216" s="52" t="n">
        <v>8.90609454479654</v>
      </c>
      <c r="G216" s="52" t="n">
        <v>91.0939054552035</v>
      </c>
    </row>
    <row r="217">
      <c r="A217" s="52" t="s">
        <v>75</v>
      </c>
      <c r="B217" s="52" t="s">
        <v>76</v>
      </c>
      <c r="C217" s="52" t="s">
        <v>19</v>
      </c>
      <c r="D217" s="52" t="n">
        <v>26986.0771545</v>
      </c>
      <c r="E217" s="52" t="n">
        <v>222111.4060828</v>
      </c>
      <c r="F217" s="52" t="n">
        <v>10.8335406700163</v>
      </c>
      <c r="G217" s="52" t="n">
        <v>89.1664593299837</v>
      </c>
    </row>
    <row r="218">
      <c r="A218" s="52" t="s">
        <v>75</v>
      </c>
      <c r="B218" s="52" t="s">
        <v>76</v>
      </c>
      <c r="C218" s="52" t="s">
        <v>20</v>
      </c>
      <c r="D218" s="52" t="n">
        <v>8097.8630562</v>
      </c>
      <c r="E218" s="52" t="n">
        <v>44668.1432393</v>
      </c>
      <c r="F218" s="52" t="n">
        <v>15.3467423910204</v>
      </c>
      <c r="G218" s="52" t="n">
        <v>84.6532576089796</v>
      </c>
    </row>
    <row r="219">
      <c r="A219" s="52" t="s">
        <v>77</v>
      </c>
      <c r="B219" s="52" t="s">
        <v>78</v>
      </c>
      <c r="C219" s="52" t="s">
        <v>18</v>
      </c>
      <c r="D219" s="52" t="n">
        <v>10917.1458988</v>
      </c>
      <c r="E219" s="52" t="n">
        <v>57183.3922794</v>
      </c>
      <c r="F219" s="52" t="n">
        <v>16.0309245577956</v>
      </c>
      <c r="G219" s="52" t="n">
        <v>83.9690754422045</v>
      </c>
    </row>
    <row r="220">
      <c r="A220" s="52" t="s">
        <v>77</v>
      </c>
      <c r="B220" s="52" t="s">
        <v>78</v>
      </c>
      <c r="C220" s="52" t="s">
        <v>19</v>
      </c>
      <c r="D220" s="52" t="n">
        <v>12246.3454916</v>
      </c>
      <c r="E220" s="52" t="n">
        <v>72431.9365809</v>
      </c>
      <c r="F220" s="52" t="n">
        <v>14.4622035212227</v>
      </c>
      <c r="G220" s="52" t="n">
        <v>85.5377964787773</v>
      </c>
    </row>
    <row r="221">
      <c r="A221" s="52" t="s">
        <v>77</v>
      </c>
      <c r="B221" s="52" t="s">
        <v>78</v>
      </c>
      <c r="C221" s="52" t="s">
        <v>20</v>
      </c>
      <c r="D221" s="52" t="n">
        <v>3891.0487311</v>
      </c>
      <c r="E221" s="52" t="n">
        <v>16692.130995</v>
      </c>
      <c r="F221" s="52" t="n">
        <v>18.9040215500137</v>
      </c>
      <c r="G221" s="52" t="n">
        <v>81.0959784499863</v>
      </c>
    </row>
    <row r="222">
      <c r="A222" s="52" t="s">
        <v>79</v>
      </c>
      <c r="B222" s="52" t="s">
        <v>80</v>
      </c>
      <c r="C222" s="52" t="s">
        <v>18</v>
      </c>
      <c r="D222" s="52" t="n">
        <v>4492.5014808</v>
      </c>
      <c r="E222" s="52" t="n">
        <v>30289.4836426</v>
      </c>
      <c r="F222" s="52" t="n">
        <v>12.9161733146094</v>
      </c>
      <c r="G222" s="52" t="n">
        <v>87.0838266853906</v>
      </c>
    </row>
    <row r="223">
      <c r="A223" s="52" t="s">
        <v>79</v>
      </c>
      <c r="B223" s="52" t="s">
        <v>80</v>
      </c>
      <c r="C223" s="52" t="s">
        <v>19</v>
      </c>
      <c r="D223" s="52" t="n">
        <v>7377.3142425</v>
      </c>
      <c r="E223" s="52" t="n">
        <v>40707.6305125</v>
      </c>
      <c r="F223" s="52" t="n">
        <v>15.3422537554915</v>
      </c>
      <c r="G223" s="52" t="n">
        <v>84.6577462445085</v>
      </c>
    </row>
    <row r="224">
      <c r="A224" s="52" t="s">
        <v>79</v>
      </c>
      <c r="B224" s="52" t="s">
        <v>80</v>
      </c>
      <c r="C224" s="52" t="s">
        <v>20</v>
      </c>
      <c r="D224" s="52" t="n">
        <v>6424.5589308</v>
      </c>
      <c r="E224" s="52" t="n">
        <v>17411.5111938</v>
      </c>
      <c r="F224" s="52" t="n">
        <v>26.9530962831391</v>
      </c>
      <c r="G224" s="52" t="n">
        <v>73.0469037168609</v>
      </c>
    </row>
    <row r="225">
      <c r="A225" s="52" t="s">
        <v>81</v>
      </c>
      <c r="B225" s="52" t="s">
        <v>82</v>
      </c>
      <c r="C225" s="52" t="s">
        <v>18</v>
      </c>
      <c r="D225" s="52" t="n">
        <v>23431.7538733</v>
      </c>
      <c r="E225" s="52" t="n">
        <v>101592.9623995</v>
      </c>
      <c r="F225" s="52" t="n">
        <v>18.7416972994145</v>
      </c>
      <c r="G225" s="52" t="n">
        <v>81.2583027005855</v>
      </c>
    </row>
    <row r="226">
      <c r="A226" s="52" t="s">
        <v>81</v>
      </c>
      <c r="B226" s="52" t="s">
        <v>82</v>
      </c>
      <c r="C226" s="52" t="s">
        <v>19</v>
      </c>
      <c r="D226" s="52" t="n">
        <v>31647.9090787</v>
      </c>
      <c r="E226" s="52" t="n">
        <v>145875.6530569</v>
      </c>
      <c r="F226" s="52" t="n">
        <v>17.8274414381827</v>
      </c>
      <c r="G226" s="52" t="n">
        <v>82.1725585618173</v>
      </c>
    </row>
    <row r="227">
      <c r="A227" s="52" t="s">
        <v>81</v>
      </c>
      <c r="B227" s="52" t="s">
        <v>82</v>
      </c>
      <c r="C227" s="52" t="s">
        <v>20</v>
      </c>
      <c r="D227" s="52" t="n">
        <v>22251.9230865</v>
      </c>
      <c r="E227" s="52" t="n">
        <v>77131.7985031</v>
      </c>
      <c r="F227" s="52" t="n">
        <v>22.3899072509965</v>
      </c>
      <c r="G227" s="52" t="n">
        <v>77.6100927490035</v>
      </c>
    </row>
    <row r="228">
      <c r="A228" s="52" t="s">
        <v>83</v>
      </c>
      <c r="B228" s="52" t="s">
        <v>84</v>
      </c>
      <c r="C228" s="52" t="s">
        <v>18</v>
      </c>
      <c r="D228" s="52" t="n">
        <v>19434.9941631</v>
      </c>
      <c r="E228" s="52" t="n">
        <v>109192.3163188</v>
      </c>
      <c r="F228" s="52" t="n">
        <v>15.109539405191</v>
      </c>
      <c r="G228" s="52" t="n">
        <v>84.890460594809</v>
      </c>
    </row>
    <row r="229">
      <c r="A229" s="52" t="s">
        <v>83</v>
      </c>
      <c r="B229" s="52" t="s">
        <v>84</v>
      </c>
      <c r="C229" s="52" t="s">
        <v>19</v>
      </c>
      <c r="D229" s="52" t="n">
        <v>22683.5599783</v>
      </c>
      <c r="E229" s="52" t="n">
        <v>144569.6805305</v>
      </c>
      <c r="F229" s="52" t="n">
        <v>13.5624038788692</v>
      </c>
      <c r="G229" s="52" t="n">
        <v>86.4375961211308</v>
      </c>
    </row>
    <row r="230">
      <c r="A230" s="52" t="s">
        <v>83</v>
      </c>
      <c r="B230" s="52" t="s">
        <v>84</v>
      </c>
      <c r="C230" s="52" t="s">
        <v>20</v>
      </c>
      <c r="D230" s="52" t="n">
        <v>16531.3718182</v>
      </c>
      <c r="E230" s="52" t="n">
        <v>73984.0772057</v>
      </c>
      <c r="F230" s="52" t="n">
        <v>18.2635914603208</v>
      </c>
      <c r="G230" s="52" t="n">
        <v>81.7364085396792</v>
      </c>
    </row>
    <row r="231">
      <c r="A231" s="52" t="s">
        <v>85</v>
      </c>
      <c r="B231" s="52" t="s">
        <v>86</v>
      </c>
      <c r="C231" s="52" t="s">
        <v>18</v>
      </c>
      <c r="D231" s="52" t="n">
        <v>10382.2217118</v>
      </c>
      <c r="E231" s="52" t="n">
        <v>49012.6276506</v>
      </c>
      <c r="F231" s="52" t="n">
        <v>17.4800034401173</v>
      </c>
      <c r="G231" s="52" t="n">
        <v>82.5199965598827</v>
      </c>
    </row>
    <row r="232">
      <c r="A232" s="52" t="s">
        <v>85</v>
      </c>
      <c r="B232" s="52" t="s">
        <v>86</v>
      </c>
      <c r="C232" s="52" t="s">
        <v>19</v>
      </c>
      <c r="D232" s="52" t="n">
        <v>14916.4149394</v>
      </c>
      <c r="E232" s="52" t="n">
        <v>62312.2431143</v>
      </c>
      <c r="F232" s="52" t="n">
        <v>19.3146110722629</v>
      </c>
      <c r="G232" s="52" t="n">
        <v>80.6853889277371</v>
      </c>
    </row>
    <row r="233">
      <c r="A233" s="52" t="s">
        <v>85</v>
      </c>
      <c r="B233" s="52" t="s">
        <v>86</v>
      </c>
      <c r="C233" s="52" t="s">
        <v>20</v>
      </c>
      <c r="D233" s="52" t="n">
        <v>9479.0931054</v>
      </c>
      <c r="E233" s="52" t="n">
        <v>34478.3994907</v>
      </c>
      <c r="F233" s="52" t="n">
        <v>21.5642261320451</v>
      </c>
      <c r="G233" s="52" t="n">
        <v>78.4357738679549</v>
      </c>
    </row>
    <row r="234">
      <c r="A234" s="52" t="s">
        <v>87</v>
      </c>
      <c r="B234" s="52" t="s">
        <v>88</v>
      </c>
      <c r="C234" s="52" t="s">
        <v>18</v>
      </c>
      <c r="D234" s="52" t="n">
        <v>55609.7877904</v>
      </c>
      <c r="E234" s="52" t="n">
        <v>215552.6592833</v>
      </c>
      <c r="F234" s="52" t="n">
        <v>20.5079237152944</v>
      </c>
      <c r="G234" s="52" t="n">
        <v>79.4920762847056</v>
      </c>
    </row>
    <row r="235">
      <c r="A235" s="52" t="s">
        <v>87</v>
      </c>
      <c r="B235" s="52" t="s">
        <v>88</v>
      </c>
      <c r="C235" s="52" t="s">
        <v>19</v>
      </c>
      <c r="D235" s="52" t="n">
        <v>48457.1464763</v>
      </c>
      <c r="E235" s="52" t="n">
        <v>246743.7663857</v>
      </c>
      <c r="F235" s="52" t="n">
        <v>16.4149717582183</v>
      </c>
      <c r="G235" s="52" t="n">
        <v>83.5850282417817</v>
      </c>
    </row>
    <row r="236">
      <c r="A236" s="52" t="s">
        <v>87</v>
      </c>
      <c r="B236" s="52" t="s">
        <v>88</v>
      </c>
      <c r="C236" s="52" t="s">
        <v>20</v>
      </c>
      <c r="D236" s="52" t="n">
        <v>33372.4447725</v>
      </c>
      <c r="E236" s="52" t="n">
        <v>124355.1952927</v>
      </c>
      <c r="F236" s="52" t="n">
        <v>21.1582730577246</v>
      </c>
      <c r="G236" s="52" t="n">
        <v>78.8417269422754</v>
      </c>
    </row>
    <row r="237">
      <c r="A237" s="52" t="s">
        <v>89</v>
      </c>
      <c r="B237" s="52" t="s">
        <v>90</v>
      </c>
      <c r="C237" s="52" t="s">
        <v>18</v>
      </c>
      <c r="D237" s="52" t="n">
        <v>68832.798151</v>
      </c>
      <c r="E237" s="52" t="n">
        <v>293097.5818095</v>
      </c>
      <c r="F237" s="52" t="n">
        <v>19.0182427235073</v>
      </c>
      <c r="G237" s="52" t="n">
        <v>80.9817572764927</v>
      </c>
    </row>
    <row r="238">
      <c r="A238" s="52" t="s">
        <v>89</v>
      </c>
      <c r="B238" s="52" t="s">
        <v>90</v>
      </c>
      <c r="C238" s="52" t="s">
        <v>19</v>
      </c>
      <c r="D238" s="52" t="n">
        <v>81873.136588</v>
      </c>
      <c r="E238" s="52" t="n">
        <v>405528.0869094</v>
      </c>
      <c r="F238" s="52" t="n">
        <v>16.7978931198634</v>
      </c>
      <c r="G238" s="52" t="n">
        <v>83.2021068801366</v>
      </c>
    </row>
    <row r="239">
      <c r="A239" s="52" t="s">
        <v>89</v>
      </c>
      <c r="B239" s="52" t="s">
        <v>90</v>
      </c>
      <c r="C239" s="52" t="s">
        <v>20</v>
      </c>
      <c r="D239" s="52" t="n">
        <v>39893.42398</v>
      </c>
      <c r="E239" s="52" t="n">
        <v>145299.9725693</v>
      </c>
      <c r="F239" s="52" t="n">
        <v>21.5414937699358</v>
      </c>
      <c r="G239" s="52" t="n">
        <v>78.4585062300642</v>
      </c>
    </row>
    <row r="240">
      <c r="A240" s="52" t="s">
        <v>91</v>
      </c>
      <c r="B240" s="52" t="s">
        <v>92</v>
      </c>
      <c r="C240" s="52" t="s">
        <v>18</v>
      </c>
      <c r="D240" s="52" t="n">
        <v>18021.36995</v>
      </c>
      <c r="E240" s="52" t="n">
        <v>160005.4154645</v>
      </c>
      <c r="F240" s="52" t="n">
        <v>10.122841856657</v>
      </c>
      <c r="G240" s="52" t="n">
        <v>89.877158143343</v>
      </c>
    </row>
    <row r="241">
      <c r="A241" s="52" t="s">
        <v>91</v>
      </c>
      <c r="B241" s="52" t="s">
        <v>92</v>
      </c>
      <c r="C241" s="52" t="s">
        <v>19</v>
      </c>
      <c r="D241" s="52" t="n">
        <v>23116.9102218</v>
      </c>
      <c r="E241" s="52" t="n">
        <v>145781.7052431</v>
      </c>
      <c r="F241" s="52" t="n">
        <v>13.6868559627738</v>
      </c>
      <c r="G241" s="52" t="n">
        <v>86.3131440372262</v>
      </c>
    </row>
    <row r="242">
      <c r="A242" s="52" t="s">
        <v>91</v>
      </c>
      <c r="B242" s="52" t="s">
        <v>92</v>
      </c>
      <c r="C242" s="52" t="s">
        <v>20</v>
      </c>
      <c r="D242" s="52" t="n">
        <v>8791.2192175</v>
      </c>
      <c r="E242" s="52" t="n">
        <v>39713.379903</v>
      </c>
      <c r="F242" s="52" t="n">
        <v>18.1245064940336</v>
      </c>
      <c r="G242" s="52" t="n">
        <v>81.8754935059664</v>
      </c>
    </row>
    <row r="243">
      <c r="A243" s="52" t="s">
        <v>93</v>
      </c>
      <c r="B243" s="52" t="s">
        <v>94</v>
      </c>
      <c r="C243" s="52" t="s">
        <v>18</v>
      </c>
      <c r="D243" s="52" t="n">
        <v>41769.503204</v>
      </c>
      <c r="E243" s="52" t="n">
        <v>225962.2432511</v>
      </c>
      <c r="F243" s="52" t="n">
        <v>15.6012515351835</v>
      </c>
      <c r="G243" s="52" t="n">
        <v>84.3987484648164</v>
      </c>
    </row>
    <row r="244">
      <c r="A244" s="52" t="s">
        <v>93</v>
      </c>
      <c r="B244" s="52" t="s">
        <v>94</v>
      </c>
      <c r="C244" s="52" t="s">
        <v>19</v>
      </c>
      <c r="D244" s="52" t="n">
        <v>67201.765996</v>
      </c>
      <c r="E244" s="52" t="n">
        <v>343755.6780715</v>
      </c>
      <c r="F244" s="52" t="n">
        <v>16.3524878223065</v>
      </c>
      <c r="G244" s="52" t="n">
        <v>83.6475121776935</v>
      </c>
    </row>
    <row r="245">
      <c r="A245" s="52" t="s">
        <v>93</v>
      </c>
      <c r="B245" s="52" t="s">
        <v>94</v>
      </c>
      <c r="C245" s="52" t="s">
        <v>20</v>
      </c>
      <c r="D245" s="52" t="n">
        <v>24421.6020668</v>
      </c>
      <c r="E245" s="52" t="n">
        <v>111356.2074039</v>
      </c>
      <c r="F245" s="52" t="n">
        <v>17.9864457690121</v>
      </c>
      <c r="G245" s="52" t="n">
        <v>82.0135542309879</v>
      </c>
    </row>
    <row r="246">
      <c r="A246" s="52" t="s">
        <v>95</v>
      </c>
      <c r="B246" s="52" t="s">
        <v>96</v>
      </c>
      <c r="C246" s="52" t="s">
        <v>18</v>
      </c>
      <c r="D246" s="52" t="n">
        <v>115351.381808</v>
      </c>
      <c r="E246" s="52" t="n">
        <v>467059.3570984</v>
      </c>
      <c r="F246" s="52" t="n">
        <v>19.8058473345798</v>
      </c>
      <c r="G246" s="52" t="n">
        <v>80.1941526654201</v>
      </c>
    </row>
    <row r="247">
      <c r="A247" s="52" t="s">
        <v>95</v>
      </c>
      <c r="B247" s="52" t="s">
        <v>96</v>
      </c>
      <c r="C247" s="52" t="s">
        <v>19</v>
      </c>
      <c r="D247" s="52" t="n">
        <v>83425.2568786</v>
      </c>
      <c r="E247" s="52" t="n">
        <v>408388.6977406</v>
      </c>
      <c r="F247" s="52" t="n">
        <v>16.9627673422146</v>
      </c>
      <c r="G247" s="52" t="n">
        <v>83.0372326577854</v>
      </c>
    </row>
    <row r="248">
      <c r="A248" s="52" t="s">
        <v>95</v>
      </c>
      <c r="B248" s="52" t="s">
        <v>96</v>
      </c>
      <c r="C248" s="52" t="s">
        <v>20</v>
      </c>
      <c r="D248" s="52" t="n">
        <v>37812.0745212</v>
      </c>
      <c r="E248" s="52" t="n">
        <v>144080.2319412</v>
      </c>
      <c r="F248" s="52" t="n">
        <v>20.7881659519318</v>
      </c>
      <c r="G248" s="52" t="n">
        <v>79.2118340480682</v>
      </c>
    </row>
    <row r="249">
      <c r="A249" s="52" t="s">
        <v>97</v>
      </c>
      <c r="B249" s="52" t="s">
        <v>98</v>
      </c>
      <c r="C249" s="52" t="s">
        <v>18</v>
      </c>
      <c r="D249" s="52" t="n">
        <v>7789.0259404</v>
      </c>
      <c r="E249" s="52" t="n">
        <v>49061.8973749</v>
      </c>
      <c r="F249" s="52" t="n">
        <v>13.7007905697528</v>
      </c>
      <c r="G249" s="52" t="n">
        <v>86.2992094302472</v>
      </c>
    </row>
    <row r="250">
      <c r="A250" s="52" t="s">
        <v>97</v>
      </c>
      <c r="B250" s="52" t="s">
        <v>98</v>
      </c>
      <c r="C250" s="52" t="s">
        <v>19</v>
      </c>
      <c r="D250" s="52" t="n">
        <v>9304.3180609</v>
      </c>
      <c r="E250" s="52" t="n">
        <v>58122.4376147</v>
      </c>
      <c r="F250" s="52" t="n">
        <v>13.7991483761497</v>
      </c>
      <c r="G250" s="52" t="n">
        <v>86.2008516238503</v>
      </c>
    </row>
    <row r="251">
      <c r="A251" s="52" t="s">
        <v>97</v>
      </c>
      <c r="B251" s="52" t="s">
        <v>98</v>
      </c>
      <c r="C251" s="52" t="s">
        <v>20</v>
      </c>
      <c r="D251" s="52" t="n">
        <v>5357.1564389</v>
      </c>
      <c r="E251" s="52" t="n">
        <v>18358.1644964</v>
      </c>
      <c r="F251" s="52" t="n">
        <v>22.589432601462</v>
      </c>
      <c r="G251" s="52" t="n">
        <v>77.410567398538</v>
      </c>
    </row>
    <row r="252">
      <c r="A252" s="52" t="s">
        <v>99</v>
      </c>
      <c r="B252" s="52" t="s">
        <v>100</v>
      </c>
      <c r="C252" s="52" t="s">
        <v>18</v>
      </c>
      <c r="D252" s="52" t="n">
        <v>9939.0671203</v>
      </c>
      <c r="E252" s="52" t="n">
        <v>68360.7122213</v>
      </c>
      <c r="F252" s="52" t="n">
        <v>12.6936080840517</v>
      </c>
      <c r="G252" s="52" t="n">
        <v>87.3063919159483</v>
      </c>
    </row>
    <row r="253">
      <c r="A253" s="52" t="s">
        <v>99</v>
      </c>
      <c r="B253" s="52" t="s">
        <v>100</v>
      </c>
      <c r="C253" s="52" t="s">
        <v>19</v>
      </c>
      <c r="D253" s="52" t="n">
        <v>12283.2755521</v>
      </c>
      <c r="E253" s="52" t="n">
        <v>64825.1797756</v>
      </c>
      <c r="F253" s="52" t="n">
        <v>15.9298685207709</v>
      </c>
      <c r="G253" s="52" t="n">
        <v>84.0701314792291</v>
      </c>
    </row>
    <row r="254">
      <c r="A254" s="52" t="s">
        <v>99</v>
      </c>
      <c r="B254" s="52" t="s">
        <v>100</v>
      </c>
      <c r="C254" s="52" t="s">
        <v>20</v>
      </c>
      <c r="D254" s="52" t="n">
        <v>2644.862648</v>
      </c>
      <c r="E254" s="52" t="n">
        <v>10346.9026808</v>
      </c>
      <c r="F254" s="52" t="n">
        <v>20.3579927828353</v>
      </c>
      <c r="G254" s="52" t="n">
        <v>79.6420072171647</v>
      </c>
    </row>
    <row r="255">
      <c r="A255" s="52" t="s">
        <v>101</v>
      </c>
      <c r="B255" s="52" t="s">
        <v>102</v>
      </c>
      <c r="C255" s="52" t="s">
        <v>18</v>
      </c>
      <c r="D255" s="52" t="n">
        <v>2785.6725402</v>
      </c>
      <c r="E255" s="52" t="n">
        <v>26994.5909423</v>
      </c>
      <c r="F255" s="52" t="n">
        <v>9.35408963670508</v>
      </c>
      <c r="G255" s="52" t="n">
        <v>90.6459103632949</v>
      </c>
    </row>
    <row r="256">
      <c r="A256" s="52" t="s">
        <v>101</v>
      </c>
      <c r="B256" s="52" t="s">
        <v>102</v>
      </c>
      <c r="C256" s="52" t="s">
        <v>19</v>
      </c>
      <c r="D256" s="52" t="n">
        <v>4090.2341122</v>
      </c>
      <c r="E256" s="52" t="n">
        <v>32321.7545646</v>
      </c>
      <c r="F256" s="52" t="n">
        <v>11.2332071409385</v>
      </c>
      <c r="G256" s="52" t="n">
        <v>88.7667928590615</v>
      </c>
    </row>
    <row r="257">
      <c r="A257" s="52" t="s">
        <v>101</v>
      </c>
      <c r="B257" s="52" t="s">
        <v>102</v>
      </c>
      <c r="C257" s="52" t="s">
        <v>20</v>
      </c>
      <c r="D257" s="52" t="n">
        <v>2719.2549738</v>
      </c>
      <c r="E257" s="52" t="n">
        <v>14490.4928696</v>
      </c>
      <c r="F257" s="52" t="n">
        <v>15.8006671483153</v>
      </c>
      <c r="G257" s="52" t="n">
        <v>84.1993328516847</v>
      </c>
    </row>
    <row r="258">
      <c r="A258" s="52" t="s">
        <v>103</v>
      </c>
      <c r="B258" s="52" t="s">
        <v>104</v>
      </c>
      <c r="C258" s="52" t="s">
        <v>18</v>
      </c>
      <c r="D258" s="52" t="n">
        <v>5259.0390961</v>
      </c>
      <c r="E258" s="52" t="n">
        <v>25973.8423475</v>
      </c>
      <c r="F258" s="52" t="n">
        <v>16.8381489411943</v>
      </c>
      <c r="G258" s="52" t="n">
        <v>83.1618510588057</v>
      </c>
    </row>
    <row r="259">
      <c r="A259" s="52" t="s">
        <v>103</v>
      </c>
      <c r="B259" s="52" t="s">
        <v>104</v>
      </c>
      <c r="C259" s="52" t="s">
        <v>19</v>
      </c>
      <c r="D259" s="52" t="n">
        <v>6034.9884677</v>
      </c>
      <c r="E259" s="52" t="n">
        <v>21575.9096645</v>
      </c>
      <c r="F259" s="52" t="n">
        <v>21.8572696867907</v>
      </c>
      <c r="G259" s="52" t="n">
        <v>78.1427303132093</v>
      </c>
    </row>
    <row r="260">
      <c r="A260" s="52" t="s">
        <v>103</v>
      </c>
      <c r="B260" s="52" t="s">
        <v>104</v>
      </c>
      <c r="C260" s="52" t="s">
        <v>20</v>
      </c>
      <c r="D260" s="52" t="n">
        <v>5320.7306628</v>
      </c>
      <c r="E260" s="52" t="n">
        <v>18257.48976</v>
      </c>
      <c r="F260" s="52" t="n">
        <v>22.5662945183721</v>
      </c>
      <c r="G260" s="52" t="n">
        <v>77.4337054816279</v>
      </c>
    </row>
    <row r="261">
      <c r="A261" s="52" t="s">
        <v>105</v>
      </c>
      <c r="B261" s="52" t="s">
        <v>106</v>
      </c>
      <c r="C261" s="52" t="s">
        <v>18</v>
      </c>
      <c r="D261" s="52" t="n">
        <v>18547.9354728</v>
      </c>
      <c r="E261" s="52" t="n">
        <v>91756.593314</v>
      </c>
      <c r="F261" s="52" t="n">
        <v>16.8152075683583</v>
      </c>
      <c r="G261" s="52" t="n">
        <v>83.1847924316417</v>
      </c>
    </row>
    <row r="262">
      <c r="A262" s="52" t="s">
        <v>105</v>
      </c>
      <c r="B262" s="52" t="s">
        <v>106</v>
      </c>
      <c r="C262" s="52" t="s">
        <v>19</v>
      </c>
      <c r="D262" s="52" t="n">
        <v>20299.5105018</v>
      </c>
      <c r="E262" s="52" t="n">
        <v>91939.5447318</v>
      </c>
      <c r="F262" s="52" t="n">
        <v>18.0859598822809</v>
      </c>
      <c r="G262" s="52" t="n">
        <v>81.9140401177191</v>
      </c>
    </row>
    <row r="263">
      <c r="A263" s="52" t="s">
        <v>105</v>
      </c>
      <c r="B263" s="52" t="s">
        <v>106</v>
      </c>
      <c r="C263" s="52" t="s">
        <v>20</v>
      </c>
      <c r="D263" s="52" t="n">
        <v>6798.2779399</v>
      </c>
      <c r="E263" s="52" t="n">
        <v>24648.1380343</v>
      </c>
      <c r="F263" s="52" t="n">
        <v>21.6186097184417</v>
      </c>
      <c r="G263" s="52" t="n">
        <v>78.3813902815583</v>
      </c>
    </row>
    <row r="264">
      <c r="A264" s="52" t="s">
        <v>107</v>
      </c>
      <c r="B264" s="52" t="s">
        <v>108</v>
      </c>
      <c r="C264" s="52" t="s">
        <v>18</v>
      </c>
      <c r="D264" s="52" t="n">
        <v>1653.3495507</v>
      </c>
      <c r="E264" s="52" t="n">
        <v>4725.3710584</v>
      </c>
      <c r="F264" s="52" t="n">
        <v>25.9197674897581</v>
      </c>
      <c r="G264" s="52" t="n">
        <v>74.0802325102419</v>
      </c>
    </row>
    <row r="265">
      <c r="A265" s="52" t="s">
        <v>107</v>
      </c>
      <c r="B265" s="52" t="s">
        <v>108</v>
      </c>
      <c r="C265" s="52" t="s">
        <v>19</v>
      </c>
      <c r="D265" s="52" t="n">
        <v>1482.396087</v>
      </c>
      <c r="E265" s="52" t="n">
        <v>5994.2297665</v>
      </c>
      <c r="F265" s="52" t="n">
        <v>19.8270732820749</v>
      </c>
      <c r="G265" s="52" t="n">
        <v>80.1729267179251</v>
      </c>
    </row>
    <row r="266">
      <c r="A266" s="52" t="s">
        <v>107</v>
      </c>
      <c r="B266" s="52" t="s">
        <v>108</v>
      </c>
      <c r="C266" s="52" t="s">
        <v>20</v>
      </c>
      <c r="D266" s="52" t="n">
        <v>839.4952932</v>
      </c>
      <c r="E266" s="52" t="n">
        <v>3275.1582461</v>
      </c>
      <c r="F266" s="52" t="n">
        <v>20.4025754582199</v>
      </c>
      <c r="G266" s="52" t="n">
        <v>79.5974245417801</v>
      </c>
    </row>
    <row r="267">
      <c r="A267" s="52" t="s">
        <v>109</v>
      </c>
      <c r="B267" s="52" t="s">
        <v>110</v>
      </c>
      <c r="C267" s="52" t="s">
        <v>18</v>
      </c>
      <c r="D267" s="52" t="n">
        <v>19779.5953176</v>
      </c>
      <c r="E267" s="52" t="n">
        <v>94221.5395569</v>
      </c>
      <c r="F267" s="52" t="n">
        <v>17.350349485007</v>
      </c>
      <c r="G267" s="52" t="n">
        <v>82.649650514993</v>
      </c>
    </row>
    <row r="268">
      <c r="A268" s="52" t="s">
        <v>109</v>
      </c>
      <c r="B268" s="52" t="s">
        <v>110</v>
      </c>
      <c r="C268" s="52" t="s">
        <v>19</v>
      </c>
      <c r="D268" s="52" t="n">
        <v>25071.4099819</v>
      </c>
      <c r="E268" s="52" t="n">
        <v>135472.4949408</v>
      </c>
      <c r="F268" s="52" t="n">
        <v>15.6165442680441</v>
      </c>
      <c r="G268" s="52" t="n">
        <v>84.3834557319559</v>
      </c>
    </row>
    <row r="269">
      <c r="A269" s="52" t="s">
        <v>109</v>
      </c>
      <c r="B269" s="52" t="s">
        <v>110</v>
      </c>
      <c r="C269" s="52" t="s">
        <v>20</v>
      </c>
      <c r="D269" s="52" t="n">
        <v>18963.444636</v>
      </c>
      <c r="E269" s="52" t="n">
        <v>91421.5155873</v>
      </c>
      <c r="F269" s="52" t="n">
        <v>17.1793735284576</v>
      </c>
      <c r="G269" s="52" t="n">
        <v>82.8206264715425</v>
      </c>
    </row>
    <row r="270">
      <c r="A270" s="52" t="s">
        <v>111</v>
      </c>
      <c r="B270" s="52" t="s">
        <v>112</v>
      </c>
      <c r="C270" s="52" t="s">
        <v>18</v>
      </c>
      <c r="D270" s="52" t="n">
        <v>34790.5755385</v>
      </c>
      <c r="E270" s="52" t="n">
        <v>166686.9156613</v>
      </c>
      <c r="F270" s="52" t="n">
        <v>17.2677232237318</v>
      </c>
      <c r="G270" s="52" t="n">
        <v>82.7322767762682</v>
      </c>
    </row>
    <row r="271">
      <c r="A271" s="52" t="s">
        <v>111</v>
      </c>
      <c r="B271" s="52" t="s">
        <v>112</v>
      </c>
      <c r="C271" s="52" t="s">
        <v>19</v>
      </c>
      <c r="D271" s="52" t="n">
        <v>52829.6823571</v>
      </c>
      <c r="E271" s="52" t="n">
        <v>264850.1963146</v>
      </c>
      <c r="F271" s="52" t="n">
        <v>16.6298484430283</v>
      </c>
      <c r="G271" s="52" t="n">
        <v>83.3701515569717</v>
      </c>
    </row>
    <row r="272">
      <c r="A272" s="52" t="s">
        <v>111</v>
      </c>
      <c r="B272" s="52" t="s">
        <v>112</v>
      </c>
      <c r="C272" s="52" t="s">
        <v>20</v>
      </c>
      <c r="D272" s="52" t="n">
        <v>23282.3645421</v>
      </c>
      <c r="E272" s="52" t="n">
        <v>99576.2655985</v>
      </c>
      <c r="F272" s="52" t="n">
        <v>18.9505324253213</v>
      </c>
      <c r="G272" s="52" t="n">
        <v>81.0494675746787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355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53" t="s">
        <v>91</v>
      </c>
      <c r="B283" s="53" t="s">
        <v>118</v>
      </c>
      <c r="C283" s="53" t="s">
        <v>18</v>
      </c>
      <c r="D283" s="53" t="n">
        <v>4447.082429</v>
      </c>
      <c r="E283" s="53" t="n">
        <v>46698.4114092</v>
      </c>
      <c r="F283" s="53" t="n">
        <v>8.69496429747741</v>
      </c>
      <c r="G283" s="53" t="n">
        <v>91.3050357025226</v>
      </c>
    </row>
    <row r="284">
      <c r="A284" s="53" t="s">
        <v>91</v>
      </c>
      <c r="B284" s="53" t="s">
        <v>118</v>
      </c>
      <c r="C284" s="53" t="s">
        <v>19</v>
      </c>
      <c r="D284" s="53" t="n">
        <v>4734.609393</v>
      </c>
      <c r="E284" s="53" t="n">
        <v>52231.1098516</v>
      </c>
      <c r="F284" s="53" t="n">
        <v>8.31133084209906</v>
      </c>
      <c r="G284" s="53" t="n">
        <v>91.6886691579009</v>
      </c>
    </row>
    <row r="285">
      <c r="A285" s="53" t="s">
        <v>91</v>
      </c>
      <c r="B285" s="53" t="s">
        <v>118</v>
      </c>
      <c r="C285" s="53" t="s">
        <v>20</v>
      </c>
      <c r="D285" s="53" t="n">
        <v>2885.7678453</v>
      </c>
      <c r="E285" s="53" t="n">
        <v>17727.0190694</v>
      </c>
      <c r="F285" s="53" t="n">
        <v>13.9998917043188</v>
      </c>
      <c r="G285" s="53" t="n">
        <v>86.0001082956812</v>
      </c>
    </row>
    <row r="286">
      <c r="A286" s="53" t="s">
        <v>95</v>
      </c>
      <c r="B286" s="53" t="s">
        <v>119</v>
      </c>
      <c r="C286" s="53" t="s">
        <v>18</v>
      </c>
      <c r="D286" s="53" t="n">
        <v>2988.7812739</v>
      </c>
      <c r="E286" s="53" t="n">
        <v>31869.1824206</v>
      </c>
      <c r="F286" s="53" t="n">
        <v>8.57417059726751</v>
      </c>
      <c r="G286" s="53" t="n">
        <v>91.4258294027325</v>
      </c>
    </row>
    <row r="287">
      <c r="A287" s="53" t="s">
        <v>95</v>
      </c>
      <c r="B287" s="53" t="s">
        <v>119</v>
      </c>
      <c r="C287" s="53" t="s">
        <v>19</v>
      </c>
      <c r="D287" s="53" t="n">
        <v>4206.766672</v>
      </c>
      <c r="E287" s="53" t="n">
        <v>25526.2058081</v>
      </c>
      <c r="F287" s="53" t="n">
        <v>14.148490114184</v>
      </c>
      <c r="G287" s="53" t="n">
        <v>85.851509885816</v>
      </c>
    </row>
    <row r="288">
      <c r="A288" s="53" t="s">
        <v>95</v>
      </c>
      <c r="B288" s="53" t="s">
        <v>119</v>
      </c>
      <c r="C288" s="53" t="s">
        <v>20</v>
      </c>
      <c r="D288" s="53" t="n">
        <v>966.4777315</v>
      </c>
      <c r="E288" s="53" t="n">
        <v>6104.5860992</v>
      </c>
      <c r="F288" s="53" t="n">
        <v>13.6680668516087</v>
      </c>
      <c r="G288" s="53" t="n">
        <v>86.3319331483913</v>
      </c>
    </row>
    <row r="289">
      <c r="A289" s="53" t="s">
        <v>97</v>
      </c>
      <c r="B289" s="53" t="s">
        <v>120</v>
      </c>
      <c r="C289" s="53" t="s">
        <v>18</v>
      </c>
      <c r="D289" s="53" t="n">
        <v>1747.6729842</v>
      </c>
      <c r="E289" s="53" t="n">
        <v>22470.8838561</v>
      </c>
      <c r="F289" s="53" t="n">
        <v>7.21625568246845</v>
      </c>
      <c r="G289" s="53" t="n">
        <v>92.7837443175316</v>
      </c>
    </row>
    <row r="290">
      <c r="A290" s="53" t="s">
        <v>97</v>
      </c>
      <c r="B290" s="53" t="s">
        <v>120</v>
      </c>
      <c r="C290" s="53" t="s">
        <v>19</v>
      </c>
      <c r="D290" s="53" t="n">
        <v>2546.8526342</v>
      </c>
      <c r="E290" s="53" t="n">
        <v>29880.0333988</v>
      </c>
      <c r="F290" s="53" t="n">
        <v>7.8541387896702</v>
      </c>
      <c r="G290" s="53" t="n">
        <v>92.1458612103298</v>
      </c>
    </row>
    <row r="291">
      <c r="A291" s="53" t="s">
        <v>97</v>
      </c>
      <c r="B291" s="53" t="s">
        <v>120</v>
      </c>
      <c r="C291" s="53" t="s">
        <v>20</v>
      </c>
      <c r="D291" s="53" t="n">
        <v>980.0669663</v>
      </c>
      <c r="E291" s="53" t="n">
        <v>4346.4901653</v>
      </c>
      <c r="F291" s="53" t="n">
        <v>18.3996330478785</v>
      </c>
      <c r="G291" s="53" t="n">
        <v>81.6003669521215</v>
      </c>
    </row>
    <row r="292">
      <c r="A292" s="53" t="s">
        <v>99</v>
      </c>
      <c r="B292" s="53" t="s">
        <v>121</v>
      </c>
      <c r="C292" s="53" t="s">
        <v>18</v>
      </c>
      <c r="D292" s="53" t="n">
        <v>6755.3361878</v>
      </c>
      <c r="E292" s="53" t="n">
        <v>59851.3046675</v>
      </c>
      <c r="F292" s="53" t="n">
        <v>10.1421361309538</v>
      </c>
      <c r="G292" s="53" t="n">
        <v>89.8578638690462</v>
      </c>
    </row>
    <row r="293">
      <c r="A293" s="53" t="s">
        <v>99</v>
      </c>
      <c r="B293" s="53" t="s">
        <v>121</v>
      </c>
      <c r="C293" s="53" t="s">
        <v>19</v>
      </c>
      <c r="D293" s="53" t="n">
        <v>8165.5785398</v>
      </c>
      <c r="E293" s="53" t="n">
        <v>50962.6352483</v>
      </c>
      <c r="F293" s="53" t="n">
        <v>13.8099530100187</v>
      </c>
      <c r="G293" s="53" t="n">
        <v>86.1900469899813</v>
      </c>
    </row>
    <row r="294">
      <c r="A294" s="53" t="s">
        <v>99</v>
      </c>
      <c r="B294" s="53" t="s">
        <v>121</v>
      </c>
      <c r="C294" s="53" t="s">
        <v>20</v>
      </c>
      <c r="D294" s="53" t="n">
        <v>1429.4560967</v>
      </c>
      <c r="E294" s="53" t="n">
        <v>4801.6892527</v>
      </c>
      <c r="F294" s="53" t="n">
        <v>22.9405031747116</v>
      </c>
      <c r="G294" s="53" t="n">
        <v>77.0594968252884</v>
      </c>
    </row>
    <row r="295">
      <c r="A295" s="53" t="s">
        <v>101</v>
      </c>
      <c r="B295" s="53" t="s">
        <v>122</v>
      </c>
      <c r="C295" s="53" t="s">
        <v>18</v>
      </c>
      <c r="D295" s="53" t="n">
        <v>2632.6591556</v>
      </c>
      <c r="E295" s="53" t="n">
        <v>19638.1829627</v>
      </c>
      <c r="F295" s="53" t="n">
        <v>11.8211028645241</v>
      </c>
      <c r="G295" s="53" t="n">
        <v>88.1788971354759</v>
      </c>
    </row>
    <row r="296">
      <c r="A296" s="53" t="s">
        <v>101</v>
      </c>
      <c r="B296" s="53" t="s">
        <v>122</v>
      </c>
      <c r="C296" s="53" t="s">
        <v>19</v>
      </c>
      <c r="D296" s="53" t="n">
        <v>2261.8148376</v>
      </c>
      <c r="E296" s="53" t="n">
        <v>14578.2966898</v>
      </c>
      <c r="F296" s="53" t="n">
        <v>13.4311155476606</v>
      </c>
      <c r="G296" s="53" t="n">
        <v>86.5688844523394</v>
      </c>
    </row>
    <row r="297">
      <c r="A297" s="53" t="s">
        <v>101</v>
      </c>
      <c r="B297" s="53" t="s">
        <v>122</v>
      </c>
      <c r="C297" s="53" t="s">
        <v>20</v>
      </c>
      <c r="D297" s="53" t="n">
        <v>526.6296357</v>
      </c>
      <c r="E297" s="53" t="n">
        <v>2682.416725</v>
      </c>
      <c r="F297" s="53" t="n">
        <v>16.4107830335341</v>
      </c>
      <c r="G297" s="53" t="n">
        <v>83.5892169664659</v>
      </c>
    </row>
    <row r="298">
      <c r="A298" s="53" t="s">
        <v>109</v>
      </c>
      <c r="B298" s="53" t="s">
        <v>123</v>
      </c>
      <c r="C298" s="53" t="s">
        <v>18</v>
      </c>
      <c r="D298" s="53" t="n">
        <v>10802.80001</v>
      </c>
      <c r="E298" s="53" t="n">
        <v>39669.2633473</v>
      </c>
      <c r="F298" s="53" t="n">
        <v>21.4035236354916</v>
      </c>
      <c r="G298" s="53" t="n">
        <v>78.5964763645084</v>
      </c>
    </row>
    <row r="299">
      <c r="A299" s="53" t="s">
        <v>109</v>
      </c>
      <c r="B299" s="53" t="s">
        <v>123</v>
      </c>
      <c r="C299" s="53" t="s">
        <v>19</v>
      </c>
      <c r="D299" s="53" t="n">
        <v>7796.1817132</v>
      </c>
      <c r="E299" s="53" t="n">
        <v>23171.8048438</v>
      </c>
      <c r="F299" s="53" t="n">
        <v>25.1749712524909</v>
      </c>
      <c r="G299" s="53" t="n">
        <v>74.8250287475091</v>
      </c>
    </row>
    <row r="300">
      <c r="A300" s="53" t="s">
        <v>109</v>
      </c>
      <c r="B300" s="53" t="s">
        <v>123</v>
      </c>
      <c r="C300" s="53" t="s">
        <v>20</v>
      </c>
      <c r="D300" s="53" t="n">
        <v>3659.8013132</v>
      </c>
      <c r="E300" s="53" t="n">
        <v>8999.1487756</v>
      </c>
      <c r="F300" s="53" t="n">
        <v>28.9107808114198</v>
      </c>
      <c r="G300" s="53" t="n">
        <v>71.0892191885802</v>
      </c>
    </row>
    <row r="301">
      <c r="A301" s="53" t="s">
        <v>111</v>
      </c>
      <c r="B301" s="53" t="s">
        <v>124</v>
      </c>
      <c r="C301" s="53" t="s">
        <v>18</v>
      </c>
      <c r="D301" s="53" t="n">
        <v>7853.1596916</v>
      </c>
      <c r="E301" s="53" t="n">
        <v>42809.2956573</v>
      </c>
      <c r="F301" s="53" t="n">
        <v>15.5009456954212</v>
      </c>
      <c r="G301" s="53" t="n">
        <v>84.4990543045788</v>
      </c>
    </row>
    <row r="302">
      <c r="A302" s="53" t="s">
        <v>111</v>
      </c>
      <c r="B302" s="53" t="s">
        <v>124</v>
      </c>
      <c r="C302" s="53" t="s">
        <v>19</v>
      </c>
      <c r="D302" s="53" t="n">
        <v>4622.3736185</v>
      </c>
      <c r="E302" s="53" t="n">
        <v>42753.9438388</v>
      </c>
      <c r="F302" s="53" t="n">
        <v>9.75671784255101</v>
      </c>
      <c r="G302" s="53" t="n">
        <v>90.243282157449</v>
      </c>
    </row>
    <row r="303">
      <c r="A303" s="53" t="s">
        <v>111</v>
      </c>
      <c r="B303" s="53" t="s">
        <v>124</v>
      </c>
      <c r="C303" s="53" t="s">
        <v>20</v>
      </c>
      <c r="D303" s="53" t="n">
        <v>1975.6820064</v>
      </c>
      <c r="E303" s="53" t="n">
        <v>4648.5451929</v>
      </c>
      <c r="F303" s="53" t="n">
        <v>29.8250942632036</v>
      </c>
      <c r="G303" s="53" t="n">
        <v>70.1749057367963</v>
      </c>
    </row>
    <row r="304">
      <c r="A304" s="53" t="s">
        <v>113</v>
      </c>
      <c r="B304" s="53" t="s">
        <v>125</v>
      </c>
      <c r="C304" s="53" t="s">
        <v>18</v>
      </c>
      <c r="D304" s="53" t="n">
        <v>3392.8029495</v>
      </c>
      <c r="E304" s="53" t="n">
        <v>17196.1065822</v>
      </c>
      <c r="F304" s="53" t="n">
        <v>16.4787889532286</v>
      </c>
      <c r="G304" s="53" t="n">
        <v>83.5212110467714</v>
      </c>
    </row>
    <row r="305">
      <c r="A305" s="53" t="s">
        <v>113</v>
      </c>
      <c r="B305" s="53" t="s">
        <v>125</v>
      </c>
      <c r="C305" s="53" t="s">
        <v>19</v>
      </c>
      <c r="D305" s="53" t="n">
        <v>2811.50855</v>
      </c>
      <c r="E305" s="53" t="n">
        <v>16862.9422076</v>
      </c>
      <c r="F305" s="53" t="n">
        <v>14.2901501273877</v>
      </c>
      <c r="G305" s="53" t="n">
        <v>85.7098498726123</v>
      </c>
    </row>
    <row r="306">
      <c r="A306" s="53" t="s">
        <v>113</v>
      </c>
      <c r="B306" s="53" t="s">
        <v>125</v>
      </c>
      <c r="C306" s="53" t="s">
        <v>20</v>
      </c>
      <c r="D306" s="53" t="n">
        <v>562.655955</v>
      </c>
      <c r="E306" s="53" t="n">
        <v>1767.9837544</v>
      </c>
      <c r="F306" s="53" t="n">
        <v>24.1416960644187</v>
      </c>
      <c r="G306" s="53" t="n">
        <v>75.8583039355813</v>
      </c>
    </row>
    <row r="307">
      <c r="A307" s="53" t="s">
        <v>126</v>
      </c>
      <c r="B307" s="53" t="s">
        <v>127</v>
      </c>
      <c r="C307" s="53" t="s">
        <v>18</v>
      </c>
      <c r="D307" s="53" t="n">
        <v>1438.9168144</v>
      </c>
      <c r="E307" s="53" t="n">
        <v>10087.8229068</v>
      </c>
      <c r="F307" s="53" t="n">
        <v>12.4832940554174</v>
      </c>
      <c r="G307" s="53" t="n">
        <v>87.5167059445826</v>
      </c>
    </row>
    <row r="308">
      <c r="A308" s="53" t="s">
        <v>126</v>
      </c>
      <c r="B308" s="53" t="s">
        <v>127</v>
      </c>
      <c r="C308" s="53" t="s">
        <v>19</v>
      </c>
      <c r="D308" s="53" t="n">
        <v>1256.8815005</v>
      </c>
      <c r="E308" s="53" t="n">
        <v>14834.2632711</v>
      </c>
      <c r="F308" s="53" t="n">
        <v>7.81101356267907</v>
      </c>
      <c r="G308" s="53" t="n">
        <v>92.1889864373209</v>
      </c>
    </row>
    <row r="309">
      <c r="A309" s="53" t="s">
        <v>126</v>
      </c>
      <c r="B309" s="53" t="s">
        <v>127</v>
      </c>
      <c r="C309" s="53" t="s">
        <v>20</v>
      </c>
      <c r="D309" s="53" t="n">
        <v>665.2171136</v>
      </c>
      <c r="E309" s="53" t="n">
        <v>2143.8983161</v>
      </c>
      <c r="F309" s="53" t="n">
        <v>23.6806614127296</v>
      </c>
      <c r="G309" s="53" t="n">
        <v>76.3193385872704</v>
      </c>
    </row>
    <row r="310">
      <c r="A310" s="53" t="s">
        <v>128</v>
      </c>
      <c r="B310" s="53" t="s">
        <v>129</v>
      </c>
      <c r="C310" s="53" t="s">
        <v>18</v>
      </c>
      <c r="D310" s="53" t="n">
        <v>3680.3160339</v>
      </c>
      <c r="E310" s="53" t="n">
        <v>30335.2969503</v>
      </c>
      <c r="F310" s="53" t="n">
        <v>10.8194905545565</v>
      </c>
      <c r="G310" s="53" t="n">
        <v>89.1805094454435</v>
      </c>
    </row>
    <row r="311">
      <c r="A311" s="53" t="s">
        <v>128</v>
      </c>
      <c r="B311" s="53" t="s">
        <v>129</v>
      </c>
      <c r="C311" s="53" t="s">
        <v>19</v>
      </c>
      <c r="D311" s="53" t="n">
        <v>3400.5831934</v>
      </c>
      <c r="E311" s="53" t="n">
        <v>17413.0289532</v>
      </c>
      <c r="F311" s="53" t="n">
        <v>16.338265407504</v>
      </c>
      <c r="G311" s="53" t="n">
        <v>83.661734592496</v>
      </c>
    </row>
    <row r="312">
      <c r="A312" s="53" t="s">
        <v>128</v>
      </c>
      <c r="B312" s="53" t="s">
        <v>129</v>
      </c>
      <c r="C312" s="53" t="s">
        <v>20</v>
      </c>
      <c r="D312" s="53" t="n">
        <v>897.93809</v>
      </c>
      <c r="E312" s="53" t="n">
        <v>4679.8367717</v>
      </c>
      <c r="F312" s="53" t="n">
        <v>16.0985000697272</v>
      </c>
      <c r="G312" s="53" t="n">
        <v>83.9014999302728</v>
      </c>
    </row>
    <row r="313">
      <c r="A313" s="53" t="s">
        <v>130</v>
      </c>
      <c r="B313" s="53" t="s">
        <v>131</v>
      </c>
      <c r="C313" s="53" t="s">
        <v>18</v>
      </c>
      <c r="D313" s="53" t="n">
        <v>5247.9733224</v>
      </c>
      <c r="E313" s="53" t="n">
        <v>29503.3727879</v>
      </c>
      <c r="F313" s="53" t="n">
        <v>15.1014965168343</v>
      </c>
      <c r="G313" s="53" t="n">
        <v>84.8985034831657</v>
      </c>
    </row>
    <row r="314">
      <c r="A314" s="53" t="s">
        <v>130</v>
      </c>
      <c r="B314" s="53" t="s">
        <v>131</v>
      </c>
      <c r="C314" s="53" t="s">
        <v>19</v>
      </c>
      <c r="D314" s="53" t="n">
        <v>5937.9413902</v>
      </c>
      <c r="E314" s="53" t="n">
        <v>32910.2647532</v>
      </c>
      <c r="F314" s="53" t="n">
        <v>15.2849821901205</v>
      </c>
      <c r="G314" s="53" t="n">
        <v>84.7150178098795</v>
      </c>
    </row>
    <row r="315">
      <c r="A315" s="53" t="s">
        <v>130</v>
      </c>
      <c r="B315" s="53" t="s">
        <v>131</v>
      </c>
      <c r="C315" s="53" t="s">
        <v>20</v>
      </c>
      <c r="D315" s="53" t="n">
        <v>1989.6847724</v>
      </c>
      <c r="E315" s="53" t="n">
        <v>7501.7629722</v>
      </c>
      <c r="F315" s="53" t="n">
        <v>20.9629218422658</v>
      </c>
      <c r="G315" s="53" t="n">
        <v>79.0370781577342</v>
      </c>
    </row>
    <row r="316">
      <c r="A316" s="53" t="s">
        <v>132</v>
      </c>
      <c r="B316" s="53" t="s">
        <v>133</v>
      </c>
      <c r="C316" s="53" t="s">
        <v>18</v>
      </c>
      <c r="D316" s="53" t="n">
        <v>5609.4203582</v>
      </c>
      <c r="E316" s="53" t="n">
        <v>16442.4751225</v>
      </c>
      <c r="F316" s="53" t="n">
        <v>25.4373614418289</v>
      </c>
      <c r="G316" s="53" t="n">
        <v>74.5626385581711</v>
      </c>
    </row>
    <row r="317">
      <c r="A317" s="53" t="s">
        <v>132</v>
      </c>
      <c r="B317" s="53" t="s">
        <v>133</v>
      </c>
      <c r="C317" s="53" t="s">
        <v>19</v>
      </c>
      <c r="D317" s="53" t="n">
        <v>3671.8104956</v>
      </c>
      <c r="E317" s="53" t="n">
        <v>14808.4613871</v>
      </c>
      <c r="F317" s="53" t="n">
        <v>19.8688120981451</v>
      </c>
      <c r="G317" s="53" t="n">
        <v>80.1311879018549</v>
      </c>
    </row>
    <row r="318">
      <c r="A318" s="53" t="s">
        <v>132</v>
      </c>
      <c r="B318" s="53" t="s">
        <v>133</v>
      </c>
      <c r="C318" s="53" t="s">
        <v>20</v>
      </c>
      <c r="D318" s="53" t="n">
        <v>1425.0778137</v>
      </c>
      <c r="E318" s="53" t="n">
        <v>3258.7548285</v>
      </c>
      <c r="F318" s="53" t="n">
        <v>30.4254639856355</v>
      </c>
      <c r="G318" s="53" t="n">
        <v>69.5745360143645</v>
      </c>
    </row>
    <row r="319">
      <c r="A319" s="53" t="s">
        <v>134</v>
      </c>
      <c r="B319" s="53" t="s">
        <v>135</v>
      </c>
      <c r="C319" s="53" t="s">
        <v>18</v>
      </c>
      <c r="D319" s="53" t="n">
        <v>4826.6706184</v>
      </c>
      <c r="E319" s="53" t="n">
        <v>20395.6604264</v>
      </c>
      <c r="F319" s="53" t="n">
        <v>19.1364969789146</v>
      </c>
      <c r="G319" s="53" t="n">
        <v>80.8635030210854</v>
      </c>
    </row>
    <row r="320">
      <c r="A320" s="53" t="s">
        <v>134</v>
      </c>
      <c r="B320" s="53" t="s">
        <v>135</v>
      </c>
      <c r="C320" s="53" t="s">
        <v>19</v>
      </c>
      <c r="D320" s="53" t="n">
        <v>12531.47136</v>
      </c>
      <c r="E320" s="53" t="n">
        <v>48792.008081</v>
      </c>
      <c r="F320" s="53" t="n">
        <v>20.4350299008338</v>
      </c>
      <c r="G320" s="53" t="n">
        <v>79.5649700991662</v>
      </c>
    </row>
    <row r="321">
      <c r="A321" s="53" t="s">
        <v>134</v>
      </c>
      <c r="B321" s="53" t="s">
        <v>135</v>
      </c>
      <c r="C321" s="53" t="s">
        <v>20</v>
      </c>
      <c r="D321" s="53" t="n">
        <v>3484.6278585</v>
      </c>
      <c r="E321" s="53" t="n">
        <v>10899.5616575</v>
      </c>
      <c r="F321" s="53" t="n">
        <v>24.2254028607169</v>
      </c>
      <c r="G321" s="53" t="n">
        <v>75.7745971392831</v>
      </c>
    </row>
    <row r="322">
      <c r="A322" s="53" t="s">
        <v>136</v>
      </c>
      <c r="B322" s="53" t="s">
        <v>137</v>
      </c>
      <c r="C322" s="53" t="s">
        <v>18</v>
      </c>
      <c r="D322" s="53" t="n">
        <v>15767.5091145</v>
      </c>
      <c r="E322" s="53" t="n">
        <v>69955.3936813</v>
      </c>
      <c r="F322" s="53" t="n">
        <v>18.3935781456908</v>
      </c>
      <c r="G322" s="53" t="n">
        <v>81.6064218543092</v>
      </c>
    </row>
    <row r="323">
      <c r="A323" s="53" t="s">
        <v>136</v>
      </c>
      <c r="B323" s="53" t="s">
        <v>137</v>
      </c>
      <c r="C323" s="53" t="s">
        <v>19</v>
      </c>
      <c r="D323" s="53" t="n">
        <v>12299.0020056</v>
      </c>
      <c r="E323" s="53" t="n">
        <v>55126.1740074</v>
      </c>
      <c r="F323" s="53" t="n">
        <v>18.240963884512</v>
      </c>
      <c r="G323" s="53" t="n">
        <v>81.759036115488</v>
      </c>
    </row>
    <row r="324">
      <c r="A324" s="53" t="s">
        <v>136</v>
      </c>
      <c r="B324" s="53" t="s">
        <v>137</v>
      </c>
      <c r="C324" s="53" t="s">
        <v>20</v>
      </c>
      <c r="D324" s="53" t="n">
        <v>6554.0964474</v>
      </c>
      <c r="E324" s="53" t="n">
        <v>21675.8247399</v>
      </c>
      <c r="F324" s="53" t="n">
        <v>23.2168428806969</v>
      </c>
      <c r="G324" s="53" t="n">
        <v>76.7831571193031</v>
      </c>
    </row>
    <row r="325">
      <c r="A325" s="53" t="s">
        <v>138</v>
      </c>
      <c r="B325" s="53" t="s">
        <v>139</v>
      </c>
      <c r="C325" s="53" t="s">
        <v>18</v>
      </c>
      <c r="D325" s="53" t="n">
        <v>39724.2093951</v>
      </c>
      <c r="E325" s="53" t="n">
        <v>94716.2704808</v>
      </c>
      <c r="F325" s="53" t="n">
        <v>29.5478039291208</v>
      </c>
      <c r="G325" s="53" t="n">
        <v>70.4521960708792</v>
      </c>
    </row>
    <row r="326">
      <c r="A326" s="53" t="s">
        <v>138</v>
      </c>
      <c r="B326" s="53" t="s">
        <v>139</v>
      </c>
      <c r="C326" s="53" t="s">
        <v>19</v>
      </c>
      <c r="D326" s="53" t="n">
        <v>24363.5554949</v>
      </c>
      <c r="E326" s="53" t="n">
        <v>80281.7675752</v>
      </c>
      <c r="F326" s="53" t="n">
        <v>23.2820299848272</v>
      </c>
      <c r="G326" s="53" t="n">
        <v>76.7179700151728</v>
      </c>
    </row>
    <row r="327">
      <c r="A327" s="53" t="s">
        <v>138</v>
      </c>
      <c r="B327" s="53" t="s">
        <v>139</v>
      </c>
      <c r="C327" s="53" t="s">
        <v>20</v>
      </c>
      <c r="D327" s="53" t="n">
        <v>12416.9580593</v>
      </c>
      <c r="E327" s="53" t="n">
        <v>37481.2389907</v>
      </c>
      <c r="F327" s="53" t="n">
        <v>24.8845825969578</v>
      </c>
      <c r="G327" s="53" t="n">
        <v>75.1154174030422</v>
      </c>
    </row>
    <row r="328">
      <c r="A328" s="53" t="s">
        <v>140</v>
      </c>
      <c r="B328" s="53" t="s">
        <v>141</v>
      </c>
      <c r="C328" s="53" t="s">
        <v>18</v>
      </c>
      <c r="D328" s="53" t="n">
        <v>5790.0132878</v>
      </c>
      <c r="E328" s="53" t="n">
        <v>36202.4982294</v>
      </c>
      <c r="F328" s="53" t="n">
        <v>13.7882043216882</v>
      </c>
      <c r="G328" s="53" t="n">
        <v>86.2117956783118</v>
      </c>
    </row>
    <row r="329">
      <c r="A329" s="53" t="s">
        <v>140</v>
      </c>
      <c r="B329" s="53" t="s">
        <v>141</v>
      </c>
      <c r="C329" s="53" t="s">
        <v>19</v>
      </c>
      <c r="D329" s="53" t="n">
        <v>10000.8259816</v>
      </c>
      <c r="E329" s="53" t="n">
        <v>41056.3445232</v>
      </c>
      <c r="F329" s="53" t="n">
        <v>19.5875053057627</v>
      </c>
      <c r="G329" s="53" t="n">
        <v>80.4124946942373</v>
      </c>
    </row>
    <row r="330">
      <c r="A330" s="53" t="s">
        <v>140</v>
      </c>
      <c r="B330" s="53" t="s">
        <v>141</v>
      </c>
      <c r="C330" s="53" t="s">
        <v>20</v>
      </c>
      <c r="D330" s="53" t="n">
        <v>2147.8351231</v>
      </c>
      <c r="E330" s="53" t="n">
        <v>15361.4828525</v>
      </c>
      <c r="F330" s="53" t="n">
        <v>12.2668120259915</v>
      </c>
      <c r="G330" s="53" t="n">
        <v>87.7331879740085</v>
      </c>
    </row>
    <row r="331">
      <c r="A331" s="53" t="s">
        <v>142</v>
      </c>
      <c r="B331" s="53" t="s">
        <v>143</v>
      </c>
      <c r="C331" s="53" t="s">
        <v>18</v>
      </c>
      <c r="D331" s="53" t="n">
        <v>5816.7410506</v>
      </c>
      <c r="E331" s="53" t="n">
        <v>42092.5959801</v>
      </c>
      <c r="F331" s="53" t="n">
        <v>12.1411428567101</v>
      </c>
      <c r="G331" s="53" t="n">
        <v>87.8588571432899</v>
      </c>
    </row>
    <row r="332">
      <c r="A332" s="53" t="s">
        <v>142</v>
      </c>
      <c r="B332" s="53" t="s">
        <v>143</v>
      </c>
      <c r="C332" s="53" t="s">
        <v>19</v>
      </c>
      <c r="D332" s="53" t="n">
        <v>7350.2317582</v>
      </c>
      <c r="E332" s="53" t="n">
        <v>47997.994907</v>
      </c>
      <c r="F332" s="53" t="n">
        <v>13.2799769767898</v>
      </c>
      <c r="G332" s="53" t="n">
        <v>86.7200230232102</v>
      </c>
    </row>
    <row r="333">
      <c r="A333" s="53" t="s">
        <v>142</v>
      </c>
      <c r="B333" s="53" t="s">
        <v>143</v>
      </c>
      <c r="C333" s="53" t="s">
        <v>20</v>
      </c>
      <c r="D333" s="53" t="n">
        <v>5425.297247</v>
      </c>
      <c r="E333" s="53" t="n">
        <v>19395.1390516</v>
      </c>
      <c r="F333" s="53" t="n">
        <v>21.8581864626852</v>
      </c>
      <c r="G333" s="53" t="n">
        <v>78.1418135373148</v>
      </c>
    </row>
    <row r="334">
      <c r="A334" s="53" t="s">
        <v>144</v>
      </c>
      <c r="B334" s="53" t="s">
        <v>145</v>
      </c>
      <c r="C334" s="53" t="s">
        <v>18</v>
      </c>
      <c r="D334" s="53" t="n">
        <v>6659.9457646</v>
      </c>
      <c r="E334" s="53" t="n">
        <v>27431.2479446</v>
      </c>
      <c r="F334" s="53" t="n">
        <v>19.5356778099639</v>
      </c>
      <c r="G334" s="53" t="n">
        <v>80.4643221900361</v>
      </c>
    </row>
    <row r="335">
      <c r="A335" s="53" t="s">
        <v>144</v>
      </c>
      <c r="B335" s="53" t="s">
        <v>145</v>
      </c>
      <c r="C335" s="53" t="s">
        <v>19</v>
      </c>
      <c r="D335" s="53" t="n">
        <v>8124.6407115</v>
      </c>
      <c r="E335" s="53" t="n">
        <v>32819.5028022</v>
      </c>
      <c r="F335" s="53" t="n">
        <v>19.8432303481485</v>
      </c>
      <c r="G335" s="53" t="n">
        <v>80.1567696518515</v>
      </c>
    </row>
    <row r="336">
      <c r="A336" s="53" t="s">
        <v>144</v>
      </c>
      <c r="B336" s="53" t="s">
        <v>145</v>
      </c>
      <c r="C336" s="53" t="s">
        <v>20</v>
      </c>
      <c r="D336" s="53" t="n">
        <v>7634.1119213</v>
      </c>
      <c r="E336" s="53" t="n">
        <v>20878.5508515</v>
      </c>
      <c r="F336" s="53" t="n">
        <v>26.7744615160344</v>
      </c>
      <c r="G336" s="53" t="n">
        <v>73.2255384839656</v>
      </c>
    </row>
    <row r="337">
      <c r="A337" s="53" t="s">
        <v>146</v>
      </c>
      <c r="B337" s="53" t="s">
        <v>147</v>
      </c>
      <c r="C337" s="53" t="s">
        <v>18</v>
      </c>
      <c r="D337" s="53" t="n">
        <v>4603.0182828</v>
      </c>
      <c r="E337" s="53" t="n">
        <v>11137.2835688</v>
      </c>
      <c r="F337" s="53" t="n">
        <v>29.2435197634542</v>
      </c>
      <c r="G337" s="53" t="n">
        <v>70.7564802365458</v>
      </c>
    </row>
    <row r="338">
      <c r="A338" s="53" t="s">
        <v>146</v>
      </c>
      <c r="B338" s="53" t="s">
        <v>147</v>
      </c>
      <c r="C338" s="53" t="s">
        <v>19</v>
      </c>
      <c r="D338" s="53" t="n">
        <v>4738.0470334</v>
      </c>
      <c r="E338" s="53" t="n">
        <v>14291.091338</v>
      </c>
      <c r="F338" s="53" t="n">
        <v>24.8989047266643</v>
      </c>
      <c r="G338" s="53" t="n">
        <v>75.1010952733357</v>
      </c>
    </row>
    <row r="339">
      <c r="A339" s="53" t="s">
        <v>146</v>
      </c>
      <c r="B339" s="53" t="s">
        <v>147</v>
      </c>
      <c r="C339" s="53" t="s">
        <v>20</v>
      </c>
      <c r="D339" s="53" t="n">
        <v>2455.3173648</v>
      </c>
      <c r="E339" s="53" t="n">
        <v>6803.2424142</v>
      </c>
      <c r="F339" s="53" t="n">
        <v>26.5194309202289</v>
      </c>
      <c r="G339" s="53" t="n">
        <v>73.4805690797711</v>
      </c>
    </row>
    <row r="340">
      <c r="A340" s="53" t="s">
        <v>148</v>
      </c>
      <c r="B340" s="53" t="s">
        <v>149</v>
      </c>
      <c r="C340" s="53" t="s">
        <v>18</v>
      </c>
      <c r="D340" s="53" t="n">
        <v>2416.7736517</v>
      </c>
      <c r="E340" s="53" t="n">
        <v>16911.9525939</v>
      </c>
      <c r="F340" s="53" t="n">
        <v>12.503532933269</v>
      </c>
      <c r="G340" s="53" t="n">
        <v>87.496467066731</v>
      </c>
    </row>
    <row r="341">
      <c r="A341" s="53" t="s">
        <v>148</v>
      </c>
      <c r="B341" s="53" t="s">
        <v>149</v>
      </c>
      <c r="C341" s="53" t="s">
        <v>19</v>
      </c>
      <c r="D341" s="53" t="n">
        <v>6143.1326365</v>
      </c>
      <c r="E341" s="53" t="n">
        <v>31862.3313894</v>
      </c>
      <c r="F341" s="53" t="n">
        <v>16.1638143197346</v>
      </c>
      <c r="G341" s="53" t="n">
        <v>83.8361856802654</v>
      </c>
    </row>
    <row r="342">
      <c r="A342" s="53" t="s">
        <v>148</v>
      </c>
      <c r="B342" s="53" t="s">
        <v>149</v>
      </c>
      <c r="C342" s="53" t="s">
        <v>20</v>
      </c>
      <c r="D342" s="53" t="n">
        <v>3482.2367755</v>
      </c>
      <c r="E342" s="53" t="n">
        <v>19649.5729533</v>
      </c>
      <c r="F342" s="53" t="n">
        <v>15.0538882012525</v>
      </c>
      <c r="G342" s="53" t="n">
        <v>84.9461117987475</v>
      </c>
    </row>
    <row r="343">
      <c r="A343" s="53" t="s">
        <v>150</v>
      </c>
      <c r="B343" s="53" t="s">
        <v>151</v>
      </c>
      <c r="C343" s="53" t="s">
        <v>18</v>
      </c>
      <c r="D343" s="53" t="n">
        <v>1875.194374</v>
      </c>
      <c r="E343" s="53" t="n">
        <v>9156.3501321</v>
      </c>
      <c r="F343" s="53" t="n">
        <v>16.9984753536832</v>
      </c>
      <c r="G343" s="53" t="n">
        <v>83.0015246463168</v>
      </c>
    </row>
    <row r="344">
      <c r="A344" s="53" t="s">
        <v>150</v>
      </c>
      <c r="B344" s="53" t="s">
        <v>151</v>
      </c>
      <c r="C344" s="53" t="s">
        <v>19</v>
      </c>
      <c r="D344" s="53" t="n">
        <v>1574.5283476</v>
      </c>
      <c r="E344" s="53" t="n">
        <v>7662.0215627</v>
      </c>
      <c r="F344" s="53" t="n">
        <v>17.046715092658</v>
      </c>
      <c r="G344" s="53" t="n">
        <v>82.953284907342</v>
      </c>
    </row>
    <row r="345">
      <c r="A345" s="53" t="s">
        <v>150</v>
      </c>
      <c r="B345" s="53" t="s">
        <v>151</v>
      </c>
      <c r="C345" s="53" t="s">
        <v>20</v>
      </c>
      <c r="D345" s="53" t="n">
        <v>1138.3599871</v>
      </c>
      <c r="E345" s="53" t="n">
        <v>4958.5455973</v>
      </c>
      <c r="F345" s="53" t="n">
        <v>18.6711106370532</v>
      </c>
      <c r="G345" s="53" t="n">
        <v>81.3288893629468</v>
      </c>
    </row>
    <row r="346">
      <c r="A346" s="53" t="s">
        <v>152</v>
      </c>
      <c r="B346" s="53" t="s">
        <v>153</v>
      </c>
      <c r="C346" s="53" t="s">
        <v>18</v>
      </c>
      <c r="D346" s="53" t="n">
        <v>3244.8483273</v>
      </c>
      <c r="E346" s="53" t="n">
        <v>13792.161539</v>
      </c>
      <c r="F346" s="53" t="n">
        <v>19.0458792520773</v>
      </c>
      <c r="G346" s="53" t="n">
        <v>80.9541207479227</v>
      </c>
    </row>
    <row r="347">
      <c r="A347" s="53" t="s">
        <v>152</v>
      </c>
      <c r="B347" s="53" t="s">
        <v>153</v>
      </c>
      <c r="C347" s="53" t="s">
        <v>19</v>
      </c>
      <c r="D347" s="53" t="n">
        <v>3976.8848129</v>
      </c>
      <c r="E347" s="53" t="n">
        <v>19694.1272664</v>
      </c>
      <c r="F347" s="53" t="n">
        <v>16.8006538950556</v>
      </c>
      <c r="G347" s="53" t="n">
        <v>83.1993461049444</v>
      </c>
    </row>
    <row r="348">
      <c r="A348" s="53" t="s">
        <v>152</v>
      </c>
      <c r="B348" s="53" t="s">
        <v>153</v>
      </c>
      <c r="C348" s="53" t="s">
        <v>20</v>
      </c>
      <c r="D348" s="53" t="n">
        <v>1432.5220544</v>
      </c>
      <c r="E348" s="53" t="n">
        <v>6582.4560061</v>
      </c>
      <c r="F348" s="53" t="n">
        <v>17.8730627031889</v>
      </c>
      <c r="G348" s="53" t="n">
        <v>82.1269372968111</v>
      </c>
    </row>
    <row r="349">
      <c r="A349" s="53" t="s">
        <v>154</v>
      </c>
      <c r="B349" s="53" t="s">
        <v>155</v>
      </c>
      <c r="C349" s="53" t="s">
        <v>18</v>
      </c>
      <c r="D349" s="53" t="n">
        <v>1939.872278</v>
      </c>
      <c r="E349" s="53" t="n">
        <v>12322.9196364</v>
      </c>
      <c r="F349" s="53" t="n">
        <v>13.6009295349914</v>
      </c>
      <c r="G349" s="53" t="n">
        <v>86.3990704650086</v>
      </c>
    </row>
    <row r="350">
      <c r="A350" s="53" t="s">
        <v>154</v>
      </c>
      <c r="B350" s="53" t="s">
        <v>155</v>
      </c>
      <c r="C350" s="53" t="s">
        <v>19</v>
      </c>
      <c r="D350" s="53" t="n">
        <v>2867.775912</v>
      </c>
      <c r="E350" s="53" t="n">
        <v>18819.9290895</v>
      </c>
      <c r="F350" s="53" t="n">
        <v>13.2230492428851</v>
      </c>
      <c r="G350" s="53" t="n">
        <v>86.7769507571149</v>
      </c>
    </row>
    <row r="351">
      <c r="A351" s="53" t="s">
        <v>154</v>
      </c>
      <c r="B351" s="53" t="s">
        <v>155</v>
      </c>
      <c r="C351" s="53" t="s">
        <v>20</v>
      </c>
      <c r="D351" s="53" t="n">
        <v>1320.4091182</v>
      </c>
      <c r="E351" s="53" t="n">
        <v>6836.0939686</v>
      </c>
      <c r="F351" s="53" t="n">
        <v>16.1884217310832</v>
      </c>
      <c r="G351" s="53" t="n">
        <v>83.8115782689168</v>
      </c>
    </row>
    <row r="352">
      <c r="A352" s="53" t="s">
        <v>156</v>
      </c>
      <c r="B352" s="53" t="s">
        <v>157</v>
      </c>
      <c r="C352" s="53" t="s">
        <v>18</v>
      </c>
      <c r="D352" s="53" t="n">
        <v>3383.8447221</v>
      </c>
      <c r="E352" s="53" t="n">
        <v>16817.4922154</v>
      </c>
      <c r="F352" s="53" t="n">
        <v>16.7505979063125</v>
      </c>
      <c r="G352" s="53" t="n">
        <v>83.2494020936876</v>
      </c>
    </row>
    <row r="353">
      <c r="A353" s="53" t="s">
        <v>156</v>
      </c>
      <c r="B353" s="53" t="s">
        <v>157</v>
      </c>
      <c r="C353" s="53" t="s">
        <v>19</v>
      </c>
      <c r="D353" s="53" t="n">
        <v>4460.4601201</v>
      </c>
      <c r="E353" s="53" t="n">
        <v>13913.8881018</v>
      </c>
      <c r="F353" s="53" t="n">
        <v>24.275473971826</v>
      </c>
      <c r="G353" s="53" t="n">
        <v>75.724526028174</v>
      </c>
    </row>
    <row r="354">
      <c r="A354" s="53" t="s">
        <v>156</v>
      </c>
      <c r="B354" s="53" t="s">
        <v>157</v>
      </c>
      <c r="C354" s="53" t="s">
        <v>20</v>
      </c>
      <c r="D354" s="53" t="n">
        <v>4182.3706757</v>
      </c>
      <c r="E354" s="53" t="n">
        <v>13298.9441627</v>
      </c>
      <c r="F354" s="53" t="n">
        <v>23.9248060821654</v>
      </c>
      <c r="G354" s="53" t="n">
        <v>76.0751939178346</v>
      </c>
    </row>
    <row r="355">
      <c r="A355" s="53" t="s">
        <v>158</v>
      </c>
      <c r="B355" s="53" t="s">
        <v>159</v>
      </c>
      <c r="C355" s="53" t="s">
        <v>18</v>
      </c>
      <c r="D355" s="53" t="n">
        <v>6329.426603</v>
      </c>
      <c r="E355" s="53" t="n">
        <v>24712.8436471</v>
      </c>
      <c r="F355" s="53" t="n">
        <v>20.3897026602931</v>
      </c>
      <c r="G355" s="53" t="n">
        <v>79.6102973397069</v>
      </c>
    </row>
    <row r="356">
      <c r="A356" s="53" t="s">
        <v>158</v>
      </c>
      <c r="B356" s="53" t="s">
        <v>159</v>
      </c>
      <c r="C356" s="53" t="s">
        <v>19</v>
      </c>
      <c r="D356" s="53" t="n">
        <v>9046.0226467</v>
      </c>
      <c r="E356" s="53" t="n">
        <v>26472.3295474</v>
      </c>
      <c r="F356" s="53" t="n">
        <v>25.4685876114564</v>
      </c>
      <c r="G356" s="53" t="n">
        <v>74.5314123885436</v>
      </c>
    </row>
    <row r="357">
      <c r="A357" s="53" t="s">
        <v>158</v>
      </c>
      <c r="B357" s="53" t="s">
        <v>159</v>
      </c>
      <c r="C357" s="53" t="s">
        <v>20</v>
      </c>
      <c r="D357" s="53" t="n">
        <v>4056.0961775</v>
      </c>
      <c r="E357" s="53" t="n">
        <v>21901.2813768</v>
      </c>
      <c r="F357" s="53" t="n">
        <v>15.6259859803445</v>
      </c>
      <c r="G357" s="53" t="n">
        <v>84.3740140196555</v>
      </c>
    </row>
    <row r="358">
      <c r="A358" s="53" t="s">
        <v>160</v>
      </c>
      <c r="B358" s="53" t="s">
        <v>161</v>
      </c>
      <c r="C358" s="53" t="s">
        <v>18</v>
      </c>
      <c r="D358" s="53" t="n">
        <v>6801.0683126</v>
      </c>
      <c r="E358" s="53" t="n">
        <v>38405.2409455</v>
      </c>
      <c r="F358" s="53" t="n">
        <v>15.0445113175909</v>
      </c>
      <c r="G358" s="53" t="n">
        <v>84.9554886824091</v>
      </c>
    </row>
    <row r="359">
      <c r="A359" s="53" t="s">
        <v>160</v>
      </c>
      <c r="B359" s="53" t="s">
        <v>161</v>
      </c>
      <c r="C359" s="53" t="s">
        <v>19</v>
      </c>
      <c r="D359" s="53" t="n">
        <v>8397.9619223</v>
      </c>
      <c r="E359" s="53" t="n">
        <v>38427.9286171</v>
      </c>
      <c r="F359" s="53" t="n">
        <v>17.93444145015</v>
      </c>
      <c r="G359" s="53" t="n">
        <v>82.06555854985</v>
      </c>
    </row>
    <row r="360">
      <c r="A360" s="53" t="s">
        <v>160</v>
      </c>
      <c r="B360" s="53" t="s">
        <v>161</v>
      </c>
      <c r="C360" s="53" t="s">
        <v>20</v>
      </c>
      <c r="D360" s="53" t="n">
        <v>1904.3730776</v>
      </c>
      <c r="E360" s="53" t="n">
        <v>8401.4271229</v>
      </c>
      <c r="F360" s="53" t="n">
        <v>18.4786531909245</v>
      </c>
      <c r="G360" s="53" t="n">
        <v>81.5213468090755</v>
      </c>
    </row>
    <row r="361">
      <c r="A361" s="53" t="s">
        <v>162</v>
      </c>
      <c r="B361" s="53" t="s">
        <v>163</v>
      </c>
      <c r="C361" s="53" t="s">
        <v>18</v>
      </c>
      <c r="D361" s="53" t="n">
        <v>3628.4384186</v>
      </c>
      <c r="E361" s="53" t="n">
        <v>20623.5449662</v>
      </c>
      <c r="F361" s="53" t="n">
        <v>14.9614089743857</v>
      </c>
      <c r="G361" s="53" t="n">
        <v>85.0385910256143</v>
      </c>
    </row>
    <row r="362">
      <c r="A362" s="53" t="s">
        <v>162</v>
      </c>
      <c r="B362" s="53" t="s">
        <v>163</v>
      </c>
      <c r="C362" s="53" t="s">
        <v>19</v>
      </c>
      <c r="D362" s="53" t="n">
        <v>4377.0201751</v>
      </c>
      <c r="E362" s="53" t="n">
        <v>23221.5761831</v>
      </c>
      <c r="F362" s="53" t="n">
        <v>15.8595753142334</v>
      </c>
      <c r="G362" s="53" t="n">
        <v>84.1404246857666</v>
      </c>
    </row>
    <row r="363">
      <c r="A363" s="53" t="s">
        <v>162</v>
      </c>
      <c r="B363" s="53" t="s">
        <v>163</v>
      </c>
      <c r="C363" s="53" t="s">
        <v>20</v>
      </c>
      <c r="D363" s="53" t="n">
        <v>1288.9428204</v>
      </c>
      <c r="E363" s="53" t="n">
        <v>6249.4774348</v>
      </c>
      <c r="F363" s="53" t="n">
        <v>17.0983147233121</v>
      </c>
      <c r="G363" s="53" t="n">
        <v>82.9016852766879</v>
      </c>
    </row>
    <row r="364">
      <c r="A364" s="53" t="s">
        <v>164</v>
      </c>
      <c r="B364" s="53" t="s">
        <v>165</v>
      </c>
      <c r="C364" s="53" t="s">
        <v>18</v>
      </c>
      <c r="D364" s="53" t="n">
        <v>9423.5406962</v>
      </c>
      <c r="E364" s="53" t="n">
        <v>41283.8797952</v>
      </c>
      <c r="F364" s="53" t="n">
        <v>18.5841452885544</v>
      </c>
      <c r="G364" s="53" t="n">
        <v>81.4158547114456</v>
      </c>
    </row>
    <row r="365">
      <c r="A365" s="53" t="s">
        <v>164</v>
      </c>
      <c r="B365" s="53" t="s">
        <v>165</v>
      </c>
      <c r="C365" s="53" t="s">
        <v>19</v>
      </c>
      <c r="D365" s="53" t="n">
        <v>11157.3384467</v>
      </c>
      <c r="E365" s="53" t="n">
        <v>42808.5451603</v>
      </c>
      <c r="F365" s="53" t="n">
        <v>20.6747998938588</v>
      </c>
      <c r="G365" s="53" t="n">
        <v>79.3252001061412</v>
      </c>
    </row>
    <row r="366">
      <c r="A366" s="53" t="s">
        <v>164</v>
      </c>
      <c r="B366" s="53" t="s">
        <v>165</v>
      </c>
      <c r="C366" s="53" t="s">
        <v>20</v>
      </c>
      <c r="D366" s="53" t="n">
        <v>7637.3984849</v>
      </c>
      <c r="E366" s="53" t="n">
        <v>27179.2974231</v>
      </c>
      <c r="F366" s="53" t="n">
        <v>21.9360231800316</v>
      </c>
      <c r="G366" s="53" t="n">
        <v>78.0639768199684</v>
      </c>
    </row>
    <row r="367">
      <c r="A367" s="53" t="s">
        <v>166</v>
      </c>
      <c r="B367" s="53" t="s">
        <v>167</v>
      </c>
      <c r="C367" s="53" t="s">
        <v>18</v>
      </c>
      <c r="D367" s="53" t="n">
        <v>7027.7678612</v>
      </c>
      <c r="E367" s="53" t="n">
        <v>27682.4732686</v>
      </c>
      <c r="F367" s="53" t="n">
        <v>20.2469577636164</v>
      </c>
      <c r="G367" s="53" t="n">
        <v>79.7530422363836</v>
      </c>
    </row>
    <row r="368">
      <c r="A368" s="53" t="s">
        <v>166</v>
      </c>
      <c r="B368" s="53" t="s">
        <v>167</v>
      </c>
      <c r="C368" s="53" t="s">
        <v>19</v>
      </c>
      <c r="D368" s="53" t="n">
        <v>5924.3482191</v>
      </c>
      <c r="E368" s="53" t="n">
        <v>21282.8137642</v>
      </c>
      <c r="F368" s="53" t="n">
        <v>21.7749584566609</v>
      </c>
      <c r="G368" s="53" t="n">
        <v>78.2250415433391</v>
      </c>
    </row>
    <row r="369">
      <c r="A369" s="53" t="s">
        <v>166</v>
      </c>
      <c r="B369" s="53" t="s">
        <v>167</v>
      </c>
      <c r="C369" s="53" t="s">
        <v>20</v>
      </c>
      <c r="D369" s="53" t="n">
        <v>3231.4772787</v>
      </c>
      <c r="E369" s="53" t="n">
        <v>8531.1196107</v>
      </c>
      <c r="F369" s="53" t="n">
        <v>27.4724817069272</v>
      </c>
      <c r="G369" s="53" t="n">
        <v>72.5275182930728</v>
      </c>
    </row>
    <row r="370">
      <c r="A370" s="53" t="s">
        <v>168</v>
      </c>
      <c r="B370" s="53" t="s">
        <v>169</v>
      </c>
      <c r="C370" s="53" t="s">
        <v>18</v>
      </c>
      <c r="D370" s="53" t="n">
        <v>4903.6545347</v>
      </c>
      <c r="E370" s="53" t="n">
        <v>20698.9026489</v>
      </c>
      <c r="F370" s="53" t="n">
        <v>19.1529873345663</v>
      </c>
      <c r="G370" s="53" t="n">
        <v>80.8470126654337</v>
      </c>
    </row>
    <row r="371">
      <c r="A371" s="53" t="s">
        <v>168</v>
      </c>
      <c r="B371" s="53" t="s">
        <v>169</v>
      </c>
      <c r="C371" s="53" t="s">
        <v>19</v>
      </c>
      <c r="D371" s="53" t="n">
        <v>9505.7975064</v>
      </c>
      <c r="E371" s="53" t="n">
        <v>32870.8807272</v>
      </c>
      <c r="F371" s="53" t="n">
        <v>22.431672095674</v>
      </c>
      <c r="G371" s="53" t="n">
        <v>77.568327904326</v>
      </c>
    </row>
    <row r="372">
      <c r="A372" s="53" t="s">
        <v>168</v>
      </c>
      <c r="B372" s="53" t="s">
        <v>169</v>
      </c>
      <c r="C372" s="53" t="s">
        <v>20</v>
      </c>
      <c r="D372" s="53" t="n">
        <v>3040.6980392</v>
      </c>
      <c r="E372" s="53" t="n">
        <v>7885.0665474</v>
      </c>
      <c r="F372" s="53" t="n">
        <v>27.8305286105953</v>
      </c>
      <c r="G372" s="53" t="n">
        <v>72.1694713894047</v>
      </c>
    </row>
    <row r="373">
      <c r="A373" s="53" t="s">
        <v>170</v>
      </c>
      <c r="B373" s="53" t="s">
        <v>171</v>
      </c>
      <c r="C373" s="53" t="s">
        <v>18</v>
      </c>
      <c r="D373" s="53" t="n">
        <v>5003.7639156</v>
      </c>
      <c r="E373" s="53" t="n">
        <v>13157.3656676</v>
      </c>
      <c r="F373" s="53" t="n">
        <v>27.5520522700788</v>
      </c>
      <c r="G373" s="53" t="n">
        <v>72.4479477299212</v>
      </c>
    </row>
    <row r="374">
      <c r="A374" s="53" t="s">
        <v>170</v>
      </c>
      <c r="B374" s="53" t="s">
        <v>171</v>
      </c>
      <c r="C374" s="53" t="s">
        <v>19</v>
      </c>
      <c r="D374" s="53" t="n">
        <v>10182.5975618</v>
      </c>
      <c r="E374" s="53" t="n">
        <v>39561.2970477</v>
      </c>
      <c r="F374" s="53" t="n">
        <v>20.4700449004557</v>
      </c>
      <c r="G374" s="53" t="n">
        <v>79.5299550995443</v>
      </c>
    </row>
    <row r="375">
      <c r="A375" s="53" t="s">
        <v>170</v>
      </c>
      <c r="B375" s="53" t="s">
        <v>171</v>
      </c>
      <c r="C375" s="53" t="s">
        <v>20</v>
      </c>
      <c r="D375" s="53" t="n">
        <v>3438.9877219</v>
      </c>
      <c r="E375" s="53" t="n">
        <v>18134.9880839</v>
      </c>
      <c r="F375" s="53" t="n">
        <v>15.9404448807042</v>
      </c>
      <c r="G375" s="53" t="n">
        <v>84.0595551192958</v>
      </c>
    </row>
    <row r="376">
      <c r="A376" s="53" t="s">
        <v>172</v>
      </c>
      <c r="B376" s="53" t="s">
        <v>173</v>
      </c>
      <c r="C376" s="53" t="s">
        <v>18</v>
      </c>
      <c r="D376" s="53" t="n">
        <v>6634.398642</v>
      </c>
      <c r="E376" s="53" t="n">
        <v>27909.383516</v>
      </c>
      <c r="F376" s="53" t="n">
        <v>19.2057679487871</v>
      </c>
      <c r="G376" s="53" t="n">
        <v>80.7942320512129</v>
      </c>
    </row>
    <row r="377">
      <c r="A377" s="53" t="s">
        <v>172</v>
      </c>
      <c r="B377" s="53" t="s">
        <v>173</v>
      </c>
      <c r="C377" s="53" t="s">
        <v>19</v>
      </c>
      <c r="D377" s="53" t="n">
        <v>7791.2350077</v>
      </c>
      <c r="E377" s="53" t="n">
        <v>34259.0946707</v>
      </c>
      <c r="F377" s="53" t="n">
        <v>18.5283565367672</v>
      </c>
      <c r="G377" s="53" t="n">
        <v>81.4716434632328</v>
      </c>
    </row>
    <row r="378">
      <c r="A378" s="53" t="s">
        <v>172</v>
      </c>
      <c r="B378" s="53" t="s">
        <v>173</v>
      </c>
      <c r="C378" s="53" t="s">
        <v>20</v>
      </c>
      <c r="D378" s="53" t="n">
        <v>4403.2167037</v>
      </c>
      <c r="E378" s="53" t="n">
        <v>12577.6714641</v>
      </c>
      <c r="F378" s="53" t="n">
        <v>25.9304263722177</v>
      </c>
      <c r="G378" s="53" t="n">
        <v>74.0695736277823</v>
      </c>
    </row>
    <row r="379">
      <c r="A379" s="53" t="s">
        <v>174</v>
      </c>
      <c r="B379" s="53" t="s">
        <v>175</v>
      </c>
      <c r="C379" s="53" t="s">
        <v>18</v>
      </c>
      <c r="D379" s="53" t="n">
        <v>13006.9283236</v>
      </c>
      <c r="E379" s="53" t="n">
        <v>47040.2110571</v>
      </c>
      <c r="F379" s="53" t="n">
        <v>21.66119561689</v>
      </c>
      <c r="G379" s="53" t="n">
        <v>78.33880438311</v>
      </c>
    </row>
    <row r="380">
      <c r="A380" s="53" t="s">
        <v>174</v>
      </c>
      <c r="B380" s="53" t="s">
        <v>175</v>
      </c>
      <c r="C380" s="53" t="s">
        <v>19</v>
      </c>
      <c r="D380" s="53" t="n">
        <v>8382.4858097</v>
      </c>
      <c r="E380" s="53" t="n">
        <v>55825.7314998</v>
      </c>
      <c r="F380" s="53" t="n">
        <v>13.0551604778159</v>
      </c>
      <c r="G380" s="53" t="n">
        <v>86.9448395221841</v>
      </c>
    </row>
    <row r="381">
      <c r="A381" s="53" t="s">
        <v>174</v>
      </c>
      <c r="B381" s="53" t="s">
        <v>175</v>
      </c>
      <c r="C381" s="53" t="s">
        <v>20</v>
      </c>
      <c r="D381" s="53" t="n">
        <v>4757.5666814</v>
      </c>
      <c r="E381" s="53" t="n">
        <v>11393.0766306</v>
      </c>
      <c r="F381" s="53" t="n">
        <v>29.4574438274239</v>
      </c>
      <c r="G381" s="53" t="n">
        <v>70.5425561725761</v>
      </c>
    </row>
    <row r="382">
      <c r="A382" s="53" t="s">
        <v>176</v>
      </c>
      <c r="B382" s="53" t="s">
        <v>177</v>
      </c>
      <c r="C382" s="53" t="s">
        <v>18</v>
      </c>
      <c r="D382" s="53" t="n">
        <v>2953.3804432</v>
      </c>
      <c r="E382" s="53" t="n">
        <v>9184.8000533</v>
      </c>
      <c r="F382" s="53" t="n">
        <v>24.3313274510261</v>
      </c>
      <c r="G382" s="53" t="n">
        <v>75.6686725489739</v>
      </c>
    </row>
    <row r="383">
      <c r="A383" s="53" t="s">
        <v>176</v>
      </c>
      <c r="B383" s="53" t="s">
        <v>177</v>
      </c>
      <c r="C383" s="53" t="s">
        <v>19</v>
      </c>
      <c r="D383" s="53" t="n">
        <v>3323.5560938</v>
      </c>
      <c r="E383" s="53" t="n">
        <v>11630.6897813</v>
      </c>
      <c r="F383" s="53" t="n">
        <v>22.2248324760661</v>
      </c>
      <c r="G383" s="53" t="n">
        <v>77.7751675239339</v>
      </c>
    </row>
    <row r="384">
      <c r="A384" s="53" t="s">
        <v>176</v>
      </c>
      <c r="B384" s="53" t="s">
        <v>177</v>
      </c>
      <c r="C384" s="53" t="s">
        <v>20</v>
      </c>
      <c r="D384" s="53" t="n">
        <v>2387.0349155</v>
      </c>
      <c r="E384" s="53" t="n">
        <v>6797.5387103</v>
      </c>
      <c r="F384" s="53" t="n">
        <v>25.9896105443009</v>
      </c>
      <c r="G384" s="53" t="n">
        <v>74.0103894556991</v>
      </c>
    </row>
    <row r="385">
      <c r="A385" s="53" t="s">
        <v>178</v>
      </c>
      <c r="B385" s="53" t="s">
        <v>179</v>
      </c>
      <c r="C385" s="53" t="s">
        <v>18</v>
      </c>
      <c r="D385" s="53" t="n">
        <v>5169.4621308</v>
      </c>
      <c r="E385" s="53" t="n">
        <v>18397.5838702</v>
      </c>
      <c r="F385" s="53" t="n">
        <v>21.9351298019304</v>
      </c>
      <c r="G385" s="53" t="n">
        <v>78.0648701980696</v>
      </c>
    </row>
    <row r="386">
      <c r="A386" s="53" t="s">
        <v>178</v>
      </c>
      <c r="B386" s="53" t="s">
        <v>179</v>
      </c>
      <c r="C386" s="53" t="s">
        <v>19</v>
      </c>
      <c r="D386" s="53" t="n">
        <v>9549.2298246</v>
      </c>
      <c r="E386" s="53" t="n">
        <v>36239.7636988</v>
      </c>
      <c r="F386" s="53" t="n">
        <v>20.854858536517</v>
      </c>
      <c r="G386" s="53" t="n">
        <v>79.145141463483</v>
      </c>
    </row>
    <row r="387">
      <c r="A387" s="53" t="s">
        <v>178</v>
      </c>
      <c r="B387" s="53" t="s">
        <v>179</v>
      </c>
      <c r="C387" s="53" t="s">
        <v>20</v>
      </c>
      <c r="D387" s="53" t="n">
        <v>7593.6889759</v>
      </c>
      <c r="E387" s="53" t="n">
        <v>19206.271503</v>
      </c>
      <c r="F387" s="53" t="n">
        <v>28.3347021421118</v>
      </c>
      <c r="G387" s="53" t="n">
        <v>71.6652978578882</v>
      </c>
    </row>
    <row r="388">
      <c r="A388" s="53" t="s">
        <v>180</v>
      </c>
      <c r="B388" s="53" t="s">
        <v>181</v>
      </c>
      <c r="C388" s="53" t="s">
        <v>18</v>
      </c>
      <c r="D388" s="53" t="n">
        <v>4582.5540434</v>
      </c>
      <c r="E388" s="53" t="n">
        <v>27714.894422</v>
      </c>
      <c r="F388" s="53" t="n">
        <v>14.1885946448967</v>
      </c>
      <c r="G388" s="53" t="n">
        <v>85.8114053551033</v>
      </c>
    </row>
    <row r="389">
      <c r="A389" s="53" t="s">
        <v>180</v>
      </c>
      <c r="B389" s="53" t="s">
        <v>181</v>
      </c>
      <c r="C389" s="53" t="s">
        <v>19</v>
      </c>
      <c r="D389" s="53" t="n">
        <v>3092.8588727</v>
      </c>
      <c r="E389" s="53" t="n">
        <v>30662.9638285</v>
      </c>
      <c r="F389" s="53" t="n">
        <v>9.16244554332859</v>
      </c>
      <c r="G389" s="53" t="n">
        <v>90.8375544566714</v>
      </c>
    </row>
    <row r="390">
      <c r="A390" s="53" t="s">
        <v>180</v>
      </c>
      <c r="B390" s="53" t="s">
        <v>181</v>
      </c>
      <c r="C390" s="53" t="s">
        <v>20</v>
      </c>
      <c r="D390" s="53" t="n">
        <v>1086.568049</v>
      </c>
      <c r="E390" s="53" t="n">
        <v>10594.1607811</v>
      </c>
      <c r="F390" s="53" t="n">
        <v>9.30222818117333</v>
      </c>
      <c r="G390" s="53" t="n">
        <v>90.6977718188267</v>
      </c>
    </row>
    <row r="391">
      <c r="A391" s="53" t="s">
        <v>182</v>
      </c>
      <c r="B391" s="53" t="s">
        <v>183</v>
      </c>
      <c r="C391" s="53" t="s">
        <v>18</v>
      </c>
      <c r="D391" s="53" t="n">
        <v>1333.2378345</v>
      </c>
      <c r="E391" s="53" t="n">
        <v>4885.7083024</v>
      </c>
      <c r="F391" s="53" t="n">
        <v>21.4383241975559</v>
      </c>
      <c r="G391" s="53" t="n">
        <v>78.5616758024441</v>
      </c>
    </row>
    <row r="392">
      <c r="A392" s="53" t="s">
        <v>182</v>
      </c>
      <c r="B392" s="53" t="s">
        <v>183</v>
      </c>
      <c r="C392" s="53" t="s">
        <v>19</v>
      </c>
      <c r="D392" s="53" t="n">
        <v>1092.7336059</v>
      </c>
      <c r="E392" s="53" t="n">
        <v>7516.2661632</v>
      </c>
      <c r="F392" s="53" t="n">
        <v>12.6929217703329</v>
      </c>
      <c r="G392" s="53" t="n">
        <v>87.3070782296672</v>
      </c>
    </row>
    <row r="393">
      <c r="A393" s="53" t="s">
        <v>182</v>
      </c>
      <c r="B393" s="53" t="s">
        <v>183</v>
      </c>
      <c r="C393" s="53" t="s">
        <v>20</v>
      </c>
      <c r="D393" s="53" t="n">
        <v>977.1190095</v>
      </c>
      <c r="E393" s="53" t="n">
        <v>3823.935092</v>
      </c>
      <c r="F393" s="53" t="n">
        <v>20.3521766021074</v>
      </c>
      <c r="G393" s="53" t="n">
        <v>79.6478233978926</v>
      </c>
    </row>
    <row r="394">
      <c r="A394" s="53" t="s">
        <v>184</v>
      </c>
      <c r="B394" s="53" t="s">
        <v>185</v>
      </c>
      <c r="C394" s="53" t="s">
        <v>18</v>
      </c>
      <c r="D394" s="53" t="n">
        <v>1633.9661737</v>
      </c>
      <c r="E394" s="53" t="n">
        <v>11760.9927048</v>
      </c>
      <c r="F394" s="53" t="n">
        <v>12.1983664789195</v>
      </c>
      <c r="G394" s="53" t="n">
        <v>87.8016335210805</v>
      </c>
    </row>
    <row r="395">
      <c r="A395" s="53" t="s">
        <v>184</v>
      </c>
      <c r="B395" s="53" t="s">
        <v>185</v>
      </c>
      <c r="C395" s="53" t="s">
        <v>19</v>
      </c>
      <c r="D395" s="53" t="n">
        <v>2046.146575</v>
      </c>
      <c r="E395" s="53" t="n">
        <v>17070.8274806</v>
      </c>
      <c r="F395" s="53" t="n">
        <v>10.7032973369581</v>
      </c>
      <c r="G395" s="53" t="n">
        <v>89.2967026630419</v>
      </c>
    </row>
    <row r="396">
      <c r="A396" s="53" t="s">
        <v>184</v>
      </c>
      <c r="B396" s="53" t="s">
        <v>185</v>
      </c>
      <c r="C396" s="53" t="s">
        <v>20</v>
      </c>
      <c r="D396" s="53" t="n">
        <v>2830.6401949</v>
      </c>
      <c r="E396" s="53" t="n">
        <v>12100.4268685</v>
      </c>
      <c r="F396" s="53" t="n">
        <v>18.9580569351178</v>
      </c>
      <c r="G396" s="53" t="n">
        <v>81.0419430648822</v>
      </c>
    </row>
    <row r="397">
      <c r="A397" s="53" t="s">
        <v>186</v>
      </c>
      <c r="B397" s="53" t="s">
        <v>187</v>
      </c>
      <c r="C397" s="53" t="s">
        <v>18</v>
      </c>
      <c r="D397" s="53" t="n">
        <v>4528.7212289</v>
      </c>
      <c r="E397" s="53" t="n">
        <v>29849.9334414</v>
      </c>
      <c r="F397" s="53" t="n">
        <v>13.1730612274726</v>
      </c>
      <c r="G397" s="53" t="n">
        <v>86.8269387725274</v>
      </c>
    </row>
    <row r="398">
      <c r="A398" s="53" t="s">
        <v>186</v>
      </c>
      <c r="B398" s="53" t="s">
        <v>187</v>
      </c>
      <c r="C398" s="53" t="s">
        <v>19</v>
      </c>
      <c r="D398" s="53" t="n">
        <v>3815.0215577</v>
      </c>
      <c r="E398" s="53" t="n">
        <v>46597.7240723</v>
      </c>
      <c r="F398" s="53" t="n">
        <v>7.56757345791087</v>
      </c>
      <c r="G398" s="53" t="n">
        <v>92.4324265420891</v>
      </c>
    </row>
    <row r="399">
      <c r="A399" s="53" t="s">
        <v>186</v>
      </c>
      <c r="B399" s="53" t="s">
        <v>187</v>
      </c>
      <c r="C399" s="53" t="s">
        <v>20</v>
      </c>
      <c r="D399" s="53" t="n">
        <v>4020.1398885</v>
      </c>
      <c r="E399" s="53" t="n">
        <v>32040.4598289</v>
      </c>
      <c r="F399" s="53" t="n">
        <v>11.1482890467853</v>
      </c>
      <c r="G399" s="53" t="n">
        <v>88.8517109532147</v>
      </c>
    </row>
    <row r="400">
      <c r="A400" s="53" t="s">
        <v>188</v>
      </c>
      <c r="B400" s="53" t="s">
        <v>189</v>
      </c>
      <c r="C400" s="53" t="s">
        <v>18</v>
      </c>
      <c r="D400" s="53" t="n">
        <v>4042.6329847</v>
      </c>
      <c r="E400" s="53" t="n">
        <v>14105.6082246</v>
      </c>
      <c r="F400" s="53" t="n">
        <v>22.2756185465971</v>
      </c>
      <c r="G400" s="53" t="n">
        <v>77.7243814534029</v>
      </c>
    </row>
    <row r="401">
      <c r="A401" s="53" t="s">
        <v>188</v>
      </c>
      <c r="B401" s="53" t="s">
        <v>189</v>
      </c>
      <c r="C401" s="53" t="s">
        <v>19</v>
      </c>
      <c r="D401" s="53" t="n">
        <v>6187.3343896</v>
      </c>
      <c r="E401" s="53" t="n">
        <v>25637.4865741</v>
      </c>
      <c r="F401" s="53" t="n">
        <v>19.4418513670741</v>
      </c>
      <c r="G401" s="53" t="n">
        <v>80.5581486329259</v>
      </c>
    </row>
    <row r="402">
      <c r="A402" s="53" t="s">
        <v>188</v>
      </c>
      <c r="B402" s="53" t="s">
        <v>189</v>
      </c>
      <c r="C402" s="53" t="s">
        <v>20</v>
      </c>
      <c r="D402" s="53" t="n">
        <v>6624.0463207</v>
      </c>
      <c r="E402" s="53" t="n">
        <v>18796.891507</v>
      </c>
      <c r="F402" s="53" t="n">
        <v>26.0574427489535</v>
      </c>
      <c r="G402" s="53" t="n">
        <v>73.9425572510465</v>
      </c>
    </row>
    <row r="403">
      <c r="A403" s="53" t="s">
        <v>190</v>
      </c>
      <c r="B403" s="53" t="s">
        <v>191</v>
      </c>
      <c r="C403" s="53" t="s">
        <v>18</v>
      </c>
      <c r="D403" s="53" t="n">
        <v>7948.5838878</v>
      </c>
      <c r="E403" s="53" t="n">
        <v>46015.7298789</v>
      </c>
      <c r="F403" s="53" t="n">
        <v>14.7293337633525</v>
      </c>
      <c r="G403" s="53" t="n">
        <v>85.2706662366475</v>
      </c>
    </row>
    <row r="404">
      <c r="A404" s="53" t="s">
        <v>190</v>
      </c>
      <c r="B404" s="53" t="s">
        <v>191</v>
      </c>
      <c r="C404" s="53" t="s">
        <v>19</v>
      </c>
      <c r="D404" s="53" t="n">
        <v>6072.5746656</v>
      </c>
      <c r="E404" s="53" t="n">
        <v>34174.5880076</v>
      </c>
      <c r="F404" s="53" t="n">
        <v>15.0882056330486</v>
      </c>
      <c r="G404" s="53" t="n">
        <v>84.9117943669514</v>
      </c>
    </row>
    <row r="405">
      <c r="A405" s="53" t="s">
        <v>190</v>
      </c>
      <c r="B405" s="53" t="s">
        <v>191</v>
      </c>
      <c r="C405" s="53" t="s">
        <v>20</v>
      </c>
      <c r="D405" s="53" t="n">
        <v>7897.1250935</v>
      </c>
      <c r="E405" s="53" t="n">
        <v>29221.3984649</v>
      </c>
      <c r="F405" s="53" t="n">
        <v>21.2754289137475</v>
      </c>
      <c r="G405" s="53" t="n">
        <v>78.7245710862525</v>
      </c>
    </row>
    <row r="406">
      <c r="A406" s="53" t="s">
        <v>192</v>
      </c>
      <c r="B406" s="53" t="s">
        <v>193</v>
      </c>
      <c r="C406" s="53" t="s">
        <v>18</v>
      </c>
      <c r="D406" s="53" t="n">
        <v>3122.223486</v>
      </c>
      <c r="E406" s="53" t="n">
        <v>18877.7116803</v>
      </c>
      <c r="F406" s="53" t="n">
        <v>14.1919667598962</v>
      </c>
      <c r="G406" s="53" t="n">
        <v>85.8080332401039</v>
      </c>
    </row>
    <row r="407">
      <c r="A407" s="53" t="s">
        <v>192</v>
      </c>
      <c r="B407" s="53" t="s">
        <v>193</v>
      </c>
      <c r="C407" s="53" t="s">
        <v>19</v>
      </c>
      <c r="D407" s="53" t="n">
        <v>7566.3245282</v>
      </c>
      <c r="E407" s="53" t="n">
        <v>53704.6665598</v>
      </c>
      <c r="F407" s="53" t="n">
        <v>12.3489507740016</v>
      </c>
      <c r="G407" s="53" t="n">
        <v>87.6510492259984</v>
      </c>
    </row>
    <row r="408">
      <c r="A408" s="53" t="s">
        <v>192</v>
      </c>
      <c r="B408" s="53" t="s">
        <v>193</v>
      </c>
      <c r="C408" s="53" t="s">
        <v>20</v>
      </c>
      <c r="D408" s="53" t="n">
        <v>2112.7081433</v>
      </c>
      <c r="E408" s="53" t="n">
        <v>13406.3656021</v>
      </c>
      <c r="F408" s="53" t="n">
        <v>13.6136226810974</v>
      </c>
      <c r="G408" s="53" t="n">
        <v>86.3863773189026</v>
      </c>
    </row>
    <row r="409">
      <c r="A409" s="53" t="s">
        <v>194</v>
      </c>
      <c r="B409" s="53" t="s">
        <v>195</v>
      </c>
      <c r="C409" s="53" t="s">
        <v>18</v>
      </c>
      <c r="D409" s="53" t="n">
        <v>958.6810156</v>
      </c>
      <c r="E409" s="53" t="n">
        <v>7728.7478554</v>
      </c>
      <c r="F409" s="53" t="n">
        <v>11.0352675093574</v>
      </c>
      <c r="G409" s="53" t="n">
        <v>88.9647324906426</v>
      </c>
    </row>
    <row r="410">
      <c r="A410" s="53" t="s">
        <v>194</v>
      </c>
      <c r="B410" s="53" t="s">
        <v>195</v>
      </c>
      <c r="C410" s="53" t="s">
        <v>19</v>
      </c>
      <c r="D410" s="53" t="n">
        <v>3759.0764927</v>
      </c>
      <c r="E410" s="53" t="n">
        <v>19503.697954</v>
      </c>
      <c r="F410" s="53" t="n">
        <v>16.159192452787</v>
      </c>
      <c r="G410" s="53" t="n">
        <v>83.840807547213</v>
      </c>
    </row>
    <row r="411">
      <c r="A411" s="53" t="s">
        <v>194</v>
      </c>
      <c r="B411" s="53" t="s">
        <v>195</v>
      </c>
      <c r="C411" s="53" t="s">
        <v>20</v>
      </c>
      <c r="D411" s="53" t="n">
        <v>1841.6946205</v>
      </c>
      <c r="E411" s="53" t="n">
        <v>7299.1020676</v>
      </c>
      <c r="F411" s="53" t="n">
        <v>20.1480755271323</v>
      </c>
      <c r="G411" s="53" t="n">
        <v>79.8519244728677</v>
      </c>
    </row>
    <row r="412">
      <c r="A412" s="53" t="s">
        <v>196</v>
      </c>
      <c r="B412" s="53" t="s">
        <v>197</v>
      </c>
      <c r="C412" s="53" t="s">
        <v>18</v>
      </c>
      <c r="D412" s="53" t="n">
        <v>6529.9339398</v>
      </c>
      <c r="E412" s="53" t="n">
        <v>27441.0883108</v>
      </c>
      <c r="F412" s="53" t="n">
        <v>19.2220707744073</v>
      </c>
      <c r="G412" s="53" t="n">
        <v>80.7779292255927</v>
      </c>
    </row>
    <row r="413">
      <c r="A413" s="53" t="s">
        <v>196</v>
      </c>
      <c r="B413" s="53" t="s">
        <v>197</v>
      </c>
      <c r="C413" s="53" t="s">
        <v>19</v>
      </c>
      <c r="D413" s="53" t="n">
        <v>9294.6301106</v>
      </c>
      <c r="E413" s="53" t="n">
        <v>26848.5035234</v>
      </c>
      <c r="F413" s="53" t="n">
        <v>25.716171167451</v>
      </c>
      <c r="G413" s="53" t="n">
        <v>74.283828832549</v>
      </c>
    </row>
    <row r="414">
      <c r="A414" s="53" t="s">
        <v>196</v>
      </c>
      <c r="B414" s="53" t="s">
        <v>197</v>
      </c>
      <c r="C414" s="53" t="s">
        <v>20</v>
      </c>
      <c r="D414" s="53" t="n">
        <v>4290.4723102</v>
      </c>
      <c r="E414" s="53" t="n">
        <v>8870.3718028</v>
      </c>
      <c r="F414" s="53" t="n">
        <v>32.6002821199133</v>
      </c>
      <c r="G414" s="53" t="n">
        <v>67.3997178800867</v>
      </c>
    </row>
    <row r="415">
      <c r="A415" s="53" t="s">
        <v>198</v>
      </c>
      <c r="B415" s="53" t="s">
        <v>199</v>
      </c>
      <c r="C415" s="53" t="s">
        <v>18</v>
      </c>
      <c r="D415" s="53" t="n">
        <v>3375.4217653</v>
      </c>
      <c r="E415" s="53" t="n">
        <v>17919.3822881</v>
      </c>
      <c r="F415" s="53" t="n">
        <v>15.8509172323709</v>
      </c>
      <c r="G415" s="53" t="n">
        <v>84.1490827676291</v>
      </c>
    </row>
    <row r="416">
      <c r="A416" s="53" t="s">
        <v>198</v>
      </c>
      <c r="B416" s="53" t="s">
        <v>199</v>
      </c>
      <c r="C416" s="53" t="s">
        <v>19</v>
      </c>
      <c r="D416" s="53" t="n">
        <v>8665.742433</v>
      </c>
      <c r="E416" s="53" t="n">
        <v>30590.4012054</v>
      </c>
      <c r="F416" s="53" t="n">
        <v>22.0748693830518</v>
      </c>
      <c r="G416" s="53" t="n">
        <v>77.9251306169482</v>
      </c>
    </row>
    <row r="417">
      <c r="A417" s="53" t="s">
        <v>198</v>
      </c>
      <c r="B417" s="53" t="s">
        <v>199</v>
      </c>
      <c r="C417" s="53" t="s">
        <v>20</v>
      </c>
      <c r="D417" s="53" t="n">
        <v>3184.6289655</v>
      </c>
      <c r="E417" s="53" t="n">
        <v>7570.423339</v>
      </c>
      <c r="F417" s="53" t="n">
        <v>29.6105390781552</v>
      </c>
      <c r="G417" s="53" t="n">
        <v>70.3894609218448</v>
      </c>
    </row>
    <row r="418">
      <c r="A418" s="53" t="s">
        <v>200</v>
      </c>
      <c r="B418" s="53" t="s">
        <v>201</v>
      </c>
      <c r="C418" s="53" t="s">
        <v>18</v>
      </c>
      <c r="D418" s="53" t="n">
        <v>5741.6949948</v>
      </c>
      <c r="E418" s="53" t="n">
        <v>31379.3126663</v>
      </c>
      <c r="F418" s="53" t="n">
        <v>15.467508444866</v>
      </c>
      <c r="G418" s="53" t="n">
        <v>84.532491555134</v>
      </c>
    </row>
    <row r="419">
      <c r="A419" s="53" t="s">
        <v>200</v>
      </c>
      <c r="B419" s="53" t="s">
        <v>201</v>
      </c>
      <c r="C419" s="53" t="s">
        <v>19</v>
      </c>
      <c r="D419" s="53" t="n">
        <v>14531.6158308</v>
      </c>
      <c r="E419" s="53" t="n">
        <v>81101.2368673</v>
      </c>
      <c r="F419" s="53" t="n">
        <v>15.1952131728982</v>
      </c>
      <c r="G419" s="53" t="n">
        <v>84.8047868271018</v>
      </c>
    </row>
    <row r="420">
      <c r="A420" s="53" t="s">
        <v>200</v>
      </c>
      <c r="B420" s="53" t="s">
        <v>201</v>
      </c>
      <c r="C420" s="53" t="s">
        <v>20</v>
      </c>
      <c r="D420" s="53" t="n">
        <v>3463.8550712</v>
      </c>
      <c r="E420" s="53" t="n">
        <v>25613.2845824</v>
      </c>
      <c r="F420" s="53" t="n">
        <v>11.9126403506858</v>
      </c>
      <c r="G420" s="53" t="n">
        <v>88.0873596493143</v>
      </c>
    </row>
    <row r="421">
      <c r="A421" s="53" t="s">
        <v>202</v>
      </c>
      <c r="B421" s="53" t="s">
        <v>203</v>
      </c>
      <c r="C421" s="53" t="s">
        <v>18</v>
      </c>
      <c r="D421" s="53" t="n">
        <v>12832.0634973</v>
      </c>
      <c r="E421" s="53" t="n">
        <v>51869.7124681</v>
      </c>
      <c r="F421" s="53" t="n">
        <v>19.8326294847951</v>
      </c>
      <c r="G421" s="53" t="n">
        <v>80.1673705152049</v>
      </c>
    </row>
    <row r="422">
      <c r="A422" s="53" t="s">
        <v>202</v>
      </c>
      <c r="B422" s="53" t="s">
        <v>203</v>
      </c>
      <c r="C422" s="53" t="s">
        <v>19</v>
      </c>
      <c r="D422" s="53" t="n">
        <v>9369.5818438</v>
      </c>
      <c r="E422" s="53" t="n">
        <v>52789.7421827</v>
      </c>
      <c r="F422" s="53" t="n">
        <v>15.0734937847869</v>
      </c>
      <c r="G422" s="53" t="n">
        <v>84.9265062152132</v>
      </c>
    </row>
    <row r="423">
      <c r="A423" s="53" t="s">
        <v>202</v>
      </c>
      <c r="B423" s="53" t="s">
        <v>203</v>
      </c>
      <c r="C423" s="53" t="s">
        <v>20</v>
      </c>
      <c r="D423" s="53" t="n">
        <v>7100.3548669</v>
      </c>
      <c r="E423" s="53" t="n">
        <v>30558.5451432</v>
      </c>
      <c r="F423" s="53" t="n">
        <v>18.8543873161343</v>
      </c>
      <c r="G423" s="53" t="n">
        <v>81.1456126838657</v>
      </c>
    </row>
    <row r="424">
      <c r="A424" s="53" t="s">
        <v>204</v>
      </c>
      <c r="B424" s="53" t="s">
        <v>205</v>
      </c>
      <c r="C424" s="53" t="s">
        <v>18</v>
      </c>
      <c r="D424" s="53" t="n">
        <v>4334.3451923</v>
      </c>
      <c r="E424" s="53" t="n">
        <v>21291.6657008</v>
      </c>
      <c r="F424" s="53" t="n">
        <v>16.913850580884</v>
      </c>
      <c r="G424" s="53" t="n">
        <v>83.086149419116</v>
      </c>
    </row>
    <row r="425">
      <c r="A425" s="53" t="s">
        <v>204</v>
      </c>
      <c r="B425" s="53" t="s">
        <v>205</v>
      </c>
      <c r="C425" s="53" t="s">
        <v>19</v>
      </c>
      <c r="D425" s="53" t="n">
        <v>6370.250099</v>
      </c>
      <c r="E425" s="53" t="n">
        <v>46943.9401984</v>
      </c>
      <c r="F425" s="53" t="n">
        <v>11.9485076364569</v>
      </c>
      <c r="G425" s="53" t="n">
        <v>88.0514923635431</v>
      </c>
    </row>
    <row r="426">
      <c r="A426" s="53" t="s">
        <v>204</v>
      </c>
      <c r="B426" s="53" t="s">
        <v>205</v>
      </c>
      <c r="C426" s="53" t="s">
        <v>20</v>
      </c>
      <c r="D426" s="53" t="n">
        <v>4011.8817482</v>
      </c>
      <c r="E426" s="53" t="n">
        <v>18374.917062</v>
      </c>
      <c r="F426" s="53" t="n">
        <v>17.9207477684218</v>
      </c>
      <c r="G426" s="53" t="n">
        <v>82.0792522315782</v>
      </c>
    </row>
    <row r="427">
      <c r="A427" s="53" t="s">
        <v>206</v>
      </c>
      <c r="B427" s="53" t="s">
        <v>207</v>
      </c>
      <c r="C427" s="53" t="s">
        <v>18</v>
      </c>
      <c r="D427" s="53" t="n">
        <v>16702.8362783</v>
      </c>
      <c r="E427" s="53" t="n">
        <v>102968.4072831</v>
      </c>
      <c r="F427" s="53" t="n">
        <v>13.9572680798042</v>
      </c>
      <c r="G427" s="53" t="n">
        <v>86.0427319201958</v>
      </c>
    </row>
    <row r="428">
      <c r="A428" s="53" t="s">
        <v>206</v>
      </c>
      <c r="B428" s="53" t="s">
        <v>207</v>
      </c>
      <c r="C428" s="53" t="s">
        <v>19</v>
      </c>
      <c r="D428" s="53" t="n">
        <v>14310.0761333</v>
      </c>
      <c r="E428" s="53" t="n">
        <v>106119.8929576</v>
      </c>
      <c r="F428" s="53" t="n">
        <v>11.8824875911899</v>
      </c>
      <c r="G428" s="53" t="n">
        <v>88.1175124088101</v>
      </c>
    </row>
    <row r="429">
      <c r="A429" s="53" t="s">
        <v>206</v>
      </c>
      <c r="B429" s="53" t="s">
        <v>207</v>
      </c>
      <c r="C429" s="53" t="s">
        <v>20</v>
      </c>
      <c r="D429" s="53" t="n">
        <v>6839.7868497</v>
      </c>
      <c r="E429" s="53" t="n">
        <v>50161.0004941</v>
      </c>
      <c r="F429" s="53" t="n">
        <v>11.9994603029707</v>
      </c>
      <c r="G429" s="53" t="n">
        <v>88.0005396970294</v>
      </c>
    </row>
    <row r="430">
      <c r="A430" s="53" t="s">
        <v>208</v>
      </c>
      <c r="B430" s="53" t="s">
        <v>209</v>
      </c>
      <c r="C430" s="53" t="s">
        <v>18</v>
      </c>
      <c r="D430" s="53" t="n">
        <v>6787.7402476</v>
      </c>
      <c r="E430" s="53" t="n">
        <v>34610.0359156</v>
      </c>
      <c r="F430" s="53" t="n">
        <v>16.3963885906361</v>
      </c>
      <c r="G430" s="53" t="n">
        <v>83.6036114093639</v>
      </c>
    </row>
    <row r="431">
      <c r="A431" s="53" t="s">
        <v>208</v>
      </c>
      <c r="B431" s="53" t="s">
        <v>209</v>
      </c>
      <c r="C431" s="53" t="s">
        <v>19</v>
      </c>
      <c r="D431" s="53" t="n">
        <v>5262.7877938</v>
      </c>
      <c r="E431" s="53" t="n">
        <v>30563.4848417</v>
      </c>
      <c r="F431" s="53" t="n">
        <v>14.6897441644129</v>
      </c>
      <c r="G431" s="53" t="n">
        <v>85.3102558355872</v>
      </c>
    </row>
    <row r="432">
      <c r="A432" s="53" t="s">
        <v>208</v>
      </c>
      <c r="B432" s="53" t="s">
        <v>209</v>
      </c>
      <c r="C432" s="53" t="s">
        <v>20</v>
      </c>
      <c r="D432" s="53" t="n">
        <v>1380.7614366</v>
      </c>
      <c r="E432" s="53" t="n">
        <v>4965.1897578</v>
      </c>
      <c r="F432" s="53" t="n">
        <v>21.7581477433746</v>
      </c>
      <c r="G432" s="53" t="n">
        <v>78.2418522566254</v>
      </c>
    </row>
    <row r="433">
      <c r="A433" s="53" t="s">
        <v>210</v>
      </c>
      <c r="B433" s="53" t="s">
        <v>211</v>
      </c>
      <c r="C433" s="53" t="s">
        <v>18</v>
      </c>
      <c r="D433" s="53" t="n">
        <v>8175.8367872</v>
      </c>
      <c r="E433" s="53" t="n">
        <v>41146.0849857</v>
      </c>
      <c r="F433" s="53" t="n">
        <v>16.5764765307507</v>
      </c>
      <c r="G433" s="53" t="n">
        <v>83.4235234692493</v>
      </c>
    </row>
    <row r="434">
      <c r="A434" s="53" t="s">
        <v>210</v>
      </c>
      <c r="B434" s="53" t="s">
        <v>211</v>
      </c>
      <c r="C434" s="53" t="s">
        <v>19</v>
      </c>
      <c r="D434" s="53" t="n">
        <v>11154.3380776</v>
      </c>
      <c r="E434" s="53" t="n">
        <v>76140.5901853</v>
      </c>
      <c r="F434" s="53" t="n">
        <v>12.7777618924289</v>
      </c>
      <c r="G434" s="53" t="n">
        <v>87.2222381075711</v>
      </c>
    </row>
    <row r="435">
      <c r="A435" s="53" t="s">
        <v>210</v>
      </c>
      <c r="B435" s="53" t="s">
        <v>211</v>
      </c>
      <c r="C435" s="53" t="s">
        <v>20</v>
      </c>
      <c r="D435" s="53" t="n">
        <v>4445.0935852</v>
      </c>
      <c r="E435" s="53" t="n">
        <v>26444.0563801</v>
      </c>
      <c r="F435" s="53" t="n">
        <v>14.3904691135674</v>
      </c>
      <c r="G435" s="53" t="n">
        <v>85.6095308864326</v>
      </c>
    </row>
    <row r="436">
      <c r="A436" s="53" t="s">
        <v>212</v>
      </c>
      <c r="B436" s="53" t="s">
        <v>213</v>
      </c>
      <c r="C436" s="53" t="s">
        <v>18</v>
      </c>
      <c r="D436" s="53" t="n">
        <v>4936.2614136</v>
      </c>
      <c r="E436" s="53" t="n">
        <v>25550.9428156</v>
      </c>
      <c r="F436" s="53" t="n">
        <v>16.1912564251207</v>
      </c>
      <c r="G436" s="53" t="n">
        <v>83.8087435748793</v>
      </c>
    </row>
    <row r="437">
      <c r="A437" s="53" t="s">
        <v>212</v>
      </c>
      <c r="B437" s="53" t="s">
        <v>213</v>
      </c>
      <c r="C437" s="53" t="s">
        <v>19</v>
      </c>
      <c r="D437" s="53" t="n">
        <v>14711.5162555</v>
      </c>
      <c r="E437" s="53" t="n">
        <v>65731.7379046</v>
      </c>
      <c r="F437" s="53" t="n">
        <v>18.288067046891</v>
      </c>
      <c r="G437" s="53" t="n">
        <v>81.711932953109</v>
      </c>
    </row>
    <row r="438">
      <c r="A438" s="53" t="s">
        <v>212</v>
      </c>
      <c r="B438" s="53" t="s">
        <v>213</v>
      </c>
      <c r="C438" s="53" t="s">
        <v>20</v>
      </c>
      <c r="D438" s="53" t="n">
        <v>5700.5275839</v>
      </c>
      <c r="E438" s="53" t="n">
        <v>24992.0140292</v>
      </c>
      <c r="F438" s="53" t="n">
        <v>18.5730059626829</v>
      </c>
      <c r="G438" s="53" t="n">
        <v>81.4269940373171</v>
      </c>
    </row>
    <row r="439">
      <c r="A439" s="53" t="s">
        <v>214</v>
      </c>
      <c r="B439" s="53" t="s">
        <v>215</v>
      </c>
      <c r="C439" s="53" t="s">
        <v>18</v>
      </c>
      <c r="D439" s="53" t="n">
        <v>5578.0613683</v>
      </c>
      <c r="E439" s="53" t="n">
        <v>42438.4439433</v>
      </c>
      <c r="F439" s="53" t="n">
        <v>11.616966566187</v>
      </c>
      <c r="G439" s="53" t="n">
        <v>88.383033433813</v>
      </c>
    </row>
    <row r="440">
      <c r="A440" s="53" t="s">
        <v>214</v>
      </c>
      <c r="B440" s="53" t="s">
        <v>215</v>
      </c>
      <c r="C440" s="53" t="s">
        <v>19</v>
      </c>
      <c r="D440" s="53" t="n">
        <v>10441.9582282</v>
      </c>
      <c r="E440" s="53" t="n">
        <v>60278.9856059</v>
      </c>
      <c r="F440" s="53" t="n">
        <v>14.7650153718185</v>
      </c>
      <c r="G440" s="53" t="n">
        <v>85.2349846281815</v>
      </c>
    </row>
    <row r="441">
      <c r="A441" s="53" t="s">
        <v>214</v>
      </c>
      <c r="B441" s="53" t="s">
        <v>215</v>
      </c>
      <c r="C441" s="53" t="s">
        <v>20</v>
      </c>
      <c r="D441" s="53" t="n">
        <v>3105.3161063</v>
      </c>
      <c r="E441" s="53" t="n">
        <v>15246.2347508</v>
      </c>
      <c r="F441" s="53" t="n">
        <v>16.9212734688229</v>
      </c>
      <c r="G441" s="53" t="n">
        <v>83.0787265311771</v>
      </c>
    </row>
    <row r="442">
      <c r="A442" s="53" t="s">
        <v>216</v>
      </c>
      <c r="B442" s="53" t="s">
        <v>217</v>
      </c>
      <c r="C442" s="53" t="s">
        <v>18</v>
      </c>
      <c r="D442" s="53" t="n">
        <v>938.5572459</v>
      </c>
      <c r="E442" s="53" t="n">
        <v>7021.3595757</v>
      </c>
      <c r="F442" s="53" t="n">
        <v>11.7910433856939</v>
      </c>
      <c r="G442" s="53" t="n">
        <v>88.2089566143061</v>
      </c>
    </row>
    <row r="443">
      <c r="A443" s="53" t="s">
        <v>216</v>
      </c>
      <c r="B443" s="53" t="s">
        <v>217</v>
      </c>
      <c r="C443" s="53" t="s">
        <v>19</v>
      </c>
      <c r="D443" s="53" t="n">
        <v>2147.0742213</v>
      </c>
      <c r="E443" s="53" t="n">
        <v>16666.2653946</v>
      </c>
      <c r="F443" s="53" t="n">
        <v>11.4125097677257</v>
      </c>
      <c r="G443" s="53" t="n">
        <v>88.5874902322743</v>
      </c>
    </row>
    <row r="444">
      <c r="A444" s="53" t="s">
        <v>216</v>
      </c>
      <c r="B444" s="53" t="s">
        <v>217</v>
      </c>
      <c r="C444" s="53" t="s">
        <v>20</v>
      </c>
      <c r="D444" s="53" t="n">
        <v>825.0220682</v>
      </c>
      <c r="E444" s="53" t="n">
        <v>7001.7214944</v>
      </c>
      <c r="F444" s="53" t="n">
        <v>10.5410642574564</v>
      </c>
      <c r="G444" s="53" t="n">
        <v>89.4589357425436</v>
      </c>
    </row>
    <row r="445">
      <c r="A445" s="53" t="s">
        <v>218</v>
      </c>
      <c r="B445" s="53" t="s">
        <v>219</v>
      </c>
      <c r="C445" s="53" t="s">
        <v>18</v>
      </c>
      <c r="D445" s="53" t="n">
        <v>3285.224134</v>
      </c>
      <c r="E445" s="53" t="n">
        <v>27974.7904183</v>
      </c>
      <c r="F445" s="53" t="n">
        <v>10.5093493430837</v>
      </c>
      <c r="G445" s="53" t="n">
        <v>89.4906506569163</v>
      </c>
    </row>
    <row r="446">
      <c r="A446" s="53" t="s">
        <v>218</v>
      </c>
      <c r="B446" s="53" t="s">
        <v>219</v>
      </c>
      <c r="C446" s="53" t="s">
        <v>19</v>
      </c>
      <c r="D446" s="53" t="n">
        <v>4126.5953172</v>
      </c>
      <c r="E446" s="53" t="n">
        <v>15864.8388134</v>
      </c>
      <c r="F446" s="53" t="n">
        <v>20.6418173415763</v>
      </c>
      <c r="G446" s="53" t="n">
        <v>79.3581826584237</v>
      </c>
    </row>
    <row r="447">
      <c r="A447" s="53" t="s">
        <v>218</v>
      </c>
      <c r="B447" s="53" t="s">
        <v>219</v>
      </c>
      <c r="C447" s="53" t="s">
        <v>20</v>
      </c>
      <c r="D447" s="53" t="n">
        <v>3895.2494045</v>
      </c>
      <c r="E447" s="53" t="n">
        <v>8345.3019117</v>
      </c>
      <c r="F447" s="53" t="n">
        <v>31.8224996887579</v>
      </c>
      <c r="G447" s="53" t="n">
        <v>68.1775003112421</v>
      </c>
    </row>
    <row r="448">
      <c r="A448" s="53" t="s">
        <v>220</v>
      </c>
      <c r="B448" s="53" t="s">
        <v>221</v>
      </c>
      <c r="C448" s="53" t="s">
        <v>18</v>
      </c>
      <c r="D448" s="53" t="n">
        <v>2529.6430102</v>
      </c>
      <c r="E448" s="53" t="n">
        <v>10236.3105852</v>
      </c>
      <c r="F448" s="53" t="n">
        <v>19.8155428914571</v>
      </c>
      <c r="G448" s="53" t="n">
        <v>80.1844571085429</v>
      </c>
    </row>
    <row r="449">
      <c r="A449" s="53" t="s">
        <v>220</v>
      </c>
      <c r="B449" s="53" t="s">
        <v>221</v>
      </c>
      <c r="C449" s="53" t="s">
        <v>19</v>
      </c>
      <c r="D449" s="53" t="n">
        <v>2422.33868</v>
      </c>
      <c r="E449" s="53" t="n">
        <v>10574.7892474</v>
      </c>
      <c r="F449" s="53" t="n">
        <v>18.6374920177044</v>
      </c>
      <c r="G449" s="53" t="n">
        <v>81.3625079822956</v>
      </c>
    </row>
    <row r="450">
      <c r="A450" s="53" t="s">
        <v>220</v>
      </c>
      <c r="B450" s="53" t="s">
        <v>221</v>
      </c>
      <c r="C450" s="53" t="s">
        <v>20</v>
      </c>
      <c r="D450" s="53" t="n">
        <v>1151.479798</v>
      </c>
      <c r="E450" s="53" t="n">
        <v>2973.4386742</v>
      </c>
      <c r="F450" s="53" t="n">
        <v>27.915213494774</v>
      </c>
      <c r="G450" s="53" t="n">
        <v>72.084786505226</v>
      </c>
    </row>
    <row r="451">
      <c r="A451" s="53" t="s">
        <v>222</v>
      </c>
      <c r="B451" s="53" t="s">
        <v>223</v>
      </c>
      <c r="C451" s="53" t="s">
        <v>18</v>
      </c>
      <c r="D451" s="53" t="n">
        <v>11665.773744</v>
      </c>
      <c r="E451" s="53" t="n">
        <v>42323.6210657</v>
      </c>
      <c r="F451" s="53" t="n">
        <v>21.6075282657254</v>
      </c>
      <c r="G451" s="53" t="n">
        <v>78.3924717342746</v>
      </c>
    </row>
    <row r="452">
      <c r="A452" s="53" t="s">
        <v>222</v>
      </c>
      <c r="B452" s="53" t="s">
        <v>223</v>
      </c>
      <c r="C452" s="53" t="s">
        <v>19</v>
      </c>
      <c r="D452" s="53" t="n">
        <v>10655.3896989</v>
      </c>
      <c r="E452" s="53" t="n">
        <v>39631.6072874</v>
      </c>
      <c r="F452" s="53" t="n">
        <v>21.1891549256817</v>
      </c>
      <c r="G452" s="53" t="n">
        <v>78.8108450743183</v>
      </c>
    </row>
    <row r="453">
      <c r="A453" s="53" t="s">
        <v>222</v>
      </c>
      <c r="B453" s="53" t="s">
        <v>223</v>
      </c>
      <c r="C453" s="53" t="s">
        <v>20</v>
      </c>
      <c r="D453" s="53" t="n">
        <v>7362.0105077</v>
      </c>
      <c r="E453" s="53" t="n">
        <v>19777.5976996</v>
      </c>
      <c r="F453" s="53" t="n">
        <v>27.1264435782082</v>
      </c>
      <c r="G453" s="53" t="n">
        <v>72.8735564217918</v>
      </c>
    </row>
    <row r="454">
      <c r="A454" s="53" t="s">
        <v>224</v>
      </c>
      <c r="B454" s="53" t="s">
        <v>225</v>
      </c>
      <c r="C454" s="53" t="s">
        <v>18</v>
      </c>
      <c r="D454" s="53" t="n">
        <v>1514.5544166</v>
      </c>
      <c r="E454" s="53" t="n">
        <v>12255.7331144</v>
      </c>
      <c r="F454" s="53" t="n">
        <v>10.9987130856229</v>
      </c>
      <c r="G454" s="53" t="n">
        <v>89.0012869143771</v>
      </c>
    </row>
    <row r="455">
      <c r="A455" s="53" t="s">
        <v>224</v>
      </c>
      <c r="B455" s="53" t="s">
        <v>225</v>
      </c>
      <c r="C455" s="53" t="s">
        <v>19</v>
      </c>
      <c r="D455" s="53" t="n">
        <v>4483.2652541</v>
      </c>
      <c r="E455" s="53" t="n">
        <v>25116.5966223</v>
      </c>
      <c r="F455" s="53" t="n">
        <v>15.1462370764457</v>
      </c>
      <c r="G455" s="53" t="n">
        <v>84.8537629235543</v>
      </c>
    </row>
    <row r="456">
      <c r="A456" s="53" t="s">
        <v>224</v>
      </c>
      <c r="B456" s="53" t="s">
        <v>225</v>
      </c>
      <c r="C456" s="53" t="s">
        <v>20</v>
      </c>
      <c r="D456" s="53" t="n">
        <v>2379.9256605</v>
      </c>
      <c r="E456" s="53" t="n">
        <v>10712.9249322</v>
      </c>
      <c r="F456" s="53" t="n">
        <v>18.17729182541</v>
      </c>
      <c r="G456" s="53" t="n">
        <v>81.82270817459</v>
      </c>
    </row>
    <row r="457">
      <c r="A457" s="53" t="s">
        <v>226</v>
      </c>
      <c r="B457" s="53" t="s">
        <v>227</v>
      </c>
      <c r="C457" s="53" t="s">
        <v>18</v>
      </c>
      <c r="D457" s="53" t="n">
        <v>2613.6511524</v>
      </c>
      <c r="E457" s="53" t="n">
        <v>25472.9347543</v>
      </c>
      <c r="F457" s="53" t="n">
        <v>9.30569190959062</v>
      </c>
      <c r="G457" s="53" t="n">
        <v>90.6943080904094</v>
      </c>
    </row>
    <row r="458">
      <c r="A458" s="53" t="s">
        <v>226</v>
      </c>
      <c r="B458" s="53" t="s">
        <v>227</v>
      </c>
      <c r="C458" s="53" t="s">
        <v>19</v>
      </c>
      <c r="D458" s="53" t="n">
        <v>3124.67083</v>
      </c>
      <c r="E458" s="53" t="n">
        <v>22449.4106802</v>
      </c>
      <c r="F458" s="53" t="n">
        <v>12.2181155509094</v>
      </c>
      <c r="G458" s="53" t="n">
        <v>87.7818844490906</v>
      </c>
    </row>
    <row r="459">
      <c r="A459" s="53" t="s">
        <v>226</v>
      </c>
      <c r="B459" s="53" t="s">
        <v>227</v>
      </c>
      <c r="C459" s="53" t="s">
        <v>20</v>
      </c>
      <c r="D459" s="53" t="n">
        <v>1314.8887767</v>
      </c>
      <c r="E459" s="53" t="n">
        <v>7556.4438085</v>
      </c>
      <c r="F459" s="53" t="n">
        <v>14.8217729869988</v>
      </c>
      <c r="G459" s="53" t="n">
        <v>85.1782270130012</v>
      </c>
    </row>
    <row r="460">
      <c r="A460" s="53" t="s">
        <v>228</v>
      </c>
      <c r="B460" s="53" t="s">
        <v>229</v>
      </c>
      <c r="C460" s="53" t="s">
        <v>18</v>
      </c>
      <c r="D460" s="53" t="n">
        <v>5770.0439614</v>
      </c>
      <c r="E460" s="53" t="n">
        <v>28512.6724403</v>
      </c>
      <c r="F460" s="53" t="n">
        <v>16.8307665407572</v>
      </c>
      <c r="G460" s="53" t="n">
        <v>83.1692334592428</v>
      </c>
    </row>
    <row r="461">
      <c r="A461" s="53" t="s">
        <v>228</v>
      </c>
      <c r="B461" s="53" t="s">
        <v>229</v>
      </c>
      <c r="C461" s="53" t="s">
        <v>19</v>
      </c>
      <c r="D461" s="53" t="n">
        <v>9318.785686</v>
      </c>
      <c r="E461" s="53" t="n">
        <v>63632.6039809</v>
      </c>
      <c r="F461" s="53" t="n">
        <v>12.7739659635685</v>
      </c>
      <c r="G461" s="53" t="n">
        <v>87.2260340364316</v>
      </c>
    </row>
    <row r="462">
      <c r="A462" s="53" t="s">
        <v>228</v>
      </c>
      <c r="B462" s="53" t="s">
        <v>229</v>
      </c>
      <c r="C462" s="53" t="s">
        <v>20</v>
      </c>
      <c r="D462" s="53" t="n">
        <v>5159.8504282</v>
      </c>
      <c r="E462" s="53" t="n">
        <v>26264.0435052</v>
      </c>
      <c r="F462" s="53" t="n">
        <v>16.4201497088038</v>
      </c>
      <c r="G462" s="53" t="n">
        <v>83.5798502911962</v>
      </c>
    </row>
    <row r="463">
      <c r="A463" s="53" t="s">
        <v>230</v>
      </c>
      <c r="B463" s="53" t="s">
        <v>231</v>
      </c>
      <c r="C463" s="53" t="s">
        <v>18</v>
      </c>
      <c r="D463" s="53" t="n">
        <v>1029.2044304</v>
      </c>
      <c r="E463" s="53" t="n">
        <v>7930.1849429</v>
      </c>
      <c r="F463" s="53" t="n">
        <v>11.4874394617466</v>
      </c>
      <c r="G463" s="53" t="n">
        <v>88.5125605382534</v>
      </c>
    </row>
    <row r="464">
      <c r="A464" s="53" t="s">
        <v>230</v>
      </c>
      <c r="B464" s="53" t="s">
        <v>231</v>
      </c>
      <c r="C464" s="53" t="s">
        <v>19</v>
      </c>
      <c r="D464" s="53" t="n">
        <v>2230.9546449</v>
      </c>
      <c r="E464" s="53" t="n">
        <v>12155.1596664</v>
      </c>
      <c r="F464" s="53" t="n">
        <v>15.5076944102108</v>
      </c>
      <c r="G464" s="53" t="n">
        <v>84.4923055897892</v>
      </c>
    </row>
    <row r="465">
      <c r="A465" s="53" t="s">
        <v>230</v>
      </c>
      <c r="B465" s="53" t="s">
        <v>231</v>
      </c>
      <c r="C465" s="53" t="s">
        <v>20</v>
      </c>
      <c r="D465" s="53" t="n">
        <v>1027.0217293</v>
      </c>
      <c r="E465" s="53" t="n">
        <v>6932.4745898</v>
      </c>
      <c r="F465" s="53" t="n">
        <v>12.9030994943173</v>
      </c>
      <c r="G465" s="53" t="n">
        <v>87.0969005056826</v>
      </c>
    </row>
    <row r="466">
      <c r="A466" s="53" t="s">
        <v>232</v>
      </c>
      <c r="B466" s="53" t="s">
        <v>233</v>
      </c>
      <c r="C466" s="53" t="s">
        <v>18</v>
      </c>
      <c r="D466" s="53" t="n">
        <v>11850.980322</v>
      </c>
      <c r="E466" s="53" t="n">
        <v>58128.1548353</v>
      </c>
      <c r="F466" s="53" t="n">
        <v>16.9350196960297</v>
      </c>
      <c r="G466" s="53" t="n">
        <v>83.0649803039703</v>
      </c>
    </row>
    <row r="467">
      <c r="A467" s="53" t="s">
        <v>232</v>
      </c>
      <c r="B467" s="53" t="s">
        <v>233</v>
      </c>
      <c r="C467" s="53" t="s">
        <v>19</v>
      </c>
      <c r="D467" s="53" t="n">
        <v>12819.3135225</v>
      </c>
      <c r="E467" s="53" t="n">
        <v>70326.5123881</v>
      </c>
      <c r="F467" s="53" t="n">
        <v>15.4178678028691</v>
      </c>
      <c r="G467" s="53" t="n">
        <v>84.5821321971309</v>
      </c>
    </row>
    <row r="468">
      <c r="A468" s="53" t="s">
        <v>232</v>
      </c>
      <c r="B468" s="53" t="s">
        <v>233</v>
      </c>
      <c r="C468" s="53" t="s">
        <v>20</v>
      </c>
      <c r="D468" s="53" t="n">
        <v>8754.9455479</v>
      </c>
      <c r="E468" s="53" t="n">
        <v>37291.0933871</v>
      </c>
      <c r="F468" s="53" t="n">
        <v>19.013460767513</v>
      </c>
      <c r="G468" s="53" t="n">
        <v>80.986539232487</v>
      </c>
    </row>
    <row r="469">
      <c r="A469" s="53" t="s">
        <v>234</v>
      </c>
      <c r="B469" s="53" t="s">
        <v>235</v>
      </c>
      <c r="C469" s="53" t="s">
        <v>18</v>
      </c>
      <c r="D469" s="53" t="n">
        <v>15021.3415455</v>
      </c>
      <c r="E469" s="53" t="n">
        <v>55130.2908157</v>
      </c>
      <c r="F469" s="53" t="n">
        <v>21.4126757138842</v>
      </c>
      <c r="G469" s="53" t="n">
        <v>78.5873242861158</v>
      </c>
    </row>
    <row r="470">
      <c r="A470" s="53" t="s">
        <v>234</v>
      </c>
      <c r="B470" s="53" t="s">
        <v>235</v>
      </c>
      <c r="C470" s="53" t="s">
        <v>19</v>
      </c>
      <c r="D470" s="53" t="n">
        <v>15210.4243744</v>
      </c>
      <c r="E470" s="53" t="n">
        <v>95604.181932</v>
      </c>
      <c r="F470" s="53" t="n">
        <v>13.7260103892293</v>
      </c>
      <c r="G470" s="53" t="n">
        <v>86.2739896107707</v>
      </c>
    </row>
    <row r="471">
      <c r="A471" s="53" t="s">
        <v>234</v>
      </c>
      <c r="B471" s="53" t="s">
        <v>235</v>
      </c>
      <c r="C471" s="53" t="s">
        <v>20</v>
      </c>
      <c r="D471" s="53" t="n">
        <v>10494.2140905</v>
      </c>
      <c r="E471" s="53" t="n">
        <v>45433.5472357</v>
      </c>
      <c r="F471" s="53" t="n">
        <v>18.7638729705132</v>
      </c>
      <c r="G471" s="53" t="n">
        <v>81.2361270294868</v>
      </c>
    </row>
    <row r="472">
      <c r="A472" s="53" t="s">
        <v>236</v>
      </c>
      <c r="B472" s="53" t="s">
        <v>237</v>
      </c>
      <c r="C472" s="53" t="s">
        <v>18</v>
      </c>
      <c r="D472" s="53" t="n">
        <v>12532.8914766</v>
      </c>
      <c r="E472" s="53" t="n">
        <v>56555.6376441</v>
      </c>
      <c r="F472" s="53" t="n">
        <v>18.140336226734</v>
      </c>
      <c r="G472" s="53" t="n">
        <v>81.859663773266</v>
      </c>
    </row>
    <row r="473">
      <c r="A473" s="53" t="s">
        <v>236</v>
      </c>
      <c r="B473" s="53" t="s">
        <v>237</v>
      </c>
      <c r="C473" s="53" t="s">
        <v>19</v>
      </c>
      <c r="D473" s="53" t="n">
        <v>8000.0017204</v>
      </c>
      <c r="E473" s="53" t="n">
        <v>38201.8615725</v>
      </c>
      <c r="F473" s="53" t="n">
        <v>17.3153226952849</v>
      </c>
      <c r="G473" s="53" t="n">
        <v>82.6846773047151</v>
      </c>
    </row>
    <row r="474">
      <c r="A474" s="53" t="s">
        <v>236</v>
      </c>
      <c r="B474" s="53" t="s">
        <v>237</v>
      </c>
      <c r="C474" s="53" t="s">
        <v>20</v>
      </c>
      <c r="D474" s="53" t="n">
        <v>5358.2972302</v>
      </c>
      <c r="E474" s="53" t="n">
        <v>20875.3103609</v>
      </c>
      <c r="F474" s="53" t="n">
        <v>20.4253159295478</v>
      </c>
      <c r="G474" s="53" t="n">
        <v>79.5746840704522</v>
      </c>
    </row>
    <row r="475">
      <c r="A475" s="53" t="s">
        <v>238</v>
      </c>
      <c r="B475" s="53" t="s">
        <v>239</v>
      </c>
      <c r="C475" s="53" t="s">
        <v>18</v>
      </c>
      <c r="D475" s="53" t="n">
        <v>13251.1940031</v>
      </c>
      <c r="E475" s="53" t="n">
        <v>36553.7759349</v>
      </c>
      <c r="F475" s="53" t="n">
        <v>26.6061680583199</v>
      </c>
      <c r="G475" s="53" t="n">
        <v>73.3938319416801</v>
      </c>
    </row>
    <row r="476">
      <c r="A476" s="53" t="s">
        <v>238</v>
      </c>
      <c r="B476" s="53" t="s">
        <v>239</v>
      </c>
      <c r="C476" s="53" t="s">
        <v>19</v>
      </c>
      <c r="D476" s="53" t="n">
        <v>9103.8507652</v>
      </c>
      <c r="E476" s="53" t="n">
        <v>30980.5207118</v>
      </c>
      <c r="F476" s="53" t="n">
        <v>22.7117213760572</v>
      </c>
      <c r="G476" s="53" t="n">
        <v>77.2882786239428</v>
      </c>
    </row>
    <row r="477">
      <c r="A477" s="53" t="s">
        <v>238</v>
      </c>
      <c r="B477" s="53" t="s">
        <v>239</v>
      </c>
      <c r="C477" s="53" t="s">
        <v>20</v>
      </c>
      <c r="D477" s="53" t="n">
        <v>6377.9529884</v>
      </c>
      <c r="E477" s="53" t="n">
        <v>13957.7055987</v>
      </c>
      <c r="F477" s="53" t="n">
        <v>31.3633952944405</v>
      </c>
      <c r="G477" s="53" t="n">
        <v>68.6366047055595</v>
      </c>
    </row>
    <row r="478">
      <c r="A478" s="53" t="s">
        <v>240</v>
      </c>
      <c r="B478" s="53" t="s">
        <v>241</v>
      </c>
      <c r="C478" s="53" t="s">
        <v>18</v>
      </c>
      <c r="D478" s="53" t="n">
        <v>1272.3962556</v>
      </c>
      <c r="E478" s="53" t="n">
        <v>5161.3459529</v>
      </c>
      <c r="F478" s="53" t="n">
        <v>19.77692320216</v>
      </c>
      <c r="G478" s="53" t="n">
        <v>80.22307679784</v>
      </c>
    </row>
    <row r="479">
      <c r="A479" s="53" t="s">
        <v>240</v>
      </c>
      <c r="B479" s="53" t="s">
        <v>241</v>
      </c>
      <c r="C479" s="53" t="s">
        <v>19</v>
      </c>
      <c r="D479" s="53" t="n">
        <v>1137.6073511</v>
      </c>
      <c r="E479" s="53" t="n">
        <v>5370.7169237</v>
      </c>
      <c r="F479" s="53" t="n">
        <v>17.4792665986969</v>
      </c>
      <c r="G479" s="53" t="n">
        <v>82.5207334013031</v>
      </c>
    </row>
    <row r="480">
      <c r="A480" s="53" t="s">
        <v>240</v>
      </c>
      <c r="B480" s="53" t="s">
        <v>241</v>
      </c>
      <c r="C480" s="53" t="s">
        <v>20</v>
      </c>
      <c r="D480" s="53" t="n">
        <v>1130.5060207</v>
      </c>
      <c r="E480" s="53" t="n">
        <v>3205.4274978</v>
      </c>
      <c r="F480" s="53" t="n">
        <v>26.0729555902207</v>
      </c>
      <c r="G480" s="53" t="n">
        <v>73.9270444097793</v>
      </c>
    </row>
    <row r="481">
      <c r="A481" s="53" t="s">
        <v>242</v>
      </c>
      <c r="B481" s="53" t="s">
        <v>243</v>
      </c>
      <c r="C481" s="53" t="s">
        <v>18</v>
      </c>
      <c r="D481" s="53" t="n">
        <v>622.3782934</v>
      </c>
      <c r="E481" s="53" t="n">
        <v>3879.7726619</v>
      </c>
      <c r="F481" s="53" t="n">
        <v>13.824020997504</v>
      </c>
      <c r="G481" s="53" t="n">
        <v>86.175979002496</v>
      </c>
    </row>
    <row r="482">
      <c r="A482" s="53" t="s">
        <v>242</v>
      </c>
      <c r="B482" s="53" t="s">
        <v>243</v>
      </c>
      <c r="C482" s="53" t="s">
        <v>19</v>
      </c>
      <c r="D482" s="53" t="n">
        <v>689.3956572</v>
      </c>
      <c r="E482" s="53" t="n">
        <v>4818.2332616</v>
      </c>
      <c r="F482" s="53" t="n">
        <v>12.5171043177362</v>
      </c>
      <c r="G482" s="53" t="n">
        <v>87.4828956822639</v>
      </c>
    </row>
    <row r="483">
      <c r="A483" s="53" t="s">
        <v>242</v>
      </c>
      <c r="B483" s="53" t="s">
        <v>243</v>
      </c>
      <c r="C483" s="53" t="s">
        <v>20</v>
      </c>
      <c r="D483" s="53" t="n">
        <v>520.6859876</v>
      </c>
      <c r="E483" s="53" t="n">
        <v>1775.5341392</v>
      </c>
      <c r="F483" s="53" t="n">
        <v>22.6757871130424</v>
      </c>
      <c r="G483" s="53" t="n">
        <v>77.3242128869576</v>
      </c>
    </row>
    <row r="484">
      <c r="A484" s="53" t="s">
        <v>244</v>
      </c>
      <c r="B484" s="53" t="s">
        <v>245</v>
      </c>
      <c r="C484" s="53" t="s">
        <v>18</v>
      </c>
      <c r="D484" s="53" t="n">
        <v>1653.3495507</v>
      </c>
      <c r="E484" s="53" t="n">
        <v>4725.3710584</v>
      </c>
      <c r="F484" s="53" t="n">
        <v>25.9197674897581</v>
      </c>
      <c r="G484" s="53" t="n">
        <v>74.0802325102419</v>
      </c>
    </row>
    <row r="485">
      <c r="A485" s="53" t="s">
        <v>244</v>
      </c>
      <c r="B485" s="53" t="s">
        <v>245</v>
      </c>
      <c r="C485" s="53" t="s">
        <v>19</v>
      </c>
      <c r="D485" s="53" t="n">
        <v>1482.396087</v>
      </c>
      <c r="E485" s="53" t="n">
        <v>5994.2297665</v>
      </c>
      <c r="F485" s="53" t="n">
        <v>19.8270732820749</v>
      </c>
      <c r="G485" s="53" t="n">
        <v>80.1729267179251</v>
      </c>
    </row>
    <row r="486">
      <c r="A486" s="53" t="s">
        <v>244</v>
      </c>
      <c r="B486" s="53" t="s">
        <v>245</v>
      </c>
      <c r="C486" s="53" t="s">
        <v>20</v>
      </c>
      <c r="D486" s="53" t="n">
        <v>839.4952932</v>
      </c>
      <c r="E486" s="53" t="n">
        <v>3275.1582461</v>
      </c>
      <c r="F486" s="53" t="n">
        <v>20.4025754582199</v>
      </c>
      <c r="G486" s="53" t="n">
        <v>79.5974245417801</v>
      </c>
    </row>
    <row r="487">
      <c r="A487" s="53" t="s">
        <v>246</v>
      </c>
      <c r="B487" s="53" t="s">
        <v>247</v>
      </c>
      <c r="C487" s="53" t="s">
        <v>18</v>
      </c>
      <c r="D487" s="53" t="n">
        <v>856.4750067</v>
      </c>
      <c r="E487" s="53" t="n">
        <v>5404.1399091</v>
      </c>
      <c r="F487" s="53" t="n">
        <v>13.6803655586371</v>
      </c>
      <c r="G487" s="53" t="n">
        <v>86.3196344413629</v>
      </c>
    </row>
    <row r="488">
      <c r="A488" s="53" t="s">
        <v>246</v>
      </c>
      <c r="B488" s="53" t="s">
        <v>247</v>
      </c>
      <c r="C488" s="53" t="s">
        <v>19</v>
      </c>
      <c r="D488" s="53" t="n">
        <v>1970.6562177</v>
      </c>
      <c r="E488" s="53" t="n">
        <v>7427.1528534</v>
      </c>
      <c r="F488" s="53" t="n">
        <v>20.9693153243572</v>
      </c>
      <c r="G488" s="53" t="n">
        <v>79.0306846756428</v>
      </c>
    </row>
    <row r="489">
      <c r="A489" s="53" t="s">
        <v>246</v>
      </c>
      <c r="B489" s="53" t="s">
        <v>247</v>
      </c>
      <c r="C489" s="53" t="s">
        <v>20</v>
      </c>
      <c r="D489" s="53" t="n">
        <v>1151.5142553</v>
      </c>
      <c r="E489" s="53" t="n">
        <v>4070.0617608</v>
      </c>
      <c r="F489" s="53" t="n">
        <v>22.0530018475163</v>
      </c>
      <c r="G489" s="53" t="n">
        <v>77.9469981524837</v>
      </c>
    </row>
    <row r="490">
      <c r="A490" s="53" t="s">
        <v>248</v>
      </c>
      <c r="B490" s="53" t="s">
        <v>249</v>
      </c>
      <c r="C490" s="53" t="s">
        <v>18</v>
      </c>
      <c r="D490" s="53" t="n">
        <v>1679.3521598</v>
      </c>
      <c r="E490" s="53" t="n">
        <v>8527.2196034</v>
      </c>
      <c r="F490" s="53" t="n">
        <v>16.4536359392969</v>
      </c>
      <c r="G490" s="53" t="n">
        <v>83.5463640607031</v>
      </c>
    </row>
    <row r="491">
      <c r="A491" s="53" t="s">
        <v>248</v>
      </c>
      <c r="B491" s="53" t="s">
        <v>249</v>
      </c>
      <c r="C491" s="53" t="s">
        <v>19</v>
      </c>
      <c r="D491" s="53" t="n">
        <v>3943.8584027</v>
      </c>
      <c r="E491" s="53" t="n">
        <v>18237.7648852</v>
      </c>
      <c r="F491" s="53" t="n">
        <v>17.7798457376713</v>
      </c>
      <c r="G491" s="53" t="n">
        <v>82.2201542623287</v>
      </c>
    </row>
    <row r="492">
      <c r="A492" s="53" t="s">
        <v>248</v>
      </c>
      <c r="B492" s="53" t="s">
        <v>249</v>
      </c>
      <c r="C492" s="53" t="s">
        <v>20</v>
      </c>
      <c r="D492" s="53" t="n">
        <v>4263.1639994</v>
      </c>
      <c r="E492" s="53" t="n">
        <v>8650.6409469</v>
      </c>
      <c r="F492" s="53" t="n">
        <v>33.012454633841</v>
      </c>
      <c r="G492" s="53" t="n">
        <v>66.987545366159</v>
      </c>
    </row>
    <row r="493">
      <c r="A493" s="53" t="s">
        <v>250</v>
      </c>
      <c r="B493" s="53" t="s">
        <v>251</v>
      </c>
      <c r="C493" s="53" t="s">
        <v>18</v>
      </c>
      <c r="D493" s="53" t="n">
        <v>2263.2103394</v>
      </c>
      <c r="E493" s="53" t="n">
        <v>13249.4851794</v>
      </c>
      <c r="F493" s="53" t="n">
        <v>14.5894073448241</v>
      </c>
      <c r="G493" s="53" t="n">
        <v>85.4105926551759</v>
      </c>
    </row>
    <row r="494">
      <c r="A494" s="53" t="s">
        <v>250</v>
      </c>
      <c r="B494" s="53" t="s">
        <v>251</v>
      </c>
      <c r="C494" s="53" t="s">
        <v>19</v>
      </c>
      <c r="D494" s="53" t="n">
        <v>2066.8020433</v>
      </c>
      <c r="E494" s="53" t="n">
        <v>16420.5619573</v>
      </c>
      <c r="F494" s="53" t="n">
        <v>11.1795388635877</v>
      </c>
      <c r="G494" s="53" t="n">
        <v>88.8204611364123</v>
      </c>
    </row>
    <row r="495">
      <c r="A495" s="53" t="s">
        <v>250</v>
      </c>
      <c r="B495" s="53" t="s">
        <v>251</v>
      </c>
      <c r="C495" s="53" t="s">
        <v>20</v>
      </c>
      <c r="D495" s="53" t="n">
        <v>1853.0503619</v>
      </c>
      <c r="E495" s="53" t="n">
        <v>7471.8901194</v>
      </c>
      <c r="F495" s="53" t="n">
        <v>19.8719805838553</v>
      </c>
      <c r="G495" s="53" t="n">
        <v>80.1280194161447</v>
      </c>
    </row>
    <row r="496">
      <c r="A496" s="53" t="s">
        <v>252</v>
      </c>
      <c r="B496" s="53" t="s">
        <v>253</v>
      </c>
      <c r="C496" s="53" t="s">
        <v>18</v>
      </c>
      <c r="D496" s="53" t="n">
        <v>1657.5699909</v>
      </c>
      <c r="E496" s="53" t="n">
        <v>15165.631175</v>
      </c>
      <c r="F496" s="53" t="n">
        <v>9.85288099782004</v>
      </c>
      <c r="G496" s="53" t="n">
        <v>90.1471190021799</v>
      </c>
    </row>
    <row r="497">
      <c r="A497" s="53" t="s">
        <v>252</v>
      </c>
      <c r="B497" s="53" t="s">
        <v>253</v>
      </c>
      <c r="C497" s="53" t="s">
        <v>19</v>
      </c>
      <c r="D497" s="53" t="n">
        <v>3986.8451604</v>
      </c>
      <c r="E497" s="53" t="n">
        <v>14531.6206196</v>
      </c>
      <c r="F497" s="53" t="n">
        <v>21.5290251782402</v>
      </c>
      <c r="G497" s="53" t="n">
        <v>78.4709748217598</v>
      </c>
    </row>
    <row r="498">
      <c r="A498" s="53" t="s">
        <v>252</v>
      </c>
      <c r="B498" s="53" t="s">
        <v>253</v>
      </c>
      <c r="C498" s="53" t="s">
        <v>20</v>
      </c>
      <c r="D498" s="53" t="n">
        <v>777.0313159</v>
      </c>
      <c r="E498" s="53" t="n">
        <v>2882.3017343</v>
      </c>
      <c r="F498" s="53" t="n">
        <v>21.2342332671122</v>
      </c>
      <c r="G498" s="53" t="n">
        <v>78.7657667328878</v>
      </c>
    </row>
    <row r="499">
      <c r="A499" s="53" t="s">
        <v>254</v>
      </c>
      <c r="B499" s="53" t="s">
        <v>255</v>
      </c>
      <c r="C499" s="53" t="s">
        <v>18</v>
      </c>
      <c r="D499" s="53" t="n">
        <v>1983.2594059</v>
      </c>
      <c r="E499" s="53" t="n">
        <v>10933.059289</v>
      </c>
      <c r="F499" s="53" t="n">
        <v>15.3546800194942</v>
      </c>
      <c r="G499" s="53" t="n">
        <v>84.6453199805058</v>
      </c>
    </row>
    <row r="500">
      <c r="A500" s="53" t="s">
        <v>254</v>
      </c>
      <c r="B500" s="53" t="s">
        <v>255</v>
      </c>
      <c r="C500" s="53" t="s">
        <v>19</v>
      </c>
      <c r="D500" s="53" t="n">
        <v>2294.6280997</v>
      </c>
      <c r="E500" s="53" t="n">
        <v>10531.8765008</v>
      </c>
      <c r="F500" s="53" t="n">
        <v>17.8897382503613</v>
      </c>
      <c r="G500" s="53" t="n">
        <v>82.1102617496387</v>
      </c>
    </row>
    <row r="501">
      <c r="A501" s="53" t="s">
        <v>254</v>
      </c>
      <c r="B501" s="53" t="s">
        <v>255</v>
      </c>
      <c r="C501" s="53" t="s">
        <v>20</v>
      </c>
      <c r="D501" s="53" t="n">
        <v>709.2034429</v>
      </c>
      <c r="E501" s="53" t="n">
        <v>2889.9732614</v>
      </c>
      <c r="F501" s="53" t="n">
        <v>19.70460194557</v>
      </c>
      <c r="G501" s="53" t="n">
        <v>80.29539805443</v>
      </c>
    </row>
    <row r="502">
      <c r="A502" s="53" t="s">
        <v>256</v>
      </c>
      <c r="B502" s="53" t="s">
        <v>257</v>
      </c>
      <c r="C502" s="53" t="s">
        <v>18</v>
      </c>
      <c r="D502" s="53" t="n">
        <v>845.8002622</v>
      </c>
      <c r="E502" s="53" t="n">
        <v>14671.6713059</v>
      </c>
      <c r="F502" s="53" t="n">
        <v>5.45063194405171</v>
      </c>
      <c r="G502" s="53" t="n">
        <v>94.5493680559483</v>
      </c>
    </row>
    <row r="503">
      <c r="A503" s="53" t="s">
        <v>256</v>
      </c>
      <c r="B503" s="53" t="s">
        <v>257</v>
      </c>
      <c r="C503" s="53" t="s">
        <v>19</v>
      </c>
      <c r="D503" s="53" t="n">
        <v>1222.4582002</v>
      </c>
      <c r="E503" s="53" t="n">
        <v>13501.8254751</v>
      </c>
      <c r="F503" s="53" t="n">
        <v>8.30232714308999</v>
      </c>
      <c r="G503" s="53" t="n">
        <v>91.69767285691</v>
      </c>
    </row>
    <row r="504">
      <c r="A504" s="53" t="s">
        <v>256</v>
      </c>
      <c r="B504" s="53" t="s">
        <v>257</v>
      </c>
      <c r="C504" s="53" t="s">
        <v>20</v>
      </c>
      <c r="D504" s="53" t="n">
        <v>1398.8458556</v>
      </c>
      <c r="E504" s="53" t="n">
        <v>7654.398901</v>
      </c>
      <c r="F504" s="53" t="n">
        <v>15.4513204183529</v>
      </c>
      <c r="G504" s="53" t="n">
        <v>84.5486795816471</v>
      </c>
    </row>
    <row r="505">
      <c r="A505" s="53" t="s">
        <v>258</v>
      </c>
      <c r="B505" s="53" t="s">
        <v>259</v>
      </c>
      <c r="C505" s="53" t="s">
        <v>18</v>
      </c>
      <c r="D505" s="53" t="n">
        <v>2665.8690895</v>
      </c>
      <c r="E505" s="53" t="n">
        <v>11788.0935803</v>
      </c>
      <c r="F505" s="53" t="n">
        <v>18.4438631149231</v>
      </c>
      <c r="G505" s="53" t="n">
        <v>81.5561368850769</v>
      </c>
    </row>
    <row r="506">
      <c r="A506" s="53" t="s">
        <v>258</v>
      </c>
      <c r="B506" s="53" t="s">
        <v>259</v>
      </c>
      <c r="C506" s="53" t="s">
        <v>19</v>
      </c>
      <c r="D506" s="53" t="n">
        <v>2139.4945054</v>
      </c>
      <c r="E506" s="53" t="n">
        <v>10977.4843444</v>
      </c>
      <c r="F506" s="53" t="n">
        <v>16.3108786703016</v>
      </c>
      <c r="G506" s="53" t="n">
        <v>83.6891213296984</v>
      </c>
    </row>
    <row r="507">
      <c r="A507" s="53" t="s">
        <v>258</v>
      </c>
      <c r="B507" s="53" t="s">
        <v>259</v>
      </c>
      <c r="C507" s="53" t="s">
        <v>20</v>
      </c>
      <c r="D507" s="53" t="n">
        <v>522.4172088</v>
      </c>
      <c r="E507" s="53" t="n">
        <v>1264.6412755</v>
      </c>
      <c r="F507" s="53" t="n">
        <v>29.2333582470656</v>
      </c>
      <c r="G507" s="53" t="n">
        <v>70.7666417529344</v>
      </c>
    </row>
    <row r="508">
      <c r="A508" s="53" t="s">
        <v>260</v>
      </c>
      <c r="B508" s="53" t="s">
        <v>261</v>
      </c>
      <c r="C508" s="53" t="s">
        <v>18</v>
      </c>
      <c r="D508" s="53" t="n">
        <v>1613.7676825</v>
      </c>
      <c r="E508" s="53" t="n">
        <v>11918.3896669</v>
      </c>
      <c r="F508" s="53" t="n">
        <v>11.9254280070247</v>
      </c>
      <c r="G508" s="53" t="n">
        <v>88.0745719929753</v>
      </c>
    </row>
    <row r="509">
      <c r="A509" s="53" t="s">
        <v>260</v>
      </c>
      <c r="B509" s="53" t="s">
        <v>261</v>
      </c>
      <c r="C509" s="53" t="s">
        <v>19</v>
      </c>
      <c r="D509" s="53" t="n">
        <v>1395.6697681</v>
      </c>
      <c r="E509" s="53" t="n">
        <v>9416.1108838</v>
      </c>
      <c r="F509" s="53" t="n">
        <v>12.9087873037337</v>
      </c>
      <c r="G509" s="53" t="n">
        <v>87.0912126962663</v>
      </c>
    </row>
    <row r="510">
      <c r="A510" s="53" t="s">
        <v>260</v>
      </c>
      <c r="B510" s="53" t="s">
        <v>261</v>
      </c>
      <c r="C510" s="53" t="s">
        <v>20</v>
      </c>
      <c r="D510" s="53" t="n">
        <v>336.9273315</v>
      </c>
      <c r="E510" s="53" t="n">
        <v>1056.1346652</v>
      </c>
      <c r="F510" s="53" t="n">
        <v>24.186097409745</v>
      </c>
      <c r="G510" s="53" t="n">
        <v>75.8139025902551</v>
      </c>
    </row>
    <row r="511">
      <c r="A511" s="53" t="s">
        <v>262</v>
      </c>
      <c r="B511" s="53" t="s">
        <v>263</v>
      </c>
      <c r="C511" s="53" t="s">
        <v>18</v>
      </c>
      <c r="D511" s="53" t="n">
        <v>3750.2915916</v>
      </c>
      <c r="E511" s="53" t="n">
        <v>24066.1995824</v>
      </c>
      <c r="F511" s="53" t="n">
        <v>13.4822597434769</v>
      </c>
      <c r="G511" s="53" t="n">
        <v>86.5177402565231</v>
      </c>
    </row>
    <row r="512">
      <c r="A512" s="53" t="s">
        <v>262</v>
      </c>
      <c r="B512" s="53" t="s">
        <v>263</v>
      </c>
      <c r="C512" s="53" t="s">
        <v>19</v>
      </c>
      <c r="D512" s="53" t="n">
        <v>2730.4547796</v>
      </c>
      <c r="E512" s="53" t="n">
        <v>13278.0120093</v>
      </c>
      <c r="F512" s="53" t="n">
        <v>17.0563166079918</v>
      </c>
      <c r="G512" s="53" t="n">
        <v>82.9436833920082</v>
      </c>
    </row>
    <row r="513">
      <c r="A513" s="53" t="s">
        <v>262</v>
      </c>
      <c r="B513" s="53" t="s">
        <v>263</v>
      </c>
      <c r="C513" s="53" t="s">
        <v>20</v>
      </c>
      <c r="D513" s="53" t="n">
        <v>381.3883232</v>
      </c>
      <c r="E513" s="53" t="n">
        <v>1616.6537116</v>
      </c>
      <c r="F513" s="53" t="n">
        <v>19.0881030807831</v>
      </c>
      <c r="G513" s="53" t="n">
        <v>80.9118969192169</v>
      </c>
    </row>
    <row r="514">
      <c r="A514" s="53" t="s">
        <v>264</v>
      </c>
      <c r="B514" s="53" t="s">
        <v>265</v>
      </c>
      <c r="C514" s="53" t="s">
        <v>18</v>
      </c>
      <c r="D514" s="53" t="n">
        <v>1534.6724812</v>
      </c>
      <c r="E514" s="53" t="n">
        <v>28389.9391097</v>
      </c>
      <c r="F514" s="53" t="n">
        <v>5.12846249161239</v>
      </c>
      <c r="G514" s="53" t="n">
        <v>94.8715375083876</v>
      </c>
    </row>
    <row r="515">
      <c r="A515" s="53" t="s">
        <v>264</v>
      </c>
      <c r="B515" s="53" t="s">
        <v>265</v>
      </c>
      <c r="C515" s="53" t="s">
        <v>19</v>
      </c>
      <c r="D515" s="53" t="n">
        <v>1402.7257156</v>
      </c>
      <c r="E515" s="53" t="n">
        <v>16657.6271405</v>
      </c>
      <c r="F515" s="53" t="n">
        <v>7.76687879122041</v>
      </c>
      <c r="G515" s="53" t="n">
        <v>92.2331212087796</v>
      </c>
    </row>
    <row r="516">
      <c r="A516" s="53" t="s">
        <v>264</v>
      </c>
      <c r="B516" s="53" t="s">
        <v>265</v>
      </c>
      <c r="C516" s="53" t="s">
        <v>20</v>
      </c>
      <c r="D516" s="53" t="n">
        <v>310.495066</v>
      </c>
      <c r="E516" s="53" t="n">
        <v>2594.540492</v>
      </c>
      <c r="F516" s="53" t="n">
        <v>10.6881674871396</v>
      </c>
      <c r="G516" s="53" t="n">
        <v>89.3118325128604</v>
      </c>
    </row>
    <row r="517">
      <c r="A517" s="53" t="s">
        <v>266</v>
      </c>
      <c r="B517" s="53" t="s">
        <v>267</v>
      </c>
      <c r="C517" s="53" t="s">
        <v>18</v>
      </c>
      <c r="D517" s="53" t="n">
        <v>1945.9008634</v>
      </c>
      <c r="E517" s="53" t="n">
        <v>20149.6179125</v>
      </c>
      <c r="F517" s="53" t="n">
        <v>8.80676703333361</v>
      </c>
      <c r="G517" s="53" t="n">
        <v>91.1932329666664</v>
      </c>
    </row>
    <row r="518">
      <c r="A518" s="53" t="s">
        <v>266</v>
      </c>
      <c r="B518" s="53" t="s">
        <v>267</v>
      </c>
      <c r="C518" s="53" t="s">
        <v>19</v>
      </c>
      <c r="D518" s="53" t="n">
        <v>1191.0675989</v>
      </c>
      <c r="E518" s="53" t="n">
        <v>17375.779897</v>
      </c>
      <c r="F518" s="53" t="n">
        <v>6.41502333211395</v>
      </c>
      <c r="G518" s="53" t="n">
        <v>93.584976667886</v>
      </c>
    </row>
    <row r="519">
      <c r="A519" s="53" t="s">
        <v>266</v>
      </c>
      <c r="B519" s="53" t="s">
        <v>267</v>
      </c>
      <c r="C519" s="53" t="s">
        <v>20</v>
      </c>
      <c r="D519" s="53" t="n">
        <v>93.6986948</v>
      </c>
      <c r="E519" s="53" t="n">
        <v>3709.9350309</v>
      </c>
      <c r="F519" s="53" t="n">
        <v>2.46339951628114</v>
      </c>
      <c r="G519" s="53" t="n">
        <v>97.5366004837189</v>
      </c>
    </row>
    <row r="520">
      <c r="A520" s="53" t="s">
        <v>268</v>
      </c>
      <c r="B520" s="53" t="s">
        <v>269</v>
      </c>
      <c r="C520" s="53" t="s">
        <v>18</v>
      </c>
      <c r="D520" s="53" t="n">
        <v>802.042441</v>
      </c>
      <c r="E520" s="53" t="n">
        <v>3990.353354</v>
      </c>
      <c r="F520" s="53" t="n">
        <v>16.7357304218651</v>
      </c>
      <c r="G520" s="53" t="n">
        <v>83.2642695781349</v>
      </c>
    </row>
    <row r="521">
      <c r="A521" s="53" t="s">
        <v>268</v>
      </c>
      <c r="B521" s="53" t="s">
        <v>269</v>
      </c>
      <c r="C521" s="53" t="s">
        <v>19</v>
      </c>
      <c r="D521" s="53" t="n">
        <v>827.4253175</v>
      </c>
      <c r="E521" s="53" t="n">
        <v>4853.3570967</v>
      </c>
      <c r="F521" s="53" t="n">
        <v>14.5653407782654</v>
      </c>
      <c r="G521" s="53" t="n">
        <v>85.4346592217346</v>
      </c>
    </row>
    <row r="522">
      <c r="A522" s="53" t="s">
        <v>268</v>
      </c>
      <c r="B522" s="53" t="s">
        <v>269</v>
      </c>
      <c r="C522" s="53" t="s">
        <v>20</v>
      </c>
      <c r="D522" s="53" t="n">
        <v>297.7049944</v>
      </c>
      <c r="E522" s="53" t="n">
        <v>1293.1167995</v>
      </c>
      <c r="F522" s="53" t="n">
        <v>18.7139122396706</v>
      </c>
      <c r="G522" s="53" t="n">
        <v>81.2860877603294</v>
      </c>
    </row>
    <row r="523">
      <c r="A523" s="53" t="s">
        <v>270</v>
      </c>
      <c r="B523" s="53" t="s">
        <v>271</v>
      </c>
      <c r="C523" s="53" t="s">
        <v>18</v>
      </c>
      <c r="D523" s="53" t="n">
        <v>14161.1820201</v>
      </c>
      <c r="E523" s="53" t="n">
        <v>57560.2620171</v>
      </c>
      <c r="F523" s="53" t="n">
        <v>19.7446972940966</v>
      </c>
      <c r="G523" s="53" t="n">
        <v>80.2553027059035</v>
      </c>
    </row>
    <row r="524">
      <c r="A524" s="53" t="s">
        <v>270</v>
      </c>
      <c r="B524" s="53" t="s">
        <v>271</v>
      </c>
      <c r="C524" s="53" t="s">
        <v>19</v>
      </c>
      <c r="D524" s="53" t="n">
        <v>13775.6159085</v>
      </c>
      <c r="E524" s="53" t="n">
        <v>69450.9154794</v>
      </c>
      <c r="F524" s="53" t="n">
        <v>16.5519524588799</v>
      </c>
      <c r="G524" s="53" t="n">
        <v>83.4480475411201</v>
      </c>
    </row>
    <row r="525">
      <c r="A525" s="53" t="s">
        <v>270</v>
      </c>
      <c r="B525" s="53" t="s">
        <v>271</v>
      </c>
      <c r="C525" s="53" t="s">
        <v>20</v>
      </c>
      <c r="D525" s="53" t="n">
        <v>5857.7779334</v>
      </c>
      <c r="E525" s="53" t="n">
        <v>21092.2466338</v>
      </c>
      <c r="F525" s="53" t="n">
        <v>21.7357053563851</v>
      </c>
      <c r="G525" s="53" t="n">
        <v>78.2642946436149</v>
      </c>
    </row>
    <row r="526">
      <c r="A526" s="53" t="s">
        <v>272</v>
      </c>
      <c r="B526" s="53" t="s">
        <v>273</v>
      </c>
      <c r="C526" s="53" t="s">
        <v>18</v>
      </c>
      <c r="D526" s="53" t="n">
        <v>3361.1742311</v>
      </c>
      <c r="E526" s="53" t="n">
        <v>46142.1652312</v>
      </c>
      <c r="F526" s="53" t="n">
        <v>6.78979290611243</v>
      </c>
      <c r="G526" s="53" t="n">
        <v>93.2102070938876</v>
      </c>
    </row>
    <row r="527">
      <c r="A527" s="53" t="s">
        <v>272</v>
      </c>
      <c r="B527" s="53" t="s">
        <v>273</v>
      </c>
      <c r="C527" s="53" t="s">
        <v>19</v>
      </c>
      <c r="D527" s="53" t="n">
        <v>3822.5177691</v>
      </c>
      <c r="E527" s="53" t="n">
        <v>37799.538645</v>
      </c>
      <c r="F527" s="53" t="n">
        <v>9.18387532578778</v>
      </c>
      <c r="G527" s="53" t="n">
        <v>90.8161246742122</v>
      </c>
    </row>
    <row r="528">
      <c r="A528" s="53" t="s">
        <v>272</v>
      </c>
      <c r="B528" s="53" t="s">
        <v>273</v>
      </c>
      <c r="C528" s="53" t="s">
        <v>20</v>
      </c>
      <c r="D528" s="53" t="n">
        <v>859.1066321</v>
      </c>
      <c r="E528" s="53" t="n">
        <v>6365.4974928</v>
      </c>
      <c r="F528" s="53" t="n">
        <v>11.8914007916232</v>
      </c>
      <c r="G528" s="53" t="n">
        <v>88.1085992083768</v>
      </c>
    </row>
    <row r="529">
      <c r="A529" s="53" t="s">
        <v>274</v>
      </c>
      <c r="B529" s="53" t="s">
        <v>275</v>
      </c>
      <c r="C529" s="53" t="s">
        <v>18</v>
      </c>
      <c r="D529" s="53" t="n">
        <v>2234.6501753</v>
      </c>
      <c r="E529" s="53" t="n">
        <v>20520.0234862</v>
      </c>
      <c r="F529" s="53" t="n">
        <v>9.82062062740517</v>
      </c>
      <c r="G529" s="53" t="n">
        <v>90.1793793725948</v>
      </c>
    </row>
    <row r="530">
      <c r="A530" s="53" t="s">
        <v>274</v>
      </c>
      <c r="B530" s="53" t="s">
        <v>275</v>
      </c>
      <c r="C530" s="53" t="s">
        <v>19</v>
      </c>
      <c r="D530" s="53" t="n">
        <v>1247.9373088</v>
      </c>
      <c r="E530" s="53" t="n">
        <v>11133.5864412</v>
      </c>
      <c r="F530" s="53" t="n">
        <v>10.0790285105256</v>
      </c>
      <c r="G530" s="53" t="n">
        <v>89.9209714894744</v>
      </c>
    </row>
    <row r="531">
      <c r="A531" s="53" t="s">
        <v>274</v>
      </c>
      <c r="B531" s="53" t="s">
        <v>275</v>
      </c>
      <c r="C531" s="53" t="s">
        <v>20</v>
      </c>
      <c r="D531" s="53" t="n">
        <v>450.3581486</v>
      </c>
      <c r="E531" s="53" t="n">
        <v>2640.4444349</v>
      </c>
      <c r="F531" s="53" t="n">
        <v>14.5709127785838</v>
      </c>
      <c r="G531" s="53" t="n">
        <v>85.4290872214162</v>
      </c>
    </row>
    <row r="532">
      <c r="A532" s="53" t="s">
        <v>276</v>
      </c>
      <c r="B532" s="53" t="s">
        <v>277</v>
      </c>
      <c r="C532" s="53" t="s">
        <v>18</v>
      </c>
      <c r="D532" s="53" t="n">
        <v>6570.3546545</v>
      </c>
      <c r="E532" s="53" t="n">
        <v>23463.4752057</v>
      </c>
      <c r="F532" s="53" t="n">
        <v>21.8765128692656</v>
      </c>
      <c r="G532" s="53" t="n">
        <v>78.1234871307344</v>
      </c>
    </row>
    <row r="533">
      <c r="A533" s="53" t="s">
        <v>276</v>
      </c>
      <c r="B533" s="53" t="s">
        <v>277</v>
      </c>
      <c r="C533" s="53" t="s">
        <v>19</v>
      </c>
      <c r="D533" s="53" t="n">
        <v>4212.2242839</v>
      </c>
      <c r="E533" s="53" t="n">
        <v>18940.4172167</v>
      </c>
      <c r="F533" s="53" t="n">
        <v>18.1932773579673</v>
      </c>
      <c r="G533" s="53" t="n">
        <v>81.8067226420327</v>
      </c>
    </row>
    <row r="534">
      <c r="A534" s="53" t="s">
        <v>276</v>
      </c>
      <c r="B534" s="53" t="s">
        <v>277</v>
      </c>
      <c r="C534" s="53" t="s">
        <v>20</v>
      </c>
      <c r="D534" s="53" t="n">
        <v>1490.3932141</v>
      </c>
      <c r="E534" s="53" t="n">
        <v>3906.1354212</v>
      </c>
      <c r="F534" s="53" t="n">
        <v>27.6176281980786</v>
      </c>
      <c r="G534" s="53" t="n">
        <v>72.3823718019214</v>
      </c>
    </row>
    <row r="535">
      <c r="A535" s="53" t="s">
        <v>278</v>
      </c>
      <c r="B535" s="53" t="s">
        <v>279</v>
      </c>
      <c r="C535" s="53" t="s">
        <v>18</v>
      </c>
      <c r="D535" s="53" t="n">
        <v>4086.8987866</v>
      </c>
      <c r="E535" s="53" t="n">
        <v>25724.5892887</v>
      </c>
      <c r="F535" s="53" t="n">
        <v>13.7091405040802</v>
      </c>
      <c r="G535" s="53" t="n">
        <v>86.2908594959198</v>
      </c>
    </row>
    <row r="536">
      <c r="A536" s="53" t="s">
        <v>278</v>
      </c>
      <c r="B536" s="53" t="s">
        <v>279</v>
      </c>
      <c r="C536" s="53" t="s">
        <v>19</v>
      </c>
      <c r="D536" s="53" t="n">
        <v>5980.6345171</v>
      </c>
      <c r="E536" s="53" t="n">
        <v>26867.6123863</v>
      </c>
      <c r="F536" s="53" t="n">
        <v>18.2068605812902</v>
      </c>
      <c r="G536" s="53" t="n">
        <v>81.7931394187098</v>
      </c>
    </row>
    <row r="537">
      <c r="A537" s="53" t="s">
        <v>278</v>
      </c>
      <c r="B537" s="53" t="s">
        <v>279</v>
      </c>
      <c r="C537" s="53" t="s">
        <v>20</v>
      </c>
      <c r="D537" s="53" t="n">
        <v>2838.8889634</v>
      </c>
      <c r="E537" s="53" t="n">
        <v>8742.3760609</v>
      </c>
      <c r="F537" s="53" t="n">
        <v>24.5127709057983</v>
      </c>
      <c r="G537" s="53" t="n">
        <v>75.4872290942017</v>
      </c>
    </row>
    <row r="538">
      <c r="A538" s="53" t="s">
        <v>280</v>
      </c>
      <c r="B538" s="53" t="s">
        <v>281</v>
      </c>
      <c r="C538" s="53" t="s">
        <v>18</v>
      </c>
      <c r="D538" s="53" t="n">
        <v>2018.6009515</v>
      </c>
      <c r="E538" s="53" t="n">
        <v>18555.5385101</v>
      </c>
      <c r="F538" s="53" t="n">
        <v>9.81135058050694</v>
      </c>
      <c r="G538" s="53" t="n">
        <v>90.188649419493</v>
      </c>
    </row>
    <row r="539">
      <c r="A539" s="53" t="s">
        <v>280</v>
      </c>
      <c r="B539" s="53" t="s">
        <v>281</v>
      </c>
      <c r="C539" s="53" t="s">
        <v>19</v>
      </c>
      <c r="D539" s="53" t="n">
        <v>2466.6380185</v>
      </c>
      <c r="E539" s="53" t="n">
        <v>19368.087427</v>
      </c>
      <c r="F539" s="53" t="n">
        <v>11.29685841325</v>
      </c>
      <c r="G539" s="53" t="n">
        <v>88.70314158675</v>
      </c>
    </row>
    <row r="540">
      <c r="A540" s="53" t="s">
        <v>280</v>
      </c>
      <c r="B540" s="53" t="s">
        <v>281</v>
      </c>
      <c r="C540" s="53" t="s">
        <v>20</v>
      </c>
      <c r="D540" s="53" t="n">
        <v>299.2833489</v>
      </c>
      <c r="E540" s="53" t="n">
        <v>2253.8517444</v>
      </c>
      <c r="F540" s="53" t="n">
        <v>11.7221900903476</v>
      </c>
      <c r="G540" s="53" t="n">
        <v>88.2778099096524</v>
      </c>
    </row>
    <row r="541">
      <c r="A541" s="53" t="s">
        <v>282</v>
      </c>
      <c r="B541" s="53" t="s">
        <v>283</v>
      </c>
      <c r="C541" s="53" t="s">
        <v>18</v>
      </c>
      <c r="D541" s="53" t="n">
        <v>1090.6608804</v>
      </c>
      <c r="E541" s="53" t="n">
        <v>5045.3341337</v>
      </c>
      <c r="F541" s="53" t="n">
        <v>17.7748006296249</v>
      </c>
      <c r="G541" s="53" t="n">
        <v>82.2251993703751</v>
      </c>
    </row>
    <row r="542">
      <c r="A542" s="53" t="s">
        <v>282</v>
      </c>
      <c r="B542" s="53" t="s">
        <v>283</v>
      </c>
      <c r="C542" s="53" t="s">
        <v>19</v>
      </c>
      <c r="D542" s="53" t="n">
        <v>1600.1801853</v>
      </c>
      <c r="E542" s="53" t="n">
        <v>9007.2261674</v>
      </c>
      <c r="F542" s="53" t="n">
        <v>15.0854990569178</v>
      </c>
      <c r="G542" s="53" t="n">
        <v>84.9145009430822</v>
      </c>
    </row>
    <row r="543">
      <c r="A543" s="53" t="s">
        <v>282</v>
      </c>
      <c r="B543" s="53" t="s">
        <v>283</v>
      </c>
      <c r="C543" s="53" t="s">
        <v>20</v>
      </c>
      <c r="D543" s="53" t="n">
        <v>373.4847632</v>
      </c>
      <c r="E543" s="53" t="n">
        <v>1466.1138659</v>
      </c>
      <c r="F543" s="53" t="n">
        <v>20.3025136729267</v>
      </c>
      <c r="G543" s="53" t="n">
        <v>79.6974863270733</v>
      </c>
    </row>
    <row r="544">
      <c r="A544" s="53" t="s">
        <v>284</v>
      </c>
      <c r="B544" s="53" t="s">
        <v>285</v>
      </c>
      <c r="C544" s="53" t="s">
        <v>18</v>
      </c>
      <c r="D544" s="53" t="n">
        <v>4634.1973578</v>
      </c>
      <c r="E544" s="53" t="n">
        <v>21974.0715443</v>
      </c>
      <c r="F544" s="53" t="n">
        <v>17.4163805050627</v>
      </c>
      <c r="G544" s="53" t="n">
        <v>82.5836194949373</v>
      </c>
    </row>
    <row r="545">
      <c r="A545" s="53" t="s">
        <v>284</v>
      </c>
      <c r="B545" s="53" t="s">
        <v>285</v>
      </c>
      <c r="C545" s="53" t="s">
        <v>19</v>
      </c>
      <c r="D545" s="53" t="n">
        <v>5363.1694518</v>
      </c>
      <c r="E545" s="53" t="n">
        <v>28620.160532</v>
      </c>
      <c r="F545" s="53" t="n">
        <v>15.7817655137288</v>
      </c>
      <c r="G545" s="53" t="n">
        <v>84.2182344862712</v>
      </c>
    </row>
    <row r="546">
      <c r="A546" s="53" t="s">
        <v>284</v>
      </c>
      <c r="B546" s="53" t="s">
        <v>285</v>
      </c>
      <c r="C546" s="53" t="s">
        <v>20</v>
      </c>
      <c r="D546" s="53" t="n">
        <v>1539.7542381</v>
      </c>
      <c r="E546" s="53" t="n">
        <v>8005.6468757</v>
      </c>
      <c r="F546" s="53" t="n">
        <v>16.1308489789281</v>
      </c>
      <c r="G546" s="53" t="n">
        <v>83.8691510210719</v>
      </c>
    </row>
    <row r="547">
      <c r="A547" s="53" t="s">
        <v>286</v>
      </c>
      <c r="B547" s="53" t="s">
        <v>287</v>
      </c>
      <c r="C547" s="53" t="s">
        <v>18</v>
      </c>
      <c r="D547" s="53" t="n">
        <v>4615.6595932</v>
      </c>
      <c r="E547" s="53" t="n">
        <v>20102.6616828</v>
      </c>
      <c r="F547" s="53" t="n">
        <v>18.6730301854339</v>
      </c>
      <c r="G547" s="53" t="n">
        <v>81.3269698145661</v>
      </c>
    </row>
    <row r="548">
      <c r="A548" s="53" t="s">
        <v>286</v>
      </c>
      <c r="B548" s="53" t="s">
        <v>287</v>
      </c>
      <c r="C548" s="53" t="s">
        <v>19</v>
      </c>
      <c r="D548" s="53" t="n">
        <v>5189.8400397</v>
      </c>
      <c r="E548" s="53" t="n">
        <v>26014.8148781</v>
      </c>
      <c r="F548" s="53" t="n">
        <v>16.6316213185859</v>
      </c>
      <c r="G548" s="53" t="n">
        <v>83.3683786814141</v>
      </c>
    </row>
    <row r="549">
      <c r="A549" s="53" t="s">
        <v>286</v>
      </c>
      <c r="B549" s="53" t="s">
        <v>287</v>
      </c>
      <c r="C549" s="53" t="s">
        <v>20</v>
      </c>
      <c r="D549" s="53" t="n">
        <v>4427.4401404</v>
      </c>
      <c r="E549" s="53" t="n">
        <v>18855.5836685</v>
      </c>
      <c r="F549" s="53" t="n">
        <v>19.0157437313086</v>
      </c>
      <c r="G549" s="53" t="n">
        <v>80.9842562686914</v>
      </c>
    </row>
    <row r="550">
      <c r="A550" s="53" t="s">
        <v>288</v>
      </c>
      <c r="B550" s="53" t="s">
        <v>289</v>
      </c>
      <c r="C550" s="53" t="s">
        <v>18</v>
      </c>
      <c r="D550" s="53" t="n">
        <v>2415.2893616</v>
      </c>
      <c r="E550" s="53" t="n">
        <v>19310.5047744</v>
      </c>
      <c r="F550" s="53" t="n">
        <v>11.1171510991988</v>
      </c>
      <c r="G550" s="53" t="n">
        <v>88.8828489008012</v>
      </c>
    </row>
    <row r="551">
      <c r="A551" s="53" t="s">
        <v>288</v>
      </c>
      <c r="B551" s="53" t="s">
        <v>289</v>
      </c>
      <c r="C551" s="53" t="s">
        <v>19</v>
      </c>
      <c r="D551" s="53" t="n">
        <v>2762.0871389</v>
      </c>
      <c r="E551" s="53" t="n">
        <v>23159.3449218</v>
      </c>
      <c r="F551" s="53" t="n">
        <v>10.6556116669482</v>
      </c>
      <c r="G551" s="53" t="n">
        <v>89.3443883330518</v>
      </c>
    </row>
    <row r="552">
      <c r="A552" s="53" t="s">
        <v>288</v>
      </c>
      <c r="B552" s="53" t="s">
        <v>289</v>
      </c>
      <c r="C552" s="53" t="s">
        <v>20</v>
      </c>
      <c r="D552" s="53" t="n">
        <v>1116.9794315</v>
      </c>
      <c r="E552" s="53" t="n">
        <v>8676.7943782</v>
      </c>
      <c r="F552" s="53" t="n">
        <v>11.4049951857548</v>
      </c>
      <c r="G552" s="53" t="n">
        <v>88.5950048142452</v>
      </c>
    </row>
    <row r="553">
      <c r="A553" s="53" t="s">
        <v>290</v>
      </c>
      <c r="B553" s="53" t="s">
        <v>291</v>
      </c>
      <c r="C553" s="53" t="s">
        <v>18</v>
      </c>
      <c r="D553" s="53" t="n">
        <v>988.6622656</v>
      </c>
      <c r="E553" s="53" t="n">
        <v>9965.0649226</v>
      </c>
      <c r="F553" s="53" t="n">
        <v>9.0258069113228</v>
      </c>
      <c r="G553" s="53" t="n">
        <v>90.9741930886772</v>
      </c>
    </row>
    <row r="554">
      <c r="A554" s="53" t="s">
        <v>290</v>
      </c>
      <c r="B554" s="53" t="s">
        <v>291</v>
      </c>
      <c r="C554" s="53" t="s">
        <v>19</v>
      </c>
      <c r="D554" s="53" t="n">
        <v>1077.034361</v>
      </c>
      <c r="E554" s="53" t="n">
        <v>5660.1963824</v>
      </c>
      <c r="F554" s="53" t="n">
        <v>15.9863065704718</v>
      </c>
      <c r="G554" s="53" t="n">
        <v>84.0136934295282</v>
      </c>
    </row>
    <row r="555">
      <c r="A555" s="53" t="s">
        <v>290</v>
      </c>
      <c r="B555" s="53" t="s">
        <v>291</v>
      </c>
      <c r="C555" s="53" t="s">
        <v>20</v>
      </c>
      <c r="D555" s="53" t="n">
        <v>180.0495545</v>
      </c>
      <c r="E555" s="53" t="n">
        <v>1198.9925116</v>
      </c>
      <c r="F555" s="53" t="n">
        <v>13.0561321460765</v>
      </c>
      <c r="G555" s="53" t="n">
        <v>86.9438678539235</v>
      </c>
    </row>
    <row r="556">
      <c r="A556" s="53" t="s">
        <v>292</v>
      </c>
      <c r="B556" s="53" t="s">
        <v>293</v>
      </c>
      <c r="C556" s="53" t="s">
        <v>18</v>
      </c>
      <c r="D556" s="53" t="n">
        <v>1334.2960209</v>
      </c>
      <c r="E556" s="53" t="n">
        <v>12478.3514682</v>
      </c>
      <c r="F556" s="53" t="n">
        <v>9.65995854127846</v>
      </c>
      <c r="G556" s="53" t="n">
        <v>90.3400414587216</v>
      </c>
    </row>
    <row r="557">
      <c r="A557" s="53" t="s">
        <v>292</v>
      </c>
      <c r="B557" s="53" t="s">
        <v>293</v>
      </c>
      <c r="C557" s="53" t="s">
        <v>19</v>
      </c>
      <c r="D557" s="53" t="n">
        <v>773.4039649</v>
      </c>
      <c r="E557" s="53" t="n">
        <v>10224.4795123</v>
      </c>
      <c r="F557" s="53" t="n">
        <v>7.03229822813966</v>
      </c>
      <c r="G557" s="53" t="n">
        <v>92.9677017718603</v>
      </c>
    </row>
    <row r="558">
      <c r="A558" s="53" t="s">
        <v>292</v>
      </c>
      <c r="B558" s="53" t="s">
        <v>293</v>
      </c>
      <c r="C558" s="53" t="s">
        <v>20</v>
      </c>
      <c r="D558" s="53" t="n">
        <v>489.1946885</v>
      </c>
      <c r="E558" s="53" t="n">
        <v>2915.2743469</v>
      </c>
      <c r="F558" s="53" t="n">
        <v>14.3691918890525</v>
      </c>
      <c r="G558" s="53" t="n">
        <v>85.6308081109475</v>
      </c>
    </row>
    <row r="559">
      <c r="A559" s="53" t="s">
        <v>294</v>
      </c>
      <c r="B559" s="53" t="s">
        <v>295</v>
      </c>
      <c r="C559" s="53" t="s">
        <v>18</v>
      </c>
      <c r="D559" s="53" t="n">
        <v>1977.116149</v>
      </c>
      <c r="E559" s="53" t="n">
        <v>16785.7542272</v>
      </c>
      <c r="F559" s="53" t="n">
        <v>10.5373863878946</v>
      </c>
      <c r="G559" s="53" t="n">
        <v>89.4626136121054</v>
      </c>
    </row>
    <row r="560">
      <c r="A560" s="53" t="s">
        <v>294</v>
      </c>
      <c r="B560" s="53" t="s">
        <v>295</v>
      </c>
      <c r="C560" s="53" t="s">
        <v>19</v>
      </c>
      <c r="D560" s="53" t="n">
        <v>4597.8620399</v>
      </c>
      <c r="E560" s="53" t="n">
        <v>26576.3723374</v>
      </c>
      <c r="F560" s="53" t="n">
        <v>14.7489172765314</v>
      </c>
      <c r="G560" s="53" t="n">
        <v>85.2510827234686</v>
      </c>
    </row>
    <row r="561">
      <c r="A561" s="53" t="s">
        <v>294</v>
      </c>
      <c r="B561" s="53" t="s">
        <v>295</v>
      </c>
      <c r="C561" s="53" t="s">
        <v>20</v>
      </c>
      <c r="D561" s="53" t="n">
        <v>1231.1715801</v>
      </c>
      <c r="E561" s="53" t="n">
        <v>8588.7236691</v>
      </c>
      <c r="F561" s="53" t="n">
        <v>12.5375225382399</v>
      </c>
      <c r="G561" s="53" t="n">
        <v>87.4624774617601</v>
      </c>
    </row>
    <row r="562">
      <c r="A562" s="53" t="s">
        <v>296</v>
      </c>
      <c r="B562" s="53" t="s">
        <v>297</v>
      </c>
      <c r="C562" s="53" t="s">
        <v>18</v>
      </c>
      <c r="D562" s="53" t="n">
        <v>5623.7332269</v>
      </c>
      <c r="E562" s="53" t="n">
        <v>25972.7788029</v>
      </c>
      <c r="F562" s="53" t="n">
        <v>17.798588722692</v>
      </c>
      <c r="G562" s="53" t="n">
        <v>82.201411277308</v>
      </c>
    </row>
    <row r="563">
      <c r="A563" s="53" t="s">
        <v>296</v>
      </c>
      <c r="B563" s="53" t="s">
        <v>297</v>
      </c>
      <c r="C563" s="53" t="s">
        <v>19</v>
      </c>
      <c r="D563" s="53" t="n">
        <v>4955.6337186</v>
      </c>
      <c r="E563" s="53" t="n">
        <v>29325.0785532</v>
      </c>
      <c r="F563" s="53" t="n">
        <v>14.456040700988</v>
      </c>
      <c r="G563" s="53" t="n">
        <v>85.543959299012</v>
      </c>
    </row>
    <row r="564">
      <c r="A564" s="53" t="s">
        <v>296</v>
      </c>
      <c r="B564" s="53" t="s">
        <v>297</v>
      </c>
      <c r="C564" s="53" t="s">
        <v>20</v>
      </c>
      <c r="D564" s="53" t="n">
        <v>2003.1889806</v>
      </c>
      <c r="E564" s="53" t="n">
        <v>10083.5867185</v>
      </c>
      <c r="F564" s="53" t="n">
        <v>16.5733941827775</v>
      </c>
      <c r="G564" s="53" t="n">
        <v>83.4266058172225</v>
      </c>
    </row>
    <row r="565">
      <c r="A565" s="53" t="s">
        <v>298</v>
      </c>
      <c r="B565" s="53" t="s">
        <v>299</v>
      </c>
      <c r="C565" s="53" t="s">
        <v>18</v>
      </c>
      <c r="D565" s="53" t="n">
        <v>4021.0164163</v>
      </c>
      <c r="E565" s="53" t="n">
        <v>26049.2675236</v>
      </c>
      <c r="F565" s="53" t="n">
        <v>13.3720600189097</v>
      </c>
      <c r="G565" s="53" t="n">
        <v>86.6279399810903</v>
      </c>
    </row>
    <row r="566">
      <c r="A566" s="53" t="s">
        <v>298</v>
      </c>
      <c r="B566" s="53" t="s">
        <v>299</v>
      </c>
      <c r="C566" s="53" t="s">
        <v>19</v>
      </c>
      <c r="D566" s="53" t="n">
        <v>6153.1044219</v>
      </c>
      <c r="E566" s="53" t="n">
        <v>37736.141104</v>
      </c>
      <c r="F566" s="53" t="n">
        <v>14.019617672099</v>
      </c>
      <c r="G566" s="53" t="n">
        <v>85.980382327901</v>
      </c>
    </row>
    <row r="567">
      <c r="A567" s="53" t="s">
        <v>298</v>
      </c>
      <c r="B567" s="53" t="s">
        <v>299</v>
      </c>
      <c r="C567" s="53" t="s">
        <v>20</v>
      </c>
      <c r="D567" s="53" t="n">
        <v>757.3537298</v>
      </c>
      <c r="E567" s="53" t="n">
        <v>3403.1167787</v>
      </c>
      <c r="F567" s="53" t="n">
        <v>18.2035596275156</v>
      </c>
      <c r="G567" s="53" t="n">
        <v>81.7964403724844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356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54" t="s">
        <v>75</v>
      </c>
      <c r="B578" s="54" t="s">
        <v>76</v>
      </c>
      <c r="C578" s="54" t="s">
        <v>18</v>
      </c>
      <c r="D578" s="54" t="n">
        <v>6.572931</v>
      </c>
      <c r="E578" s="54" t="n">
        <v>179.7281681</v>
      </c>
      <c r="F578" s="54" t="n">
        <v>3.52812250263316</v>
      </c>
      <c r="G578" s="54" t="n">
        <v>96.4718774973668</v>
      </c>
    </row>
    <row r="579">
      <c r="A579" s="54" t="s">
        <v>75</v>
      </c>
      <c r="B579" s="54" t="s">
        <v>76</v>
      </c>
      <c r="C579" s="54" t="s">
        <v>19</v>
      </c>
      <c r="D579" s="54" t="n">
        <v>22.5173758</v>
      </c>
      <c r="E579" s="54" t="n">
        <v>320.673302</v>
      </c>
      <c r="F579" s="54" t="n">
        <v>6.5611851534972</v>
      </c>
      <c r="G579" s="54" t="n">
        <v>93.4388148465028</v>
      </c>
    </row>
    <row r="580">
      <c r="A580" s="54" t="s">
        <v>75</v>
      </c>
      <c r="B580" s="54" t="s">
        <v>76</v>
      </c>
      <c r="C580" s="54" t="s">
        <v>20</v>
      </c>
      <c r="D580" s="54" t="n">
        <v>5.5946502</v>
      </c>
      <c r="E580" s="54" t="n">
        <v>38.9135808</v>
      </c>
      <c r="F580" s="54" t="n">
        <v>12.5699226284684</v>
      </c>
      <c r="G580" s="54" t="n">
        <v>87.4300773715316</v>
      </c>
    </row>
    <row r="581">
      <c r="A581" s="54" t="s">
        <v>77</v>
      </c>
      <c r="B581" s="54" t="s">
        <v>78</v>
      </c>
      <c r="C581" s="54" t="s">
        <v>18</v>
      </c>
      <c r="D581" s="54" t="n">
        <v>27.17588</v>
      </c>
      <c r="E581" s="54" t="n">
        <v>278.55277</v>
      </c>
      <c r="F581" s="54" t="n">
        <v>8.88888888888889</v>
      </c>
      <c r="G581" s="54" t="n">
        <v>91.1111111111111</v>
      </c>
    </row>
    <row r="582">
      <c r="A582" s="54" t="s">
        <v>77</v>
      </c>
      <c r="B582" s="54" t="s">
        <v>78</v>
      </c>
      <c r="C582" s="54" t="s">
        <v>19</v>
      </c>
      <c r="D582" s="54" t="n">
        <v>61.14573</v>
      </c>
      <c r="E582" s="54" t="n">
        <v>543.5176</v>
      </c>
      <c r="F582" s="54" t="n">
        <v>10.1123595505618</v>
      </c>
      <c r="G582" s="54" t="n">
        <v>89.8876404494382</v>
      </c>
    </row>
    <row r="583">
      <c r="A583" s="54" t="s">
        <v>77</v>
      </c>
      <c r="B583" s="54" t="s">
        <v>78</v>
      </c>
      <c r="C583" s="54" t="s">
        <v>20</v>
      </c>
      <c r="D583" s="54" t="n">
        <v>20.38191</v>
      </c>
      <c r="E583" s="54" t="n">
        <v>83.2261325</v>
      </c>
      <c r="F583" s="54" t="n">
        <v>19.672131147541</v>
      </c>
      <c r="G583" s="54" t="n">
        <v>80.327868852459</v>
      </c>
    </row>
    <row r="584">
      <c r="A584" s="54" t="s">
        <v>79</v>
      </c>
      <c r="B584" s="54" t="s">
        <v>80</v>
      </c>
      <c r="C584" s="54" t="s">
        <v>18</v>
      </c>
      <c r="D584" s="54" t="n">
        <v>10.3511858</v>
      </c>
      <c r="E584" s="54" t="n">
        <v>308.0416185</v>
      </c>
      <c r="F584" s="54" t="n">
        <v>3.2510740381704</v>
      </c>
      <c r="G584" s="54" t="n">
        <v>96.7489259618296</v>
      </c>
    </row>
    <row r="585">
      <c r="A585" s="54" t="s">
        <v>79</v>
      </c>
      <c r="B585" s="54" t="s">
        <v>80</v>
      </c>
      <c r="C585" s="54" t="s">
        <v>19</v>
      </c>
      <c r="D585" s="54" t="n">
        <v>4.3235765</v>
      </c>
      <c r="E585" s="54" t="n">
        <v>557.152546</v>
      </c>
      <c r="F585" s="54" t="n">
        <v>0.770037464950257</v>
      </c>
      <c r="G585" s="54" t="n">
        <v>99.2299625350498</v>
      </c>
    </row>
    <row r="586">
      <c r="A586" s="54" t="s">
        <v>79</v>
      </c>
      <c r="B586" s="54" t="s">
        <v>80</v>
      </c>
      <c r="C586" s="54" t="s">
        <v>20</v>
      </c>
      <c r="D586" s="54" t="n">
        <v>2.0296443</v>
      </c>
      <c r="E586" s="54" t="n">
        <v>145.1014339</v>
      </c>
      <c r="F586" s="54" t="n">
        <v>1.37948034149593</v>
      </c>
      <c r="G586" s="54" t="n">
        <v>98.6205196585041</v>
      </c>
    </row>
    <row r="587">
      <c r="A587" s="54" t="s">
        <v>81</v>
      </c>
      <c r="B587" s="54" t="s">
        <v>82</v>
      </c>
      <c r="C587" s="54" t="s">
        <v>18</v>
      </c>
      <c r="D587" s="54" t="n">
        <v>4.7560977</v>
      </c>
      <c r="E587" s="54" t="n">
        <v>42.8048793</v>
      </c>
      <c r="F587" s="54" t="n">
        <v>10</v>
      </c>
      <c r="G587" s="54" t="n">
        <v>90</v>
      </c>
    </row>
    <row r="588">
      <c r="A588" s="54" t="s">
        <v>81</v>
      </c>
      <c r="B588" s="54" t="s">
        <v>82</v>
      </c>
      <c r="C588" s="54" t="s">
        <v>19</v>
      </c>
      <c r="D588" s="54" t="n">
        <v>0</v>
      </c>
      <c r="E588" s="54" t="n">
        <v>14.2682931</v>
      </c>
      <c r="F588" s="54" t="n">
        <v>0</v>
      </c>
      <c r="G588" s="54" t="n">
        <v>100</v>
      </c>
    </row>
    <row r="589">
      <c r="A589" s="54" t="s">
        <v>81</v>
      </c>
      <c r="B589" s="54" t="s">
        <v>82</v>
      </c>
      <c r="C589" s="54" t="s">
        <v>20</v>
      </c>
      <c r="D589" s="54" t="n">
        <v>0</v>
      </c>
      <c r="E589" s="54" t="n">
        <v>3.1707318</v>
      </c>
      <c r="F589" s="54" t="n">
        <v>0</v>
      </c>
      <c r="G589" s="54" t="n">
        <v>100</v>
      </c>
    </row>
    <row r="590">
      <c r="A590" s="54" t="s">
        <v>83</v>
      </c>
      <c r="B590" s="54" t="s">
        <v>84</v>
      </c>
      <c r="C590" s="54" t="s">
        <v>18</v>
      </c>
      <c r="D590" s="54" t="n">
        <v>440.7315636</v>
      </c>
      <c r="E590" s="54" t="n">
        <v>2747.9530463</v>
      </c>
      <c r="F590" s="54" t="n">
        <v>13.8217358415332</v>
      </c>
      <c r="G590" s="54" t="n">
        <v>86.1782641584669</v>
      </c>
    </row>
    <row r="591">
      <c r="A591" s="54" t="s">
        <v>83</v>
      </c>
      <c r="B591" s="54" t="s">
        <v>84</v>
      </c>
      <c r="C591" s="54" t="s">
        <v>19</v>
      </c>
      <c r="D591" s="54" t="n">
        <v>591.9823259</v>
      </c>
      <c r="E591" s="54" t="n">
        <v>4393.4658013</v>
      </c>
      <c r="F591" s="54" t="n">
        <v>11.8742049018666</v>
      </c>
      <c r="G591" s="54" t="n">
        <v>88.1257950981334</v>
      </c>
    </row>
    <row r="592">
      <c r="A592" s="54" t="s">
        <v>83</v>
      </c>
      <c r="B592" s="54" t="s">
        <v>84</v>
      </c>
      <c r="C592" s="54" t="s">
        <v>20</v>
      </c>
      <c r="D592" s="54" t="n">
        <v>185.5789776</v>
      </c>
      <c r="E592" s="54" t="n">
        <v>1004.2882867</v>
      </c>
      <c r="F592" s="54" t="n">
        <v>15.5966117539318</v>
      </c>
      <c r="G592" s="54" t="n">
        <v>84.4033882460682</v>
      </c>
    </row>
    <row r="593">
      <c r="A593" s="54" t="s">
        <v>95</v>
      </c>
      <c r="B593" s="54" t="s">
        <v>96</v>
      </c>
      <c r="C593" s="54" t="s">
        <v>18</v>
      </c>
      <c r="D593" s="54" t="n">
        <v>263.4608931</v>
      </c>
      <c r="E593" s="54" t="n">
        <v>1585.4169574</v>
      </c>
      <c r="F593" s="54" t="n">
        <v>14.2497728029329</v>
      </c>
      <c r="G593" s="54" t="n">
        <v>85.7502271970671</v>
      </c>
    </row>
    <row r="594">
      <c r="A594" s="54" t="s">
        <v>95</v>
      </c>
      <c r="B594" s="54" t="s">
        <v>96</v>
      </c>
      <c r="C594" s="54" t="s">
        <v>19</v>
      </c>
      <c r="D594" s="54" t="n">
        <v>192.9152405</v>
      </c>
      <c r="E594" s="54" t="n">
        <v>1601.258301</v>
      </c>
      <c r="F594" s="54" t="n">
        <v>10.752317768476</v>
      </c>
      <c r="G594" s="54" t="n">
        <v>89.247682231524</v>
      </c>
    </row>
    <row r="595">
      <c r="A595" s="54" t="s">
        <v>95</v>
      </c>
      <c r="B595" s="54" t="s">
        <v>96</v>
      </c>
      <c r="C595" s="54" t="s">
        <v>20</v>
      </c>
      <c r="D595" s="54" t="n">
        <v>34.1722774</v>
      </c>
      <c r="E595" s="54" t="n">
        <v>259.7763294</v>
      </c>
      <c r="F595" s="54" t="n">
        <v>11.6252557792358</v>
      </c>
      <c r="G595" s="54" t="n">
        <v>88.3747442207642</v>
      </c>
    </row>
    <row r="596">
      <c r="A596" s="54" t="s">
        <v>111</v>
      </c>
      <c r="B596" s="54" t="s">
        <v>112</v>
      </c>
      <c r="C596" s="54" t="s">
        <v>18</v>
      </c>
      <c r="D596" s="54" t="n">
        <v>362.7998633</v>
      </c>
      <c r="E596" s="54" t="n">
        <v>2915.920279</v>
      </c>
      <c r="F596" s="54" t="n">
        <v>11.0652891236243</v>
      </c>
      <c r="G596" s="54" t="n">
        <v>88.9347108763757</v>
      </c>
    </row>
    <row r="597">
      <c r="A597" s="54" t="s">
        <v>111</v>
      </c>
      <c r="B597" s="54" t="s">
        <v>112</v>
      </c>
      <c r="C597" s="54" t="s">
        <v>19</v>
      </c>
      <c r="D597" s="54" t="n">
        <v>532.1664504</v>
      </c>
      <c r="E597" s="54" t="n">
        <v>4002.2457334</v>
      </c>
      <c r="F597" s="54" t="n">
        <v>11.7361728230455</v>
      </c>
      <c r="G597" s="54" t="n">
        <v>88.2638271769545</v>
      </c>
    </row>
    <row r="598">
      <c r="A598" s="54" t="s">
        <v>111</v>
      </c>
      <c r="B598" s="54" t="s">
        <v>112</v>
      </c>
      <c r="C598" s="54" t="s">
        <v>20</v>
      </c>
      <c r="D598" s="54" t="n">
        <v>313.1837626</v>
      </c>
      <c r="E598" s="54" t="n">
        <v>1815.6839061</v>
      </c>
      <c r="F598" s="54" t="n">
        <v>14.7112837122115</v>
      </c>
      <c r="G598" s="54" t="n">
        <v>85.2887162877885</v>
      </c>
    </row>
    <row r="599">
      <c r="A599" s="54" t="s">
        <v>113</v>
      </c>
      <c r="B599" s="54" t="s">
        <v>114</v>
      </c>
      <c r="C599" s="54" t="s">
        <v>18</v>
      </c>
      <c r="D599" s="54" t="n">
        <v>250.8439036</v>
      </c>
      <c r="E599" s="54" t="n">
        <v>1369.7159916</v>
      </c>
      <c r="F599" s="54" t="n">
        <v>15.4788418708241</v>
      </c>
      <c r="G599" s="54" t="n">
        <v>84.521158129176</v>
      </c>
    </row>
    <row r="600">
      <c r="A600" s="54" t="s">
        <v>113</v>
      </c>
      <c r="B600" s="54" t="s">
        <v>114</v>
      </c>
      <c r="C600" s="54" t="s">
        <v>19</v>
      </c>
      <c r="D600" s="54" t="n">
        <v>236.4068444</v>
      </c>
      <c r="E600" s="54" t="n">
        <v>1454.5337144</v>
      </c>
      <c r="F600" s="54" t="n">
        <v>13.9807897545358</v>
      </c>
      <c r="G600" s="54" t="n">
        <v>86.0192102454642</v>
      </c>
    </row>
    <row r="601">
      <c r="A601" s="54" t="s">
        <v>113</v>
      </c>
      <c r="B601" s="54" t="s">
        <v>114</v>
      </c>
      <c r="C601" s="54" t="s">
        <v>20</v>
      </c>
      <c r="D601" s="54" t="n">
        <v>59.5528692</v>
      </c>
      <c r="E601" s="54" t="n">
        <v>212.9466232</v>
      </c>
      <c r="F601" s="54" t="n">
        <v>21.8543046357616</v>
      </c>
      <c r="G601" s="54" t="n">
        <v>78.1456953642384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357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55" t="s">
        <v>16</v>
      </c>
      <c r="B612" s="55" t="s">
        <v>17</v>
      </c>
      <c r="C612" s="55" t="s">
        <v>18</v>
      </c>
      <c r="D612" s="55" t="n">
        <v>1366.6923181</v>
      </c>
      <c r="E612" s="55" t="n">
        <v>9428.1337102</v>
      </c>
      <c r="F612" s="55" t="n">
        <v>12.6606238443959</v>
      </c>
      <c r="G612" s="55" t="n">
        <v>87.3393761556041</v>
      </c>
    </row>
    <row r="613">
      <c r="A613" s="55" t="s">
        <v>16</v>
      </c>
      <c r="B613" s="55" t="s">
        <v>17</v>
      </c>
      <c r="C613" s="55" t="s">
        <v>19</v>
      </c>
      <c r="D613" s="55" t="n">
        <v>1641.4575435</v>
      </c>
      <c r="E613" s="55" t="n">
        <v>12887.1152912</v>
      </c>
      <c r="F613" s="55" t="n">
        <v>11.2981334242242</v>
      </c>
      <c r="G613" s="55" t="n">
        <v>88.7018665757758</v>
      </c>
    </row>
    <row r="614">
      <c r="A614" s="55" t="s">
        <v>16</v>
      </c>
      <c r="B614" s="55" t="s">
        <v>17</v>
      </c>
      <c r="C614" s="55" t="s">
        <v>20</v>
      </c>
      <c r="D614" s="55" t="n">
        <v>620.4940913</v>
      </c>
      <c r="E614" s="55" t="n">
        <v>3563.1070244</v>
      </c>
      <c r="F614" s="55" t="n">
        <v>14.831578684006</v>
      </c>
      <c r="G614" s="55" t="n">
        <v>85.168421315994</v>
      </c>
    </row>
    <row r="615">
      <c r="A615" s="55" t="s">
        <v>30</v>
      </c>
      <c r="B615" s="55" t="s">
        <v>31</v>
      </c>
      <c r="C615" s="55" t="s">
        <v>18</v>
      </c>
      <c r="D615" s="55" t="n">
        <v>786.0758809</v>
      </c>
      <c r="E615" s="55" t="n">
        <v>5547.6904907</v>
      </c>
      <c r="F615" s="55" t="n">
        <v>12.4108758482897</v>
      </c>
      <c r="G615" s="55" t="n">
        <v>87.5891241517103</v>
      </c>
    </row>
    <row r="616">
      <c r="A616" s="55" t="s">
        <v>30</v>
      </c>
      <c r="B616" s="55" t="s">
        <v>31</v>
      </c>
      <c r="C616" s="55" t="s">
        <v>19</v>
      </c>
      <c r="D616" s="55" t="n">
        <v>1776.1475386</v>
      </c>
      <c r="E616" s="55" t="n">
        <v>12141.0718095</v>
      </c>
      <c r="F616" s="55" t="n">
        <v>12.7622299697567</v>
      </c>
      <c r="G616" s="55" t="n">
        <v>87.2377700302433</v>
      </c>
    </row>
    <row r="617">
      <c r="A617" s="55" t="s">
        <v>30</v>
      </c>
      <c r="B617" s="55" t="s">
        <v>31</v>
      </c>
      <c r="C617" s="55" t="s">
        <v>20</v>
      </c>
      <c r="D617" s="55" t="n">
        <v>529.3191034</v>
      </c>
      <c r="E617" s="55" t="n">
        <v>4578.6951781</v>
      </c>
      <c r="F617" s="55" t="n">
        <v>10.3625219944483</v>
      </c>
      <c r="G617" s="55" t="n">
        <v>89.6374780055517</v>
      </c>
    </row>
    <row r="618">
      <c r="A618" s="55" t="s">
        <v>32</v>
      </c>
      <c r="B618" s="55" t="s">
        <v>33</v>
      </c>
      <c r="C618" s="55" t="s">
        <v>18</v>
      </c>
      <c r="D618" s="55" t="n">
        <v>504.2042135</v>
      </c>
      <c r="E618" s="55" t="n">
        <v>5337.0265147</v>
      </c>
      <c r="F618" s="55" t="n">
        <v>8.63181471442017</v>
      </c>
      <c r="G618" s="55" t="n">
        <v>91.3681852855798</v>
      </c>
    </row>
    <row r="619">
      <c r="A619" s="55" t="s">
        <v>32</v>
      </c>
      <c r="B619" s="55" t="s">
        <v>33</v>
      </c>
      <c r="C619" s="55" t="s">
        <v>19</v>
      </c>
      <c r="D619" s="55" t="n">
        <v>569.1832591</v>
      </c>
      <c r="E619" s="55" t="n">
        <v>4437.5130476</v>
      </c>
      <c r="F619" s="55" t="n">
        <v>11.368439869986</v>
      </c>
      <c r="G619" s="55" t="n">
        <v>88.631560130014</v>
      </c>
    </row>
    <row r="620">
      <c r="A620" s="55" t="s">
        <v>32</v>
      </c>
      <c r="B620" s="55" t="s">
        <v>33</v>
      </c>
      <c r="C620" s="55" t="s">
        <v>20</v>
      </c>
      <c r="D620" s="55" t="n">
        <v>360.1507788</v>
      </c>
      <c r="E620" s="55" t="n">
        <v>1421.9221923</v>
      </c>
      <c r="F620" s="55" t="n">
        <v>20.2096538492301</v>
      </c>
      <c r="G620" s="55" t="n">
        <v>79.7903461507699</v>
      </c>
    </row>
    <row r="621">
      <c r="A621" s="55" t="s">
        <v>34</v>
      </c>
      <c r="B621" s="55" t="s">
        <v>35</v>
      </c>
      <c r="C621" s="55" t="s">
        <v>18</v>
      </c>
      <c r="D621" s="55" t="n">
        <v>133.537886</v>
      </c>
      <c r="E621" s="55" t="n">
        <v>587.340363</v>
      </c>
      <c r="F621" s="55" t="n">
        <v>18.5243328100471</v>
      </c>
      <c r="G621" s="55" t="n">
        <v>81.4756671899529</v>
      </c>
    </row>
    <row r="622">
      <c r="A622" s="55" t="s">
        <v>34</v>
      </c>
      <c r="B622" s="55" t="s">
        <v>35</v>
      </c>
      <c r="C622" s="55" t="s">
        <v>19</v>
      </c>
      <c r="D622" s="55" t="n">
        <v>122.221116</v>
      </c>
      <c r="E622" s="55" t="n">
        <v>703.903094</v>
      </c>
      <c r="F622" s="55" t="n">
        <v>14.7945205479452</v>
      </c>
      <c r="G622" s="55" t="n">
        <v>85.2054794520548</v>
      </c>
    </row>
    <row r="623">
      <c r="A623" s="55" t="s">
        <v>34</v>
      </c>
      <c r="B623" s="55" t="s">
        <v>35</v>
      </c>
      <c r="C623" s="55" t="s">
        <v>20</v>
      </c>
      <c r="D623" s="55" t="n">
        <v>37.345341</v>
      </c>
      <c r="E623" s="55" t="n">
        <v>237.65217</v>
      </c>
      <c r="F623" s="55" t="n">
        <v>13.5802469135802</v>
      </c>
      <c r="G623" s="55" t="n">
        <v>86.4197530864197</v>
      </c>
    </row>
    <row r="624">
      <c r="A624" s="55" t="s">
        <v>36</v>
      </c>
      <c r="B624" s="55" t="s">
        <v>37</v>
      </c>
      <c r="C624" s="55" t="s">
        <v>18</v>
      </c>
      <c r="D624" s="55" t="n">
        <v>1830.5078717</v>
      </c>
      <c r="E624" s="55" t="n">
        <v>6650.4717852</v>
      </c>
      <c r="F624" s="55" t="n">
        <v>21.5836842647149</v>
      </c>
      <c r="G624" s="55" t="n">
        <v>78.4163157352851</v>
      </c>
    </row>
    <row r="625">
      <c r="A625" s="55" t="s">
        <v>36</v>
      </c>
      <c r="B625" s="55" t="s">
        <v>37</v>
      </c>
      <c r="C625" s="55" t="s">
        <v>19</v>
      </c>
      <c r="D625" s="55" t="n">
        <v>1714.8609461</v>
      </c>
      <c r="E625" s="55" t="n">
        <v>5890.7380835</v>
      </c>
      <c r="F625" s="55" t="n">
        <v>22.5473488600436</v>
      </c>
      <c r="G625" s="55" t="n">
        <v>77.4526511399564</v>
      </c>
    </row>
    <row r="626">
      <c r="A626" s="55" t="s">
        <v>36</v>
      </c>
      <c r="B626" s="55" t="s">
        <v>37</v>
      </c>
      <c r="C626" s="55" t="s">
        <v>20</v>
      </c>
      <c r="D626" s="55" t="n">
        <v>445.0375798</v>
      </c>
      <c r="E626" s="55" t="n">
        <v>760.3837346</v>
      </c>
      <c r="F626" s="55" t="n">
        <v>36.9196706980014</v>
      </c>
      <c r="G626" s="55" t="n">
        <v>63.0803293019986</v>
      </c>
    </row>
    <row r="627">
      <c r="A627" s="55" t="s">
        <v>38</v>
      </c>
      <c r="B627" s="55" t="s">
        <v>39</v>
      </c>
      <c r="C627" s="55" t="s">
        <v>18</v>
      </c>
      <c r="D627" s="55" t="n">
        <v>82.9019151</v>
      </c>
      <c r="E627" s="55" t="n">
        <v>672.0584415</v>
      </c>
      <c r="F627" s="55" t="n">
        <v>10.9809626923131</v>
      </c>
      <c r="G627" s="55" t="n">
        <v>89.0190373076869</v>
      </c>
    </row>
    <row r="628">
      <c r="A628" s="55" t="s">
        <v>38</v>
      </c>
      <c r="B628" s="55" t="s">
        <v>39</v>
      </c>
      <c r="C628" s="55" t="s">
        <v>19</v>
      </c>
      <c r="D628" s="55" t="n">
        <v>55.9752682</v>
      </c>
      <c r="E628" s="55" t="n">
        <v>861.219574</v>
      </c>
      <c r="F628" s="55" t="n">
        <v>6.10287646905392</v>
      </c>
      <c r="G628" s="55" t="n">
        <v>93.8971235309461</v>
      </c>
    </row>
    <row r="629">
      <c r="A629" s="55" t="s">
        <v>38</v>
      </c>
      <c r="B629" s="55" t="s">
        <v>39</v>
      </c>
      <c r="C629" s="55" t="s">
        <v>20</v>
      </c>
      <c r="D629" s="55" t="n">
        <v>13.1743172</v>
      </c>
      <c r="E629" s="55" t="n">
        <v>271.6704375</v>
      </c>
      <c r="F629" s="55" t="n">
        <v>4.62508681751056</v>
      </c>
      <c r="G629" s="55" t="n">
        <v>95.3749131824894</v>
      </c>
    </row>
    <row r="630">
      <c r="A630" s="55" t="s">
        <v>40</v>
      </c>
      <c r="B630" s="55" t="s">
        <v>41</v>
      </c>
      <c r="C630" s="55" t="s">
        <v>18</v>
      </c>
      <c r="D630" s="55" t="n">
        <v>133.4809455</v>
      </c>
      <c r="E630" s="55" t="n">
        <v>1337.824854</v>
      </c>
      <c r="F630" s="55" t="n">
        <v>9.07227753369567</v>
      </c>
      <c r="G630" s="55" t="n">
        <v>90.9277224663043</v>
      </c>
    </row>
    <row r="631">
      <c r="A631" s="55" t="s">
        <v>40</v>
      </c>
      <c r="B631" s="55" t="s">
        <v>41</v>
      </c>
      <c r="C631" s="55" t="s">
        <v>19</v>
      </c>
      <c r="D631" s="55" t="n">
        <v>181.5651637</v>
      </c>
      <c r="E631" s="55" t="n">
        <v>2060.3859059</v>
      </c>
      <c r="F631" s="55" t="n">
        <v>8.0985337352788</v>
      </c>
      <c r="G631" s="55" t="n">
        <v>91.9014662647212</v>
      </c>
    </row>
    <row r="632">
      <c r="A632" s="55" t="s">
        <v>40</v>
      </c>
      <c r="B632" s="55" t="s">
        <v>41</v>
      </c>
      <c r="C632" s="55" t="s">
        <v>20</v>
      </c>
      <c r="D632" s="55" t="n">
        <v>98.2314912</v>
      </c>
      <c r="E632" s="55" t="n">
        <v>720.5116394</v>
      </c>
      <c r="F632" s="55" t="n">
        <v>11.9978400463663</v>
      </c>
      <c r="G632" s="55" t="n">
        <v>88.0021599536337</v>
      </c>
    </row>
    <row r="633">
      <c r="A633" s="55" t="s">
        <v>42</v>
      </c>
      <c r="B633" s="55" t="s">
        <v>43</v>
      </c>
      <c r="C633" s="55" t="s">
        <v>18</v>
      </c>
      <c r="D633" s="55" t="n">
        <v>24.2245395</v>
      </c>
      <c r="E633" s="55" t="n">
        <v>2386.9740093</v>
      </c>
      <c r="F633" s="55" t="n">
        <v>1.00466796946506</v>
      </c>
      <c r="G633" s="55" t="n">
        <v>98.9953320305349</v>
      </c>
    </row>
    <row r="634">
      <c r="A634" s="55" t="s">
        <v>42</v>
      </c>
      <c r="B634" s="55" t="s">
        <v>43</v>
      </c>
      <c r="C634" s="55" t="s">
        <v>19</v>
      </c>
      <c r="D634" s="55" t="n">
        <v>55.1530208</v>
      </c>
      <c r="E634" s="55" t="n">
        <v>4832.5657992</v>
      </c>
      <c r="F634" s="55" t="n">
        <v>1.12840003345364</v>
      </c>
      <c r="G634" s="55" t="n">
        <v>98.8715999665464</v>
      </c>
    </row>
    <row r="635">
      <c r="A635" s="55" t="s">
        <v>42</v>
      </c>
      <c r="B635" s="55" t="s">
        <v>43</v>
      </c>
      <c r="C635" s="55" t="s">
        <v>20</v>
      </c>
      <c r="D635" s="55" t="n">
        <v>12.4149255</v>
      </c>
      <c r="E635" s="55" t="n">
        <v>776.66771</v>
      </c>
      <c r="F635" s="55" t="n">
        <v>1.57333654822265</v>
      </c>
      <c r="G635" s="55" t="n">
        <v>98.4266634517774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346</v>
      </c>
    </row>
    <row r="9">
      <c r="A9" t="s">
        <v>347</v>
      </c>
    </row>
    <row r="10">
      <c r="A10" t="s">
        <v>358</v>
      </c>
    </row>
    <row r="11">
      <c r="A11" t="s">
        <v>359</v>
      </c>
    </row>
    <row r="12">
      <c r="A12" s="3" t="s">
        <v>6</v>
      </c>
    </row>
    <row r="13">
      <c r="A13" s="3" t="s">
        <v>7</v>
      </c>
    </row>
    <row r="15">
      <c r="A15" s="4" t="s">
        <v>360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56" t="s">
        <v>16</v>
      </c>
      <c r="B17" s="56" t="s">
        <v>17</v>
      </c>
      <c r="C17" s="56" t="s">
        <v>18</v>
      </c>
      <c r="D17" s="56" t="n">
        <v>196243.3688057</v>
      </c>
      <c r="E17" s="56" t="n">
        <v>2791426.1879751</v>
      </c>
      <c r="F17" s="56" t="n">
        <v>6.56844289758575</v>
      </c>
      <c r="G17" s="56" t="n">
        <v>93.4315571024142</v>
      </c>
    </row>
    <row r="18">
      <c r="A18" s="56" t="s">
        <v>16</v>
      </c>
      <c r="B18" s="56" t="s">
        <v>17</v>
      </c>
      <c r="C18" s="56" t="s">
        <v>19</v>
      </c>
      <c r="D18" s="56" t="n">
        <v>221167.7817653</v>
      </c>
      <c r="E18" s="56" t="n">
        <v>3257996.6748371</v>
      </c>
      <c r="F18" s="56" t="n">
        <v>6.35692231637946</v>
      </c>
      <c r="G18" s="56" t="n">
        <v>93.6430776836205</v>
      </c>
    </row>
    <row r="19">
      <c r="A19" s="56" t="s">
        <v>16</v>
      </c>
      <c r="B19" s="56" t="s">
        <v>17</v>
      </c>
      <c r="C19" s="56" t="s">
        <v>20</v>
      </c>
      <c r="D19" s="56" t="n">
        <v>133011.0064911</v>
      </c>
      <c r="E19" s="56" t="n">
        <v>1257609.9800562</v>
      </c>
      <c r="F19" s="56" t="n">
        <v>9.56486402677886</v>
      </c>
      <c r="G19" s="56" t="n">
        <v>90.4351359732211</v>
      </c>
    </row>
    <row r="20">
      <c r="A20" s="56" t="s">
        <v>16</v>
      </c>
      <c r="B20" s="56" t="s">
        <v>21</v>
      </c>
      <c r="C20" s="56" t="s">
        <v>18</v>
      </c>
      <c r="D20" s="56" t="n">
        <v>555.6990744</v>
      </c>
      <c r="E20" s="56" t="n">
        <v>10239.1269539</v>
      </c>
      <c r="F20" s="56" t="n">
        <v>5.14782797743256</v>
      </c>
      <c r="G20" s="56" t="n">
        <v>94.8521720225674</v>
      </c>
    </row>
    <row r="21">
      <c r="A21" s="56" t="s">
        <v>16</v>
      </c>
      <c r="B21" s="56" t="s">
        <v>21</v>
      </c>
      <c r="C21" s="56" t="s">
        <v>19</v>
      </c>
      <c r="D21" s="56" t="n">
        <v>575.9662184</v>
      </c>
      <c r="E21" s="56" t="n">
        <v>13952.6066163</v>
      </c>
      <c r="F21" s="56" t="n">
        <v>3.96436886783789</v>
      </c>
      <c r="G21" s="56" t="n">
        <v>96.0356311321621</v>
      </c>
    </row>
    <row r="22">
      <c r="A22" s="56" t="s">
        <v>16</v>
      </c>
      <c r="B22" s="56" t="s">
        <v>21</v>
      </c>
      <c r="C22" s="56" t="s">
        <v>20</v>
      </c>
      <c r="D22" s="56" t="n">
        <v>230.849646</v>
      </c>
      <c r="E22" s="56" t="n">
        <v>3952.7514697</v>
      </c>
      <c r="F22" s="56" t="n">
        <v>5.51796501663793</v>
      </c>
      <c r="G22" s="56" t="n">
        <v>94.4820349833621</v>
      </c>
    </row>
    <row r="23">
      <c r="A23" s="56" t="s">
        <v>16</v>
      </c>
      <c r="B23" s="56" t="s">
        <v>22</v>
      </c>
      <c r="C23" s="56" t="s">
        <v>18</v>
      </c>
      <c r="D23" s="56" t="n">
        <v>195687.6697313</v>
      </c>
      <c r="E23" s="56" t="n">
        <v>2781187.0610212</v>
      </c>
      <c r="F23" s="56" t="n">
        <v>6.57359437096077</v>
      </c>
      <c r="G23" s="56" t="n">
        <v>93.4264056290392</v>
      </c>
    </row>
    <row r="24">
      <c r="A24" s="56" t="s">
        <v>16</v>
      </c>
      <c r="B24" s="56" t="s">
        <v>22</v>
      </c>
      <c r="C24" s="56" t="s">
        <v>19</v>
      </c>
      <c r="D24" s="56" t="n">
        <v>220591.8155469</v>
      </c>
      <c r="E24" s="56" t="n">
        <v>3244044.0682208</v>
      </c>
      <c r="F24" s="56" t="n">
        <v>6.36695522840952</v>
      </c>
      <c r="G24" s="56" t="n">
        <v>93.6330447715905</v>
      </c>
    </row>
    <row r="25">
      <c r="A25" s="56" t="s">
        <v>16</v>
      </c>
      <c r="B25" s="56" t="s">
        <v>22</v>
      </c>
      <c r="C25" s="56" t="s">
        <v>20</v>
      </c>
      <c r="D25" s="56" t="n">
        <v>132780.1568451</v>
      </c>
      <c r="E25" s="56" t="n">
        <v>1253657.2285865</v>
      </c>
      <c r="F25" s="56" t="n">
        <v>9.5770756213246</v>
      </c>
      <c r="G25" s="56" t="n">
        <v>90.4229243786754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361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57" t="s">
        <v>16</v>
      </c>
      <c r="B36" s="57" t="s">
        <v>17</v>
      </c>
      <c r="C36" s="57" t="s">
        <v>18</v>
      </c>
      <c r="D36" s="57" t="n">
        <v>196243.3688057</v>
      </c>
      <c r="E36" s="57" t="n">
        <v>2791426.1879751</v>
      </c>
      <c r="F36" s="57" t="n">
        <v>6.56844289758575</v>
      </c>
      <c r="G36" s="57" t="n">
        <v>93.4315571024142</v>
      </c>
    </row>
    <row r="37">
      <c r="A37" s="57" t="s">
        <v>16</v>
      </c>
      <c r="B37" s="57" t="s">
        <v>17</v>
      </c>
      <c r="C37" s="57" t="s">
        <v>19</v>
      </c>
      <c r="D37" s="57" t="n">
        <v>221167.7817653</v>
      </c>
      <c r="E37" s="57" t="n">
        <v>3257996.6748371</v>
      </c>
      <c r="F37" s="57" t="n">
        <v>6.35692231637946</v>
      </c>
      <c r="G37" s="57" t="n">
        <v>93.6430776836205</v>
      </c>
    </row>
    <row r="38">
      <c r="A38" s="57" t="s">
        <v>16</v>
      </c>
      <c r="B38" s="57" t="s">
        <v>17</v>
      </c>
      <c r="C38" s="57" t="s">
        <v>20</v>
      </c>
      <c r="D38" s="57" t="n">
        <v>133011.0064911</v>
      </c>
      <c r="E38" s="57" t="n">
        <v>1257609.9800562</v>
      </c>
      <c r="F38" s="57" t="n">
        <v>9.56486402677886</v>
      </c>
      <c r="G38" s="57" t="n">
        <v>90.4351359732211</v>
      </c>
    </row>
    <row r="39">
      <c r="A39" s="57" t="s">
        <v>30</v>
      </c>
      <c r="B39" s="57" t="s">
        <v>31</v>
      </c>
      <c r="C39" s="57" t="s">
        <v>18</v>
      </c>
      <c r="D39" s="57" t="n">
        <v>4351.7117756</v>
      </c>
      <c r="E39" s="57" t="n">
        <v>65151.8374064</v>
      </c>
      <c r="F39" s="57" t="n">
        <v>6.26113605249817</v>
      </c>
      <c r="G39" s="57" t="n">
        <v>93.7388639475018</v>
      </c>
    </row>
    <row r="40">
      <c r="A40" s="57" t="s">
        <v>30</v>
      </c>
      <c r="B40" s="57" t="s">
        <v>31</v>
      </c>
      <c r="C40" s="57" t="s">
        <v>19</v>
      </c>
      <c r="D40" s="57" t="n">
        <v>3382.5930364</v>
      </c>
      <c r="E40" s="57" t="n">
        <v>61453.892344</v>
      </c>
      <c r="F40" s="57" t="n">
        <v>5.21711350723917</v>
      </c>
      <c r="G40" s="57" t="n">
        <v>94.7828864927608</v>
      </c>
    </row>
    <row r="41">
      <c r="A41" s="57" t="s">
        <v>30</v>
      </c>
      <c r="B41" s="57" t="s">
        <v>31</v>
      </c>
      <c r="C41" s="57" t="s">
        <v>20</v>
      </c>
      <c r="D41" s="57" t="n">
        <v>1052.5073276</v>
      </c>
      <c r="E41" s="57" t="n">
        <v>21906.4581101</v>
      </c>
      <c r="F41" s="57" t="n">
        <v>4.58429771348373</v>
      </c>
      <c r="G41" s="57" t="n">
        <v>95.4157022865163</v>
      </c>
    </row>
    <row r="42">
      <c r="A42" s="57" t="s">
        <v>32</v>
      </c>
      <c r="B42" s="57" t="s">
        <v>33</v>
      </c>
      <c r="C42" s="57" t="s">
        <v>18</v>
      </c>
      <c r="D42" s="57" t="n">
        <v>1106.1653618</v>
      </c>
      <c r="E42" s="57" t="n">
        <v>17125.6711435</v>
      </c>
      <c r="F42" s="57" t="n">
        <v>6.06721852446646</v>
      </c>
      <c r="G42" s="57" t="n">
        <v>93.9327814755335</v>
      </c>
    </row>
    <row r="43">
      <c r="A43" s="57" t="s">
        <v>32</v>
      </c>
      <c r="B43" s="57" t="s">
        <v>33</v>
      </c>
      <c r="C43" s="57" t="s">
        <v>19</v>
      </c>
      <c r="D43" s="57" t="n">
        <v>701.9369376</v>
      </c>
      <c r="E43" s="57" t="n">
        <v>14141.1756004</v>
      </c>
      <c r="F43" s="57" t="n">
        <v>4.72904140424028</v>
      </c>
      <c r="G43" s="57" t="n">
        <v>95.2709585957597</v>
      </c>
    </row>
    <row r="44">
      <c r="A44" s="57" t="s">
        <v>32</v>
      </c>
      <c r="B44" s="57" t="s">
        <v>33</v>
      </c>
      <c r="C44" s="57" t="s">
        <v>20</v>
      </c>
      <c r="D44" s="57" t="n">
        <v>409.5105065</v>
      </c>
      <c r="E44" s="57" t="n">
        <v>5415.5404596</v>
      </c>
      <c r="F44" s="57" t="n">
        <v>7.03016177683637</v>
      </c>
      <c r="G44" s="57" t="n">
        <v>92.9698382231636</v>
      </c>
    </row>
    <row r="45">
      <c r="A45" s="57" t="s">
        <v>34</v>
      </c>
      <c r="B45" s="57" t="s">
        <v>35</v>
      </c>
      <c r="C45" s="57" t="s">
        <v>18</v>
      </c>
      <c r="D45" s="57" t="n">
        <v>1722.2370745</v>
      </c>
      <c r="E45" s="57" t="n">
        <v>54969.097608</v>
      </c>
      <c r="F45" s="57" t="n">
        <v>3.03791943538707</v>
      </c>
      <c r="G45" s="57" t="n">
        <v>96.9620805646129</v>
      </c>
    </row>
    <row r="46">
      <c r="A46" s="57" t="s">
        <v>34</v>
      </c>
      <c r="B46" s="57" t="s">
        <v>35</v>
      </c>
      <c r="C46" s="57" t="s">
        <v>19</v>
      </c>
      <c r="D46" s="57" t="n">
        <v>873.2415387</v>
      </c>
      <c r="E46" s="57" t="n">
        <v>38833.7014992</v>
      </c>
      <c r="F46" s="57" t="n">
        <v>2.19921623748899</v>
      </c>
      <c r="G46" s="57" t="n">
        <v>97.800783762511</v>
      </c>
    </row>
    <row r="47">
      <c r="A47" s="57" t="s">
        <v>34</v>
      </c>
      <c r="B47" s="57" t="s">
        <v>35</v>
      </c>
      <c r="C47" s="57" t="s">
        <v>20</v>
      </c>
      <c r="D47" s="57" t="n">
        <v>569.3115256</v>
      </c>
      <c r="E47" s="57" t="n">
        <v>13549.4107349</v>
      </c>
      <c r="F47" s="57" t="n">
        <v>4.03231620465235</v>
      </c>
      <c r="G47" s="57" t="n">
        <v>95.9676837953477</v>
      </c>
    </row>
    <row r="48">
      <c r="A48" s="57" t="s">
        <v>36</v>
      </c>
      <c r="B48" s="57" t="s">
        <v>37</v>
      </c>
      <c r="C48" s="57" t="s">
        <v>18</v>
      </c>
      <c r="D48" s="57" t="n">
        <v>788.2567728</v>
      </c>
      <c r="E48" s="57" t="n">
        <v>13217.8652502</v>
      </c>
      <c r="F48" s="57" t="n">
        <v>5.62794449102737</v>
      </c>
      <c r="G48" s="57" t="n">
        <v>94.3720555089726</v>
      </c>
    </row>
    <row r="49">
      <c r="A49" s="57" t="s">
        <v>36</v>
      </c>
      <c r="B49" s="57" t="s">
        <v>37</v>
      </c>
      <c r="C49" s="57" t="s">
        <v>19</v>
      </c>
      <c r="D49" s="57" t="n">
        <v>1147.5373676</v>
      </c>
      <c r="E49" s="57" t="n">
        <v>14190.7668974</v>
      </c>
      <c r="F49" s="57" t="n">
        <v>7.48151391297231</v>
      </c>
      <c r="G49" s="57" t="n">
        <v>92.5184860870277</v>
      </c>
    </row>
    <row r="50">
      <c r="A50" s="57" t="s">
        <v>36</v>
      </c>
      <c r="B50" s="57" t="s">
        <v>37</v>
      </c>
      <c r="C50" s="57" t="s">
        <v>20</v>
      </c>
      <c r="D50" s="57" t="n">
        <v>331.0172635</v>
      </c>
      <c r="E50" s="57" t="n">
        <v>4927.5564503</v>
      </c>
      <c r="F50" s="57" t="n">
        <v>6.29481075127494</v>
      </c>
      <c r="G50" s="57" t="n">
        <v>93.7051892487251</v>
      </c>
    </row>
    <row r="51">
      <c r="A51" s="57" t="s">
        <v>38</v>
      </c>
      <c r="B51" s="57" t="s">
        <v>39</v>
      </c>
      <c r="C51" s="57" t="s">
        <v>18</v>
      </c>
      <c r="D51" s="57" t="n">
        <v>4444.9931123</v>
      </c>
      <c r="E51" s="57" t="n">
        <v>57461.0668157</v>
      </c>
      <c r="F51" s="57" t="n">
        <v>7.18022293369948</v>
      </c>
      <c r="G51" s="57" t="n">
        <v>92.8197770663005</v>
      </c>
    </row>
    <row r="52">
      <c r="A52" s="57" t="s">
        <v>38</v>
      </c>
      <c r="B52" s="57" t="s">
        <v>39</v>
      </c>
      <c r="C52" s="57" t="s">
        <v>19</v>
      </c>
      <c r="D52" s="57" t="n">
        <v>3538.2390149</v>
      </c>
      <c r="E52" s="57" t="n">
        <v>76817.1273398</v>
      </c>
      <c r="F52" s="57" t="n">
        <v>4.40323923019865</v>
      </c>
      <c r="G52" s="57" t="n">
        <v>95.5967607698013</v>
      </c>
    </row>
    <row r="53">
      <c r="A53" s="57" t="s">
        <v>38</v>
      </c>
      <c r="B53" s="57" t="s">
        <v>39</v>
      </c>
      <c r="C53" s="57" t="s">
        <v>20</v>
      </c>
      <c r="D53" s="57" t="n">
        <v>1026.9117957</v>
      </c>
      <c r="E53" s="57" t="n">
        <v>15169.661872</v>
      </c>
      <c r="F53" s="57" t="n">
        <v>6.34030268851194</v>
      </c>
      <c r="G53" s="57" t="n">
        <v>93.6596973114881</v>
      </c>
    </row>
    <row r="54">
      <c r="A54" s="57" t="s">
        <v>40</v>
      </c>
      <c r="B54" s="57" t="s">
        <v>41</v>
      </c>
      <c r="C54" s="57" t="s">
        <v>18</v>
      </c>
      <c r="D54" s="57" t="n">
        <v>15409.3229051</v>
      </c>
      <c r="E54" s="57" t="n">
        <v>428183.4314862</v>
      </c>
      <c r="F54" s="57" t="n">
        <v>3.47375441833912</v>
      </c>
      <c r="G54" s="57" t="n">
        <v>96.5262455816609</v>
      </c>
    </row>
    <row r="55">
      <c r="A55" s="57" t="s">
        <v>40</v>
      </c>
      <c r="B55" s="57" t="s">
        <v>41</v>
      </c>
      <c r="C55" s="57" t="s">
        <v>19</v>
      </c>
      <c r="D55" s="57" t="n">
        <v>20014.3140662</v>
      </c>
      <c r="E55" s="57" t="n">
        <v>212955.4874859</v>
      </c>
      <c r="F55" s="57" t="n">
        <v>8.590947810772</v>
      </c>
      <c r="G55" s="57" t="n">
        <v>91.409052189228</v>
      </c>
    </row>
    <row r="56">
      <c r="A56" s="57" t="s">
        <v>40</v>
      </c>
      <c r="B56" s="57" t="s">
        <v>41</v>
      </c>
      <c r="C56" s="57" t="s">
        <v>20</v>
      </c>
      <c r="D56" s="57" t="n">
        <v>8713.2818552</v>
      </c>
      <c r="E56" s="57" t="n">
        <v>107239.1622047</v>
      </c>
      <c r="F56" s="57" t="n">
        <v>7.5145305697039</v>
      </c>
      <c r="G56" s="57" t="n">
        <v>92.4854694302961</v>
      </c>
    </row>
    <row r="57">
      <c r="A57" s="57" t="s">
        <v>42</v>
      </c>
      <c r="B57" s="57" t="s">
        <v>43</v>
      </c>
      <c r="C57" s="57" t="s">
        <v>18</v>
      </c>
      <c r="D57" s="57" t="n">
        <v>343.7775509</v>
      </c>
      <c r="E57" s="57" t="n">
        <v>9512.3829749</v>
      </c>
      <c r="F57" s="57" t="n">
        <v>3.48794594000483</v>
      </c>
      <c r="G57" s="57" t="n">
        <v>96.5120540599952</v>
      </c>
    </row>
    <row r="58">
      <c r="A58" s="57" t="s">
        <v>42</v>
      </c>
      <c r="B58" s="57" t="s">
        <v>43</v>
      </c>
      <c r="C58" s="57" t="s">
        <v>19</v>
      </c>
      <c r="D58" s="57" t="n">
        <v>917.1751905</v>
      </c>
      <c r="E58" s="57" t="n">
        <v>16126.8639755</v>
      </c>
      <c r="F58" s="57" t="n">
        <v>5.3812079494021</v>
      </c>
      <c r="G58" s="57" t="n">
        <v>94.6187920505979</v>
      </c>
    </row>
    <row r="59">
      <c r="A59" s="57" t="s">
        <v>42</v>
      </c>
      <c r="B59" s="57" t="s">
        <v>43</v>
      </c>
      <c r="C59" s="57" t="s">
        <v>20</v>
      </c>
      <c r="D59" s="57" t="n">
        <v>325.1721885</v>
      </c>
      <c r="E59" s="57" t="n">
        <v>3271.6281299</v>
      </c>
      <c r="F59" s="57" t="n">
        <v>9.04059607747837</v>
      </c>
      <c r="G59" s="57" t="n">
        <v>90.9594039225216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362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58" t="s">
        <v>16</v>
      </c>
      <c r="B70" s="58" t="s">
        <v>17</v>
      </c>
      <c r="C70" s="58" t="s">
        <v>18</v>
      </c>
      <c r="D70" s="58" t="n">
        <v>195687.6697313</v>
      </c>
      <c r="E70" s="58" t="n">
        <v>2781187.0610212</v>
      </c>
      <c r="F70" s="58" t="n">
        <v>6.57359437096077</v>
      </c>
      <c r="G70" s="58" t="n">
        <v>93.4264056290392</v>
      </c>
    </row>
    <row r="71">
      <c r="A71" s="58" t="s">
        <v>16</v>
      </c>
      <c r="B71" s="58" t="s">
        <v>17</v>
      </c>
      <c r="C71" s="58" t="s">
        <v>19</v>
      </c>
      <c r="D71" s="58" t="n">
        <v>220591.8155469</v>
      </c>
      <c r="E71" s="58" t="n">
        <v>3244044.0682208</v>
      </c>
      <c r="F71" s="58" t="n">
        <v>6.36695522840952</v>
      </c>
      <c r="G71" s="58" t="n">
        <v>93.6330447715905</v>
      </c>
    </row>
    <row r="72">
      <c r="A72" s="58" t="s">
        <v>16</v>
      </c>
      <c r="B72" s="58" t="s">
        <v>17</v>
      </c>
      <c r="C72" s="58" t="s">
        <v>20</v>
      </c>
      <c r="D72" s="58" t="n">
        <v>132780.1568451</v>
      </c>
      <c r="E72" s="58" t="n">
        <v>1253657.2285865</v>
      </c>
      <c r="F72" s="58" t="n">
        <v>9.5770756213246</v>
      </c>
      <c r="G72" s="58" t="n">
        <v>90.4229243786754</v>
      </c>
    </row>
    <row r="73">
      <c r="A73" s="58" t="s">
        <v>45</v>
      </c>
      <c r="B73" s="58" t="s">
        <v>46</v>
      </c>
      <c r="C73" s="58" t="s">
        <v>18</v>
      </c>
      <c r="D73" s="58" t="n">
        <v>208.9135386</v>
      </c>
      <c r="E73" s="58" t="n">
        <v>4457.4066951</v>
      </c>
      <c r="F73" s="58" t="n">
        <v>4.47705104101587</v>
      </c>
      <c r="G73" s="58" t="n">
        <v>95.5229489589841</v>
      </c>
    </row>
    <row r="74">
      <c r="A74" s="58" t="s">
        <v>45</v>
      </c>
      <c r="B74" s="58" t="s">
        <v>46</v>
      </c>
      <c r="C74" s="58" t="s">
        <v>19</v>
      </c>
      <c r="D74" s="58" t="n">
        <v>112.4896807</v>
      </c>
      <c r="E74" s="58" t="n">
        <v>3674.5893031</v>
      </c>
      <c r="F74" s="58" t="n">
        <v>2.97035475576816</v>
      </c>
      <c r="G74" s="58" t="n">
        <v>97.0296452442318</v>
      </c>
    </row>
    <row r="75">
      <c r="A75" s="58" t="s">
        <v>45</v>
      </c>
      <c r="B75" s="58" t="s">
        <v>46</v>
      </c>
      <c r="C75" s="58" t="s">
        <v>20</v>
      </c>
      <c r="D75" s="58" t="n">
        <v>41.5119773</v>
      </c>
      <c r="E75" s="58" t="n">
        <v>1090.0888069</v>
      </c>
      <c r="F75" s="58" t="n">
        <v>3.66842952741036</v>
      </c>
      <c r="G75" s="58" t="n">
        <v>96.3315704725896</v>
      </c>
    </row>
    <row r="76">
      <c r="A76" s="58" t="s">
        <v>47</v>
      </c>
      <c r="B76" s="58" t="s">
        <v>48</v>
      </c>
      <c r="C76" s="58" t="s">
        <v>18</v>
      </c>
      <c r="D76" s="58" t="n">
        <v>2909.3693465</v>
      </c>
      <c r="E76" s="58" t="n">
        <v>38049.7850391</v>
      </c>
      <c r="F76" s="58" t="n">
        <v>7.10309914875305</v>
      </c>
      <c r="G76" s="58" t="n">
        <v>92.896900851247</v>
      </c>
    </row>
    <row r="77">
      <c r="A77" s="58" t="s">
        <v>47</v>
      </c>
      <c r="B77" s="58" t="s">
        <v>48</v>
      </c>
      <c r="C77" s="58" t="s">
        <v>19</v>
      </c>
      <c r="D77" s="58" t="n">
        <v>1110.1431321</v>
      </c>
      <c r="E77" s="58" t="n">
        <v>20233.7104501</v>
      </c>
      <c r="F77" s="58" t="n">
        <v>5.20123101399936</v>
      </c>
      <c r="G77" s="58" t="n">
        <v>94.7987689860007</v>
      </c>
    </row>
    <row r="78">
      <c r="A78" s="58" t="s">
        <v>47</v>
      </c>
      <c r="B78" s="58" t="s">
        <v>48</v>
      </c>
      <c r="C78" s="58" t="s">
        <v>20</v>
      </c>
      <c r="D78" s="58" t="n">
        <v>604.7460698</v>
      </c>
      <c r="E78" s="58" t="n">
        <v>5866.2459693</v>
      </c>
      <c r="F78" s="58" t="n">
        <v>9.34549240898324</v>
      </c>
      <c r="G78" s="58" t="n">
        <v>90.6545075910168</v>
      </c>
    </row>
    <row r="79">
      <c r="A79" s="58" t="s">
        <v>30</v>
      </c>
      <c r="B79" s="58" t="s">
        <v>31</v>
      </c>
      <c r="C79" s="58" t="s">
        <v>18</v>
      </c>
      <c r="D79" s="58" t="n">
        <v>4205.3693493</v>
      </c>
      <c r="E79" s="58" t="n">
        <v>58964.4134611</v>
      </c>
      <c r="F79" s="58" t="n">
        <v>6.65724839029785</v>
      </c>
      <c r="G79" s="58" t="n">
        <v>93.3427516097021</v>
      </c>
    </row>
    <row r="80">
      <c r="A80" s="58" t="s">
        <v>30</v>
      </c>
      <c r="B80" s="58" t="s">
        <v>31</v>
      </c>
      <c r="C80" s="58" t="s">
        <v>19</v>
      </c>
      <c r="D80" s="58" t="n">
        <v>3184.8800332</v>
      </c>
      <c r="E80" s="58" t="n">
        <v>47734.3859991</v>
      </c>
      <c r="F80" s="58" t="n">
        <v>6.25476422063843</v>
      </c>
      <c r="G80" s="58" t="n">
        <v>93.7452357793616</v>
      </c>
    </row>
    <row r="81">
      <c r="A81" s="58" t="s">
        <v>30</v>
      </c>
      <c r="B81" s="58" t="s">
        <v>31</v>
      </c>
      <c r="C81" s="58" t="s">
        <v>20</v>
      </c>
      <c r="D81" s="58" t="n">
        <v>920.2355166</v>
      </c>
      <c r="E81" s="58" t="n">
        <v>16930.7156396</v>
      </c>
      <c r="F81" s="58" t="n">
        <v>5.1551063500635</v>
      </c>
      <c r="G81" s="58" t="n">
        <v>94.8448936499365</v>
      </c>
    </row>
    <row r="82">
      <c r="A82" s="58" t="s">
        <v>32</v>
      </c>
      <c r="B82" s="58" t="s">
        <v>33</v>
      </c>
      <c r="C82" s="58" t="s">
        <v>18</v>
      </c>
      <c r="D82" s="58" t="n">
        <v>953.2896438</v>
      </c>
      <c r="E82" s="58" t="n">
        <v>11437.3161333</v>
      </c>
      <c r="F82" s="58" t="n">
        <v>7.69364840548672</v>
      </c>
      <c r="G82" s="58" t="n">
        <v>92.3063515945133</v>
      </c>
    </row>
    <row r="83">
      <c r="A83" s="58" t="s">
        <v>32</v>
      </c>
      <c r="B83" s="58" t="s">
        <v>33</v>
      </c>
      <c r="C83" s="58" t="s">
        <v>19</v>
      </c>
      <c r="D83" s="58" t="n">
        <v>538.6961007</v>
      </c>
      <c r="E83" s="58" t="n">
        <v>9297.7201306</v>
      </c>
      <c r="F83" s="58" t="n">
        <v>5.47654845050009</v>
      </c>
      <c r="G83" s="58" t="n">
        <v>94.5234515494999</v>
      </c>
    </row>
    <row r="84">
      <c r="A84" s="58" t="s">
        <v>32</v>
      </c>
      <c r="B84" s="58" t="s">
        <v>33</v>
      </c>
      <c r="C84" s="58" t="s">
        <v>20</v>
      </c>
      <c r="D84" s="58" t="n">
        <v>308.0487465</v>
      </c>
      <c r="E84" s="58" t="n">
        <v>3734.9292485</v>
      </c>
      <c r="F84" s="58" t="n">
        <v>7.61935253867242</v>
      </c>
      <c r="G84" s="58" t="n">
        <v>92.3806474613276</v>
      </c>
    </row>
    <row r="85">
      <c r="A85" s="58" t="s">
        <v>49</v>
      </c>
      <c r="B85" s="58" t="s">
        <v>50</v>
      </c>
      <c r="C85" s="58" t="s">
        <v>18</v>
      </c>
      <c r="D85" s="58" t="n">
        <v>1256.2316202</v>
      </c>
      <c r="E85" s="58" t="n">
        <v>10939.5211705</v>
      </c>
      <c r="F85" s="58" t="n">
        <v>10.300566449313</v>
      </c>
      <c r="G85" s="58" t="n">
        <v>89.699433550687</v>
      </c>
    </row>
    <row r="86">
      <c r="A86" s="58" t="s">
        <v>49</v>
      </c>
      <c r="B86" s="58" t="s">
        <v>50</v>
      </c>
      <c r="C86" s="58" t="s">
        <v>19</v>
      </c>
      <c r="D86" s="58" t="n">
        <v>924.8724861</v>
      </c>
      <c r="E86" s="58" t="n">
        <v>8341.376449</v>
      </c>
      <c r="F86" s="58" t="n">
        <v>9.98108827614849</v>
      </c>
      <c r="G86" s="58" t="n">
        <v>90.0189117238515</v>
      </c>
    </row>
    <row r="87">
      <c r="A87" s="58" t="s">
        <v>49</v>
      </c>
      <c r="B87" s="58" t="s">
        <v>50</v>
      </c>
      <c r="C87" s="58" t="s">
        <v>20</v>
      </c>
      <c r="D87" s="58" t="n">
        <v>390.2535014</v>
      </c>
      <c r="E87" s="58" t="n">
        <v>1903.7447794</v>
      </c>
      <c r="F87" s="58" t="n">
        <v>17.0119352166168</v>
      </c>
      <c r="G87" s="58" t="n">
        <v>82.9880647833832</v>
      </c>
    </row>
    <row r="88">
      <c r="A88" s="58" t="s">
        <v>51</v>
      </c>
      <c r="B88" s="58" t="s">
        <v>52</v>
      </c>
      <c r="C88" s="58" t="s">
        <v>18</v>
      </c>
      <c r="D88" s="58" t="n">
        <v>4832.6040323</v>
      </c>
      <c r="E88" s="58" t="n">
        <v>77149.7575782</v>
      </c>
      <c r="F88" s="58" t="n">
        <v>5.89468751249178</v>
      </c>
      <c r="G88" s="58" t="n">
        <v>94.1053124875082</v>
      </c>
    </row>
    <row r="89">
      <c r="A89" s="58" t="s">
        <v>51</v>
      </c>
      <c r="B89" s="58" t="s">
        <v>52</v>
      </c>
      <c r="C89" s="58" t="s">
        <v>19</v>
      </c>
      <c r="D89" s="58" t="n">
        <v>3349.4574427</v>
      </c>
      <c r="E89" s="58" t="n">
        <v>44814.7005351</v>
      </c>
      <c r="F89" s="58" t="n">
        <v>6.9542530863798</v>
      </c>
      <c r="G89" s="58" t="n">
        <v>93.0457469136202</v>
      </c>
    </row>
    <row r="90">
      <c r="A90" s="58" t="s">
        <v>51</v>
      </c>
      <c r="B90" s="58" t="s">
        <v>52</v>
      </c>
      <c r="C90" s="58" t="s">
        <v>20</v>
      </c>
      <c r="D90" s="58" t="n">
        <v>1887.5855529</v>
      </c>
      <c r="E90" s="58" t="n">
        <v>21068.8948615</v>
      </c>
      <c r="F90" s="58" t="n">
        <v>8.22245186904159</v>
      </c>
      <c r="G90" s="58" t="n">
        <v>91.7775481309584</v>
      </c>
    </row>
    <row r="91">
      <c r="A91" s="58" t="s">
        <v>34</v>
      </c>
      <c r="B91" s="58" t="s">
        <v>35</v>
      </c>
      <c r="C91" s="58" t="s">
        <v>18</v>
      </c>
      <c r="D91" s="58" t="n">
        <v>1686.0234105</v>
      </c>
      <c r="E91" s="58" t="n">
        <v>54284.433023</v>
      </c>
      <c r="F91" s="58" t="n">
        <v>3.01234529416999</v>
      </c>
      <c r="G91" s="58" t="n">
        <v>96.98765470583</v>
      </c>
    </row>
    <row r="92">
      <c r="A92" s="58" t="s">
        <v>34</v>
      </c>
      <c r="B92" s="58" t="s">
        <v>35</v>
      </c>
      <c r="C92" s="58" t="s">
        <v>19</v>
      </c>
      <c r="D92" s="58" t="n">
        <v>846.0812907</v>
      </c>
      <c r="E92" s="58" t="n">
        <v>38034.7375372</v>
      </c>
      <c r="F92" s="58" t="n">
        <v>2.17608917766123</v>
      </c>
      <c r="G92" s="58" t="n">
        <v>97.8239108223388</v>
      </c>
    </row>
    <row r="93">
      <c r="A93" s="58" t="s">
        <v>34</v>
      </c>
      <c r="B93" s="58" t="s">
        <v>35</v>
      </c>
      <c r="C93" s="58" t="s">
        <v>20</v>
      </c>
      <c r="D93" s="58" t="n">
        <v>559.1264326</v>
      </c>
      <c r="E93" s="58" t="n">
        <v>13284.5983169</v>
      </c>
      <c r="F93" s="58" t="n">
        <v>4.03884390015913</v>
      </c>
      <c r="G93" s="58" t="n">
        <v>95.9611560998409</v>
      </c>
    </row>
    <row r="94">
      <c r="A94" s="58" t="s">
        <v>53</v>
      </c>
      <c r="B94" s="58" t="s">
        <v>54</v>
      </c>
      <c r="C94" s="58" t="s">
        <v>18</v>
      </c>
      <c r="D94" s="58" t="n">
        <v>4765.5806615</v>
      </c>
      <c r="E94" s="58" t="n">
        <v>45997.8787303</v>
      </c>
      <c r="F94" s="58" t="n">
        <v>9.38781698212987</v>
      </c>
      <c r="G94" s="58" t="n">
        <v>90.6121830178701</v>
      </c>
    </row>
    <row r="95">
      <c r="A95" s="58" t="s">
        <v>53</v>
      </c>
      <c r="B95" s="58" t="s">
        <v>54</v>
      </c>
      <c r="C95" s="58" t="s">
        <v>19</v>
      </c>
      <c r="D95" s="58" t="n">
        <v>10011.5915256</v>
      </c>
      <c r="E95" s="58" t="n">
        <v>61123.5488489</v>
      </c>
      <c r="F95" s="58" t="n">
        <v>14.0740448010543</v>
      </c>
      <c r="G95" s="58" t="n">
        <v>85.9259551989457</v>
      </c>
    </row>
    <row r="96">
      <c r="A96" s="58" t="s">
        <v>53</v>
      </c>
      <c r="B96" s="58" t="s">
        <v>54</v>
      </c>
      <c r="C96" s="58" t="s">
        <v>20</v>
      </c>
      <c r="D96" s="58" t="n">
        <v>2327.7368735</v>
      </c>
      <c r="E96" s="58" t="n">
        <v>16283.6633571</v>
      </c>
      <c r="F96" s="58" t="n">
        <v>12.5070486081581</v>
      </c>
      <c r="G96" s="58" t="n">
        <v>87.4929513918419</v>
      </c>
    </row>
    <row r="97">
      <c r="A97" s="58" t="s">
        <v>55</v>
      </c>
      <c r="B97" s="58" t="s">
        <v>56</v>
      </c>
      <c r="C97" s="58" t="s">
        <v>18</v>
      </c>
      <c r="D97" s="58" t="n">
        <v>269.2895378</v>
      </c>
      <c r="E97" s="58" t="n">
        <v>6299.8368587</v>
      </c>
      <c r="F97" s="58" t="n">
        <v>4.09932038974735</v>
      </c>
      <c r="G97" s="58" t="n">
        <v>95.9006796102526</v>
      </c>
    </row>
    <row r="98">
      <c r="A98" s="58" t="s">
        <v>55</v>
      </c>
      <c r="B98" s="58" t="s">
        <v>56</v>
      </c>
      <c r="C98" s="58" t="s">
        <v>19</v>
      </c>
      <c r="D98" s="58" t="n">
        <v>308.9970823</v>
      </c>
      <c r="E98" s="58" t="n">
        <v>6543.7107266</v>
      </c>
      <c r="F98" s="58" t="n">
        <v>4.50912385172308</v>
      </c>
      <c r="G98" s="58" t="n">
        <v>95.4908761482769</v>
      </c>
    </row>
    <row r="99">
      <c r="A99" s="58" t="s">
        <v>55</v>
      </c>
      <c r="B99" s="58" t="s">
        <v>56</v>
      </c>
      <c r="C99" s="58" t="s">
        <v>20</v>
      </c>
      <c r="D99" s="58" t="n">
        <v>75.9026644</v>
      </c>
      <c r="E99" s="58" t="n">
        <v>1053.2631287</v>
      </c>
      <c r="F99" s="58" t="n">
        <v>6.72201237974254</v>
      </c>
      <c r="G99" s="58" t="n">
        <v>93.2779876202575</v>
      </c>
    </row>
    <row r="100">
      <c r="A100" s="58" t="s">
        <v>36</v>
      </c>
      <c r="B100" s="58" t="s">
        <v>37</v>
      </c>
      <c r="C100" s="58" t="s">
        <v>18</v>
      </c>
      <c r="D100" s="58" t="n">
        <v>141.7099696</v>
      </c>
      <c r="E100" s="58" t="n">
        <v>5383.4323965</v>
      </c>
      <c r="F100" s="58" t="n">
        <v>2.56482023828877</v>
      </c>
      <c r="G100" s="58" t="n">
        <v>97.4351797617112</v>
      </c>
    </row>
    <row r="101">
      <c r="A101" s="58" t="s">
        <v>36</v>
      </c>
      <c r="B101" s="58" t="s">
        <v>37</v>
      </c>
      <c r="C101" s="58" t="s">
        <v>19</v>
      </c>
      <c r="D101" s="58" t="n">
        <v>291.7201928</v>
      </c>
      <c r="E101" s="58" t="n">
        <v>7440.9850426</v>
      </c>
      <c r="F101" s="58" t="n">
        <v>3.77255027728869</v>
      </c>
      <c r="G101" s="58" t="n">
        <v>96.2274497227113</v>
      </c>
    </row>
    <row r="102">
      <c r="A102" s="58" t="s">
        <v>36</v>
      </c>
      <c r="B102" s="58" t="s">
        <v>37</v>
      </c>
      <c r="C102" s="58" t="s">
        <v>20</v>
      </c>
      <c r="D102" s="58" t="n">
        <v>50.4093665</v>
      </c>
      <c r="E102" s="58" t="n">
        <v>4002.7430329</v>
      </c>
      <c r="F102" s="58" t="n">
        <v>1.24370765104866</v>
      </c>
      <c r="G102" s="58" t="n">
        <v>98.7562923489513</v>
      </c>
    </row>
    <row r="103">
      <c r="A103" s="58" t="s">
        <v>57</v>
      </c>
      <c r="B103" s="58" t="s">
        <v>58</v>
      </c>
      <c r="C103" s="58" t="s">
        <v>18</v>
      </c>
      <c r="D103" s="58" t="n">
        <v>4209.8045143</v>
      </c>
      <c r="E103" s="58" t="n">
        <v>60356.009674</v>
      </c>
      <c r="F103" s="58" t="n">
        <v>6.52017568000073</v>
      </c>
      <c r="G103" s="58" t="n">
        <v>93.4798243199993</v>
      </c>
    </row>
    <row r="104">
      <c r="A104" s="58" t="s">
        <v>57</v>
      </c>
      <c r="B104" s="58" t="s">
        <v>58</v>
      </c>
      <c r="C104" s="58" t="s">
        <v>19</v>
      </c>
      <c r="D104" s="58" t="n">
        <v>4183.718511</v>
      </c>
      <c r="E104" s="58" t="n">
        <v>46427.6978743</v>
      </c>
      <c r="F104" s="58" t="n">
        <v>8.26635334437144</v>
      </c>
      <c r="G104" s="58" t="n">
        <v>91.7336466556286</v>
      </c>
    </row>
    <row r="105">
      <c r="A105" s="58" t="s">
        <v>57</v>
      </c>
      <c r="B105" s="58" t="s">
        <v>58</v>
      </c>
      <c r="C105" s="58" t="s">
        <v>20</v>
      </c>
      <c r="D105" s="58" t="n">
        <v>1424.6243622</v>
      </c>
      <c r="E105" s="58" t="n">
        <v>10774.145065</v>
      </c>
      <c r="F105" s="58" t="n">
        <v>11.6784268339679</v>
      </c>
      <c r="G105" s="58" t="n">
        <v>88.3215731660321</v>
      </c>
    </row>
    <row r="106">
      <c r="A106" s="58" t="s">
        <v>38</v>
      </c>
      <c r="B106" s="58" t="s">
        <v>39</v>
      </c>
      <c r="C106" s="58" t="s">
        <v>18</v>
      </c>
      <c r="D106" s="58" t="n">
        <v>4406.7757516</v>
      </c>
      <c r="E106" s="58" t="n">
        <v>56744.3238198</v>
      </c>
      <c r="F106" s="58" t="n">
        <v>7.20637205624512</v>
      </c>
      <c r="G106" s="58" t="n">
        <v>92.7936279437549</v>
      </c>
    </row>
    <row r="107">
      <c r="A107" s="58" t="s">
        <v>38</v>
      </c>
      <c r="B107" s="58" t="s">
        <v>39</v>
      </c>
      <c r="C107" s="58" t="s">
        <v>19</v>
      </c>
      <c r="D107" s="58" t="n">
        <v>3517.4087617</v>
      </c>
      <c r="E107" s="58" t="n">
        <v>75920.7627508</v>
      </c>
      <c r="F107" s="58" t="n">
        <v>4.4278571557334</v>
      </c>
      <c r="G107" s="58" t="n">
        <v>95.5721428442666</v>
      </c>
    </row>
    <row r="108">
      <c r="A108" s="58" t="s">
        <v>38</v>
      </c>
      <c r="B108" s="58" t="s">
        <v>39</v>
      </c>
      <c r="C108" s="58" t="s">
        <v>20</v>
      </c>
      <c r="D108" s="58" t="n">
        <v>1016.3767043</v>
      </c>
      <c r="E108" s="58" t="n">
        <v>14895.3522087</v>
      </c>
      <c r="F108" s="58" t="n">
        <v>6.38759439566377</v>
      </c>
      <c r="G108" s="58" t="n">
        <v>93.6124056043362</v>
      </c>
    </row>
    <row r="109">
      <c r="A109" s="58" t="s">
        <v>59</v>
      </c>
      <c r="B109" s="58" t="s">
        <v>60</v>
      </c>
      <c r="C109" s="58" t="s">
        <v>18</v>
      </c>
      <c r="D109" s="58" t="n">
        <v>743.1421045</v>
      </c>
      <c r="E109" s="58" t="n">
        <v>9762.921776</v>
      </c>
      <c r="F109" s="58" t="n">
        <v>7.07345884198672</v>
      </c>
      <c r="G109" s="58" t="n">
        <v>92.9265411580133</v>
      </c>
    </row>
    <row r="110">
      <c r="A110" s="58" t="s">
        <v>59</v>
      </c>
      <c r="B110" s="58" t="s">
        <v>60</v>
      </c>
      <c r="C110" s="58" t="s">
        <v>19</v>
      </c>
      <c r="D110" s="58" t="n">
        <v>602.3832456</v>
      </c>
      <c r="E110" s="58" t="n">
        <v>10381.9382999</v>
      </c>
      <c r="F110" s="58" t="n">
        <v>5.48402778546465</v>
      </c>
      <c r="G110" s="58" t="n">
        <v>94.5159722145354</v>
      </c>
    </row>
    <row r="111">
      <c r="A111" s="58" t="s">
        <v>59</v>
      </c>
      <c r="B111" s="58" t="s">
        <v>60</v>
      </c>
      <c r="C111" s="58" t="s">
        <v>20</v>
      </c>
      <c r="D111" s="58" t="n">
        <v>863.2382825</v>
      </c>
      <c r="E111" s="58" t="n">
        <v>5996.376293</v>
      </c>
      <c r="F111" s="58" t="n">
        <v>12.5843554765186</v>
      </c>
      <c r="G111" s="58" t="n">
        <v>87.4156445234814</v>
      </c>
    </row>
    <row r="112">
      <c r="A112" s="58" t="s">
        <v>40</v>
      </c>
      <c r="B112" s="58" t="s">
        <v>41</v>
      </c>
      <c r="C112" s="58" t="s">
        <v>18</v>
      </c>
      <c r="D112" s="58" t="n">
        <v>15365.6913209</v>
      </c>
      <c r="E112" s="58" t="n">
        <v>426755.7572709</v>
      </c>
      <c r="F112" s="58" t="n">
        <v>3.47544580111217</v>
      </c>
      <c r="G112" s="58" t="n">
        <v>96.5245541988878</v>
      </c>
    </row>
    <row r="113">
      <c r="A113" s="58" t="s">
        <v>40</v>
      </c>
      <c r="B113" s="58" t="s">
        <v>41</v>
      </c>
      <c r="C113" s="58" t="s">
        <v>19</v>
      </c>
      <c r="D113" s="58" t="n">
        <v>19976.68122</v>
      </c>
      <c r="E113" s="58" t="n">
        <v>210751.1692625</v>
      </c>
      <c r="F113" s="58" t="n">
        <v>8.65811438810902</v>
      </c>
      <c r="G113" s="58" t="n">
        <v>91.341885611891</v>
      </c>
    </row>
    <row r="114">
      <c r="A114" s="58" t="s">
        <v>40</v>
      </c>
      <c r="B114" s="58" t="s">
        <v>41</v>
      </c>
      <c r="C114" s="58" t="s">
        <v>20</v>
      </c>
      <c r="D114" s="58" t="n">
        <v>8701.2366878</v>
      </c>
      <c r="E114" s="58" t="n">
        <v>106432.4642415</v>
      </c>
      <c r="F114" s="58" t="n">
        <v>7.55750628840044</v>
      </c>
      <c r="G114" s="58" t="n">
        <v>92.4424937115996</v>
      </c>
    </row>
    <row r="115">
      <c r="A115" s="58" t="s">
        <v>42</v>
      </c>
      <c r="B115" s="58" t="s">
        <v>43</v>
      </c>
      <c r="C115" s="58" t="s">
        <v>18</v>
      </c>
      <c r="D115" s="58" t="n">
        <v>334.8363184</v>
      </c>
      <c r="E115" s="58" t="n">
        <v>7110.1256586</v>
      </c>
      <c r="F115" s="58" t="n">
        <v>4.49748862968572</v>
      </c>
      <c r="G115" s="58" t="n">
        <v>95.5025113703143</v>
      </c>
    </row>
    <row r="116">
      <c r="A116" s="58" t="s">
        <v>42</v>
      </c>
      <c r="B116" s="58" t="s">
        <v>43</v>
      </c>
      <c r="C116" s="58" t="s">
        <v>19</v>
      </c>
      <c r="D116" s="58" t="n">
        <v>893.2166301</v>
      </c>
      <c r="E116" s="58" t="n">
        <v>11263.1037159</v>
      </c>
      <c r="F116" s="58" t="n">
        <v>7.34775495114284</v>
      </c>
      <c r="G116" s="58" t="n">
        <v>92.6522450488572</v>
      </c>
    </row>
    <row r="117">
      <c r="A117" s="58" t="s">
        <v>42</v>
      </c>
      <c r="B117" s="58" t="s">
        <v>43</v>
      </c>
      <c r="C117" s="58" t="s">
        <v>20</v>
      </c>
      <c r="D117" s="58" t="n">
        <v>325.1721885</v>
      </c>
      <c r="E117" s="58" t="n">
        <v>2482.5454944</v>
      </c>
      <c r="F117" s="58" t="n">
        <v>11.5813705373733</v>
      </c>
      <c r="G117" s="58" t="n">
        <v>88.4186294626267</v>
      </c>
    </row>
    <row r="118">
      <c r="A118" s="58" t="s">
        <v>61</v>
      </c>
      <c r="B118" s="58" t="s">
        <v>62</v>
      </c>
      <c r="C118" s="58" t="s">
        <v>18</v>
      </c>
      <c r="D118" s="58" t="n">
        <v>178.3683431</v>
      </c>
      <c r="E118" s="58" t="n">
        <v>3577.0738511</v>
      </c>
      <c r="F118" s="58" t="n">
        <v>4.74959628923264</v>
      </c>
      <c r="G118" s="58" t="n">
        <v>95.2504037107674</v>
      </c>
    </row>
    <row r="119">
      <c r="A119" s="58" t="s">
        <v>61</v>
      </c>
      <c r="B119" s="58" t="s">
        <v>62</v>
      </c>
      <c r="C119" s="58" t="s">
        <v>19</v>
      </c>
      <c r="D119" s="58" t="n">
        <v>217.9160721</v>
      </c>
      <c r="E119" s="58" t="n">
        <v>4121.6115587</v>
      </c>
      <c r="F119" s="58" t="n">
        <v>5.02165421308371</v>
      </c>
      <c r="G119" s="58" t="n">
        <v>94.9783457869163</v>
      </c>
    </row>
    <row r="120">
      <c r="A120" s="58" t="s">
        <v>61</v>
      </c>
      <c r="B120" s="58" t="s">
        <v>62</v>
      </c>
      <c r="C120" s="58" t="s">
        <v>20</v>
      </c>
      <c r="D120" s="58" t="n">
        <v>87.357579</v>
      </c>
      <c r="E120" s="58" t="n">
        <v>1129.6725923</v>
      </c>
      <c r="F120" s="58" t="n">
        <v>7.17793042934071</v>
      </c>
      <c r="G120" s="58" t="n">
        <v>92.8220695706593</v>
      </c>
    </row>
    <row r="121">
      <c r="A121" s="58" t="s">
        <v>63</v>
      </c>
      <c r="B121" s="58" t="s">
        <v>64</v>
      </c>
      <c r="C121" s="58" t="s">
        <v>18</v>
      </c>
      <c r="D121" s="58" t="n">
        <v>451.4501</v>
      </c>
      <c r="E121" s="58" t="n">
        <v>3787.4098293</v>
      </c>
      <c r="F121" s="58" t="n">
        <v>10.6502717129073</v>
      </c>
      <c r="G121" s="58" t="n">
        <v>89.3497282870927</v>
      </c>
    </row>
    <row r="122">
      <c r="A122" s="58" t="s">
        <v>63</v>
      </c>
      <c r="B122" s="58" t="s">
        <v>64</v>
      </c>
      <c r="C122" s="58" t="s">
        <v>19</v>
      </c>
      <c r="D122" s="58" t="n">
        <v>363.7532024</v>
      </c>
      <c r="E122" s="58" t="n">
        <v>2765.5197967</v>
      </c>
      <c r="F122" s="58" t="n">
        <v>11.6242080030927</v>
      </c>
      <c r="G122" s="58" t="n">
        <v>88.3757919969073</v>
      </c>
    </row>
    <row r="123">
      <c r="A123" s="58" t="s">
        <v>63</v>
      </c>
      <c r="B123" s="58" t="s">
        <v>64</v>
      </c>
      <c r="C123" s="58" t="s">
        <v>20</v>
      </c>
      <c r="D123" s="58" t="n">
        <v>184.3306703</v>
      </c>
      <c r="E123" s="58" t="n">
        <v>987.536398</v>
      </c>
      <c r="F123" s="58" t="n">
        <v>15.7296569966254</v>
      </c>
      <c r="G123" s="58" t="n">
        <v>84.2703430033746</v>
      </c>
    </row>
    <row r="124">
      <c r="A124" s="58" t="s">
        <v>65</v>
      </c>
      <c r="B124" s="58" t="s">
        <v>66</v>
      </c>
      <c r="C124" s="58" t="s">
        <v>18</v>
      </c>
      <c r="D124" s="58" t="n">
        <v>250.073367</v>
      </c>
      <c r="E124" s="58" t="n">
        <v>4913.3499137</v>
      </c>
      <c r="F124" s="58" t="n">
        <v>4.84316999411479</v>
      </c>
      <c r="G124" s="58" t="n">
        <v>95.1568300058852</v>
      </c>
    </row>
    <row r="125">
      <c r="A125" s="58" t="s">
        <v>65</v>
      </c>
      <c r="B125" s="58" t="s">
        <v>66</v>
      </c>
      <c r="C125" s="58" t="s">
        <v>19</v>
      </c>
      <c r="D125" s="58" t="n">
        <v>375.9822826</v>
      </c>
      <c r="E125" s="58" t="n">
        <v>5445.002573</v>
      </c>
      <c r="F125" s="58" t="n">
        <v>6.45908367616334</v>
      </c>
      <c r="G125" s="58" t="n">
        <v>93.5409163238367</v>
      </c>
    </row>
    <row r="126">
      <c r="A126" s="58" t="s">
        <v>65</v>
      </c>
      <c r="B126" s="58" t="s">
        <v>66</v>
      </c>
      <c r="C126" s="58" t="s">
        <v>20</v>
      </c>
      <c r="D126" s="58" t="n">
        <v>80.6612444</v>
      </c>
      <c r="E126" s="58" t="n">
        <v>445.9306224</v>
      </c>
      <c r="F126" s="58" t="n">
        <v>15.3176016352404</v>
      </c>
      <c r="G126" s="58" t="n">
        <v>84.6823983647595</v>
      </c>
    </row>
    <row r="127">
      <c r="A127" s="58" t="s">
        <v>67</v>
      </c>
      <c r="B127" s="58" t="s">
        <v>68</v>
      </c>
      <c r="C127" s="58" t="s">
        <v>18</v>
      </c>
      <c r="D127" s="58" t="n">
        <v>617.9874231</v>
      </c>
      <c r="E127" s="58" t="n">
        <v>10797.0832113</v>
      </c>
      <c r="F127" s="58" t="n">
        <v>5.41378536228815</v>
      </c>
      <c r="G127" s="58" t="n">
        <v>94.5862146377119</v>
      </c>
    </row>
    <row r="128">
      <c r="A128" s="58" t="s">
        <v>67</v>
      </c>
      <c r="B128" s="58" t="s">
        <v>68</v>
      </c>
      <c r="C128" s="58" t="s">
        <v>19</v>
      </c>
      <c r="D128" s="58" t="n">
        <v>407.5670678</v>
      </c>
      <c r="E128" s="58" t="n">
        <v>7277.2693508</v>
      </c>
      <c r="F128" s="58" t="n">
        <v>5.3035230107637</v>
      </c>
      <c r="G128" s="58" t="n">
        <v>94.6964769892363</v>
      </c>
    </row>
    <row r="129">
      <c r="A129" s="58" t="s">
        <v>67</v>
      </c>
      <c r="B129" s="58" t="s">
        <v>68</v>
      </c>
      <c r="C129" s="58" t="s">
        <v>20</v>
      </c>
      <c r="D129" s="58" t="n">
        <v>105.4629326</v>
      </c>
      <c r="E129" s="58" t="n">
        <v>1528.630014</v>
      </c>
      <c r="F129" s="58" t="n">
        <v>6.45391272384065</v>
      </c>
      <c r="G129" s="58" t="n">
        <v>93.5460872761594</v>
      </c>
    </row>
    <row r="130">
      <c r="A130" s="58" t="s">
        <v>69</v>
      </c>
      <c r="B130" s="58" t="s">
        <v>70</v>
      </c>
      <c r="C130" s="58" t="s">
        <v>18</v>
      </c>
      <c r="D130" s="58" t="n">
        <v>38.5965251</v>
      </c>
      <c r="E130" s="58" t="n">
        <v>418.0372395</v>
      </c>
      <c r="F130" s="58" t="n">
        <v>8.45240279894975</v>
      </c>
      <c r="G130" s="58" t="n">
        <v>91.5475972010503</v>
      </c>
    </row>
    <row r="131">
      <c r="A131" s="58" t="s">
        <v>69</v>
      </c>
      <c r="B131" s="58" t="s">
        <v>70</v>
      </c>
      <c r="C131" s="58" t="s">
        <v>19</v>
      </c>
      <c r="D131" s="58" t="n">
        <v>68.5056697</v>
      </c>
      <c r="E131" s="58" t="n">
        <v>856.127182</v>
      </c>
      <c r="F131" s="58" t="n">
        <v>7.40895908836115</v>
      </c>
      <c r="G131" s="58" t="n">
        <v>92.5910409116389</v>
      </c>
    </row>
    <row r="132">
      <c r="A132" s="58" t="s">
        <v>69</v>
      </c>
      <c r="B132" s="58" t="s">
        <v>70</v>
      </c>
      <c r="C132" s="58" t="s">
        <v>20</v>
      </c>
      <c r="D132" s="58" t="n">
        <v>16.321772</v>
      </c>
      <c r="E132" s="58" t="n">
        <v>229.4116204</v>
      </c>
      <c r="F132" s="58" t="n">
        <v>6.64206514246617</v>
      </c>
      <c r="G132" s="58" t="n">
        <v>93.3579348575338</v>
      </c>
    </row>
    <row r="133">
      <c r="A133" s="58" t="s">
        <v>71</v>
      </c>
      <c r="B133" s="58" t="s">
        <v>72</v>
      </c>
      <c r="C133" s="58" t="s">
        <v>18</v>
      </c>
      <c r="D133" s="58" t="n">
        <v>1262.8486656</v>
      </c>
      <c r="E133" s="58" t="n">
        <v>44842.4852747</v>
      </c>
      <c r="F133" s="58" t="n">
        <v>2.73905111984486</v>
      </c>
      <c r="G133" s="58" t="n">
        <v>97.2609488801551</v>
      </c>
    </row>
    <row r="134">
      <c r="A134" s="58" t="s">
        <v>71</v>
      </c>
      <c r="B134" s="58" t="s">
        <v>72</v>
      </c>
      <c r="C134" s="58" t="s">
        <v>19</v>
      </c>
      <c r="D134" s="58" t="n">
        <v>2044.9049059</v>
      </c>
      <c r="E134" s="58" t="n">
        <v>67706.1921112</v>
      </c>
      <c r="F134" s="58" t="n">
        <v>2.9317171963599</v>
      </c>
      <c r="G134" s="58" t="n">
        <v>97.0682828036401</v>
      </c>
    </row>
    <row r="135">
      <c r="A135" s="58" t="s">
        <v>71</v>
      </c>
      <c r="B135" s="58" t="s">
        <v>72</v>
      </c>
      <c r="C135" s="58" t="s">
        <v>20</v>
      </c>
      <c r="D135" s="58" t="n">
        <v>476.5618608</v>
      </c>
      <c r="E135" s="58" t="n">
        <v>13092.0071829</v>
      </c>
      <c r="F135" s="58" t="n">
        <v>3.51224848593206</v>
      </c>
      <c r="G135" s="58" t="n">
        <v>96.4877515140679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363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59" t="s">
        <v>75</v>
      </c>
      <c r="B146" s="59" t="s">
        <v>76</v>
      </c>
      <c r="C146" s="59" t="s">
        <v>18</v>
      </c>
      <c r="D146" s="59" t="n">
        <v>8770.2039868</v>
      </c>
      <c r="E146" s="59" t="n">
        <v>262773.6075827</v>
      </c>
      <c r="F146" s="59" t="n">
        <v>3.22975653030315</v>
      </c>
      <c r="G146" s="59" t="n">
        <v>96.7702434696969</v>
      </c>
    </row>
    <row r="147">
      <c r="A147" s="59" t="s">
        <v>75</v>
      </c>
      <c r="B147" s="59" t="s">
        <v>76</v>
      </c>
      <c r="C147" s="59" t="s">
        <v>19</v>
      </c>
      <c r="D147" s="59" t="n">
        <v>10911.6097014</v>
      </c>
      <c r="E147" s="59" t="n">
        <v>238529.0642137</v>
      </c>
      <c r="F147" s="59" t="n">
        <v>4.37443081360255</v>
      </c>
      <c r="G147" s="59" t="n">
        <v>95.6255691863974</v>
      </c>
    </row>
    <row r="148">
      <c r="A148" s="59" t="s">
        <v>75</v>
      </c>
      <c r="B148" s="59" t="s">
        <v>76</v>
      </c>
      <c r="C148" s="59" t="s">
        <v>20</v>
      </c>
      <c r="D148" s="59" t="n">
        <v>4096.5577926</v>
      </c>
      <c r="E148" s="59" t="n">
        <v>48713.9567339</v>
      </c>
      <c r="F148" s="59" t="n">
        <v>7.75708744618341</v>
      </c>
      <c r="G148" s="59" t="n">
        <v>92.2429125538166</v>
      </c>
    </row>
    <row r="149">
      <c r="A149" s="59" t="s">
        <v>77</v>
      </c>
      <c r="B149" s="59" t="s">
        <v>78</v>
      </c>
      <c r="C149" s="59" t="s">
        <v>18</v>
      </c>
      <c r="D149" s="59" t="n">
        <v>4275.4520146</v>
      </c>
      <c r="E149" s="59" t="n">
        <v>64130.8148136</v>
      </c>
      <c r="F149" s="59" t="n">
        <v>6.25008820513134</v>
      </c>
      <c r="G149" s="59" t="n">
        <v>93.7499117948687</v>
      </c>
    </row>
    <row r="150">
      <c r="A150" s="59" t="s">
        <v>77</v>
      </c>
      <c r="B150" s="59" t="s">
        <v>78</v>
      </c>
      <c r="C150" s="59" t="s">
        <v>19</v>
      </c>
      <c r="D150" s="59" t="n">
        <v>5615.1062157</v>
      </c>
      <c r="E150" s="59" t="n">
        <v>79667.8391868</v>
      </c>
      <c r="F150" s="59" t="n">
        <v>6.58409039368778</v>
      </c>
      <c r="G150" s="59" t="n">
        <v>93.4159096063122</v>
      </c>
    </row>
    <row r="151">
      <c r="A151" s="59" t="s">
        <v>77</v>
      </c>
      <c r="B151" s="59" t="s">
        <v>78</v>
      </c>
      <c r="C151" s="59" t="s">
        <v>20</v>
      </c>
      <c r="D151" s="59" t="n">
        <v>1945.5360658</v>
      </c>
      <c r="E151" s="59" t="n">
        <v>18741.2517028</v>
      </c>
      <c r="F151" s="59" t="n">
        <v>9.40472773038782</v>
      </c>
      <c r="G151" s="59" t="n">
        <v>90.5952722696122</v>
      </c>
    </row>
    <row r="152">
      <c r="A152" s="59" t="s">
        <v>79</v>
      </c>
      <c r="B152" s="59" t="s">
        <v>80</v>
      </c>
      <c r="C152" s="59" t="s">
        <v>18</v>
      </c>
      <c r="D152" s="59" t="n">
        <v>2116.6651017</v>
      </c>
      <c r="E152" s="59" t="n">
        <v>32983.712826</v>
      </c>
      <c r="F152" s="59" t="n">
        <v>6.0303199756422</v>
      </c>
      <c r="G152" s="59" t="n">
        <v>93.9696800243578</v>
      </c>
    </row>
    <row r="153">
      <c r="A153" s="59" t="s">
        <v>79</v>
      </c>
      <c r="B153" s="59" t="s">
        <v>80</v>
      </c>
      <c r="C153" s="59" t="s">
        <v>19</v>
      </c>
      <c r="D153" s="59" t="n">
        <v>2663.3069653</v>
      </c>
      <c r="E153" s="59" t="n">
        <v>45983.1139122</v>
      </c>
      <c r="F153" s="59" t="n">
        <v>5.47482613778856</v>
      </c>
      <c r="G153" s="59" t="n">
        <v>94.5251738622114</v>
      </c>
    </row>
    <row r="154">
      <c r="A154" s="59" t="s">
        <v>79</v>
      </c>
      <c r="B154" s="59" t="s">
        <v>80</v>
      </c>
      <c r="C154" s="59" t="s">
        <v>20</v>
      </c>
      <c r="D154" s="59" t="n">
        <v>3391.8474644</v>
      </c>
      <c r="E154" s="59" t="n">
        <v>20591.3537384</v>
      </c>
      <c r="F154" s="59" t="n">
        <v>14.1425968773677</v>
      </c>
      <c r="G154" s="59" t="n">
        <v>85.8574031226323</v>
      </c>
    </row>
    <row r="155">
      <c r="A155" s="59" t="s">
        <v>81</v>
      </c>
      <c r="B155" s="59" t="s">
        <v>82</v>
      </c>
      <c r="C155" s="59" t="s">
        <v>18</v>
      </c>
      <c r="D155" s="59" t="n">
        <v>9793.3035893</v>
      </c>
      <c r="E155" s="59" t="n">
        <v>115278.9736605</v>
      </c>
      <c r="F155" s="59" t="n">
        <v>7.83011535781057</v>
      </c>
      <c r="G155" s="59" t="n">
        <v>92.1698846421894</v>
      </c>
    </row>
    <row r="156">
      <c r="A156" s="59" t="s">
        <v>81</v>
      </c>
      <c r="B156" s="59" t="s">
        <v>82</v>
      </c>
      <c r="C156" s="59" t="s">
        <v>19</v>
      </c>
      <c r="D156" s="59" t="n">
        <v>11665.3083638</v>
      </c>
      <c r="E156" s="59" t="n">
        <v>165872.5220649</v>
      </c>
      <c r="F156" s="59" t="n">
        <v>6.57060432451597</v>
      </c>
      <c r="G156" s="59" t="n">
        <v>93.429395675484</v>
      </c>
    </row>
    <row r="157">
      <c r="A157" s="59" t="s">
        <v>81</v>
      </c>
      <c r="B157" s="59" t="s">
        <v>82</v>
      </c>
      <c r="C157" s="59" t="s">
        <v>20</v>
      </c>
      <c r="D157" s="59" t="n">
        <v>10514.8154638</v>
      </c>
      <c r="E157" s="59" t="n">
        <v>88872.0768576</v>
      </c>
      <c r="F157" s="59" t="n">
        <v>10.5796802960665</v>
      </c>
      <c r="G157" s="59" t="n">
        <v>89.4203197039335</v>
      </c>
    </row>
    <row r="158">
      <c r="A158" s="59" t="s">
        <v>83</v>
      </c>
      <c r="B158" s="59" t="s">
        <v>84</v>
      </c>
      <c r="C158" s="59" t="s">
        <v>18</v>
      </c>
      <c r="D158" s="59" t="n">
        <v>8163.1733683</v>
      </c>
      <c r="E158" s="59" t="n">
        <v>123652.8217235</v>
      </c>
      <c r="F158" s="59" t="n">
        <v>6.19285494344974</v>
      </c>
      <c r="G158" s="59" t="n">
        <v>93.8071450565503</v>
      </c>
    </row>
    <row r="159">
      <c r="A159" s="59" t="s">
        <v>83</v>
      </c>
      <c r="B159" s="59" t="s">
        <v>84</v>
      </c>
      <c r="C159" s="59" t="s">
        <v>19</v>
      </c>
      <c r="D159" s="59" t="n">
        <v>9859.1638829</v>
      </c>
      <c r="E159" s="59" t="n">
        <v>162379.5247531</v>
      </c>
      <c r="F159" s="59" t="n">
        <v>5.72412851083407</v>
      </c>
      <c r="G159" s="59" t="n">
        <v>94.2758714891659</v>
      </c>
    </row>
    <row r="160">
      <c r="A160" s="59" t="s">
        <v>83</v>
      </c>
      <c r="B160" s="59" t="s">
        <v>84</v>
      </c>
      <c r="C160" s="59" t="s">
        <v>20</v>
      </c>
      <c r="D160" s="59" t="n">
        <v>8266.1272823</v>
      </c>
      <c r="E160" s="59" t="n">
        <v>83439.1890059</v>
      </c>
      <c r="F160" s="59" t="n">
        <v>9.01379289323015</v>
      </c>
      <c r="G160" s="59" t="n">
        <v>90.9862071067699</v>
      </c>
    </row>
    <row r="161">
      <c r="A161" s="59" t="s">
        <v>85</v>
      </c>
      <c r="B161" s="59" t="s">
        <v>86</v>
      </c>
      <c r="C161" s="59" t="s">
        <v>18</v>
      </c>
      <c r="D161" s="59" t="n">
        <v>6432.505769</v>
      </c>
      <c r="E161" s="59" t="n">
        <v>52962.3435934</v>
      </c>
      <c r="F161" s="59" t="n">
        <v>10.8300733785043</v>
      </c>
      <c r="G161" s="59" t="n">
        <v>89.1699266214957</v>
      </c>
    </row>
    <row r="162">
      <c r="A162" s="59" t="s">
        <v>85</v>
      </c>
      <c r="B162" s="59" t="s">
        <v>86</v>
      </c>
      <c r="C162" s="59" t="s">
        <v>19</v>
      </c>
      <c r="D162" s="59" t="n">
        <v>6258.8510668</v>
      </c>
      <c r="E162" s="59" t="n">
        <v>70969.8069869</v>
      </c>
      <c r="F162" s="59" t="n">
        <v>8.1043115658542</v>
      </c>
      <c r="G162" s="59" t="n">
        <v>91.8956884341458</v>
      </c>
    </row>
    <row r="163">
      <c r="A163" s="59" t="s">
        <v>85</v>
      </c>
      <c r="B163" s="59" t="s">
        <v>86</v>
      </c>
      <c r="C163" s="59" t="s">
        <v>20</v>
      </c>
      <c r="D163" s="59" t="n">
        <v>4990.822103</v>
      </c>
      <c r="E163" s="59" t="n">
        <v>38966.6704931</v>
      </c>
      <c r="F163" s="59" t="n">
        <v>11.3537461038958</v>
      </c>
      <c r="G163" s="59" t="n">
        <v>88.6462538961042</v>
      </c>
    </row>
    <row r="164">
      <c r="A164" s="59" t="s">
        <v>87</v>
      </c>
      <c r="B164" s="59" t="s">
        <v>88</v>
      </c>
      <c r="C164" s="59" t="s">
        <v>18</v>
      </c>
      <c r="D164" s="59" t="n">
        <v>18843.2546901</v>
      </c>
      <c r="E164" s="59" t="n">
        <v>252319.1923836</v>
      </c>
      <c r="F164" s="59" t="n">
        <v>6.94906499533785</v>
      </c>
      <c r="G164" s="59" t="n">
        <v>93.0509350046622</v>
      </c>
    </row>
    <row r="165">
      <c r="A165" s="59" t="s">
        <v>87</v>
      </c>
      <c r="B165" s="59" t="s">
        <v>88</v>
      </c>
      <c r="C165" s="59" t="s">
        <v>19</v>
      </c>
      <c r="D165" s="59" t="n">
        <v>21061.4506576</v>
      </c>
      <c r="E165" s="59" t="n">
        <v>274139.4622044</v>
      </c>
      <c r="F165" s="59" t="n">
        <v>7.13461569390396</v>
      </c>
      <c r="G165" s="59" t="n">
        <v>92.865384306096</v>
      </c>
    </row>
    <row r="166">
      <c r="A166" s="59" t="s">
        <v>87</v>
      </c>
      <c r="B166" s="59" t="s">
        <v>88</v>
      </c>
      <c r="C166" s="59" t="s">
        <v>20</v>
      </c>
      <c r="D166" s="59" t="n">
        <v>14647.2462272</v>
      </c>
      <c r="E166" s="59" t="n">
        <v>143080.393838</v>
      </c>
      <c r="F166" s="59" t="n">
        <v>9.28641690267176</v>
      </c>
      <c r="G166" s="59" t="n">
        <v>90.7135830973282</v>
      </c>
    </row>
    <row r="167">
      <c r="A167" s="59" t="s">
        <v>89</v>
      </c>
      <c r="B167" s="59" t="s">
        <v>90</v>
      </c>
      <c r="C167" s="59" t="s">
        <v>18</v>
      </c>
      <c r="D167" s="59" t="n">
        <v>26681.1107867</v>
      </c>
      <c r="E167" s="59" t="n">
        <v>335249.2691738</v>
      </c>
      <c r="F167" s="59" t="n">
        <v>7.37189035902758</v>
      </c>
      <c r="G167" s="59" t="n">
        <v>92.6281096409724</v>
      </c>
    </row>
    <row r="168">
      <c r="A168" s="59" t="s">
        <v>89</v>
      </c>
      <c r="B168" s="59" t="s">
        <v>90</v>
      </c>
      <c r="C168" s="59" t="s">
        <v>19</v>
      </c>
      <c r="D168" s="59" t="n">
        <v>32533.7261196</v>
      </c>
      <c r="E168" s="59" t="n">
        <v>454867.4973778</v>
      </c>
      <c r="F168" s="59" t="n">
        <v>6.67493731061049</v>
      </c>
      <c r="G168" s="59" t="n">
        <v>93.3250626893895</v>
      </c>
    </row>
    <row r="169">
      <c r="A169" s="59" t="s">
        <v>89</v>
      </c>
      <c r="B169" s="59" t="s">
        <v>90</v>
      </c>
      <c r="C169" s="59" t="s">
        <v>20</v>
      </c>
      <c r="D169" s="59" t="n">
        <v>19569.1700518</v>
      </c>
      <c r="E169" s="59" t="n">
        <v>165624.2264975</v>
      </c>
      <c r="F169" s="59" t="n">
        <v>10.5668832779308</v>
      </c>
      <c r="G169" s="59" t="n">
        <v>89.4331167220692</v>
      </c>
    </row>
    <row r="170">
      <c r="A170" s="59" t="s">
        <v>91</v>
      </c>
      <c r="B170" s="59" t="s">
        <v>92</v>
      </c>
      <c r="C170" s="59" t="s">
        <v>18</v>
      </c>
      <c r="D170" s="59" t="n">
        <v>7591.6178702</v>
      </c>
      <c r="E170" s="59" t="n">
        <v>170435.1675443</v>
      </c>
      <c r="F170" s="59" t="n">
        <v>4.26431216657899</v>
      </c>
      <c r="G170" s="59" t="n">
        <v>95.735687833421</v>
      </c>
    </row>
    <row r="171">
      <c r="A171" s="59" t="s">
        <v>91</v>
      </c>
      <c r="B171" s="59" t="s">
        <v>92</v>
      </c>
      <c r="C171" s="59" t="s">
        <v>19</v>
      </c>
      <c r="D171" s="59" t="n">
        <v>9034.2350845</v>
      </c>
      <c r="E171" s="59" t="n">
        <v>159864.3803804</v>
      </c>
      <c r="F171" s="59" t="n">
        <v>5.34891009001638</v>
      </c>
      <c r="G171" s="59" t="n">
        <v>94.6510899099836</v>
      </c>
    </row>
    <row r="172">
      <c r="A172" s="59" t="s">
        <v>91</v>
      </c>
      <c r="B172" s="59" t="s">
        <v>92</v>
      </c>
      <c r="C172" s="59" t="s">
        <v>20</v>
      </c>
      <c r="D172" s="59" t="n">
        <v>5111.4642078</v>
      </c>
      <c r="E172" s="59" t="n">
        <v>43393.1349127</v>
      </c>
      <c r="F172" s="59" t="n">
        <v>10.5381021603778</v>
      </c>
      <c r="G172" s="59" t="n">
        <v>89.4618978396222</v>
      </c>
    </row>
    <row r="173">
      <c r="A173" s="59" t="s">
        <v>93</v>
      </c>
      <c r="B173" s="59" t="s">
        <v>94</v>
      </c>
      <c r="C173" s="59" t="s">
        <v>18</v>
      </c>
      <c r="D173" s="59" t="n">
        <v>16358.6323604</v>
      </c>
      <c r="E173" s="59" t="n">
        <v>251373.1140947</v>
      </c>
      <c r="F173" s="59" t="n">
        <v>6.11008316234303</v>
      </c>
      <c r="G173" s="59" t="n">
        <v>93.889916837657</v>
      </c>
    </row>
    <row r="174">
      <c r="A174" s="59" t="s">
        <v>93</v>
      </c>
      <c r="B174" s="59" t="s">
        <v>94</v>
      </c>
      <c r="C174" s="59" t="s">
        <v>19</v>
      </c>
      <c r="D174" s="59" t="n">
        <v>22647.5284347</v>
      </c>
      <c r="E174" s="59" t="n">
        <v>388309.9156328</v>
      </c>
      <c r="F174" s="59" t="n">
        <v>5.51091816479668</v>
      </c>
      <c r="G174" s="59" t="n">
        <v>94.4890818352033</v>
      </c>
    </row>
    <row r="175">
      <c r="A175" s="59" t="s">
        <v>93</v>
      </c>
      <c r="B175" s="59" t="s">
        <v>94</v>
      </c>
      <c r="C175" s="59" t="s">
        <v>20</v>
      </c>
      <c r="D175" s="59" t="n">
        <v>9590.6225728</v>
      </c>
      <c r="E175" s="59" t="n">
        <v>126187.1868979</v>
      </c>
      <c r="F175" s="59" t="n">
        <v>7.06346833122948</v>
      </c>
      <c r="G175" s="59" t="n">
        <v>92.9365316687705</v>
      </c>
    </row>
    <row r="176">
      <c r="A176" s="59" t="s">
        <v>95</v>
      </c>
      <c r="B176" s="59" t="s">
        <v>96</v>
      </c>
      <c r="C176" s="59" t="s">
        <v>18</v>
      </c>
      <c r="D176" s="59" t="n">
        <v>43064.6433294</v>
      </c>
      <c r="E176" s="59" t="n">
        <v>541194.9734275</v>
      </c>
      <c r="F176" s="59" t="n">
        <v>7.37080607563511</v>
      </c>
      <c r="G176" s="59" t="n">
        <v>92.6291939243649</v>
      </c>
    </row>
    <row r="177">
      <c r="A177" s="59" t="s">
        <v>95</v>
      </c>
      <c r="B177" s="59" t="s">
        <v>96</v>
      </c>
      <c r="C177" s="59" t="s">
        <v>19</v>
      </c>
      <c r="D177" s="59" t="n">
        <v>30719.7116367</v>
      </c>
      <c r="E177" s="59" t="n">
        <v>462888.416524</v>
      </c>
      <c r="F177" s="59" t="n">
        <v>6.22350198145417</v>
      </c>
      <c r="G177" s="59" t="n">
        <v>93.7764980185458</v>
      </c>
    </row>
    <row r="178">
      <c r="A178" s="59" t="s">
        <v>95</v>
      </c>
      <c r="B178" s="59" t="s">
        <v>96</v>
      </c>
      <c r="C178" s="59" t="s">
        <v>20</v>
      </c>
      <c r="D178" s="59" t="n">
        <v>15766.6030233</v>
      </c>
      <c r="E178" s="59" t="n">
        <v>166419.6520459</v>
      </c>
      <c r="F178" s="59" t="n">
        <v>8.65411225304091</v>
      </c>
      <c r="G178" s="59" t="n">
        <v>91.3458877469591</v>
      </c>
    </row>
    <row r="179">
      <c r="A179" s="59" t="s">
        <v>97</v>
      </c>
      <c r="B179" s="59" t="s">
        <v>98</v>
      </c>
      <c r="C179" s="59" t="s">
        <v>18</v>
      </c>
      <c r="D179" s="59" t="n">
        <v>2123.6093169</v>
      </c>
      <c r="E179" s="59" t="n">
        <v>54727.3139984</v>
      </c>
      <c r="F179" s="59" t="n">
        <v>3.73539987226291</v>
      </c>
      <c r="G179" s="59" t="n">
        <v>96.2646001277371</v>
      </c>
    </row>
    <row r="180">
      <c r="A180" s="59" t="s">
        <v>97</v>
      </c>
      <c r="B180" s="59" t="s">
        <v>98</v>
      </c>
      <c r="C180" s="59" t="s">
        <v>19</v>
      </c>
      <c r="D180" s="59" t="n">
        <v>3687.423562</v>
      </c>
      <c r="E180" s="59" t="n">
        <v>63739.3321136</v>
      </c>
      <c r="F180" s="59" t="n">
        <v>5.46878390492453</v>
      </c>
      <c r="G180" s="59" t="n">
        <v>94.5312160950755</v>
      </c>
    </row>
    <row r="181">
      <c r="A181" s="59" t="s">
        <v>97</v>
      </c>
      <c r="B181" s="59" t="s">
        <v>98</v>
      </c>
      <c r="C181" s="59" t="s">
        <v>20</v>
      </c>
      <c r="D181" s="59" t="n">
        <v>3068.2162323</v>
      </c>
      <c r="E181" s="59" t="n">
        <v>20647.104703</v>
      </c>
      <c r="F181" s="59" t="n">
        <v>12.9376964396589</v>
      </c>
      <c r="G181" s="59" t="n">
        <v>87.062303560341</v>
      </c>
    </row>
    <row r="182">
      <c r="A182" s="59" t="s">
        <v>99</v>
      </c>
      <c r="B182" s="59" t="s">
        <v>100</v>
      </c>
      <c r="C182" s="59" t="s">
        <v>18</v>
      </c>
      <c r="D182" s="59" t="n">
        <v>5185.7020129</v>
      </c>
      <c r="E182" s="59" t="n">
        <v>73114.0773287</v>
      </c>
      <c r="F182" s="59" t="n">
        <v>6.62288202662262</v>
      </c>
      <c r="G182" s="59" t="n">
        <v>93.3771179733774</v>
      </c>
    </row>
    <row r="183">
      <c r="A183" s="59" t="s">
        <v>99</v>
      </c>
      <c r="B183" s="59" t="s">
        <v>100</v>
      </c>
      <c r="C183" s="59" t="s">
        <v>19</v>
      </c>
      <c r="D183" s="59" t="n">
        <v>6142.4963776</v>
      </c>
      <c r="E183" s="59" t="n">
        <v>70965.9589501</v>
      </c>
      <c r="F183" s="59" t="n">
        <v>7.96604775895881</v>
      </c>
      <c r="G183" s="59" t="n">
        <v>92.0339522410412</v>
      </c>
    </row>
    <row r="184">
      <c r="A184" s="59" t="s">
        <v>99</v>
      </c>
      <c r="B184" s="59" t="s">
        <v>100</v>
      </c>
      <c r="C184" s="59" t="s">
        <v>20</v>
      </c>
      <c r="D184" s="59" t="n">
        <v>1299.3627123</v>
      </c>
      <c r="E184" s="59" t="n">
        <v>11692.4026165</v>
      </c>
      <c r="F184" s="59" t="n">
        <v>10.0014330571349</v>
      </c>
      <c r="G184" s="59" t="n">
        <v>89.9985669428651</v>
      </c>
    </row>
    <row r="185">
      <c r="A185" s="59" t="s">
        <v>101</v>
      </c>
      <c r="B185" s="59" t="s">
        <v>102</v>
      </c>
      <c r="C185" s="59" t="s">
        <v>18</v>
      </c>
      <c r="D185" s="59" t="n">
        <v>1515.1992649</v>
      </c>
      <c r="E185" s="59" t="n">
        <v>28265.0642176</v>
      </c>
      <c r="F185" s="59" t="n">
        <v>5.0879310244867</v>
      </c>
      <c r="G185" s="59" t="n">
        <v>94.9120689755133</v>
      </c>
    </row>
    <row r="186">
      <c r="A186" s="59" t="s">
        <v>101</v>
      </c>
      <c r="B186" s="59" t="s">
        <v>102</v>
      </c>
      <c r="C186" s="59" t="s">
        <v>19</v>
      </c>
      <c r="D186" s="59" t="n">
        <v>1763.5246468</v>
      </c>
      <c r="E186" s="59" t="n">
        <v>34648.46403</v>
      </c>
      <c r="F186" s="59" t="n">
        <v>4.84325276065911</v>
      </c>
      <c r="G186" s="59" t="n">
        <v>95.1567472393409</v>
      </c>
    </row>
    <row r="187">
      <c r="A187" s="59" t="s">
        <v>101</v>
      </c>
      <c r="B187" s="59" t="s">
        <v>102</v>
      </c>
      <c r="C187" s="59" t="s">
        <v>20</v>
      </c>
      <c r="D187" s="59" t="n">
        <v>1172.7026985</v>
      </c>
      <c r="E187" s="59" t="n">
        <v>16037.0451449</v>
      </c>
      <c r="F187" s="59" t="n">
        <v>6.81417711154749</v>
      </c>
      <c r="G187" s="59" t="n">
        <v>93.1858228884525</v>
      </c>
    </row>
    <row r="188">
      <c r="A188" s="59" t="s">
        <v>103</v>
      </c>
      <c r="B188" s="59" t="s">
        <v>104</v>
      </c>
      <c r="C188" s="59" t="s">
        <v>18</v>
      </c>
      <c r="D188" s="59" t="n">
        <v>2962.8377368</v>
      </c>
      <c r="E188" s="59" t="n">
        <v>28270.0437068</v>
      </c>
      <c r="F188" s="59" t="n">
        <v>9.48627728168552</v>
      </c>
      <c r="G188" s="59" t="n">
        <v>90.5137227183145</v>
      </c>
    </row>
    <row r="189">
      <c r="A189" s="59" t="s">
        <v>103</v>
      </c>
      <c r="B189" s="59" t="s">
        <v>104</v>
      </c>
      <c r="C189" s="59" t="s">
        <v>19</v>
      </c>
      <c r="D189" s="59" t="n">
        <v>2876.7566357</v>
      </c>
      <c r="E189" s="59" t="n">
        <v>24734.1414965</v>
      </c>
      <c r="F189" s="59" t="n">
        <v>10.4189172765268</v>
      </c>
      <c r="G189" s="59" t="n">
        <v>89.5810827234732</v>
      </c>
    </row>
    <row r="190">
      <c r="A190" s="59" t="s">
        <v>103</v>
      </c>
      <c r="B190" s="59" t="s">
        <v>104</v>
      </c>
      <c r="C190" s="59" t="s">
        <v>20</v>
      </c>
      <c r="D190" s="59" t="n">
        <v>2741.7616493</v>
      </c>
      <c r="E190" s="59" t="n">
        <v>20836.4587735</v>
      </c>
      <c r="F190" s="59" t="n">
        <v>11.6283655005987</v>
      </c>
      <c r="G190" s="59" t="n">
        <v>88.3716344994013</v>
      </c>
    </row>
    <row r="191">
      <c r="A191" s="59" t="s">
        <v>105</v>
      </c>
      <c r="B191" s="59" t="s">
        <v>106</v>
      </c>
      <c r="C191" s="59" t="s">
        <v>18</v>
      </c>
      <c r="D191" s="59" t="n">
        <v>9120.7199595</v>
      </c>
      <c r="E191" s="59" t="n">
        <v>101183.8088273</v>
      </c>
      <c r="F191" s="59" t="n">
        <v>8.268672247473</v>
      </c>
      <c r="G191" s="59" t="n">
        <v>91.731327752527</v>
      </c>
    </row>
    <row r="192">
      <c r="A192" s="59" t="s">
        <v>105</v>
      </c>
      <c r="B192" s="59" t="s">
        <v>106</v>
      </c>
      <c r="C192" s="59" t="s">
        <v>19</v>
      </c>
      <c r="D192" s="59" t="n">
        <v>11258.7730174</v>
      </c>
      <c r="E192" s="59" t="n">
        <v>100980.2822162</v>
      </c>
      <c r="F192" s="59" t="n">
        <v>10.0310653844755</v>
      </c>
      <c r="G192" s="59" t="n">
        <v>89.9689346155245</v>
      </c>
    </row>
    <row r="193">
      <c r="A193" s="59" t="s">
        <v>105</v>
      </c>
      <c r="B193" s="59" t="s">
        <v>106</v>
      </c>
      <c r="C193" s="59" t="s">
        <v>20</v>
      </c>
      <c r="D193" s="59" t="n">
        <v>3757.6153543</v>
      </c>
      <c r="E193" s="59" t="n">
        <v>27688.8006199</v>
      </c>
      <c r="F193" s="59" t="n">
        <v>11.949264289396</v>
      </c>
      <c r="G193" s="59" t="n">
        <v>88.050735710604</v>
      </c>
    </row>
    <row r="194">
      <c r="A194" s="59" t="s">
        <v>107</v>
      </c>
      <c r="B194" s="59" t="s">
        <v>108</v>
      </c>
      <c r="C194" s="59" t="s">
        <v>18</v>
      </c>
      <c r="D194" s="59" t="n">
        <v>522.0548221</v>
      </c>
      <c r="E194" s="59" t="n">
        <v>5856.665787</v>
      </c>
      <c r="F194" s="59" t="n">
        <v>8.18431867599322</v>
      </c>
      <c r="G194" s="59" t="n">
        <v>91.8156813240068</v>
      </c>
    </row>
    <row r="195">
      <c r="A195" s="59" t="s">
        <v>107</v>
      </c>
      <c r="B195" s="59" t="s">
        <v>108</v>
      </c>
      <c r="C195" s="59" t="s">
        <v>19</v>
      </c>
      <c r="D195" s="59" t="n">
        <v>461.9685427</v>
      </c>
      <c r="E195" s="59" t="n">
        <v>7014.6573108</v>
      </c>
      <c r="F195" s="59" t="n">
        <v>6.17883724225335</v>
      </c>
      <c r="G195" s="59" t="n">
        <v>93.8211627577466</v>
      </c>
    </row>
    <row r="196">
      <c r="A196" s="59" t="s">
        <v>107</v>
      </c>
      <c r="B196" s="59" t="s">
        <v>108</v>
      </c>
      <c r="C196" s="59" t="s">
        <v>20</v>
      </c>
      <c r="D196" s="59" t="n">
        <v>332.9596914</v>
      </c>
      <c r="E196" s="59" t="n">
        <v>3781.6938479</v>
      </c>
      <c r="F196" s="59" t="n">
        <v>8.09204683261484</v>
      </c>
      <c r="G196" s="59" t="n">
        <v>91.9079531673851</v>
      </c>
    </row>
    <row r="197">
      <c r="A197" s="59" t="s">
        <v>109</v>
      </c>
      <c r="B197" s="59" t="s">
        <v>110</v>
      </c>
      <c r="C197" s="59" t="s">
        <v>18</v>
      </c>
      <c r="D197" s="59" t="n">
        <v>8274.7275455</v>
      </c>
      <c r="E197" s="59" t="n">
        <v>105726.407329</v>
      </c>
      <c r="F197" s="59" t="n">
        <v>7.25846067638657</v>
      </c>
      <c r="G197" s="59" t="n">
        <v>92.7415393236134</v>
      </c>
    </row>
    <row r="198">
      <c r="A198" s="59" t="s">
        <v>109</v>
      </c>
      <c r="B198" s="59" t="s">
        <v>110</v>
      </c>
      <c r="C198" s="59" t="s">
        <v>19</v>
      </c>
      <c r="D198" s="59" t="n">
        <v>11685.6346135</v>
      </c>
      <c r="E198" s="59" t="n">
        <v>148858.2703092</v>
      </c>
      <c r="F198" s="59" t="n">
        <v>7.27877811314388</v>
      </c>
      <c r="G198" s="59" t="n">
        <v>92.7212218868561</v>
      </c>
    </row>
    <row r="199">
      <c r="A199" s="59" t="s">
        <v>109</v>
      </c>
      <c r="B199" s="59" t="s">
        <v>110</v>
      </c>
      <c r="C199" s="59" t="s">
        <v>20</v>
      </c>
      <c r="D199" s="59" t="n">
        <v>12579.1092279</v>
      </c>
      <c r="E199" s="59" t="n">
        <v>97805.8509954</v>
      </c>
      <c r="F199" s="59" t="n">
        <v>11.3956731084139</v>
      </c>
      <c r="G199" s="59" t="n">
        <v>88.6043268915861</v>
      </c>
    </row>
    <row r="200">
      <c r="A200" s="59" t="s">
        <v>111</v>
      </c>
      <c r="B200" s="59" t="s">
        <v>112</v>
      </c>
      <c r="C200" s="59" t="s">
        <v>18</v>
      </c>
      <c r="D200" s="59" t="n">
        <v>14321.6310126</v>
      </c>
      <c r="E200" s="59" t="n">
        <v>190434.5803295</v>
      </c>
      <c r="F200" s="59" t="n">
        <v>6.99447939514367</v>
      </c>
      <c r="G200" s="59" t="n">
        <v>93.0055206048563</v>
      </c>
    </row>
    <row r="201">
      <c r="A201" s="59" t="s">
        <v>111</v>
      </c>
      <c r="B201" s="59" t="s">
        <v>112</v>
      </c>
      <c r="C201" s="59" t="s">
        <v>19</v>
      </c>
      <c r="D201" s="59" t="n">
        <v>20211.1236642</v>
      </c>
      <c r="E201" s="59" t="n">
        <v>302003.1671913</v>
      </c>
      <c r="F201" s="59" t="n">
        <v>6.27257208565708</v>
      </c>
      <c r="G201" s="59" t="n">
        <v>93.7274279143429</v>
      </c>
    </row>
    <row r="202">
      <c r="A202" s="59" t="s">
        <v>111</v>
      </c>
      <c r="B202" s="59" t="s">
        <v>112</v>
      </c>
      <c r="C202" s="59" t="s">
        <v>20</v>
      </c>
      <c r="D202" s="59" t="n">
        <v>10134.1786547</v>
      </c>
      <c r="E202" s="59" t="n">
        <v>114853.3191546</v>
      </c>
      <c r="F202" s="59" t="n">
        <v>8.10815388124839</v>
      </c>
      <c r="G202" s="59" t="n">
        <v>91.8918461187516</v>
      </c>
    </row>
    <row r="203">
      <c r="A203" s="59" t="s">
        <v>113</v>
      </c>
      <c r="B203" s="59" t="s">
        <v>114</v>
      </c>
      <c r="C203" s="59" t="s">
        <v>18</v>
      </c>
      <c r="D203" s="59" t="n">
        <v>126.324268</v>
      </c>
      <c r="E203" s="59" t="n">
        <v>1494.2356272</v>
      </c>
      <c r="F203" s="59" t="n">
        <v>7.79510022271715</v>
      </c>
      <c r="G203" s="59" t="n">
        <v>92.2048997772828</v>
      </c>
    </row>
    <row r="204">
      <c r="A204" s="59" t="s">
        <v>113</v>
      </c>
      <c r="B204" s="59" t="s">
        <v>114</v>
      </c>
      <c r="C204" s="59" t="s">
        <v>19</v>
      </c>
      <c r="D204" s="59" t="n">
        <v>110.0825764</v>
      </c>
      <c r="E204" s="59" t="n">
        <v>1580.8579824</v>
      </c>
      <c r="F204" s="59" t="n">
        <v>6.51013874066169</v>
      </c>
      <c r="G204" s="59" t="n">
        <v>93.4898612593383</v>
      </c>
    </row>
    <row r="205">
      <c r="A205" s="59" t="s">
        <v>113</v>
      </c>
      <c r="B205" s="59" t="s">
        <v>114</v>
      </c>
      <c r="C205" s="59" t="s">
        <v>20</v>
      </c>
      <c r="D205" s="59" t="n">
        <v>34.2880156</v>
      </c>
      <c r="E205" s="59" t="n">
        <v>238.2114768</v>
      </c>
      <c r="F205" s="59" t="n">
        <v>12.5827814569536</v>
      </c>
      <c r="G205" s="59" t="n">
        <v>87.4172185430464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364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60" t="s">
        <v>75</v>
      </c>
      <c r="B216" s="60" t="s">
        <v>76</v>
      </c>
      <c r="C216" s="60" t="s">
        <v>18</v>
      </c>
      <c r="D216" s="60" t="n">
        <v>8767.5080563</v>
      </c>
      <c r="E216" s="60" t="n">
        <v>262590.0024141</v>
      </c>
      <c r="F216" s="60" t="n">
        <v>3.23098042913994</v>
      </c>
      <c r="G216" s="60" t="n">
        <v>96.7690195708601</v>
      </c>
    </row>
    <row r="217">
      <c r="A217" s="60" t="s">
        <v>75</v>
      </c>
      <c r="B217" s="60" t="s">
        <v>76</v>
      </c>
      <c r="C217" s="60" t="s">
        <v>19</v>
      </c>
      <c r="D217" s="60" t="n">
        <v>10905.7043514</v>
      </c>
      <c r="E217" s="60" t="n">
        <v>238191.7788859</v>
      </c>
      <c r="F217" s="60" t="n">
        <v>4.37808692792404</v>
      </c>
      <c r="G217" s="60" t="n">
        <v>95.621913072076</v>
      </c>
    </row>
    <row r="218">
      <c r="A218" s="60" t="s">
        <v>75</v>
      </c>
      <c r="B218" s="60" t="s">
        <v>76</v>
      </c>
      <c r="C218" s="60" t="s">
        <v>20</v>
      </c>
      <c r="D218" s="60" t="n">
        <v>4096.5577926</v>
      </c>
      <c r="E218" s="60" t="n">
        <v>48669.4485029</v>
      </c>
      <c r="F218" s="60" t="n">
        <v>7.76363056483462</v>
      </c>
      <c r="G218" s="60" t="n">
        <v>92.2363694351654</v>
      </c>
    </row>
    <row r="219">
      <c r="A219" s="60" t="s">
        <v>77</v>
      </c>
      <c r="B219" s="60" t="s">
        <v>78</v>
      </c>
      <c r="C219" s="60" t="s">
        <v>18</v>
      </c>
      <c r="D219" s="60" t="n">
        <v>4260.1655821</v>
      </c>
      <c r="E219" s="60" t="n">
        <v>63840.3725961</v>
      </c>
      <c r="F219" s="60" t="n">
        <v>6.25570031613016</v>
      </c>
      <c r="G219" s="60" t="n">
        <v>93.7442996838698</v>
      </c>
    </row>
    <row r="220">
      <c r="A220" s="60" t="s">
        <v>77</v>
      </c>
      <c r="B220" s="60" t="s">
        <v>78</v>
      </c>
      <c r="C220" s="60" t="s">
        <v>19</v>
      </c>
      <c r="D220" s="60" t="n">
        <v>5604.9152607</v>
      </c>
      <c r="E220" s="60" t="n">
        <v>79073.3668118</v>
      </c>
      <c r="F220" s="60" t="n">
        <v>6.61907058518402</v>
      </c>
      <c r="G220" s="60" t="n">
        <v>93.380929414816</v>
      </c>
    </row>
    <row r="221">
      <c r="A221" s="60" t="s">
        <v>77</v>
      </c>
      <c r="B221" s="60" t="s">
        <v>78</v>
      </c>
      <c r="C221" s="60" t="s">
        <v>20</v>
      </c>
      <c r="D221" s="60" t="n">
        <v>1937.0436033</v>
      </c>
      <c r="E221" s="60" t="n">
        <v>18646.1361228</v>
      </c>
      <c r="F221" s="60" t="n">
        <v>9.41080838372013</v>
      </c>
      <c r="G221" s="60" t="n">
        <v>90.5891916162799</v>
      </c>
    </row>
    <row r="222">
      <c r="A222" s="60" t="s">
        <v>79</v>
      </c>
      <c r="B222" s="60" t="s">
        <v>80</v>
      </c>
      <c r="C222" s="60" t="s">
        <v>18</v>
      </c>
      <c r="D222" s="60" t="n">
        <v>2116.6651017</v>
      </c>
      <c r="E222" s="60" t="n">
        <v>32665.3200217</v>
      </c>
      <c r="F222" s="60" t="n">
        <v>6.08552126680081</v>
      </c>
      <c r="G222" s="60" t="n">
        <v>93.9144787331992</v>
      </c>
    </row>
    <row r="223">
      <c r="A223" s="60" t="s">
        <v>79</v>
      </c>
      <c r="B223" s="60" t="s">
        <v>80</v>
      </c>
      <c r="C223" s="60" t="s">
        <v>19</v>
      </c>
      <c r="D223" s="60" t="n">
        <v>2661.277321</v>
      </c>
      <c r="E223" s="60" t="n">
        <v>45423.667434</v>
      </c>
      <c r="F223" s="60" t="n">
        <v>5.53453338578136</v>
      </c>
      <c r="G223" s="60" t="n">
        <v>94.4654666142186</v>
      </c>
    </row>
    <row r="224">
      <c r="A224" s="60" t="s">
        <v>79</v>
      </c>
      <c r="B224" s="60" t="s">
        <v>80</v>
      </c>
      <c r="C224" s="60" t="s">
        <v>20</v>
      </c>
      <c r="D224" s="60" t="n">
        <v>3391.8474644</v>
      </c>
      <c r="E224" s="60" t="n">
        <v>20444.2226602</v>
      </c>
      <c r="F224" s="60" t="n">
        <v>14.2298937982207</v>
      </c>
      <c r="G224" s="60" t="n">
        <v>85.7701062017793</v>
      </c>
    </row>
    <row r="225">
      <c r="A225" s="60" t="s">
        <v>81</v>
      </c>
      <c r="B225" s="60" t="s">
        <v>82</v>
      </c>
      <c r="C225" s="60" t="s">
        <v>18</v>
      </c>
      <c r="D225" s="60" t="n">
        <v>9790.1328575</v>
      </c>
      <c r="E225" s="60" t="n">
        <v>115234.5834153</v>
      </c>
      <c r="F225" s="60" t="n">
        <v>7.83055794834858</v>
      </c>
      <c r="G225" s="60" t="n">
        <v>92.1694420516514</v>
      </c>
    </row>
    <row r="226">
      <c r="A226" s="60" t="s">
        <v>81</v>
      </c>
      <c r="B226" s="60" t="s">
        <v>82</v>
      </c>
      <c r="C226" s="60" t="s">
        <v>19</v>
      </c>
      <c r="D226" s="60" t="n">
        <v>11665.3083638</v>
      </c>
      <c r="E226" s="60" t="n">
        <v>165858.2537718</v>
      </c>
      <c r="F226" s="60" t="n">
        <v>6.57113243079786</v>
      </c>
      <c r="G226" s="60" t="n">
        <v>93.4288675692021</v>
      </c>
    </row>
    <row r="227">
      <c r="A227" s="60" t="s">
        <v>81</v>
      </c>
      <c r="B227" s="60" t="s">
        <v>82</v>
      </c>
      <c r="C227" s="60" t="s">
        <v>20</v>
      </c>
      <c r="D227" s="60" t="n">
        <v>10514.8154638</v>
      </c>
      <c r="E227" s="60" t="n">
        <v>88868.9061258</v>
      </c>
      <c r="F227" s="60" t="n">
        <v>10.5800178294997</v>
      </c>
      <c r="G227" s="60" t="n">
        <v>89.4199821705003</v>
      </c>
    </row>
    <row r="228">
      <c r="A228" s="60" t="s">
        <v>83</v>
      </c>
      <c r="B228" s="60" t="s">
        <v>84</v>
      </c>
      <c r="C228" s="60" t="s">
        <v>18</v>
      </c>
      <c r="D228" s="60" t="n">
        <v>7990.3805635</v>
      </c>
      <c r="E228" s="60" t="n">
        <v>120636.9299184</v>
      </c>
      <c r="F228" s="60" t="n">
        <v>6.21204045514454</v>
      </c>
      <c r="G228" s="60" t="n">
        <v>93.7879595448555</v>
      </c>
    </row>
    <row r="229">
      <c r="A229" s="60" t="s">
        <v>83</v>
      </c>
      <c r="B229" s="60" t="s">
        <v>84</v>
      </c>
      <c r="C229" s="60" t="s">
        <v>19</v>
      </c>
      <c r="D229" s="60" t="n">
        <v>9678.7236756</v>
      </c>
      <c r="E229" s="60" t="n">
        <v>157574.5168332</v>
      </c>
      <c r="F229" s="60" t="n">
        <v>5.78686765419696</v>
      </c>
      <c r="G229" s="60" t="n">
        <v>94.213132345803</v>
      </c>
    </row>
    <row r="230">
      <c r="A230" s="60" t="s">
        <v>83</v>
      </c>
      <c r="B230" s="60" t="s">
        <v>84</v>
      </c>
      <c r="C230" s="60" t="s">
        <v>20</v>
      </c>
      <c r="D230" s="60" t="n">
        <v>8206.5475494</v>
      </c>
      <c r="E230" s="60" t="n">
        <v>82308.9014745</v>
      </c>
      <c r="F230" s="60" t="n">
        <v>9.06646062953642</v>
      </c>
      <c r="G230" s="60" t="n">
        <v>90.9335393704636</v>
      </c>
    </row>
    <row r="231">
      <c r="A231" s="60" t="s">
        <v>85</v>
      </c>
      <c r="B231" s="60" t="s">
        <v>86</v>
      </c>
      <c r="C231" s="60" t="s">
        <v>18</v>
      </c>
      <c r="D231" s="60" t="n">
        <v>6432.505769</v>
      </c>
      <c r="E231" s="60" t="n">
        <v>52962.3435934</v>
      </c>
      <c r="F231" s="60" t="n">
        <v>10.8300733785043</v>
      </c>
      <c r="G231" s="60" t="n">
        <v>89.1699266214957</v>
      </c>
    </row>
    <row r="232">
      <c r="A232" s="60" t="s">
        <v>85</v>
      </c>
      <c r="B232" s="60" t="s">
        <v>86</v>
      </c>
      <c r="C232" s="60" t="s">
        <v>19</v>
      </c>
      <c r="D232" s="60" t="n">
        <v>6258.8510668</v>
      </c>
      <c r="E232" s="60" t="n">
        <v>70969.8069869</v>
      </c>
      <c r="F232" s="60" t="n">
        <v>8.1043115658542</v>
      </c>
      <c r="G232" s="60" t="n">
        <v>91.8956884341458</v>
      </c>
    </row>
    <row r="233">
      <c r="A233" s="60" t="s">
        <v>85</v>
      </c>
      <c r="B233" s="60" t="s">
        <v>86</v>
      </c>
      <c r="C233" s="60" t="s">
        <v>20</v>
      </c>
      <c r="D233" s="60" t="n">
        <v>4990.822103</v>
      </c>
      <c r="E233" s="60" t="n">
        <v>38966.6704931</v>
      </c>
      <c r="F233" s="60" t="n">
        <v>11.3537461038958</v>
      </c>
      <c r="G233" s="60" t="n">
        <v>88.6462538961042</v>
      </c>
    </row>
    <row r="234">
      <c r="A234" s="60" t="s">
        <v>87</v>
      </c>
      <c r="B234" s="60" t="s">
        <v>88</v>
      </c>
      <c r="C234" s="60" t="s">
        <v>18</v>
      </c>
      <c r="D234" s="60" t="n">
        <v>18843.2546901</v>
      </c>
      <c r="E234" s="60" t="n">
        <v>252319.1923836</v>
      </c>
      <c r="F234" s="60" t="n">
        <v>6.94906499533785</v>
      </c>
      <c r="G234" s="60" t="n">
        <v>93.0509350046622</v>
      </c>
    </row>
    <row r="235">
      <c r="A235" s="60" t="s">
        <v>87</v>
      </c>
      <c r="B235" s="60" t="s">
        <v>88</v>
      </c>
      <c r="C235" s="60" t="s">
        <v>19</v>
      </c>
      <c r="D235" s="60" t="n">
        <v>21061.4506576</v>
      </c>
      <c r="E235" s="60" t="n">
        <v>274139.4622044</v>
      </c>
      <c r="F235" s="60" t="n">
        <v>7.13461569390396</v>
      </c>
      <c r="G235" s="60" t="n">
        <v>92.865384306096</v>
      </c>
    </row>
    <row r="236">
      <c r="A236" s="60" t="s">
        <v>87</v>
      </c>
      <c r="B236" s="60" t="s">
        <v>88</v>
      </c>
      <c r="C236" s="60" t="s">
        <v>20</v>
      </c>
      <c r="D236" s="60" t="n">
        <v>14647.2462272</v>
      </c>
      <c r="E236" s="60" t="n">
        <v>143080.393838</v>
      </c>
      <c r="F236" s="60" t="n">
        <v>9.28641690267176</v>
      </c>
      <c r="G236" s="60" t="n">
        <v>90.7135830973282</v>
      </c>
    </row>
    <row r="237">
      <c r="A237" s="60" t="s">
        <v>89</v>
      </c>
      <c r="B237" s="60" t="s">
        <v>90</v>
      </c>
      <c r="C237" s="60" t="s">
        <v>18</v>
      </c>
      <c r="D237" s="60" t="n">
        <v>26681.1107867</v>
      </c>
      <c r="E237" s="60" t="n">
        <v>335249.2691738</v>
      </c>
      <c r="F237" s="60" t="n">
        <v>7.37189035902758</v>
      </c>
      <c r="G237" s="60" t="n">
        <v>92.6281096409724</v>
      </c>
    </row>
    <row r="238">
      <c r="A238" s="60" t="s">
        <v>89</v>
      </c>
      <c r="B238" s="60" t="s">
        <v>90</v>
      </c>
      <c r="C238" s="60" t="s">
        <v>19</v>
      </c>
      <c r="D238" s="60" t="n">
        <v>32533.7261196</v>
      </c>
      <c r="E238" s="60" t="n">
        <v>454867.4973778</v>
      </c>
      <c r="F238" s="60" t="n">
        <v>6.67493731061049</v>
      </c>
      <c r="G238" s="60" t="n">
        <v>93.3250626893895</v>
      </c>
    </row>
    <row r="239">
      <c r="A239" s="60" t="s">
        <v>89</v>
      </c>
      <c r="B239" s="60" t="s">
        <v>90</v>
      </c>
      <c r="C239" s="60" t="s">
        <v>20</v>
      </c>
      <c r="D239" s="60" t="n">
        <v>19569.1700518</v>
      </c>
      <c r="E239" s="60" t="n">
        <v>165624.2264975</v>
      </c>
      <c r="F239" s="60" t="n">
        <v>10.5668832779308</v>
      </c>
      <c r="G239" s="60" t="n">
        <v>89.4331167220692</v>
      </c>
    </row>
    <row r="240">
      <c r="A240" s="60" t="s">
        <v>91</v>
      </c>
      <c r="B240" s="60" t="s">
        <v>92</v>
      </c>
      <c r="C240" s="60" t="s">
        <v>18</v>
      </c>
      <c r="D240" s="60" t="n">
        <v>7591.6178702</v>
      </c>
      <c r="E240" s="60" t="n">
        <v>170435.1675443</v>
      </c>
      <c r="F240" s="60" t="n">
        <v>4.26431216657899</v>
      </c>
      <c r="G240" s="60" t="n">
        <v>95.735687833421</v>
      </c>
    </row>
    <row r="241">
      <c r="A241" s="60" t="s">
        <v>91</v>
      </c>
      <c r="B241" s="60" t="s">
        <v>92</v>
      </c>
      <c r="C241" s="60" t="s">
        <v>19</v>
      </c>
      <c r="D241" s="60" t="n">
        <v>9034.2350845</v>
      </c>
      <c r="E241" s="60" t="n">
        <v>159864.3803804</v>
      </c>
      <c r="F241" s="60" t="n">
        <v>5.34891009001638</v>
      </c>
      <c r="G241" s="60" t="n">
        <v>94.6510899099836</v>
      </c>
    </row>
    <row r="242">
      <c r="A242" s="60" t="s">
        <v>91</v>
      </c>
      <c r="B242" s="60" t="s">
        <v>92</v>
      </c>
      <c r="C242" s="60" t="s">
        <v>20</v>
      </c>
      <c r="D242" s="60" t="n">
        <v>5111.4642078</v>
      </c>
      <c r="E242" s="60" t="n">
        <v>43393.1349127</v>
      </c>
      <c r="F242" s="60" t="n">
        <v>10.5381021603778</v>
      </c>
      <c r="G242" s="60" t="n">
        <v>89.4618978396222</v>
      </c>
    </row>
    <row r="243">
      <c r="A243" s="60" t="s">
        <v>93</v>
      </c>
      <c r="B243" s="60" t="s">
        <v>94</v>
      </c>
      <c r="C243" s="60" t="s">
        <v>18</v>
      </c>
      <c r="D243" s="60" t="n">
        <v>16358.6323604</v>
      </c>
      <c r="E243" s="60" t="n">
        <v>251373.1140947</v>
      </c>
      <c r="F243" s="60" t="n">
        <v>6.11008316234303</v>
      </c>
      <c r="G243" s="60" t="n">
        <v>93.889916837657</v>
      </c>
    </row>
    <row r="244">
      <c r="A244" s="60" t="s">
        <v>93</v>
      </c>
      <c r="B244" s="60" t="s">
        <v>94</v>
      </c>
      <c r="C244" s="60" t="s">
        <v>19</v>
      </c>
      <c r="D244" s="60" t="n">
        <v>22647.5284347</v>
      </c>
      <c r="E244" s="60" t="n">
        <v>388309.9156328</v>
      </c>
      <c r="F244" s="60" t="n">
        <v>5.51091816479668</v>
      </c>
      <c r="G244" s="60" t="n">
        <v>94.4890818352033</v>
      </c>
    </row>
    <row r="245">
      <c r="A245" s="60" t="s">
        <v>93</v>
      </c>
      <c r="B245" s="60" t="s">
        <v>94</v>
      </c>
      <c r="C245" s="60" t="s">
        <v>20</v>
      </c>
      <c r="D245" s="60" t="n">
        <v>9590.6225728</v>
      </c>
      <c r="E245" s="60" t="n">
        <v>126187.1868979</v>
      </c>
      <c r="F245" s="60" t="n">
        <v>7.06346833122948</v>
      </c>
      <c r="G245" s="60" t="n">
        <v>92.9365316687705</v>
      </c>
    </row>
    <row r="246">
      <c r="A246" s="60" t="s">
        <v>95</v>
      </c>
      <c r="B246" s="60" t="s">
        <v>96</v>
      </c>
      <c r="C246" s="60" t="s">
        <v>18</v>
      </c>
      <c r="D246" s="60" t="n">
        <v>42942.4004126</v>
      </c>
      <c r="E246" s="60" t="n">
        <v>539468.3384938</v>
      </c>
      <c r="F246" s="60" t="n">
        <v>7.37321576405571</v>
      </c>
      <c r="G246" s="60" t="n">
        <v>92.6267842359443</v>
      </c>
    </row>
    <row r="247">
      <c r="A247" s="60" t="s">
        <v>95</v>
      </c>
      <c r="B247" s="60" t="s">
        <v>96</v>
      </c>
      <c r="C247" s="60" t="s">
        <v>19</v>
      </c>
      <c r="D247" s="60" t="n">
        <v>30650.8781748</v>
      </c>
      <c r="E247" s="60" t="n">
        <v>461163.0764444</v>
      </c>
      <c r="F247" s="60" t="n">
        <v>6.23220994177204</v>
      </c>
      <c r="G247" s="60" t="n">
        <v>93.767790058228</v>
      </c>
    </row>
    <row r="248">
      <c r="A248" s="60" t="s">
        <v>95</v>
      </c>
      <c r="B248" s="60" t="s">
        <v>96</v>
      </c>
      <c r="C248" s="60" t="s">
        <v>20</v>
      </c>
      <c r="D248" s="60" t="n">
        <v>15762.088743</v>
      </c>
      <c r="E248" s="60" t="n">
        <v>166130.2177194</v>
      </c>
      <c r="F248" s="60" t="n">
        <v>8.66561596229925</v>
      </c>
      <c r="G248" s="60" t="n">
        <v>91.3343840377007</v>
      </c>
    </row>
    <row r="249">
      <c r="A249" s="60" t="s">
        <v>97</v>
      </c>
      <c r="B249" s="60" t="s">
        <v>98</v>
      </c>
      <c r="C249" s="60" t="s">
        <v>18</v>
      </c>
      <c r="D249" s="60" t="n">
        <v>2123.6093169</v>
      </c>
      <c r="E249" s="60" t="n">
        <v>54727.3139984</v>
      </c>
      <c r="F249" s="60" t="n">
        <v>3.73539987226291</v>
      </c>
      <c r="G249" s="60" t="n">
        <v>96.2646001277371</v>
      </c>
    </row>
    <row r="250">
      <c r="A250" s="60" t="s">
        <v>97</v>
      </c>
      <c r="B250" s="60" t="s">
        <v>98</v>
      </c>
      <c r="C250" s="60" t="s">
        <v>19</v>
      </c>
      <c r="D250" s="60" t="n">
        <v>3687.423562</v>
      </c>
      <c r="E250" s="60" t="n">
        <v>63739.3321136</v>
      </c>
      <c r="F250" s="60" t="n">
        <v>5.46878390492453</v>
      </c>
      <c r="G250" s="60" t="n">
        <v>94.5312160950755</v>
      </c>
    </row>
    <row r="251">
      <c r="A251" s="60" t="s">
        <v>97</v>
      </c>
      <c r="B251" s="60" t="s">
        <v>98</v>
      </c>
      <c r="C251" s="60" t="s">
        <v>20</v>
      </c>
      <c r="D251" s="60" t="n">
        <v>3068.2162323</v>
      </c>
      <c r="E251" s="60" t="n">
        <v>20647.104703</v>
      </c>
      <c r="F251" s="60" t="n">
        <v>12.9376964396589</v>
      </c>
      <c r="G251" s="60" t="n">
        <v>87.062303560341</v>
      </c>
    </row>
    <row r="252">
      <c r="A252" s="60" t="s">
        <v>99</v>
      </c>
      <c r="B252" s="60" t="s">
        <v>100</v>
      </c>
      <c r="C252" s="60" t="s">
        <v>18</v>
      </c>
      <c r="D252" s="60" t="n">
        <v>5185.7020129</v>
      </c>
      <c r="E252" s="60" t="n">
        <v>73114.0773287</v>
      </c>
      <c r="F252" s="60" t="n">
        <v>6.62288202662262</v>
      </c>
      <c r="G252" s="60" t="n">
        <v>93.3771179733774</v>
      </c>
    </row>
    <row r="253">
      <c r="A253" s="60" t="s">
        <v>99</v>
      </c>
      <c r="B253" s="60" t="s">
        <v>100</v>
      </c>
      <c r="C253" s="60" t="s">
        <v>19</v>
      </c>
      <c r="D253" s="60" t="n">
        <v>6142.4963776</v>
      </c>
      <c r="E253" s="60" t="n">
        <v>70965.9589501</v>
      </c>
      <c r="F253" s="60" t="n">
        <v>7.96604775895881</v>
      </c>
      <c r="G253" s="60" t="n">
        <v>92.0339522410412</v>
      </c>
    </row>
    <row r="254">
      <c r="A254" s="60" t="s">
        <v>99</v>
      </c>
      <c r="B254" s="60" t="s">
        <v>100</v>
      </c>
      <c r="C254" s="60" t="s">
        <v>20</v>
      </c>
      <c r="D254" s="60" t="n">
        <v>1299.3627123</v>
      </c>
      <c r="E254" s="60" t="n">
        <v>11692.4026165</v>
      </c>
      <c r="F254" s="60" t="n">
        <v>10.0014330571349</v>
      </c>
      <c r="G254" s="60" t="n">
        <v>89.9985669428651</v>
      </c>
    </row>
    <row r="255">
      <c r="A255" s="60" t="s">
        <v>101</v>
      </c>
      <c r="B255" s="60" t="s">
        <v>102</v>
      </c>
      <c r="C255" s="60" t="s">
        <v>18</v>
      </c>
      <c r="D255" s="60" t="n">
        <v>1515.1992649</v>
      </c>
      <c r="E255" s="60" t="n">
        <v>28265.0642176</v>
      </c>
      <c r="F255" s="60" t="n">
        <v>5.0879310244867</v>
      </c>
      <c r="G255" s="60" t="n">
        <v>94.9120689755133</v>
      </c>
    </row>
    <row r="256">
      <c r="A256" s="60" t="s">
        <v>101</v>
      </c>
      <c r="B256" s="60" t="s">
        <v>102</v>
      </c>
      <c r="C256" s="60" t="s">
        <v>19</v>
      </c>
      <c r="D256" s="60" t="n">
        <v>1763.5246468</v>
      </c>
      <c r="E256" s="60" t="n">
        <v>34648.46403</v>
      </c>
      <c r="F256" s="60" t="n">
        <v>4.84325276065911</v>
      </c>
      <c r="G256" s="60" t="n">
        <v>95.1567472393409</v>
      </c>
    </row>
    <row r="257">
      <c r="A257" s="60" t="s">
        <v>101</v>
      </c>
      <c r="B257" s="60" t="s">
        <v>102</v>
      </c>
      <c r="C257" s="60" t="s">
        <v>20</v>
      </c>
      <c r="D257" s="60" t="n">
        <v>1172.7026985</v>
      </c>
      <c r="E257" s="60" t="n">
        <v>16037.0451449</v>
      </c>
      <c r="F257" s="60" t="n">
        <v>6.81417711154749</v>
      </c>
      <c r="G257" s="60" t="n">
        <v>93.1858228884525</v>
      </c>
    </row>
    <row r="258">
      <c r="A258" s="60" t="s">
        <v>103</v>
      </c>
      <c r="B258" s="60" t="s">
        <v>104</v>
      </c>
      <c r="C258" s="60" t="s">
        <v>18</v>
      </c>
      <c r="D258" s="60" t="n">
        <v>2962.8377368</v>
      </c>
      <c r="E258" s="60" t="n">
        <v>28270.0437068</v>
      </c>
      <c r="F258" s="60" t="n">
        <v>9.48627728168552</v>
      </c>
      <c r="G258" s="60" t="n">
        <v>90.5137227183145</v>
      </c>
    </row>
    <row r="259">
      <c r="A259" s="60" t="s">
        <v>103</v>
      </c>
      <c r="B259" s="60" t="s">
        <v>104</v>
      </c>
      <c r="C259" s="60" t="s">
        <v>19</v>
      </c>
      <c r="D259" s="60" t="n">
        <v>2876.7566357</v>
      </c>
      <c r="E259" s="60" t="n">
        <v>24734.1414965</v>
      </c>
      <c r="F259" s="60" t="n">
        <v>10.4189172765268</v>
      </c>
      <c r="G259" s="60" t="n">
        <v>89.5810827234732</v>
      </c>
    </row>
    <row r="260">
      <c r="A260" s="60" t="s">
        <v>103</v>
      </c>
      <c r="B260" s="60" t="s">
        <v>104</v>
      </c>
      <c r="C260" s="60" t="s">
        <v>20</v>
      </c>
      <c r="D260" s="60" t="n">
        <v>2741.7616493</v>
      </c>
      <c r="E260" s="60" t="n">
        <v>20836.4587735</v>
      </c>
      <c r="F260" s="60" t="n">
        <v>11.6283655005987</v>
      </c>
      <c r="G260" s="60" t="n">
        <v>88.3716344994013</v>
      </c>
    </row>
    <row r="261">
      <c r="A261" s="60" t="s">
        <v>105</v>
      </c>
      <c r="B261" s="60" t="s">
        <v>106</v>
      </c>
      <c r="C261" s="60" t="s">
        <v>18</v>
      </c>
      <c r="D261" s="60" t="n">
        <v>9120.7199595</v>
      </c>
      <c r="E261" s="60" t="n">
        <v>101183.8088273</v>
      </c>
      <c r="F261" s="60" t="n">
        <v>8.268672247473</v>
      </c>
      <c r="G261" s="60" t="n">
        <v>91.731327752527</v>
      </c>
    </row>
    <row r="262">
      <c r="A262" s="60" t="s">
        <v>105</v>
      </c>
      <c r="B262" s="60" t="s">
        <v>106</v>
      </c>
      <c r="C262" s="60" t="s">
        <v>19</v>
      </c>
      <c r="D262" s="60" t="n">
        <v>11258.7730174</v>
      </c>
      <c r="E262" s="60" t="n">
        <v>100980.2822162</v>
      </c>
      <c r="F262" s="60" t="n">
        <v>10.0310653844755</v>
      </c>
      <c r="G262" s="60" t="n">
        <v>89.9689346155245</v>
      </c>
    </row>
    <row r="263">
      <c r="A263" s="60" t="s">
        <v>105</v>
      </c>
      <c r="B263" s="60" t="s">
        <v>106</v>
      </c>
      <c r="C263" s="60" t="s">
        <v>20</v>
      </c>
      <c r="D263" s="60" t="n">
        <v>3757.6153543</v>
      </c>
      <c r="E263" s="60" t="n">
        <v>27688.8006199</v>
      </c>
      <c r="F263" s="60" t="n">
        <v>11.949264289396</v>
      </c>
      <c r="G263" s="60" t="n">
        <v>88.050735710604</v>
      </c>
    </row>
    <row r="264">
      <c r="A264" s="60" t="s">
        <v>107</v>
      </c>
      <c r="B264" s="60" t="s">
        <v>108</v>
      </c>
      <c r="C264" s="60" t="s">
        <v>18</v>
      </c>
      <c r="D264" s="60" t="n">
        <v>522.0548221</v>
      </c>
      <c r="E264" s="60" t="n">
        <v>5856.665787</v>
      </c>
      <c r="F264" s="60" t="n">
        <v>8.18431867599322</v>
      </c>
      <c r="G264" s="60" t="n">
        <v>91.8156813240068</v>
      </c>
    </row>
    <row r="265">
      <c r="A265" s="60" t="s">
        <v>107</v>
      </c>
      <c r="B265" s="60" t="s">
        <v>108</v>
      </c>
      <c r="C265" s="60" t="s">
        <v>19</v>
      </c>
      <c r="D265" s="60" t="n">
        <v>461.9685427</v>
      </c>
      <c r="E265" s="60" t="n">
        <v>7014.6573108</v>
      </c>
      <c r="F265" s="60" t="n">
        <v>6.17883724225335</v>
      </c>
      <c r="G265" s="60" t="n">
        <v>93.8211627577466</v>
      </c>
    </row>
    <row r="266">
      <c r="A266" s="60" t="s">
        <v>107</v>
      </c>
      <c r="B266" s="60" t="s">
        <v>108</v>
      </c>
      <c r="C266" s="60" t="s">
        <v>20</v>
      </c>
      <c r="D266" s="60" t="n">
        <v>332.9596914</v>
      </c>
      <c r="E266" s="60" t="n">
        <v>3781.6938479</v>
      </c>
      <c r="F266" s="60" t="n">
        <v>8.09204683261484</v>
      </c>
      <c r="G266" s="60" t="n">
        <v>91.9079531673851</v>
      </c>
    </row>
    <row r="267">
      <c r="A267" s="60" t="s">
        <v>109</v>
      </c>
      <c r="B267" s="60" t="s">
        <v>110</v>
      </c>
      <c r="C267" s="60" t="s">
        <v>18</v>
      </c>
      <c r="D267" s="60" t="n">
        <v>8274.7275455</v>
      </c>
      <c r="E267" s="60" t="n">
        <v>105726.407329</v>
      </c>
      <c r="F267" s="60" t="n">
        <v>7.25846067638657</v>
      </c>
      <c r="G267" s="60" t="n">
        <v>92.7415393236134</v>
      </c>
    </row>
    <row r="268">
      <c r="A268" s="60" t="s">
        <v>109</v>
      </c>
      <c r="B268" s="60" t="s">
        <v>110</v>
      </c>
      <c r="C268" s="60" t="s">
        <v>19</v>
      </c>
      <c r="D268" s="60" t="n">
        <v>11685.6346135</v>
      </c>
      <c r="E268" s="60" t="n">
        <v>148858.2703092</v>
      </c>
      <c r="F268" s="60" t="n">
        <v>7.27877811314388</v>
      </c>
      <c r="G268" s="60" t="n">
        <v>92.7212218868561</v>
      </c>
    </row>
    <row r="269">
      <c r="A269" s="60" t="s">
        <v>109</v>
      </c>
      <c r="B269" s="60" t="s">
        <v>110</v>
      </c>
      <c r="C269" s="60" t="s">
        <v>20</v>
      </c>
      <c r="D269" s="60" t="n">
        <v>12579.1092279</v>
      </c>
      <c r="E269" s="60" t="n">
        <v>97805.8509954</v>
      </c>
      <c r="F269" s="60" t="n">
        <v>11.3956731084139</v>
      </c>
      <c r="G269" s="60" t="n">
        <v>88.6043268915861</v>
      </c>
    </row>
    <row r="270">
      <c r="A270" s="60" t="s">
        <v>111</v>
      </c>
      <c r="B270" s="60" t="s">
        <v>112</v>
      </c>
      <c r="C270" s="60" t="s">
        <v>18</v>
      </c>
      <c r="D270" s="60" t="n">
        <v>14208.4450226</v>
      </c>
      <c r="E270" s="60" t="n">
        <v>187269.0461772</v>
      </c>
      <c r="F270" s="60" t="n">
        <v>7.0521252463432</v>
      </c>
      <c r="G270" s="60" t="n">
        <v>92.9478747536568</v>
      </c>
    </row>
    <row r="271">
      <c r="A271" s="60" t="s">
        <v>111</v>
      </c>
      <c r="B271" s="60" t="s">
        <v>112</v>
      </c>
      <c r="C271" s="60" t="s">
        <v>19</v>
      </c>
      <c r="D271" s="60" t="n">
        <v>20012.6396407</v>
      </c>
      <c r="E271" s="60" t="n">
        <v>297667.239031</v>
      </c>
      <c r="F271" s="60" t="n">
        <v>6.29962455424559</v>
      </c>
      <c r="G271" s="60" t="n">
        <v>93.7003754457544</v>
      </c>
    </row>
    <row r="272">
      <c r="A272" s="60" t="s">
        <v>111</v>
      </c>
      <c r="B272" s="60" t="s">
        <v>112</v>
      </c>
      <c r="C272" s="60" t="s">
        <v>20</v>
      </c>
      <c r="D272" s="60" t="n">
        <v>10010.2035</v>
      </c>
      <c r="E272" s="60" t="n">
        <v>112848.4266406</v>
      </c>
      <c r="F272" s="60" t="n">
        <v>8.14774142324742</v>
      </c>
      <c r="G272" s="60" t="n">
        <v>91.8522585767526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365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61" t="s">
        <v>91</v>
      </c>
      <c r="B283" s="61" t="s">
        <v>118</v>
      </c>
      <c r="C283" s="61" t="s">
        <v>18</v>
      </c>
      <c r="D283" s="61" t="n">
        <v>1810.1558959</v>
      </c>
      <c r="E283" s="61" t="n">
        <v>49335.3379423</v>
      </c>
      <c r="F283" s="61" t="n">
        <v>3.5392285029576</v>
      </c>
      <c r="G283" s="61" t="n">
        <v>96.4607714970424</v>
      </c>
    </row>
    <row r="284">
      <c r="A284" s="61" t="s">
        <v>91</v>
      </c>
      <c r="B284" s="61" t="s">
        <v>118</v>
      </c>
      <c r="C284" s="61" t="s">
        <v>19</v>
      </c>
      <c r="D284" s="61" t="n">
        <v>2741.332898</v>
      </c>
      <c r="E284" s="61" t="n">
        <v>54224.3863466</v>
      </c>
      <c r="F284" s="61" t="n">
        <v>4.81225012929133</v>
      </c>
      <c r="G284" s="61" t="n">
        <v>95.1877498707087</v>
      </c>
    </row>
    <row r="285">
      <c r="A285" s="61" t="s">
        <v>91</v>
      </c>
      <c r="B285" s="61" t="s">
        <v>118</v>
      </c>
      <c r="C285" s="61" t="s">
        <v>20</v>
      </c>
      <c r="D285" s="61" t="n">
        <v>1517.6446353</v>
      </c>
      <c r="E285" s="61" t="n">
        <v>19095.1422794</v>
      </c>
      <c r="F285" s="61" t="n">
        <v>7.36263680200222</v>
      </c>
      <c r="G285" s="61" t="n">
        <v>92.6373631979978</v>
      </c>
    </row>
    <row r="286">
      <c r="A286" s="61" t="s">
        <v>95</v>
      </c>
      <c r="B286" s="61" t="s">
        <v>119</v>
      </c>
      <c r="C286" s="61" t="s">
        <v>18</v>
      </c>
      <c r="D286" s="61" t="n">
        <v>672.7259663</v>
      </c>
      <c r="E286" s="61" t="n">
        <v>34185.2377282</v>
      </c>
      <c r="F286" s="61" t="n">
        <v>1.92990609605272</v>
      </c>
      <c r="G286" s="61" t="n">
        <v>98.0700939039473</v>
      </c>
    </row>
    <row r="287">
      <c r="A287" s="61" t="s">
        <v>95</v>
      </c>
      <c r="B287" s="61" t="s">
        <v>119</v>
      </c>
      <c r="C287" s="61" t="s">
        <v>19</v>
      </c>
      <c r="D287" s="61" t="n">
        <v>740.2984851</v>
      </c>
      <c r="E287" s="61" t="n">
        <v>28992.673995</v>
      </c>
      <c r="F287" s="61" t="n">
        <v>2.4898233286143</v>
      </c>
      <c r="G287" s="61" t="n">
        <v>97.5101766713857</v>
      </c>
    </row>
    <row r="288">
      <c r="A288" s="61" t="s">
        <v>95</v>
      </c>
      <c r="B288" s="61" t="s">
        <v>119</v>
      </c>
      <c r="C288" s="61" t="s">
        <v>20</v>
      </c>
      <c r="D288" s="61" t="n">
        <v>502.3212052</v>
      </c>
      <c r="E288" s="61" t="n">
        <v>6568.7426255</v>
      </c>
      <c r="F288" s="61" t="n">
        <v>7.10389861026432</v>
      </c>
      <c r="G288" s="61" t="n">
        <v>92.8961013897357</v>
      </c>
    </row>
    <row r="289">
      <c r="A289" s="61" t="s">
        <v>97</v>
      </c>
      <c r="B289" s="61" t="s">
        <v>120</v>
      </c>
      <c r="C289" s="61" t="s">
        <v>18</v>
      </c>
      <c r="D289" s="61" t="n">
        <v>828.8143362</v>
      </c>
      <c r="E289" s="61" t="n">
        <v>23389.7425041</v>
      </c>
      <c r="F289" s="61" t="n">
        <v>3.42222842453123</v>
      </c>
      <c r="G289" s="61" t="n">
        <v>96.5777715754688</v>
      </c>
    </row>
    <row r="290">
      <c r="A290" s="61" t="s">
        <v>97</v>
      </c>
      <c r="B290" s="61" t="s">
        <v>120</v>
      </c>
      <c r="C290" s="61" t="s">
        <v>19</v>
      </c>
      <c r="D290" s="61" t="n">
        <v>1392.077112</v>
      </c>
      <c r="E290" s="61" t="n">
        <v>31034.808921</v>
      </c>
      <c r="F290" s="61" t="n">
        <v>4.29297192022484</v>
      </c>
      <c r="G290" s="61" t="n">
        <v>95.7070280797752</v>
      </c>
    </row>
    <row r="291">
      <c r="A291" s="61" t="s">
        <v>97</v>
      </c>
      <c r="B291" s="61" t="s">
        <v>120</v>
      </c>
      <c r="C291" s="61" t="s">
        <v>20</v>
      </c>
      <c r="D291" s="61" t="n">
        <v>341.6240137</v>
      </c>
      <c r="E291" s="61" t="n">
        <v>4984.9331179</v>
      </c>
      <c r="F291" s="61" t="n">
        <v>6.41359897696962</v>
      </c>
      <c r="G291" s="61" t="n">
        <v>93.5864010230304</v>
      </c>
    </row>
    <row r="292">
      <c r="A292" s="61" t="s">
        <v>99</v>
      </c>
      <c r="B292" s="61" t="s">
        <v>121</v>
      </c>
      <c r="C292" s="61" t="s">
        <v>18</v>
      </c>
      <c r="D292" s="61" t="n">
        <v>2314.5480011</v>
      </c>
      <c r="E292" s="61" t="n">
        <v>64292.0928542</v>
      </c>
      <c r="F292" s="61" t="n">
        <v>3.47495080277093</v>
      </c>
      <c r="G292" s="61" t="n">
        <v>96.5250491972291</v>
      </c>
    </row>
    <row r="293">
      <c r="A293" s="61" t="s">
        <v>99</v>
      </c>
      <c r="B293" s="61" t="s">
        <v>121</v>
      </c>
      <c r="C293" s="61" t="s">
        <v>19</v>
      </c>
      <c r="D293" s="61" t="n">
        <v>2016.088736</v>
      </c>
      <c r="E293" s="61" t="n">
        <v>57112.1250521</v>
      </c>
      <c r="F293" s="61" t="n">
        <v>3.4096899040873</v>
      </c>
      <c r="G293" s="61" t="n">
        <v>96.5903100959127</v>
      </c>
    </row>
    <row r="294">
      <c r="A294" s="61" t="s">
        <v>99</v>
      </c>
      <c r="B294" s="61" t="s">
        <v>121</v>
      </c>
      <c r="C294" s="61" t="s">
        <v>20</v>
      </c>
      <c r="D294" s="61" t="n">
        <v>730.4244267</v>
      </c>
      <c r="E294" s="61" t="n">
        <v>5500.7209227</v>
      </c>
      <c r="F294" s="61" t="n">
        <v>11.7221535647589</v>
      </c>
      <c r="G294" s="61" t="n">
        <v>88.2778464352411</v>
      </c>
    </row>
    <row r="295">
      <c r="A295" s="61" t="s">
        <v>101</v>
      </c>
      <c r="B295" s="61" t="s">
        <v>122</v>
      </c>
      <c r="C295" s="61" t="s">
        <v>18</v>
      </c>
      <c r="D295" s="61" t="n">
        <v>622.5336436</v>
      </c>
      <c r="E295" s="61" t="n">
        <v>21648.3084747</v>
      </c>
      <c r="F295" s="61" t="n">
        <v>2.79528560389938</v>
      </c>
      <c r="G295" s="61" t="n">
        <v>97.2047143961006</v>
      </c>
    </row>
    <row r="296">
      <c r="A296" s="61" t="s">
        <v>101</v>
      </c>
      <c r="B296" s="61" t="s">
        <v>122</v>
      </c>
      <c r="C296" s="61" t="s">
        <v>19</v>
      </c>
      <c r="D296" s="61" t="n">
        <v>1165.8303275</v>
      </c>
      <c r="E296" s="61" t="n">
        <v>15674.2811999</v>
      </c>
      <c r="F296" s="61" t="n">
        <v>6.9229370933982</v>
      </c>
      <c r="G296" s="61" t="n">
        <v>93.0770629066018</v>
      </c>
    </row>
    <row r="297">
      <c r="A297" s="61" t="s">
        <v>101</v>
      </c>
      <c r="B297" s="61" t="s">
        <v>122</v>
      </c>
      <c r="C297" s="61" t="s">
        <v>20</v>
      </c>
      <c r="D297" s="61" t="n">
        <v>411.9593218</v>
      </c>
      <c r="E297" s="61" t="n">
        <v>2797.0870389</v>
      </c>
      <c r="F297" s="61" t="n">
        <v>12.8374375280181</v>
      </c>
      <c r="G297" s="61" t="n">
        <v>87.1625624719819</v>
      </c>
    </row>
    <row r="298">
      <c r="A298" s="61" t="s">
        <v>109</v>
      </c>
      <c r="B298" s="61" t="s">
        <v>123</v>
      </c>
      <c r="C298" s="61" t="s">
        <v>18</v>
      </c>
      <c r="D298" s="61" t="n">
        <v>4351.9793123</v>
      </c>
      <c r="E298" s="61" t="n">
        <v>46120.084045</v>
      </c>
      <c r="F298" s="61" t="n">
        <v>8.62255081883938</v>
      </c>
      <c r="G298" s="61" t="n">
        <v>91.3774491811606</v>
      </c>
    </row>
    <row r="299">
      <c r="A299" s="61" t="s">
        <v>109</v>
      </c>
      <c r="B299" s="61" t="s">
        <v>123</v>
      </c>
      <c r="C299" s="61" t="s">
        <v>19</v>
      </c>
      <c r="D299" s="61" t="n">
        <v>3082.5674184</v>
      </c>
      <c r="E299" s="61" t="n">
        <v>27885.4191386</v>
      </c>
      <c r="F299" s="61" t="n">
        <v>9.95404532589225</v>
      </c>
      <c r="G299" s="61" t="n">
        <v>90.0459546741077</v>
      </c>
    </row>
    <row r="300">
      <c r="A300" s="61" t="s">
        <v>109</v>
      </c>
      <c r="B300" s="61" t="s">
        <v>123</v>
      </c>
      <c r="C300" s="61" t="s">
        <v>20</v>
      </c>
      <c r="D300" s="61" t="n">
        <v>1762.3427684</v>
      </c>
      <c r="E300" s="61" t="n">
        <v>10896.6073204</v>
      </c>
      <c r="F300" s="61" t="n">
        <v>13.921713538939</v>
      </c>
      <c r="G300" s="61" t="n">
        <v>86.078286461061</v>
      </c>
    </row>
    <row r="301">
      <c r="A301" s="61" t="s">
        <v>111</v>
      </c>
      <c r="B301" s="61" t="s">
        <v>124</v>
      </c>
      <c r="C301" s="61" t="s">
        <v>18</v>
      </c>
      <c r="D301" s="61" t="n">
        <v>5572.5631063</v>
      </c>
      <c r="E301" s="61" t="n">
        <v>45089.8922426</v>
      </c>
      <c r="F301" s="61" t="n">
        <v>10.9993940639535</v>
      </c>
      <c r="G301" s="61" t="n">
        <v>89.0006059360465</v>
      </c>
    </row>
    <row r="302">
      <c r="A302" s="61" t="s">
        <v>111</v>
      </c>
      <c r="B302" s="61" t="s">
        <v>124</v>
      </c>
      <c r="C302" s="61" t="s">
        <v>19</v>
      </c>
      <c r="D302" s="61" t="n">
        <v>3086.0236695</v>
      </c>
      <c r="E302" s="61" t="n">
        <v>44290.2937878</v>
      </c>
      <c r="F302" s="61" t="n">
        <v>6.51385298631835</v>
      </c>
      <c r="G302" s="61" t="n">
        <v>93.4861470136816</v>
      </c>
    </row>
    <row r="303">
      <c r="A303" s="61" t="s">
        <v>111</v>
      </c>
      <c r="B303" s="61" t="s">
        <v>124</v>
      </c>
      <c r="C303" s="61" t="s">
        <v>20</v>
      </c>
      <c r="D303" s="61" t="n">
        <v>1349.0470657</v>
      </c>
      <c r="E303" s="61" t="n">
        <v>5275.1801336</v>
      </c>
      <c r="F303" s="61" t="n">
        <v>20.3653501776412</v>
      </c>
      <c r="G303" s="61" t="n">
        <v>79.6346498223588</v>
      </c>
    </row>
    <row r="304">
      <c r="A304" s="61" t="s">
        <v>113</v>
      </c>
      <c r="B304" s="61" t="s">
        <v>125</v>
      </c>
      <c r="C304" s="61" t="s">
        <v>18</v>
      </c>
      <c r="D304" s="61" t="n">
        <v>1515.3864448</v>
      </c>
      <c r="E304" s="61" t="n">
        <v>19073.5230869</v>
      </c>
      <c r="F304" s="61" t="n">
        <v>7.36020740907533</v>
      </c>
      <c r="G304" s="61" t="n">
        <v>92.6397925909247</v>
      </c>
    </row>
    <row r="305">
      <c r="A305" s="61" t="s">
        <v>113</v>
      </c>
      <c r="B305" s="61" t="s">
        <v>125</v>
      </c>
      <c r="C305" s="61" t="s">
        <v>19</v>
      </c>
      <c r="D305" s="61" t="n">
        <v>1371.5673</v>
      </c>
      <c r="E305" s="61" t="n">
        <v>18302.8834576</v>
      </c>
      <c r="F305" s="61" t="n">
        <v>6.97131176315141</v>
      </c>
      <c r="G305" s="61" t="n">
        <v>93.0286882368486</v>
      </c>
    </row>
    <row r="306">
      <c r="A306" s="61" t="s">
        <v>113</v>
      </c>
      <c r="B306" s="61" t="s">
        <v>125</v>
      </c>
      <c r="C306" s="61" t="s">
        <v>20</v>
      </c>
      <c r="D306" s="61" t="n">
        <v>312.1832823</v>
      </c>
      <c r="E306" s="61" t="n">
        <v>2018.4564271</v>
      </c>
      <c r="F306" s="61" t="n">
        <v>13.3947465599635</v>
      </c>
      <c r="G306" s="61" t="n">
        <v>86.6052534400365</v>
      </c>
    </row>
    <row r="307">
      <c r="A307" s="61" t="s">
        <v>126</v>
      </c>
      <c r="B307" s="61" t="s">
        <v>127</v>
      </c>
      <c r="C307" s="61" t="s">
        <v>18</v>
      </c>
      <c r="D307" s="61" t="n">
        <v>449.1122916</v>
      </c>
      <c r="E307" s="61" t="n">
        <v>11077.6274296</v>
      </c>
      <c r="F307" s="61" t="n">
        <v>3.89626470678428</v>
      </c>
      <c r="G307" s="61" t="n">
        <v>96.1037352932157</v>
      </c>
    </row>
    <row r="308">
      <c r="A308" s="61" t="s">
        <v>126</v>
      </c>
      <c r="B308" s="61" t="s">
        <v>127</v>
      </c>
      <c r="C308" s="61" t="s">
        <v>19</v>
      </c>
      <c r="D308" s="61" t="n">
        <v>670.4781233</v>
      </c>
      <c r="E308" s="61" t="n">
        <v>15420.6666483</v>
      </c>
      <c r="F308" s="61" t="n">
        <v>4.16675216596993</v>
      </c>
      <c r="G308" s="61" t="n">
        <v>95.8332478340301</v>
      </c>
    </row>
    <row r="309">
      <c r="A309" s="61" t="s">
        <v>126</v>
      </c>
      <c r="B309" s="61" t="s">
        <v>127</v>
      </c>
      <c r="C309" s="61" t="s">
        <v>20</v>
      </c>
      <c r="D309" s="61" t="n">
        <v>346.3093209</v>
      </c>
      <c r="E309" s="61" t="n">
        <v>2462.8061088</v>
      </c>
      <c r="F309" s="61" t="n">
        <v>12.328055915345</v>
      </c>
      <c r="G309" s="61" t="n">
        <v>87.671944084655</v>
      </c>
    </row>
    <row r="310">
      <c r="A310" s="61" t="s">
        <v>128</v>
      </c>
      <c r="B310" s="61" t="s">
        <v>129</v>
      </c>
      <c r="C310" s="61" t="s">
        <v>18</v>
      </c>
      <c r="D310" s="61" t="n">
        <v>1655.6344941</v>
      </c>
      <c r="E310" s="61" t="n">
        <v>32359.9784901</v>
      </c>
      <c r="F310" s="61" t="n">
        <v>4.86727813745126</v>
      </c>
      <c r="G310" s="61" t="n">
        <v>95.1327218625487</v>
      </c>
    </row>
    <row r="311">
      <c r="A311" s="61" t="s">
        <v>128</v>
      </c>
      <c r="B311" s="61" t="s">
        <v>129</v>
      </c>
      <c r="C311" s="61" t="s">
        <v>19</v>
      </c>
      <c r="D311" s="61" t="n">
        <v>1129.5218872</v>
      </c>
      <c r="E311" s="61" t="n">
        <v>19684.0902594</v>
      </c>
      <c r="F311" s="61" t="n">
        <v>5.4268421994426</v>
      </c>
      <c r="G311" s="61" t="n">
        <v>94.5731578005574</v>
      </c>
    </row>
    <row r="312">
      <c r="A312" s="61" t="s">
        <v>128</v>
      </c>
      <c r="B312" s="61" t="s">
        <v>129</v>
      </c>
      <c r="C312" s="61" t="s">
        <v>20</v>
      </c>
      <c r="D312" s="61" t="n">
        <v>419.878707</v>
      </c>
      <c r="E312" s="61" t="n">
        <v>5157.8961547</v>
      </c>
      <c r="F312" s="61" t="n">
        <v>7.52770983789814</v>
      </c>
      <c r="G312" s="61" t="n">
        <v>92.4722901621019</v>
      </c>
    </row>
    <row r="313">
      <c r="A313" s="61" t="s">
        <v>130</v>
      </c>
      <c r="B313" s="61" t="s">
        <v>131</v>
      </c>
      <c r="C313" s="61" t="s">
        <v>18</v>
      </c>
      <c r="D313" s="61" t="n">
        <v>1652.3547103</v>
      </c>
      <c r="E313" s="61" t="n">
        <v>33098.9914</v>
      </c>
      <c r="F313" s="61" t="n">
        <v>4.75479339722687</v>
      </c>
      <c r="G313" s="61" t="n">
        <v>95.2452066027731</v>
      </c>
    </row>
    <row r="314">
      <c r="A314" s="61" t="s">
        <v>130</v>
      </c>
      <c r="B314" s="61" t="s">
        <v>131</v>
      </c>
      <c r="C314" s="61" t="s">
        <v>19</v>
      </c>
      <c r="D314" s="61" t="n">
        <v>2364.8310947</v>
      </c>
      <c r="E314" s="61" t="n">
        <v>36483.3750487</v>
      </c>
      <c r="F314" s="61" t="n">
        <v>6.08736240219361</v>
      </c>
      <c r="G314" s="61" t="n">
        <v>93.9126375978064</v>
      </c>
    </row>
    <row r="315">
      <c r="A315" s="61" t="s">
        <v>130</v>
      </c>
      <c r="B315" s="61" t="s">
        <v>131</v>
      </c>
      <c r="C315" s="61" t="s">
        <v>20</v>
      </c>
      <c r="D315" s="61" t="n">
        <v>755.0566883</v>
      </c>
      <c r="E315" s="61" t="n">
        <v>8736.3910563</v>
      </c>
      <c r="F315" s="61" t="n">
        <v>7.95512664260915</v>
      </c>
      <c r="G315" s="61" t="n">
        <v>92.0448733573909</v>
      </c>
    </row>
    <row r="316">
      <c r="A316" s="61" t="s">
        <v>132</v>
      </c>
      <c r="B316" s="61" t="s">
        <v>133</v>
      </c>
      <c r="C316" s="61" t="s">
        <v>18</v>
      </c>
      <c r="D316" s="61" t="n">
        <v>1860.667089</v>
      </c>
      <c r="E316" s="61" t="n">
        <v>20191.2283917</v>
      </c>
      <c r="F316" s="61" t="n">
        <v>8.43767417013413</v>
      </c>
      <c r="G316" s="61" t="n">
        <v>91.5623258298659</v>
      </c>
    </row>
    <row r="317">
      <c r="A317" s="61" t="s">
        <v>132</v>
      </c>
      <c r="B317" s="61" t="s">
        <v>133</v>
      </c>
      <c r="C317" s="61" t="s">
        <v>19</v>
      </c>
      <c r="D317" s="61" t="n">
        <v>1088.1687589</v>
      </c>
      <c r="E317" s="61" t="n">
        <v>17392.1031238</v>
      </c>
      <c r="F317" s="61" t="n">
        <v>5.88827245511832</v>
      </c>
      <c r="G317" s="61" t="n">
        <v>94.1117275448817</v>
      </c>
    </row>
    <row r="318">
      <c r="A318" s="61" t="s">
        <v>132</v>
      </c>
      <c r="B318" s="61" t="s">
        <v>133</v>
      </c>
      <c r="C318" s="61" t="s">
        <v>20</v>
      </c>
      <c r="D318" s="61" t="n">
        <v>470.4098213</v>
      </c>
      <c r="E318" s="61" t="n">
        <v>4213.4228209</v>
      </c>
      <c r="F318" s="61" t="n">
        <v>10.0432670685485</v>
      </c>
      <c r="G318" s="61" t="n">
        <v>89.9567329314515</v>
      </c>
    </row>
    <row r="319">
      <c r="A319" s="61" t="s">
        <v>134</v>
      </c>
      <c r="B319" s="61" t="s">
        <v>135</v>
      </c>
      <c r="C319" s="61" t="s">
        <v>18</v>
      </c>
      <c r="D319" s="61" t="n">
        <v>2285.752408</v>
      </c>
      <c r="E319" s="61" t="n">
        <v>22936.5786368</v>
      </c>
      <c r="F319" s="61" t="n">
        <v>9.06241538079901</v>
      </c>
      <c r="G319" s="61" t="n">
        <v>90.937584619201</v>
      </c>
    </row>
    <row r="320">
      <c r="A320" s="61" t="s">
        <v>134</v>
      </c>
      <c r="B320" s="61" t="s">
        <v>135</v>
      </c>
      <c r="C320" s="61" t="s">
        <v>19</v>
      </c>
      <c r="D320" s="61" t="n">
        <v>3685.2527628</v>
      </c>
      <c r="E320" s="61" t="n">
        <v>57638.2266782</v>
      </c>
      <c r="F320" s="61" t="n">
        <v>6.00952978596986</v>
      </c>
      <c r="G320" s="61" t="n">
        <v>93.9904702140301</v>
      </c>
    </row>
    <row r="321">
      <c r="A321" s="61" t="s">
        <v>134</v>
      </c>
      <c r="B321" s="61" t="s">
        <v>135</v>
      </c>
      <c r="C321" s="61" t="s">
        <v>20</v>
      </c>
      <c r="D321" s="61" t="n">
        <v>1210.0875413</v>
      </c>
      <c r="E321" s="61" t="n">
        <v>13174.1019747</v>
      </c>
      <c r="F321" s="61" t="n">
        <v>8.41262234451222</v>
      </c>
      <c r="G321" s="61" t="n">
        <v>91.5873776554878</v>
      </c>
    </row>
    <row r="322">
      <c r="A322" s="61" t="s">
        <v>136</v>
      </c>
      <c r="B322" s="61" t="s">
        <v>137</v>
      </c>
      <c r="C322" s="61" t="s">
        <v>18</v>
      </c>
      <c r="D322" s="61" t="n">
        <v>6033.9891426</v>
      </c>
      <c r="E322" s="61" t="n">
        <v>79688.9136532</v>
      </c>
      <c r="F322" s="61" t="n">
        <v>7.03894635599722</v>
      </c>
      <c r="G322" s="61" t="n">
        <v>92.9610536440028</v>
      </c>
    </row>
    <row r="323">
      <c r="A323" s="61" t="s">
        <v>136</v>
      </c>
      <c r="B323" s="61" t="s">
        <v>137</v>
      </c>
      <c r="C323" s="61" t="s">
        <v>19</v>
      </c>
      <c r="D323" s="61" t="n">
        <v>4775.2367291</v>
      </c>
      <c r="E323" s="61" t="n">
        <v>62649.9392839</v>
      </c>
      <c r="F323" s="61" t="n">
        <v>7.08227551112259</v>
      </c>
      <c r="G323" s="61" t="n">
        <v>92.9177244888774</v>
      </c>
    </row>
    <row r="324">
      <c r="A324" s="61" t="s">
        <v>136</v>
      </c>
      <c r="B324" s="61" t="s">
        <v>137</v>
      </c>
      <c r="C324" s="61" t="s">
        <v>20</v>
      </c>
      <c r="D324" s="61" t="n">
        <v>2310.4018938</v>
      </c>
      <c r="E324" s="61" t="n">
        <v>25919.5192935</v>
      </c>
      <c r="F324" s="61" t="n">
        <v>8.18423076164802</v>
      </c>
      <c r="G324" s="61" t="n">
        <v>91.815769238352</v>
      </c>
    </row>
    <row r="325">
      <c r="A325" s="61" t="s">
        <v>138</v>
      </c>
      <c r="B325" s="61" t="s">
        <v>139</v>
      </c>
      <c r="C325" s="61" t="s">
        <v>18</v>
      </c>
      <c r="D325" s="61" t="n">
        <v>13527.4797561</v>
      </c>
      <c r="E325" s="61" t="n">
        <v>120913.0001198</v>
      </c>
      <c r="F325" s="61" t="n">
        <v>10.0620585173357</v>
      </c>
      <c r="G325" s="61" t="n">
        <v>89.9379414826643</v>
      </c>
    </row>
    <row r="326">
      <c r="A326" s="61" t="s">
        <v>138</v>
      </c>
      <c r="B326" s="61" t="s">
        <v>139</v>
      </c>
      <c r="C326" s="61" t="s">
        <v>19</v>
      </c>
      <c r="D326" s="61" t="n">
        <v>8298.7303592</v>
      </c>
      <c r="E326" s="61" t="n">
        <v>96346.5927109</v>
      </c>
      <c r="F326" s="61" t="n">
        <v>7.93034042586006</v>
      </c>
      <c r="G326" s="61" t="n">
        <v>92.0696595741399</v>
      </c>
    </row>
    <row r="327">
      <c r="A327" s="61" t="s">
        <v>138</v>
      </c>
      <c r="B327" s="61" t="s">
        <v>139</v>
      </c>
      <c r="C327" s="61" t="s">
        <v>20</v>
      </c>
      <c r="D327" s="61" t="n">
        <v>5810.4991709</v>
      </c>
      <c r="E327" s="61" t="n">
        <v>44087.6978791</v>
      </c>
      <c r="F327" s="61" t="n">
        <v>11.6447076536205</v>
      </c>
      <c r="G327" s="61" t="n">
        <v>88.3552923463795</v>
      </c>
    </row>
    <row r="328">
      <c r="A328" s="61" t="s">
        <v>140</v>
      </c>
      <c r="B328" s="61" t="s">
        <v>141</v>
      </c>
      <c r="C328" s="61" t="s">
        <v>18</v>
      </c>
      <c r="D328" s="61" t="n">
        <v>1680.4087601</v>
      </c>
      <c r="E328" s="61" t="n">
        <v>40312.1027571</v>
      </c>
      <c r="F328" s="61" t="n">
        <v>4.00168672791031</v>
      </c>
      <c r="G328" s="61" t="n">
        <v>95.9983132720897</v>
      </c>
    </row>
    <row r="329">
      <c r="A329" s="61" t="s">
        <v>140</v>
      </c>
      <c r="B329" s="61" t="s">
        <v>141</v>
      </c>
      <c r="C329" s="61" t="s">
        <v>19</v>
      </c>
      <c r="D329" s="61" t="n">
        <v>1722.8093156</v>
      </c>
      <c r="E329" s="61" t="n">
        <v>49334.3611892</v>
      </c>
      <c r="F329" s="61" t="n">
        <v>3.37427495211086</v>
      </c>
      <c r="G329" s="61" t="n">
        <v>96.6257250478891</v>
      </c>
    </row>
    <row r="330">
      <c r="A330" s="61" t="s">
        <v>140</v>
      </c>
      <c r="B330" s="61" t="s">
        <v>141</v>
      </c>
      <c r="C330" s="61" t="s">
        <v>20</v>
      </c>
      <c r="D330" s="61" t="n">
        <v>577.7996537</v>
      </c>
      <c r="E330" s="61" t="n">
        <v>16931.5183219</v>
      </c>
      <c r="F330" s="61" t="n">
        <v>3.29995522672664</v>
      </c>
      <c r="G330" s="61" t="n">
        <v>96.7000447732734</v>
      </c>
    </row>
    <row r="331">
      <c r="A331" s="61" t="s">
        <v>142</v>
      </c>
      <c r="B331" s="61" t="s">
        <v>143</v>
      </c>
      <c r="C331" s="61" t="s">
        <v>18</v>
      </c>
      <c r="D331" s="61" t="n">
        <v>2076.2018377</v>
      </c>
      <c r="E331" s="61" t="n">
        <v>45833.135193</v>
      </c>
      <c r="F331" s="61" t="n">
        <v>4.33360586135764</v>
      </c>
      <c r="G331" s="61" t="n">
        <v>95.6663941386424</v>
      </c>
    </row>
    <row r="332">
      <c r="A332" s="61" t="s">
        <v>142</v>
      </c>
      <c r="B332" s="61" t="s">
        <v>143</v>
      </c>
      <c r="C332" s="61" t="s">
        <v>19</v>
      </c>
      <c r="D332" s="61" t="n">
        <v>2494.6568386</v>
      </c>
      <c r="E332" s="61" t="n">
        <v>52853.5698266</v>
      </c>
      <c r="F332" s="61" t="n">
        <v>4.50720282998426</v>
      </c>
      <c r="G332" s="61" t="n">
        <v>95.4927971700157</v>
      </c>
    </row>
    <row r="333">
      <c r="A333" s="61" t="s">
        <v>142</v>
      </c>
      <c r="B333" s="61" t="s">
        <v>143</v>
      </c>
      <c r="C333" s="61" t="s">
        <v>20</v>
      </c>
      <c r="D333" s="61" t="n">
        <v>2293.8154958</v>
      </c>
      <c r="E333" s="61" t="n">
        <v>22526.6208028</v>
      </c>
      <c r="F333" s="61" t="n">
        <v>9.24164051028137</v>
      </c>
      <c r="G333" s="61" t="n">
        <v>90.7583594897186</v>
      </c>
    </row>
    <row r="334">
      <c r="A334" s="61" t="s">
        <v>144</v>
      </c>
      <c r="B334" s="61" t="s">
        <v>145</v>
      </c>
      <c r="C334" s="61" t="s">
        <v>18</v>
      </c>
      <c r="D334" s="61" t="n">
        <v>2350.6978747</v>
      </c>
      <c r="E334" s="61" t="n">
        <v>31740.4958345</v>
      </c>
      <c r="F334" s="61" t="n">
        <v>6.89532286475973</v>
      </c>
      <c r="G334" s="61" t="n">
        <v>93.1046771352403</v>
      </c>
    </row>
    <row r="335">
      <c r="A335" s="61" t="s">
        <v>144</v>
      </c>
      <c r="B335" s="61" t="s">
        <v>145</v>
      </c>
      <c r="C335" s="61" t="s">
        <v>19</v>
      </c>
      <c r="D335" s="61" t="n">
        <v>3562.3598881</v>
      </c>
      <c r="E335" s="61" t="n">
        <v>37381.7836256</v>
      </c>
      <c r="F335" s="61" t="n">
        <v>8.70053585785236</v>
      </c>
      <c r="G335" s="61" t="n">
        <v>91.2994641421476</v>
      </c>
    </row>
    <row r="336">
      <c r="A336" s="61" t="s">
        <v>144</v>
      </c>
      <c r="B336" s="61" t="s">
        <v>145</v>
      </c>
      <c r="C336" s="61" t="s">
        <v>20</v>
      </c>
      <c r="D336" s="61" t="n">
        <v>3980.0409313</v>
      </c>
      <c r="E336" s="61" t="n">
        <v>24532.6218415</v>
      </c>
      <c r="F336" s="61" t="n">
        <v>13.9588538713992</v>
      </c>
      <c r="G336" s="61" t="n">
        <v>86.0411461286008</v>
      </c>
    </row>
    <row r="337">
      <c r="A337" s="61" t="s">
        <v>146</v>
      </c>
      <c r="B337" s="61" t="s">
        <v>147</v>
      </c>
      <c r="C337" s="61" t="s">
        <v>18</v>
      </c>
      <c r="D337" s="61" t="n">
        <v>2217.4758314</v>
      </c>
      <c r="E337" s="61" t="n">
        <v>13522.8260202</v>
      </c>
      <c r="F337" s="61" t="n">
        <v>14.0878863207734</v>
      </c>
      <c r="G337" s="61" t="n">
        <v>85.9121136792266</v>
      </c>
    </row>
    <row r="338">
      <c r="A338" s="61" t="s">
        <v>146</v>
      </c>
      <c r="B338" s="61" t="s">
        <v>147</v>
      </c>
      <c r="C338" s="61" t="s">
        <v>19</v>
      </c>
      <c r="D338" s="61" t="n">
        <v>1838.2137246</v>
      </c>
      <c r="E338" s="61" t="n">
        <v>17190.9246468</v>
      </c>
      <c r="F338" s="61" t="n">
        <v>9.65999452378127</v>
      </c>
      <c r="G338" s="61" t="n">
        <v>90.3400054762187</v>
      </c>
    </row>
    <row r="339">
      <c r="A339" s="61" t="s">
        <v>146</v>
      </c>
      <c r="B339" s="61" t="s">
        <v>147</v>
      </c>
      <c r="C339" s="61" t="s">
        <v>20</v>
      </c>
      <c r="D339" s="61" t="n">
        <v>1429.1395915</v>
      </c>
      <c r="E339" s="61" t="n">
        <v>7829.4201875</v>
      </c>
      <c r="F339" s="61" t="n">
        <v>15.4358736738033</v>
      </c>
      <c r="G339" s="61" t="n">
        <v>84.5641263261967</v>
      </c>
    </row>
    <row r="340">
      <c r="A340" s="61" t="s">
        <v>148</v>
      </c>
      <c r="B340" s="61" t="s">
        <v>149</v>
      </c>
      <c r="C340" s="61" t="s">
        <v>18</v>
      </c>
      <c r="D340" s="61" t="n">
        <v>1548.8496297</v>
      </c>
      <c r="E340" s="61" t="n">
        <v>17779.8766159</v>
      </c>
      <c r="F340" s="61" t="n">
        <v>8.01320071493372</v>
      </c>
      <c r="G340" s="61" t="n">
        <v>91.9867992850663</v>
      </c>
    </row>
    <row r="341">
      <c r="A341" s="61" t="s">
        <v>148</v>
      </c>
      <c r="B341" s="61" t="s">
        <v>149</v>
      </c>
      <c r="C341" s="61" t="s">
        <v>19</v>
      </c>
      <c r="D341" s="61" t="n">
        <v>2251.7918757</v>
      </c>
      <c r="E341" s="61" t="n">
        <v>35753.6721502</v>
      </c>
      <c r="F341" s="61" t="n">
        <v>5.92491614933433</v>
      </c>
      <c r="G341" s="61" t="n">
        <v>94.0750838506657</v>
      </c>
    </row>
    <row r="342">
      <c r="A342" s="61" t="s">
        <v>148</v>
      </c>
      <c r="B342" s="61" t="s">
        <v>149</v>
      </c>
      <c r="C342" s="61" t="s">
        <v>20</v>
      </c>
      <c r="D342" s="61" t="n">
        <v>1934.8091506</v>
      </c>
      <c r="E342" s="61" t="n">
        <v>21197.0005782</v>
      </c>
      <c r="F342" s="61" t="n">
        <v>8.36427920376281</v>
      </c>
      <c r="G342" s="61" t="n">
        <v>91.6357207962372</v>
      </c>
    </row>
    <row r="343">
      <c r="A343" s="61" t="s">
        <v>150</v>
      </c>
      <c r="B343" s="61" t="s">
        <v>151</v>
      </c>
      <c r="C343" s="61" t="s">
        <v>18</v>
      </c>
      <c r="D343" s="61" t="n">
        <v>633.390979</v>
      </c>
      <c r="E343" s="61" t="n">
        <v>10398.1535271</v>
      </c>
      <c r="F343" s="61" t="n">
        <v>5.74163462468705</v>
      </c>
      <c r="G343" s="61" t="n">
        <v>94.2583653753129</v>
      </c>
    </row>
    <row r="344">
      <c r="A344" s="61" t="s">
        <v>150</v>
      </c>
      <c r="B344" s="61" t="s">
        <v>151</v>
      </c>
      <c r="C344" s="61" t="s">
        <v>19</v>
      </c>
      <c r="D344" s="61" t="n">
        <v>650.1826585</v>
      </c>
      <c r="E344" s="61" t="n">
        <v>8586.3672518</v>
      </c>
      <c r="F344" s="61" t="n">
        <v>7.03923721318237</v>
      </c>
      <c r="G344" s="61" t="n">
        <v>92.9607627868176</v>
      </c>
    </row>
    <row r="345">
      <c r="A345" s="61" t="s">
        <v>150</v>
      </c>
      <c r="B345" s="61" t="s">
        <v>151</v>
      </c>
      <c r="C345" s="61" t="s">
        <v>20</v>
      </c>
      <c r="D345" s="61" t="n">
        <v>602.6419814</v>
      </c>
      <c r="E345" s="61" t="n">
        <v>5494.263603</v>
      </c>
      <c r="F345" s="61" t="n">
        <v>9.8843909103983</v>
      </c>
      <c r="G345" s="61" t="n">
        <v>90.1156090896017</v>
      </c>
    </row>
    <row r="346">
      <c r="A346" s="61" t="s">
        <v>152</v>
      </c>
      <c r="B346" s="61" t="s">
        <v>153</v>
      </c>
      <c r="C346" s="61" t="s">
        <v>18</v>
      </c>
      <c r="D346" s="61" t="n">
        <v>1302.3991727</v>
      </c>
      <c r="E346" s="61" t="n">
        <v>15734.6106936</v>
      </c>
      <c r="F346" s="61" t="n">
        <v>7.64452907476567</v>
      </c>
      <c r="G346" s="61" t="n">
        <v>92.3554709252343</v>
      </c>
    </row>
    <row r="347">
      <c r="A347" s="61" t="s">
        <v>152</v>
      </c>
      <c r="B347" s="61" t="s">
        <v>153</v>
      </c>
      <c r="C347" s="61" t="s">
        <v>19</v>
      </c>
      <c r="D347" s="61" t="n">
        <v>1659.6569122</v>
      </c>
      <c r="E347" s="61" t="n">
        <v>22011.3551671</v>
      </c>
      <c r="F347" s="61" t="n">
        <v>7.01134749388831</v>
      </c>
      <c r="G347" s="61" t="n">
        <v>92.9886525061117</v>
      </c>
    </row>
    <row r="348">
      <c r="A348" s="61" t="s">
        <v>152</v>
      </c>
      <c r="B348" s="61" t="s">
        <v>153</v>
      </c>
      <c r="C348" s="61" t="s">
        <v>20</v>
      </c>
      <c r="D348" s="61" t="n">
        <v>666.4036182</v>
      </c>
      <c r="E348" s="61" t="n">
        <v>7348.5744423</v>
      </c>
      <c r="F348" s="61" t="n">
        <v>8.31447838247018</v>
      </c>
      <c r="G348" s="61" t="n">
        <v>91.6855216175298</v>
      </c>
    </row>
    <row r="349">
      <c r="A349" s="61" t="s">
        <v>154</v>
      </c>
      <c r="B349" s="61" t="s">
        <v>155</v>
      </c>
      <c r="C349" s="61" t="s">
        <v>18</v>
      </c>
      <c r="D349" s="61" t="n">
        <v>1020.5937971</v>
      </c>
      <c r="E349" s="61" t="n">
        <v>13242.1981173</v>
      </c>
      <c r="F349" s="61" t="n">
        <v>7.15563827352475</v>
      </c>
      <c r="G349" s="61" t="n">
        <v>92.8443617264752</v>
      </c>
    </row>
    <row r="350">
      <c r="A350" s="61" t="s">
        <v>154</v>
      </c>
      <c r="B350" s="61" t="s">
        <v>155</v>
      </c>
      <c r="C350" s="61" t="s">
        <v>19</v>
      </c>
      <c r="D350" s="61" t="n">
        <v>1301.7246097</v>
      </c>
      <c r="E350" s="61" t="n">
        <v>20385.9803918</v>
      </c>
      <c r="F350" s="61" t="n">
        <v>6.00213166681292</v>
      </c>
      <c r="G350" s="61" t="n">
        <v>93.9978683331871</v>
      </c>
    </row>
    <row r="351">
      <c r="A351" s="61" t="s">
        <v>154</v>
      </c>
      <c r="B351" s="61" t="s">
        <v>155</v>
      </c>
      <c r="C351" s="61" t="s">
        <v>20</v>
      </c>
      <c r="D351" s="61" t="n">
        <v>514.4883616</v>
      </c>
      <c r="E351" s="61" t="n">
        <v>7642.0147252</v>
      </c>
      <c r="F351" s="61" t="n">
        <v>6.30770755708555</v>
      </c>
      <c r="G351" s="61" t="n">
        <v>93.6922924429145</v>
      </c>
    </row>
    <row r="352">
      <c r="A352" s="61" t="s">
        <v>156</v>
      </c>
      <c r="B352" s="61" t="s">
        <v>157</v>
      </c>
      <c r="C352" s="61" t="s">
        <v>18</v>
      </c>
      <c r="D352" s="61" t="n">
        <v>2329.4467578</v>
      </c>
      <c r="E352" s="61" t="n">
        <v>17871.8901797</v>
      </c>
      <c r="F352" s="61" t="n">
        <v>11.5311514530299</v>
      </c>
      <c r="G352" s="61" t="n">
        <v>88.4688485469701</v>
      </c>
    </row>
    <row r="353">
      <c r="A353" s="61" t="s">
        <v>156</v>
      </c>
      <c r="B353" s="61" t="s">
        <v>157</v>
      </c>
      <c r="C353" s="61" t="s">
        <v>19</v>
      </c>
      <c r="D353" s="61" t="n">
        <v>2226.5739772</v>
      </c>
      <c r="E353" s="61" t="n">
        <v>16147.7742447</v>
      </c>
      <c r="F353" s="61" t="n">
        <v>12.1178392305975</v>
      </c>
      <c r="G353" s="61" t="n">
        <v>87.8821607694025</v>
      </c>
    </row>
    <row r="354">
      <c r="A354" s="61" t="s">
        <v>156</v>
      </c>
      <c r="B354" s="61" t="s">
        <v>157</v>
      </c>
      <c r="C354" s="61" t="s">
        <v>20</v>
      </c>
      <c r="D354" s="61" t="n">
        <v>2139.1196679</v>
      </c>
      <c r="E354" s="61" t="n">
        <v>15342.1951705</v>
      </c>
      <c r="F354" s="61" t="n">
        <v>12.2366062717499</v>
      </c>
      <c r="G354" s="61" t="n">
        <v>87.7633937282501</v>
      </c>
    </row>
    <row r="355">
      <c r="A355" s="61" t="s">
        <v>158</v>
      </c>
      <c r="B355" s="61" t="s">
        <v>159</v>
      </c>
      <c r="C355" s="61" t="s">
        <v>18</v>
      </c>
      <c r="D355" s="61" t="n">
        <v>1763.7871113</v>
      </c>
      <c r="E355" s="61" t="n">
        <v>29278.4831388</v>
      </c>
      <c r="F355" s="61" t="n">
        <v>5.68188826748043</v>
      </c>
      <c r="G355" s="61" t="n">
        <v>94.3181117325196</v>
      </c>
    </row>
    <row r="356">
      <c r="A356" s="61" t="s">
        <v>158</v>
      </c>
      <c r="B356" s="61" t="s">
        <v>159</v>
      </c>
      <c r="C356" s="61" t="s">
        <v>19</v>
      </c>
      <c r="D356" s="61" t="n">
        <v>2447.6834945</v>
      </c>
      <c r="E356" s="61" t="n">
        <v>33070.6686996</v>
      </c>
      <c r="F356" s="61" t="n">
        <v>6.89132052389127</v>
      </c>
      <c r="G356" s="61" t="n">
        <v>93.1086794761087</v>
      </c>
    </row>
    <row r="357">
      <c r="A357" s="61" t="s">
        <v>158</v>
      </c>
      <c r="B357" s="61" t="s">
        <v>159</v>
      </c>
      <c r="C357" s="61" t="s">
        <v>20</v>
      </c>
      <c r="D357" s="61" t="n">
        <v>3207.322025</v>
      </c>
      <c r="E357" s="61" t="n">
        <v>22750.0555293</v>
      </c>
      <c r="F357" s="61" t="n">
        <v>12.3561096196664</v>
      </c>
      <c r="G357" s="61" t="n">
        <v>87.6438903803335</v>
      </c>
    </row>
    <row r="358">
      <c r="A358" s="61" t="s">
        <v>160</v>
      </c>
      <c r="B358" s="61" t="s">
        <v>161</v>
      </c>
      <c r="C358" s="61" t="s">
        <v>18</v>
      </c>
      <c r="D358" s="61" t="n">
        <v>3404.8578978</v>
      </c>
      <c r="E358" s="61" t="n">
        <v>41801.4513603</v>
      </c>
      <c r="F358" s="61" t="n">
        <v>7.531820123515</v>
      </c>
      <c r="G358" s="61" t="n">
        <v>92.468179876485</v>
      </c>
    </row>
    <row r="359">
      <c r="A359" s="61" t="s">
        <v>160</v>
      </c>
      <c r="B359" s="61" t="s">
        <v>161</v>
      </c>
      <c r="C359" s="61" t="s">
        <v>19</v>
      </c>
      <c r="D359" s="61" t="n">
        <v>5603.2730222</v>
      </c>
      <c r="E359" s="61" t="n">
        <v>41222.6175172</v>
      </c>
      <c r="F359" s="61" t="n">
        <v>11.9661857097738</v>
      </c>
      <c r="G359" s="61" t="n">
        <v>88.0338142902262</v>
      </c>
    </row>
    <row r="360">
      <c r="A360" s="61" t="s">
        <v>160</v>
      </c>
      <c r="B360" s="61" t="s">
        <v>161</v>
      </c>
      <c r="C360" s="61" t="s">
        <v>20</v>
      </c>
      <c r="D360" s="61" t="n">
        <v>1194.9584573</v>
      </c>
      <c r="E360" s="61" t="n">
        <v>9110.8417432</v>
      </c>
      <c r="F360" s="61" t="n">
        <v>11.5950089663297</v>
      </c>
      <c r="G360" s="61" t="n">
        <v>88.4049910336703</v>
      </c>
    </row>
    <row r="361">
      <c r="A361" s="61" t="s">
        <v>162</v>
      </c>
      <c r="B361" s="61" t="s">
        <v>163</v>
      </c>
      <c r="C361" s="61" t="s">
        <v>18</v>
      </c>
      <c r="D361" s="61" t="n">
        <v>2238.4381669</v>
      </c>
      <c r="E361" s="61" t="n">
        <v>22013.5452179</v>
      </c>
      <c r="F361" s="61" t="n">
        <v>9.22991794684697</v>
      </c>
      <c r="G361" s="61" t="n">
        <v>90.770082053153</v>
      </c>
    </row>
    <row r="362">
      <c r="A362" s="61" t="s">
        <v>162</v>
      </c>
      <c r="B362" s="61" t="s">
        <v>163</v>
      </c>
      <c r="C362" s="61" t="s">
        <v>19</v>
      </c>
      <c r="D362" s="61" t="n">
        <v>2927.0024988</v>
      </c>
      <c r="E362" s="61" t="n">
        <v>24671.5938594</v>
      </c>
      <c r="F362" s="61" t="n">
        <v>10.605620883072</v>
      </c>
      <c r="G362" s="61" t="n">
        <v>89.394379116928</v>
      </c>
    </row>
    <row r="363">
      <c r="A363" s="61" t="s">
        <v>162</v>
      </c>
      <c r="B363" s="61" t="s">
        <v>163</v>
      </c>
      <c r="C363" s="61" t="s">
        <v>20</v>
      </c>
      <c r="D363" s="61" t="n">
        <v>1012.8346227</v>
      </c>
      <c r="E363" s="61" t="n">
        <v>6525.5856325</v>
      </c>
      <c r="F363" s="61" t="n">
        <v>13.4356348997835</v>
      </c>
      <c r="G363" s="61" t="n">
        <v>86.5643651002165</v>
      </c>
    </row>
    <row r="364">
      <c r="A364" s="61" t="s">
        <v>164</v>
      </c>
      <c r="B364" s="61" t="s">
        <v>165</v>
      </c>
      <c r="C364" s="61" t="s">
        <v>18</v>
      </c>
      <c r="D364" s="61" t="n">
        <v>6220.3762204</v>
      </c>
      <c r="E364" s="61" t="n">
        <v>44487.044271</v>
      </c>
      <c r="F364" s="61" t="n">
        <v>12.2671911923719</v>
      </c>
      <c r="G364" s="61" t="n">
        <v>87.7328088076281</v>
      </c>
    </row>
    <row r="365">
      <c r="A365" s="61" t="s">
        <v>164</v>
      </c>
      <c r="B365" s="61" t="s">
        <v>165</v>
      </c>
      <c r="C365" s="61" t="s">
        <v>19</v>
      </c>
      <c r="D365" s="61" t="n">
        <v>5140.927311</v>
      </c>
      <c r="E365" s="61" t="n">
        <v>48824.956296</v>
      </c>
      <c r="F365" s="61" t="n">
        <v>9.5262543062172</v>
      </c>
      <c r="G365" s="61" t="n">
        <v>90.4737456937828</v>
      </c>
    </row>
    <row r="366">
      <c r="A366" s="61" t="s">
        <v>164</v>
      </c>
      <c r="B366" s="61" t="s">
        <v>165</v>
      </c>
      <c r="C366" s="61" t="s">
        <v>20</v>
      </c>
      <c r="D366" s="61" t="n">
        <v>4467.9906862</v>
      </c>
      <c r="E366" s="61" t="n">
        <v>30348.7052218</v>
      </c>
      <c r="F366" s="61" t="n">
        <v>12.8328968894873</v>
      </c>
      <c r="G366" s="61" t="n">
        <v>87.1671031105126</v>
      </c>
    </row>
    <row r="367">
      <c r="A367" s="61" t="s">
        <v>166</v>
      </c>
      <c r="B367" s="61" t="s">
        <v>167</v>
      </c>
      <c r="C367" s="61" t="s">
        <v>18</v>
      </c>
      <c r="D367" s="61" t="n">
        <v>2999.1753317</v>
      </c>
      <c r="E367" s="61" t="n">
        <v>31711.0657981</v>
      </c>
      <c r="F367" s="61" t="n">
        <v>8.64060644374233</v>
      </c>
      <c r="G367" s="61" t="n">
        <v>91.3593935562577</v>
      </c>
    </row>
    <row r="368">
      <c r="A368" s="61" t="s">
        <v>166</v>
      </c>
      <c r="B368" s="61" t="s">
        <v>167</v>
      </c>
      <c r="C368" s="61" t="s">
        <v>19</v>
      </c>
      <c r="D368" s="61" t="n">
        <v>1902.5073926</v>
      </c>
      <c r="E368" s="61" t="n">
        <v>25304.6545907</v>
      </c>
      <c r="F368" s="61" t="n">
        <v>6.99267124504855</v>
      </c>
      <c r="G368" s="61" t="n">
        <v>93.0073287549514</v>
      </c>
    </row>
    <row r="369">
      <c r="A369" s="61" t="s">
        <v>166</v>
      </c>
      <c r="B369" s="61" t="s">
        <v>167</v>
      </c>
      <c r="C369" s="61" t="s">
        <v>20</v>
      </c>
      <c r="D369" s="61" t="n">
        <v>1351.3960141</v>
      </c>
      <c r="E369" s="61" t="n">
        <v>10411.2008753</v>
      </c>
      <c r="F369" s="61" t="n">
        <v>11.4889256752293</v>
      </c>
      <c r="G369" s="61" t="n">
        <v>88.5110743247707</v>
      </c>
    </row>
    <row r="370">
      <c r="A370" s="61" t="s">
        <v>168</v>
      </c>
      <c r="B370" s="61" t="s">
        <v>169</v>
      </c>
      <c r="C370" s="61" t="s">
        <v>18</v>
      </c>
      <c r="D370" s="61" t="n">
        <v>1419.8610182</v>
      </c>
      <c r="E370" s="61" t="n">
        <v>24182.6961654</v>
      </c>
      <c r="F370" s="61" t="n">
        <v>5.54577813465253</v>
      </c>
      <c r="G370" s="61" t="n">
        <v>94.4542218653474</v>
      </c>
    </row>
    <row r="371">
      <c r="A371" s="61" t="s">
        <v>168</v>
      </c>
      <c r="B371" s="61" t="s">
        <v>169</v>
      </c>
      <c r="C371" s="61" t="s">
        <v>19</v>
      </c>
      <c r="D371" s="61" t="n">
        <v>4371.7628647</v>
      </c>
      <c r="E371" s="61" t="n">
        <v>38004.9153689</v>
      </c>
      <c r="F371" s="61" t="n">
        <v>10.3164359429043</v>
      </c>
      <c r="G371" s="61" t="n">
        <v>89.6835640570957</v>
      </c>
    </row>
    <row r="372">
      <c r="A372" s="61" t="s">
        <v>168</v>
      </c>
      <c r="B372" s="61" t="s">
        <v>169</v>
      </c>
      <c r="C372" s="61" t="s">
        <v>20</v>
      </c>
      <c r="D372" s="61" t="n">
        <v>1117.8972644</v>
      </c>
      <c r="E372" s="61" t="n">
        <v>9807.8673222</v>
      </c>
      <c r="F372" s="61" t="n">
        <v>10.2317531696688</v>
      </c>
      <c r="G372" s="61" t="n">
        <v>89.7682468303312</v>
      </c>
    </row>
    <row r="373">
      <c r="A373" s="61" t="s">
        <v>170</v>
      </c>
      <c r="B373" s="61" t="s">
        <v>171</v>
      </c>
      <c r="C373" s="61" t="s">
        <v>18</v>
      </c>
      <c r="D373" s="61" t="n">
        <v>2471.6338924</v>
      </c>
      <c r="E373" s="61" t="n">
        <v>15689.4956908</v>
      </c>
      <c r="F373" s="61" t="n">
        <v>13.6094722581925</v>
      </c>
      <c r="G373" s="61" t="n">
        <v>86.3905277418075</v>
      </c>
    </row>
    <row r="374">
      <c r="A374" s="61" t="s">
        <v>170</v>
      </c>
      <c r="B374" s="61" t="s">
        <v>171</v>
      </c>
      <c r="C374" s="61" t="s">
        <v>19</v>
      </c>
      <c r="D374" s="61" t="n">
        <v>4931.6562222</v>
      </c>
      <c r="E374" s="61" t="n">
        <v>44812.2383873</v>
      </c>
      <c r="F374" s="61" t="n">
        <v>9.91409350014617</v>
      </c>
      <c r="G374" s="61" t="n">
        <v>90.0859064998538</v>
      </c>
    </row>
    <row r="375">
      <c r="A375" s="61" t="s">
        <v>170</v>
      </c>
      <c r="B375" s="61" t="s">
        <v>171</v>
      </c>
      <c r="C375" s="61" t="s">
        <v>20</v>
      </c>
      <c r="D375" s="61" t="n">
        <v>2707.2014972</v>
      </c>
      <c r="E375" s="61" t="n">
        <v>18866.7743086</v>
      </c>
      <c r="F375" s="61" t="n">
        <v>12.548458946877</v>
      </c>
      <c r="G375" s="61" t="n">
        <v>87.451541053123</v>
      </c>
    </row>
    <row r="376">
      <c r="A376" s="61" t="s">
        <v>172</v>
      </c>
      <c r="B376" s="61" t="s">
        <v>173</v>
      </c>
      <c r="C376" s="61" t="s">
        <v>18</v>
      </c>
      <c r="D376" s="61" t="n">
        <v>2847.6800889</v>
      </c>
      <c r="E376" s="61" t="n">
        <v>31696.1020691</v>
      </c>
      <c r="F376" s="61" t="n">
        <v>8.24368355461188</v>
      </c>
      <c r="G376" s="61" t="n">
        <v>91.7563164453881</v>
      </c>
    </row>
    <row r="377">
      <c r="A377" s="61" t="s">
        <v>172</v>
      </c>
      <c r="B377" s="61" t="s">
        <v>173</v>
      </c>
      <c r="C377" s="61" t="s">
        <v>19</v>
      </c>
      <c r="D377" s="61" t="n">
        <v>2826.6553027</v>
      </c>
      <c r="E377" s="61" t="n">
        <v>39223.6743757</v>
      </c>
      <c r="F377" s="61" t="n">
        <v>6.7220764363043</v>
      </c>
      <c r="G377" s="61" t="n">
        <v>93.2779235636957</v>
      </c>
    </row>
    <row r="378">
      <c r="A378" s="61" t="s">
        <v>172</v>
      </c>
      <c r="B378" s="61" t="s">
        <v>173</v>
      </c>
      <c r="C378" s="61" t="s">
        <v>20</v>
      </c>
      <c r="D378" s="61" t="n">
        <v>1970.7862299</v>
      </c>
      <c r="E378" s="61" t="n">
        <v>15010.1019379</v>
      </c>
      <c r="F378" s="61" t="n">
        <v>11.6059078325308</v>
      </c>
      <c r="G378" s="61" t="n">
        <v>88.3940921674692</v>
      </c>
    </row>
    <row r="379">
      <c r="A379" s="61" t="s">
        <v>174</v>
      </c>
      <c r="B379" s="61" t="s">
        <v>175</v>
      </c>
      <c r="C379" s="61" t="s">
        <v>18</v>
      </c>
      <c r="D379" s="61" t="n">
        <v>6121.0668709</v>
      </c>
      <c r="E379" s="61" t="n">
        <v>53926.0725098</v>
      </c>
      <c r="F379" s="61" t="n">
        <v>10.193769318622</v>
      </c>
      <c r="G379" s="61" t="n">
        <v>89.806230681378</v>
      </c>
    </row>
    <row r="380">
      <c r="A380" s="61" t="s">
        <v>174</v>
      </c>
      <c r="B380" s="61" t="s">
        <v>175</v>
      </c>
      <c r="C380" s="61" t="s">
        <v>19</v>
      </c>
      <c r="D380" s="61" t="n">
        <v>3650.9796351</v>
      </c>
      <c r="E380" s="61" t="n">
        <v>60557.2376744</v>
      </c>
      <c r="F380" s="61" t="n">
        <v>5.68615636453718</v>
      </c>
      <c r="G380" s="61" t="n">
        <v>94.3138436354628</v>
      </c>
    </row>
    <row r="381">
      <c r="A381" s="61" t="s">
        <v>174</v>
      </c>
      <c r="B381" s="61" t="s">
        <v>175</v>
      </c>
      <c r="C381" s="61" t="s">
        <v>20</v>
      </c>
      <c r="D381" s="61" t="n">
        <v>2761.1669532</v>
      </c>
      <c r="E381" s="61" t="n">
        <v>13389.4763588</v>
      </c>
      <c r="F381" s="61" t="n">
        <v>17.0963279905293</v>
      </c>
      <c r="G381" s="61" t="n">
        <v>82.9036720094707</v>
      </c>
    </row>
    <row r="382">
      <c r="A382" s="61" t="s">
        <v>176</v>
      </c>
      <c r="B382" s="61" t="s">
        <v>177</v>
      </c>
      <c r="C382" s="61" t="s">
        <v>18</v>
      </c>
      <c r="D382" s="61" t="n">
        <v>1500.5476816</v>
      </c>
      <c r="E382" s="61" t="n">
        <v>10637.6328149</v>
      </c>
      <c r="F382" s="61" t="n">
        <v>12.3622126234873</v>
      </c>
      <c r="G382" s="61" t="n">
        <v>87.6377873765127</v>
      </c>
    </row>
    <row r="383">
      <c r="A383" s="61" t="s">
        <v>176</v>
      </c>
      <c r="B383" s="61" t="s">
        <v>177</v>
      </c>
      <c r="C383" s="61" t="s">
        <v>19</v>
      </c>
      <c r="D383" s="61" t="n">
        <v>1514.5174215</v>
      </c>
      <c r="E383" s="61" t="n">
        <v>13439.7284536</v>
      </c>
      <c r="F383" s="61" t="n">
        <v>10.1276750038047</v>
      </c>
      <c r="G383" s="61" t="n">
        <v>89.8723249961953</v>
      </c>
    </row>
    <row r="384">
      <c r="A384" s="61" t="s">
        <v>176</v>
      </c>
      <c r="B384" s="61" t="s">
        <v>177</v>
      </c>
      <c r="C384" s="61" t="s">
        <v>20</v>
      </c>
      <c r="D384" s="61" t="n">
        <v>1303.6383468</v>
      </c>
      <c r="E384" s="61" t="n">
        <v>7880.935279</v>
      </c>
      <c r="F384" s="61" t="n">
        <v>14.1937818772338</v>
      </c>
      <c r="G384" s="61" t="n">
        <v>85.8062181227662</v>
      </c>
    </row>
    <row r="385">
      <c r="A385" s="61" t="s">
        <v>178</v>
      </c>
      <c r="B385" s="61" t="s">
        <v>179</v>
      </c>
      <c r="C385" s="61" t="s">
        <v>18</v>
      </c>
      <c r="D385" s="61" t="n">
        <v>1793.4987303</v>
      </c>
      <c r="E385" s="61" t="n">
        <v>21773.5472707</v>
      </c>
      <c r="F385" s="61" t="n">
        <v>7.61019743511299</v>
      </c>
      <c r="G385" s="61" t="n">
        <v>92.389802564887</v>
      </c>
    </row>
    <row r="386">
      <c r="A386" s="61" t="s">
        <v>178</v>
      </c>
      <c r="B386" s="61" t="s">
        <v>179</v>
      </c>
      <c r="C386" s="61" t="s">
        <v>19</v>
      </c>
      <c r="D386" s="61" t="n">
        <v>2717.5965373</v>
      </c>
      <c r="E386" s="61" t="n">
        <v>43071.3969861</v>
      </c>
      <c r="F386" s="61" t="n">
        <v>5.93504317999739</v>
      </c>
      <c r="G386" s="61" t="n">
        <v>94.0649568200026</v>
      </c>
    </row>
    <row r="387">
      <c r="A387" s="61" t="s">
        <v>178</v>
      </c>
      <c r="B387" s="61" t="s">
        <v>179</v>
      </c>
      <c r="C387" s="61" t="s">
        <v>20</v>
      </c>
      <c r="D387" s="61" t="n">
        <v>2620.6674432</v>
      </c>
      <c r="E387" s="61" t="n">
        <v>24179.2930357</v>
      </c>
      <c r="F387" s="61" t="n">
        <v>9.77862428291001</v>
      </c>
      <c r="G387" s="61" t="n">
        <v>90.22137571709</v>
      </c>
    </row>
    <row r="388">
      <c r="A388" s="61" t="s">
        <v>180</v>
      </c>
      <c r="B388" s="61" t="s">
        <v>181</v>
      </c>
      <c r="C388" s="61" t="s">
        <v>18</v>
      </c>
      <c r="D388" s="61" t="n">
        <v>1879.6107914</v>
      </c>
      <c r="E388" s="61" t="n">
        <v>30417.837674</v>
      </c>
      <c r="F388" s="61" t="n">
        <v>5.81968818191199</v>
      </c>
      <c r="G388" s="61" t="n">
        <v>94.180311818088</v>
      </c>
    </row>
    <row r="389">
      <c r="A389" s="61" t="s">
        <v>180</v>
      </c>
      <c r="B389" s="61" t="s">
        <v>181</v>
      </c>
      <c r="C389" s="61" t="s">
        <v>19</v>
      </c>
      <c r="D389" s="61" t="n">
        <v>1295.3463381</v>
      </c>
      <c r="E389" s="61" t="n">
        <v>32460.4763631</v>
      </c>
      <c r="F389" s="61" t="n">
        <v>3.83740117835715</v>
      </c>
      <c r="G389" s="61" t="n">
        <v>96.1625988216428</v>
      </c>
    </row>
    <row r="390">
      <c r="A390" s="61" t="s">
        <v>180</v>
      </c>
      <c r="B390" s="61" t="s">
        <v>181</v>
      </c>
      <c r="C390" s="61" t="s">
        <v>20</v>
      </c>
      <c r="D390" s="61" t="n">
        <v>550.1583472</v>
      </c>
      <c r="E390" s="61" t="n">
        <v>11130.5704829</v>
      </c>
      <c r="F390" s="61" t="n">
        <v>4.70996592081053</v>
      </c>
      <c r="G390" s="61" t="n">
        <v>95.2900340791895</v>
      </c>
    </row>
    <row r="391">
      <c r="A391" s="61" t="s">
        <v>182</v>
      </c>
      <c r="B391" s="61" t="s">
        <v>183</v>
      </c>
      <c r="C391" s="61" t="s">
        <v>18</v>
      </c>
      <c r="D391" s="61" t="n">
        <v>431.5476727</v>
      </c>
      <c r="E391" s="61" t="n">
        <v>5787.3984642</v>
      </c>
      <c r="F391" s="61" t="n">
        <v>6.93924120261181</v>
      </c>
      <c r="G391" s="61" t="n">
        <v>93.0607587973882</v>
      </c>
    </row>
    <row r="392">
      <c r="A392" s="61" t="s">
        <v>182</v>
      </c>
      <c r="B392" s="61" t="s">
        <v>183</v>
      </c>
      <c r="C392" s="61" t="s">
        <v>19</v>
      </c>
      <c r="D392" s="61" t="n">
        <v>403.3556205</v>
      </c>
      <c r="E392" s="61" t="n">
        <v>8205.6441486</v>
      </c>
      <c r="F392" s="61" t="n">
        <v>4.68527856102112</v>
      </c>
      <c r="G392" s="61" t="n">
        <v>95.3147214389789</v>
      </c>
    </row>
    <row r="393">
      <c r="A393" s="61" t="s">
        <v>182</v>
      </c>
      <c r="B393" s="61" t="s">
        <v>183</v>
      </c>
      <c r="C393" s="61" t="s">
        <v>20</v>
      </c>
      <c r="D393" s="61" t="n">
        <v>329.3812791</v>
      </c>
      <c r="E393" s="61" t="n">
        <v>4471.6728224</v>
      </c>
      <c r="F393" s="61" t="n">
        <v>6.86060336202191</v>
      </c>
      <c r="G393" s="61" t="n">
        <v>93.1393966379781</v>
      </c>
    </row>
    <row r="394">
      <c r="A394" s="61" t="s">
        <v>184</v>
      </c>
      <c r="B394" s="61" t="s">
        <v>185</v>
      </c>
      <c r="C394" s="61" t="s">
        <v>18</v>
      </c>
      <c r="D394" s="61" t="n">
        <v>725.1244887</v>
      </c>
      <c r="E394" s="61" t="n">
        <v>12669.8343898</v>
      </c>
      <c r="F394" s="61" t="n">
        <v>5.41341332420127</v>
      </c>
      <c r="G394" s="61" t="n">
        <v>94.5865866757987</v>
      </c>
    </row>
    <row r="395">
      <c r="A395" s="61" t="s">
        <v>184</v>
      </c>
      <c r="B395" s="61" t="s">
        <v>185</v>
      </c>
      <c r="C395" s="61" t="s">
        <v>19</v>
      </c>
      <c r="D395" s="61" t="n">
        <v>1362.3138628</v>
      </c>
      <c r="E395" s="61" t="n">
        <v>17754.6601928</v>
      </c>
      <c r="F395" s="61" t="n">
        <v>7.12620030156359</v>
      </c>
      <c r="G395" s="61" t="n">
        <v>92.8737996984364</v>
      </c>
    </row>
    <row r="396">
      <c r="A396" s="61" t="s">
        <v>184</v>
      </c>
      <c r="B396" s="61" t="s">
        <v>185</v>
      </c>
      <c r="C396" s="61" t="s">
        <v>20</v>
      </c>
      <c r="D396" s="61" t="n">
        <v>1939.8352408</v>
      </c>
      <c r="E396" s="61" t="n">
        <v>12991.2318226</v>
      </c>
      <c r="F396" s="61" t="n">
        <v>12.9919397760596</v>
      </c>
      <c r="G396" s="61" t="n">
        <v>87.0080602239404</v>
      </c>
    </row>
    <row r="397">
      <c r="A397" s="61" t="s">
        <v>186</v>
      </c>
      <c r="B397" s="61" t="s">
        <v>187</v>
      </c>
      <c r="C397" s="61" t="s">
        <v>18</v>
      </c>
      <c r="D397" s="61" t="n">
        <v>2225.6179353</v>
      </c>
      <c r="E397" s="61" t="n">
        <v>32153.036735</v>
      </c>
      <c r="F397" s="61" t="n">
        <v>6.47383661939142</v>
      </c>
      <c r="G397" s="61" t="n">
        <v>93.5261633806086</v>
      </c>
    </row>
    <row r="398">
      <c r="A398" s="61" t="s">
        <v>186</v>
      </c>
      <c r="B398" s="61" t="s">
        <v>187</v>
      </c>
      <c r="C398" s="61" t="s">
        <v>19</v>
      </c>
      <c r="D398" s="61" t="n">
        <v>2655.1693157</v>
      </c>
      <c r="E398" s="61" t="n">
        <v>47757.5763143</v>
      </c>
      <c r="F398" s="61" t="n">
        <v>5.26686115290642</v>
      </c>
      <c r="G398" s="61" t="n">
        <v>94.7331388470936</v>
      </c>
    </row>
    <row r="399">
      <c r="A399" s="61" t="s">
        <v>186</v>
      </c>
      <c r="B399" s="61" t="s">
        <v>187</v>
      </c>
      <c r="C399" s="61" t="s">
        <v>20</v>
      </c>
      <c r="D399" s="61" t="n">
        <v>2225.2448165</v>
      </c>
      <c r="E399" s="61" t="n">
        <v>33835.3549009</v>
      </c>
      <c r="F399" s="61" t="n">
        <v>6.17084805560311</v>
      </c>
      <c r="G399" s="61" t="n">
        <v>93.8291519443969</v>
      </c>
    </row>
    <row r="400">
      <c r="A400" s="61" t="s">
        <v>188</v>
      </c>
      <c r="B400" s="61" t="s">
        <v>189</v>
      </c>
      <c r="C400" s="61" t="s">
        <v>18</v>
      </c>
      <c r="D400" s="61" t="n">
        <v>2257.7988375</v>
      </c>
      <c r="E400" s="61" t="n">
        <v>15890.4423718</v>
      </c>
      <c r="F400" s="61" t="n">
        <v>12.4408685748732</v>
      </c>
      <c r="G400" s="61" t="n">
        <v>87.5591314251268</v>
      </c>
    </row>
    <row r="401">
      <c r="A401" s="61" t="s">
        <v>188</v>
      </c>
      <c r="B401" s="61" t="s">
        <v>189</v>
      </c>
      <c r="C401" s="61" t="s">
        <v>19</v>
      </c>
      <c r="D401" s="61" t="n">
        <v>3560.8110283</v>
      </c>
      <c r="E401" s="61" t="n">
        <v>28264.0099354</v>
      </c>
      <c r="F401" s="61" t="n">
        <v>11.1887857353904</v>
      </c>
      <c r="G401" s="61" t="n">
        <v>88.8112142646096</v>
      </c>
    </row>
    <row r="402">
      <c r="A402" s="61" t="s">
        <v>188</v>
      </c>
      <c r="B402" s="61" t="s">
        <v>189</v>
      </c>
      <c r="C402" s="61" t="s">
        <v>20</v>
      </c>
      <c r="D402" s="61" t="n">
        <v>4540.3035274</v>
      </c>
      <c r="E402" s="61" t="n">
        <v>20880.6343003</v>
      </c>
      <c r="F402" s="61" t="n">
        <v>17.8604879102951</v>
      </c>
      <c r="G402" s="61" t="n">
        <v>82.1395120897049</v>
      </c>
    </row>
    <row r="403">
      <c r="A403" s="61" t="s">
        <v>190</v>
      </c>
      <c r="B403" s="61" t="s">
        <v>191</v>
      </c>
      <c r="C403" s="61" t="s">
        <v>18</v>
      </c>
      <c r="D403" s="61" t="n">
        <v>3196.2765382</v>
      </c>
      <c r="E403" s="61" t="n">
        <v>50768.0372285</v>
      </c>
      <c r="F403" s="61" t="n">
        <v>5.92294484095217</v>
      </c>
      <c r="G403" s="61" t="n">
        <v>94.0770551590478</v>
      </c>
    </row>
    <row r="404">
      <c r="A404" s="61" t="s">
        <v>190</v>
      </c>
      <c r="B404" s="61" t="s">
        <v>191</v>
      </c>
      <c r="C404" s="61" t="s">
        <v>19</v>
      </c>
      <c r="D404" s="61" t="n">
        <v>2836.1726093</v>
      </c>
      <c r="E404" s="61" t="n">
        <v>37410.9900639</v>
      </c>
      <c r="F404" s="61" t="n">
        <v>7.04688832931959</v>
      </c>
      <c r="G404" s="61" t="n">
        <v>92.9531116706804</v>
      </c>
    </row>
    <row r="405">
      <c r="A405" s="61" t="s">
        <v>190</v>
      </c>
      <c r="B405" s="61" t="s">
        <v>191</v>
      </c>
      <c r="C405" s="61" t="s">
        <v>20</v>
      </c>
      <c r="D405" s="61" t="n">
        <v>4175.394365</v>
      </c>
      <c r="E405" s="61" t="n">
        <v>32943.1291934</v>
      </c>
      <c r="F405" s="61" t="n">
        <v>11.2488158599053</v>
      </c>
      <c r="G405" s="61" t="n">
        <v>88.7511841400947</v>
      </c>
    </row>
    <row r="406">
      <c r="A406" s="61" t="s">
        <v>192</v>
      </c>
      <c r="B406" s="61" t="s">
        <v>193</v>
      </c>
      <c r="C406" s="61" t="s">
        <v>18</v>
      </c>
      <c r="D406" s="61" t="n">
        <v>1546.770531</v>
      </c>
      <c r="E406" s="61" t="n">
        <v>20453.1646353</v>
      </c>
      <c r="F406" s="61" t="n">
        <v>7.03079586056862</v>
      </c>
      <c r="G406" s="61" t="n">
        <v>92.9692041394314</v>
      </c>
    </row>
    <row r="407">
      <c r="A407" s="61" t="s">
        <v>192</v>
      </c>
      <c r="B407" s="61" t="s">
        <v>193</v>
      </c>
      <c r="C407" s="61" t="s">
        <v>19</v>
      </c>
      <c r="D407" s="61" t="n">
        <v>3024.6074696</v>
      </c>
      <c r="E407" s="61" t="n">
        <v>58246.3836184</v>
      </c>
      <c r="F407" s="61" t="n">
        <v>4.93644286780988</v>
      </c>
      <c r="G407" s="61" t="n">
        <v>95.0635571321901</v>
      </c>
    </row>
    <row r="408">
      <c r="A408" s="61" t="s">
        <v>192</v>
      </c>
      <c r="B408" s="61" t="s">
        <v>193</v>
      </c>
      <c r="C408" s="61" t="s">
        <v>20</v>
      </c>
      <c r="D408" s="61" t="n">
        <v>845.0592311</v>
      </c>
      <c r="E408" s="61" t="n">
        <v>14674.0145143</v>
      </c>
      <c r="F408" s="61" t="n">
        <v>5.44529425508068</v>
      </c>
      <c r="G408" s="61" t="n">
        <v>94.5547057449193</v>
      </c>
    </row>
    <row r="409">
      <c r="A409" s="61" t="s">
        <v>194</v>
      </c>
      <c r="B409" s="61" t="s">
        <v>195</v>
      </c>
      <c r="C409" s="61" t="s">
        <v>18</v>
      </c>
      <c r="D409" s="61" t="n">
        <v>212.1295486</v>
      </c>
      <c r="E409" s="61" t="n">
        <v>8475.2993224</v>
      </c>
      <c r="F409" s="61" t="n">
        <v>2.44179896894606</v>
      </c>
      <c r="G409" s="61" t="n">
        <v>97.5582010310539</v>
      </c>
    </row>
    <row r="410">
      <c r="A410" s="61" t="s">
        <v>194</v>
      </c>
      <c r="B410" s="61" t="s">
        <v>195</v>
      </c>
      <c r="C410" s="61" t="s">
        <v>19</v>
      </c>
      <c r="D410" s="61" t="n">
        <v>1117.9237558</v>
      </c>
      <c r="E410" s="61" t="n">
        <v>22144.8506909</v>
      </c>
      <c r="F410" s="61" t="n">
        <v>4.80563381793261</v>
      </c>
      <c r="G410" s="61" t="n">
        <v>95.1943661820674</v>
      </c>
    </row>
    <row r="411">
      <c r="A411" s="61" t="s">
        <v>194</v>
      </c>
      <c r="B411" s="61" t="s">
        <v>195</v>
      </c>
      <c r="C411" s="61" t="s">
        <v>20</v>
      </c>
      <c r="D411" s="61" t="n">
        <v>522.8314168</v>
      </c>
      <c r="E411" s="61" t="n">
        <v>8617.9652713</v>
      </c>
      <c r="F411" s="61" t="n">
        <v>5.71975763863834</v>
      </c>
      <c r="G411" s="61" t="n">
        <v>94.2802423613617</v>
      </c>
    </row>
    <row r="412">
      <c r="A412" s="61" t="s">
        <v>196</v>
      </c>
      <c r="B412" s="61" t="s">
        <v>197</v>
      </c>
      <c r="C412" s="61" t="s">
        <v>18</v>
      </c>
      <c r="D412" s="61" t="n">
        <v>3001.9590973</v>
      </c>
      <c r="E412" s="61" t="n">
        <v>30969.0631533</v>
      </c>
      <c r="F412" s="61" t="n">
        <v>8.83682296975028</v>
      </c>
      <c r="G412" s="61" t="n">
        <v>91.1631770302497</v>
      </c>
    </row>
    <row r="413">
      <c r="A413" s="61" t="s">
        <v>196</v>
      </c>
      <c r="B413" s="61" t="s">
        <v>197</v>
      </c>
      <c r="C413" s="61" t="s">
        <v>19</v>
      </c>
      <c r="D413" s="61" t="n">
        <v>3590.3919439</v>
      </c>
      <c r="E413" s="61" t="n">
        <v>32552.7416901</v>
      </c>
      <c r="F413" s="61" t="n">
        <v>9.93381476066177</v>
      </c>
      <c r="G413" s="61" t="n">
        <v>90.0661852393382</v>
      </c>
    </row>
    <row r="414">
      <c r="A414" s="61" t="s">
        <v>196</v>
      </c>
      <c r="B414" s="61" t="s">
        <v>197</v>
      </c>
      <c r="C414" s="61" t="s">
        <v>20</v>
      </c>
      <c r="D414" s="61" t="n">
        <v>1958.0551832</v>
      </c>
      <c r="E414" s="61" t="n">
        <v>11202.7889298</v>
      </c>
      <c r="F414" s="61" t="n">
        <v>14.8778844760107</v>
      </c>
      <c r="G414" s="61" t="n">
        <v>85.1221155239893</v>
      </c>
    </row>
    <row r="415">
      <c r="A415" s="61" t="s">
        <v>198</v>
      </c>
      <c r="B415" s="61" t="s">
        <v>199</v>
      </c>
      <c r="C415" s="61" t="s">
        <v>18</v>
      </c>
      <c r="D415" s="61" t="n">
        <v>1400.1220897</v>
      </c>
      <c r="E415" s="61" t="n">
        <v>19894.6819637</v>
      </c>
      <c r="F415" s="61" t="n">
        <v>6.57494704430705</v>
      </c>
      <c r="G415" s="61" t="n">
        <v>93.425052955693</v>
      </c>
    </row>
    <row r="416">
      <c r="A416" s="61" t="s">
        <v>198</v>
      </c>
      <c r="B416" s="61" t="s">
        <v>199</v>
      </c>
      <c r="C416" s="61" t="s">
        <v>19</v>
      </c>
      <c r="D416" s="61" t="n">
        <v>4099.3112219</v>
      </c>
      <c r="E416" s="61" t="n">
        <v>35156.8324165</v>
      </c>
      <c r="F416" s="61" t="n">
        <v>10.4424705076993</v>
      </c>
      <c r="G416" s="61" t="n">
        <v>89.5575294923007</v>
      </c>
    </row>
    <row r="417">
      <c r="A417" s="61" t="s">
        <v>198</v>
      </c>
      <c r="B417" s="61" t="s">
        <v>199</v>
      </c>
      <c r="C417" s="61" t="s">
        <v>20</v>
      </c>
      <c r="D417" s="61" t="n">
        <v>1301.6350727</v>
      </c>
      <c r="E417" s="61" t="n">
        <v>9453.4172318</v>
      </c>
      <c r="F417" s="61" t="n">
        <v>12.1025452582447</v>
      </c>
      <c r="G417" s="61" t="n">
        <v>87.8974547417553</v>
      </c>
    </row>
    <row r="418">
      <c r="A418" s="61" t="s">
        <v>200</v>
      </c>
      <c r="B418" s="61" t="s">
        <v>201</v>
      </c>
      <c r="C418" s="61" t="s">
        <v>18</v>
      </c>
      <c r="D418" s="61" t="n">
        <v>1878.0597333</v>
      </c>
      <c r="E418" s="61" t="n">
        <v>35242.9479278</v>
      </c>
      <c r="F418" s="61" t="n">
        <v>5.05929082110577</v>
      </c>
      <c r="G418" s="61" t="n">
        <v>94.9407091788942</v>
      </c>
    </row>
    <row r="419">
      <c r="A419" s="61" t="s">
        <v>200</v>
      </c>
      <c r="B419" s="61" t="s">
        <v>201</v>
      </c>
      <c r="C419" s="61" t="s">
        <v>19</v>
      </c>
      <c r="D419" s="61" t="n">
        <v>4652.0061587</v>
      </c>
      <c r="E419" s="61" t="n">
        <v>90980.8465394</v>
      </c>
      <c r="F419" s="61" t="n">
        <v>4.8644435750398</v>
      </c>
      <c r="G419" s="61" t="n">
        <v>95.1355564249602</v>
      </c>
    </row>
    <row r="420">
      <c r="A420" s="61" t="s">
        <v>200</v>
      </c>
      <c r="B420" s="61" t="s">
        <v>201</v>
      </c>
      <c r="C420" s="61" t="s">
        <v>20</v>
      </c>
      <c r="D420" s="61" t="n">
        <v>1614.3105716</v>
      </c>
      <c r="E420" s="61" t="n">
        <v>27462.829082</v>
      </c>
      <c r="F420" s="61" t="n">
        <v>5.55182040197731</v>
      </c>
      <c r="G420" s="61" t="n">
        <v>94.4481795980227</v>
      </c>
    </row>
    <row r="421">
      <c r="A421" s="61" t="s">
        <v>202</v>
      </c>
      <c r="B421" s="61" t="s">
        <v>203</v>
      </c>
      <c r="C421" s="61" t="s">
        <v>18</v>
      </c>
      <c r="D421" s="61" t="n">
        <v>6216.6445634</v>
      </c>
      <c r="E421" s="61" t="n">
        <v>58485.131402</v>
      </c>
      <c r="F421" s="61" t="n">
        <v>9.60815135387384</v>
      </c>
      <c r="G421" s="61" t="n">
        <v>90.3918486461262</v>
      </c>
    </row>
    <row r="422">
      <c r="A422" s="61" t="s">
        <v>202</v>
      </c>
      <c r="B422" s="61" t="s">
        <v>203</v>
      </c>
      <c r="C422" s="61" t="s">
        <v>19</v>
      </c>
      <c r="D422" s="61" t="n">
        <v>4488.6198228</v>
      </c>
      <c r="E422" s="61" t="n">
        <v>57670.7042037</v>
      </c>
      <c r="F422" s="61" t="n">
        <v>7.22115288912472</v>
      </c>
      <c r="G422" s="61" t="n">
        <v>92.7788471108753</v>
      </c>
    </row>
    <row r="423">
      <c r="A423" s="61" t="s">
        <v>202</v>
      </c>
      <c r="B423" s="61" t="s">
        <v>203</v>
      </c>
      <c r="C423" s="61" t="s">
        <v>20</v>
      </c>
      <c r="D423" s="61" t="n">
        <v>3305.8090411</v>
      </c>
      <c r="E423" s="61" t="n">
        <v>34353.090969</v>
      </c>
      <c r="F423" s="61" t="n">
        <v>8.77829421521444</v>
      </c>
      <c r="G423" s="61" t="n">
        <v>91.2217057847856</v>
      </c>
    </row>
    <row r="424">
      <c r="A424" s="61" t="s">
        <v>204</v>
      </c>
      <c r="B424" s="61" t="s">
        <v>205</v>
      </c>
      <c r="C424" s="61" t="s">
        <v>18</v>
      </c>
      <c r="D424" s="61" t="n">
        <v>1408.3106623</v>
      </c>
      <c r="E424" s="61" t="n">
        <v>24217.7002308</v>
      </c>
      <c r="F424" s="61" t="n">
        <v>5.49562968725342</v>
      </c>
      <c r="G424" s="61" t="n">
        <v>94.5043703127466</v>
      </c>
    </row>
    <row r="425">
      <c r="A425" s="61" t="s">
        <v>204</v>
      </c>
      <c r="B425" s="61" t="s">
        <v>205</v>
      </c>
      <c r="C425" s="61" t="s">
        <v>19</v>
      </c>
      <c r="D425" s="61" t="n">
        <v>2504.4270135</v>
      </c>
      <c r="E425" s="61" t="n">
        <v>50809.7632839</v>
      </c>
      <c r="F425" s="61" t="n">
        <v>4.69748672826067</v>
      </c>
      <c r="G425" s="61" t="n">
        <v>95.3025132717393</v>
      </c>
    </row>
    <row r="426">
      <c r="A426" s="61" t="s">
        <v>204</v>
      </c>
      <c r="B426" s="61" t="s">
        <v>205</v>
      </c>
      <c r="C426" s="61" t="s">
        <v>20</v>
      </c>
      <c r="D426" s="61" t="n">
        <v>1471.9197245</v>
      </c>
      <c r="E426" s="61" t="n">
        <v>20914.8790857</v>
      </c>
      <c r="F426" s="61" t="n">
        <v>6.5749450690974</v>
      </c>
      <c r="G426" s="61" t="n">
        <v>93.4250549309026</v>
      </c>
    </row>
    <row r="427">
      <c r="A427" s="61" t="s">
        <v>206</v>
      </c>
      <c r="B427" s="61" t="s">
        <v>207</v>
      </c>
      <c r="C427" s="61" t="s">
        <v>18</v>
      </c>
      <c r="D427" s="61" t="n">
        <v>4220.6593439</v>
      </c>
      <c r="E427" s="61" t="n">
        <v>115450.5842175</v>
      </c>
      <c r="F427" s="61" t="n">
        <v>3.52687848667211</v>
      </c>
      <c r="G427" s="61" t="n">
        <v>96.4731215133279</v>
      </c>
    </row>
    <row r="428">
      <c r="A428" s="61" t="s">
        <v>206</v>
      </c>
      <c r="B428" s="61" t="s">
        <v>207</v>
      </c>
      <c r="C428" s="61" t="s">
        <v>19</v>
      </c>
      <c r="D428" s="61" t="n">
        <v>3826.7237122</v>
      </c>
      <c r="E428" s="61" t="n">
        <v>116603.2453787</v>
      </c>
      <c r="F428" s="61" t="n">
        <v>3.17755102080248</v>
      </c>
      <c r="G428" s="61" t="n">
        <v>96.8224489791975</v>
      </c>
    </row>
    <row r="429">
      <c r="A429" s="61" t="s">
        <v>206</v>
      </c>
      <c r="B429" s="61" t="s">
        <v>207</v>
      </c>
      <c r="C429" s="61" t="s">
        <v>20</v>
      </c>
      <c r="D429" s="61" t="n">
        <v>1962.2933166</v>
      </c>
      <c r="E429" s="61" t="n">
        <v>55038.4940272</v>
      </c>
      <c r="F429" s="61" t="n">
        <v>3.4425723012639</v>
      </c>
      <c r="G429" s="61" t="n">
        <v>96.5574276987361</v>
      </c>
    </row>
    <row r="430">
      <c r="A430" s="61" t="s">
        <v>208</v>
      </c>
      <c r="B430" s="61" t="s">
        <v>209</v>
      </c>
      <c r="C430" s="61" t="s">
        <v>18</v>
      </c>
      <c r="D430" s="61" t="n">
        <v>2613.2083405</v>
      </c>
      <c r="E430" s="61" t="n">
        <v>38784.5678227</v>
      </c>
      <c r="F430" s="61" t="n">
        <v>6.31243651880744</v>
      </c>
      <c r="G430" s="61" t="n">
        <v>93.6875634811926</v>
      </c>
    </row>
    <row r="431">
      <c r="A431" s="61" t="s">
        <v>208</v>
      </c>
      <c r="B431" s="61" t="s">
        <v>209</v>
      </c>
      <c r="C431" s="61" t="s">
        <v>19</v>
      </c>
      <c r="D431" s="61" t="n">
        <v>1801.67807</v>
      </c>
      <c r="E431" s="61" t="n">
        <v>34024.5945655</v>
      </c>
      <c r="F431" s="61" t="n">
        <v>5.028929714041</v>
      </c>
      <c r="G431" s="61" t="n">
        <v>94.971070285959</v>
      </c>
    </row>
    <row r="432">
      <c r="A432" s="61" t="s">
        <v>208</v>
      </c>
      <c r="B432" s="61" t="s">
        <v>209</v>
      </c>
      <c r="C432" s="61" t="s">
        <v>20</v>
      </c>
      <c r="D432" s="61" t="n">
        <v>528.4647777</v>
      </c>
      <c r="E432" s="61" t="n">
        <v>5817.4864167</v>
      </c>
      <c r="F432" s="61" t="n">
        <v>8.32758969477019</v>
      </c>
      <c r="G432" s="61" t="n">
        <v>91.6724103052298</v>
      </c>
    </row>
    <row r="433">
      <c r="A433" s="61" t="s">
        <v>210</v>
      </c>
      <c r="B433" s="61" t="s">
        <v>211</v>
      </c>
      <c r="C433" s="61" t="s">
        <v>18</v>
      </c>
      <c r="D433" s="61" t="n">
        <v>3056.3582534</v>
      </c>
      <c r="E433" s="61" t="n">
        <v>46265.5635195</v>
      </c>
      <c r="F433" s="61" t="n">
        <v>6.1967541886807</v>
      </c>
      <c r="G433" s="61" t="n">
        <v>93.8032458113193</v>
      </c>
    </row>
    <row r="434">
      <c r="A434" s="61" t="s">
        <v>210</v>
      </c>
      <c r="B434" s="61" t="s">
        <v>211</v>
      </c>
      <c r="C434" s="61" t="s">
        <v>19</v>
      </c>
      <c r="D434" s="61" t="n">
        <v>4978.5464101</v>
      </c>
      <c r="E434" s="61" t="n">
        <v>82316.3818528</v>
      </c>
      <c r="F434" s="61" t="n">
        <v>5.70313362891652</v>
      </c>
      <c r="G434" s="61" t="n">
        <v>94.2968663710835</v>
      </c>
    </row>
    <row r="435">
      <c r="A435" s="61" t="s">
        <v>210</v>
      </c>
      <c r="B435" s="61" t="s">
        <v>211</v>
      </c>
      <c r="C435" s="61" t="s">
        <v>20</v>
      </c>
      <c r="D435" s="61" t="n">
        <v>1860.573807</v>
      </c>
      <c r="E435" s="61" t="n">
        <v>29028.5761583</v>
      </c>
      <c r="F435" s="61" t="n">
        <v>6.02338947199944</v>
      </c>
      <c r="G435" s="61" t="n">
        <v>93.9766105280006</v>
      </c>
    </row>
    <row r="436">
      <c r="A436" s="61" t="s">
        <v>212</v>
      </c>
      <c r="B436" s="61" t="s">
        <v>213</v>
      </c>
      <c r="C436" s="61" t="s">
        <v>18</v>
      </c>
      <c r="D436" s="61" t="n">
        <v>2399.945921</v>
      </c>
      <c r="E436" s="61" t="n">
        <v>28087.2583082</v>
      </c>
      <c r="F436" s="61" t="n">
        <v>7.87197770893463</v>
      </c>
      <c r="G436" s="61" t="n">
        <v>92.1280222910654</v>
      </c>
    </row>
    <row r="437">
      <c r="A437" s="61" t="s">
        <v>212</v>
      </c>
      <c r="B437" s="61" t="s">
        <v>213</v>
      </c>
      <c r="C437" s="61" t="s">
        <v>19</v>
      </c>
      <c r="D437" s="61" t="n">
        <v>5177.5570676</v>
      </c>
      <c r="E437" s="61" t="n">
        <v>75265.6970925</v>
      </c>
      <c r="F437" s="61" t="n">
        <v>6.43628495845718</v>
      </c>
      <c r="G437" s="61" t="n">
        <v>93.5637150415428</v>
      </c>
    </row>
    <row r="438">
      <c r="A438" s="61" t="s">
        <v>212</v>
      </c>
      <c r="B438" s="61" t="s">
        <v>213</v>
      </c>
      <c r="C438" s="61" t="s">
        <v>20</v>
      </c>
      <c r="D438" s="61" t="n">
        <v>2407.6566847</v>
      </c>
      <c r="E438" s="61" t="n">
        <v>28284.8849284</v>
      </c>
      <c r="F438" s="61" t="n">
        <v>7.84443567772953</v>
      </c>
      <c r="G438" s="61" t="n">
        <v>92.1555643222705</v>
      </c>
    </row>
    <row r="439">
      <c r="A439" s="61" t="s">
        <v>214</v>
      </c>
      <c r="B439" s="61" t="s">
        <v>215</v>
      </c>
      <c r="C439" s="61" t="s">
        <v>18</v>
      </c>
      <c r="D439" s="61" t="n">
        <v>1601.5890751</v>
      </c>
      <c r="E439" s="61" t="n">
        <v>46414.9162365</v>
      </c>
      <c r="F439" s="61" t="n">
        <v>3.3354969602777</v>
      </c>
      <c r="G439" s="61" t="n">
        <v>96.6645030397223</v>
      </c>
    </row>
    <row r="440">
      <c r="A440" s="61" t="s">
        <v>214</v>
      </c>
      <c r="B440" s="61" t="s">
        <v>215</v>
      </c>
      <c r="C440" s="61" t="s">
        <v>19</v>
      </c>
      <c r="D440" s="61" t="n">
        <v>2909.4482259</v>
      </c>
      <c r="E440" s="61" t="n">
        <v>67811.4956082</v>
      </c>
      <c r="F440" s="61" t="n">
        <v>4.11398387544869</v>
      </c>
      <c r="G440" s="61" t="n">
        <v>95.8860161245513</v>
      </c>
    </row>
    <row r="441">
      <c r="A441" s="61" t="s">
        <v>214</v>
      </c>
      <c r="B441" s="61" t="s">
        <v>215</v>
      </c>
      <c r="C441" s="61" t="s">
        <v>20</v>
      </c>
      <c r="D441" s="61" t="n">
        <v>1618.5895344</v>
      </c>
      <c r="E441" s="61" t="n">
        <v>16732.9613227</v>
      </c>
      <c r="F441" s="61" t="n">
        <v>8.81990599597628</v>
      </c>
      <c r="G441" s="61" t="n">
        <v>91.1800940040237</v>
      </c>
    </row>
    <row r="442">
      <c r="A442" s="61" t="s">
        <v>216</v>
      </c>
      <c r="B442" s="61" t="s">
        <v>217</v>
      </c>
      <c r="C442" s="61" t="s">
        <v>18</v>
      </c>
      <c r="D442" s="61" t="n">
        <v>642.656237</v>
      </c>
      <c r="E442" s="61" t="n">
        <v>7317.2605846</v>
      </c>
      <c r="F442" s="61" t="n">
        <v>8.07365518262817</v>
      </c>
      <c r="G442" s="61" t="n">
        <v>91.9263448173718</v>
      </c>
    </row>
    <row r="443">
      <c r="A443" s="61" t="s">
        <v>216</v>
      </c>
      <c r="B443" s="61" t="s">
        <v>217</v>
      </c>
      <c r="C443" s="61" t="s">
        <v>19</v>
      </c>
      <c r="D443" s="61" t="n">
        <v>1019.272352</v>
      </c>
      <c r="E443" s="61" t="n">
        <v>17794.0672639</v>
      </c>
      <c r="F443" s="61" t="n">
        <v>5.41781721273222</v>
      </c>
      <c r="G443" s="61" t="n">
        <v>94.5821827872678</v>
      </c>
    </row>
    <row r="444">
      <c r="A444" s="61" t="s">
        <v>216</v>
      </c>
      <c r="B444" s="61" t="s">
        <v>217</v>
      </c>
      <c r="C444" s="61" t="s">
        <v>20</v>
      </c>
      <c r="D444" s="61" t="n">
        <v>526.2044041</v>
      </c>
      <c r="E444" s="61" t="n">
        <v>7300.5391585</v>
      </c>
      <c r="F444" s="61" t="n">
        <v>6.72315887049707</v>
      </c>
      <c r="G444" s="61" t="n">
        <v>93.2768411295029</v>
      </c>
    </row>
    <row r="445">
      <c r="A445" s="61" t="s">
        <v>218</v>
      </c>
      <c r="B445" s="61" t="s">
        <v>219</v>
      </c>
      <c r="C445" s="61" t="s">
        <v>18</v>
      </c>
      <c r="D445" s="61" t="n">
        <v>1385.0069447</v>
      </c>
      <c r="E445" s="61" t="n">
        <v>29875.0076076</v>
      </c>
      <c r="F445" s="61" t="n">
        <v>4.43060236706798</v>
      </c>
      <c r="G445" s="61" t="n">
        <v>95.569397632932</v>
      </c>
    </row>
    <row r="446">
      <c r="A446" s="61" t="s">
        <v>218</v>
      </c>
      <c r="B446" s="61" t="s">
        <v>219</v>
      </c>
      <c r="C446" s="61" t="s">
        <v>19</v>
      </c>
      <c r="D446" s="61" t="n">
        <v>1685.3050486</v>
      </c>
      <c r="E446" s="61" t="n">
        <v>18306.129082</v>
      </c>
      <c r="F446" s="61" t="n">
        <v>8.43013581512083</v>
      </c>
      <c r="G446" s="61" t="n">
        <v>91.5698641848792</v>
      </c>
    </row>
    <row r="447">
      <c r="A447" s="61" t="s">
        <v>218</v>
      </c>
      <c r="B447" s="61" t="s">
        <v>219</v>
      </c>
      <c r="C447" s="61" t="s">
        <v>20</v>
      </c>
      <c r="D447" s="61" t="n">
        <v>2370.9326792</v>
      </c>
      <c r="E447" s="61" t="n">
        <v>9869.618637</v>
      </c>
      <c r="F447" s="61" t="n">
        <v>19.3694925821041</v>
      </c>
      <c r="G447" s="61" t="n">
        <v>80.6305074178959</v>
      </c>
    </row>
    <row r="448">
      <c r="A448" s="61" t="s">
        <v>220</v>
      </c>
      <c r="B448" s="61" t="s">
        <v>221</v>
      </c>
      <c r="C448" s="61" t="s">
        <v>18</v>
      </c>
      <c r="D448" s="61" t="n">
        <v>934.1721282</v>
      </c>
      <c r="E448" s="61" t="n">
        <v>11831.7814672</v>
      </c>
      <c r="F448" s="61" t="n">
        <v>7.31768387859888</v>
      </c>
      <c r="G448" s="61" t="n">
        <v>92.6823161214011</v>
      </c>
    </row>
    <row r="449">
      <c r="A449" s="61" t="s">
        <v>220</v>
      </c>
      <c r="B449" s="61" t="s">
        <v>221</v>
      </c>
      <c r="C449" s="61" t="s">
        <v>19</v>
      </c>
      <c r="D449" s="61" t="n">
        <v>815.329202</v>
      </c>
      <c r="E449" s="61" t="n">
        <v>12181.7987254</v>
      </c>
      <c r="F449" s="61" t="n">
        <v>6.27314901072226</v>
      </c>
      <c r="G449" s="61" t="n">
        <v>93.7268509892777</v>
      </c>
    </row>
    <row r="450">
      <c r="A450" s="61" t="s">
        <v>220</v>
      </c>
      <c r="B450" s="61" t="s">
        <v>221</v>
      </c>
      <c r="C450" s="61" t="s">
        <v>20</v>
      </c>
      <c r="D450" s="61" t="n">
        <v>412.9283005</v>
      </c>
      <c r="E450" s="61" t="n">
        <v>3711.9901717</v>
      </c>
      <c r="F450" s="61" t="n">
        <v>10.0105808946999</v>
      </c>
      <c r="G450" s="61" t="n">
        <v>89.9894191053001</v>
      </c>
    </row>
    <row r="451">
      <c r="A451" s="61" t="s">
        <v>222</v>
      </c>
      <c r="B451" s="61" t="s">
        <v>223</v>
      </c>
      <c r="C451" s="61" t="s">
        <v>18</v>
      </c>
      <c r="D451" s="61" t="n">
        <v>4705.0811602</v>
      </c>
      <c r="E451" s="61" t="n">
        <v>49284.3136495</v>
      </c>
      <c r="F451" s="61" t="n">
        <v>8.71482478509772</v>
      </c>
      <c r="G451" s="61" t="n">
        <v>91.2851752149023</v>
      </c>
    </row>
    <row r="452">
      <c r="A452" s="61" t="s">
        <v>222</v>
      </c>
      <c r="B452" s="61" t="s">
        <v>223</v>
      </c>
      <c r="C452" s="61" t="s">
        <v>19</v>
      </c>
      <c r="D452" s="61" t="n">
        <v>4563.7610608</v>
      </c>
      <c r="E452" s="61" t="n">
        <v>45723.2359255</v>
      </c>
      <c r="F452" s="61" t="n">
        <v>9.07542970212227</v>
      </c>
      <c r="G452" s="61" t="n">
        <v>90.9245702978777</v>
      </c>
    </row>
    <row r="453">
      <c r="A453" s="61" t="s">
        <v>222</v>
      </c>
      <c r="B453" s="61" t="s">
        <v>223</v>
      </c>
      <c r="C453" s="61" t="s">
        <v>20</v>
      </c>
      <c r="D453" s="61" t="n">
        <v>3514.9735623</v>
      </c>
      <c r="E453" s="61" t="n">
        <v>23624.634645</v>
      </c>
      <c r="F453" s="61" t="n">
        <v>12.9514528561048</v>
      </c>
      <c r="G453" s="61" t="n">
        <v>87.0485471438952</v>
      </c>
    </row>
    <row r="454">
      <c r="A454" s="61" t="s">
        <v>224</v>
      </c>
      <c r="B454" s="61" t="s">
        <v>225</v>
      </c>
      <c r="C454" s="61" t="s">
        <v>18</v>
      </c>
      <c r="D454" s="61" t="n">
        <v>312.7754963</v>
      </c>
      <c r="E454" s="61" t="n">
        <v>13457.5120347</v>
      </c>
      <c r="F454" s="61" t="n">
        <v>2.27137955976498</v>
      </c>
      <c r="G454" s="61" t="n">
        <v>97.728620440235</v>
      </c>
    </row>
    <row r="455">
      <c r="A455" s="61" t="s">
        <v>224</v>
      </c>
      <c r="B455" s="61" t="s">
        <v>225</v>
      </c>
      <c r="C455" s="61" t="s">
        <v>19</v>
      </c>
      <c r="D455" s="61" t="n">
        <v>986.3546331</v>
      </c>
      <c r="E455" s="61" t="n">
        <v>28613.5072433</v>
      </c>
      <c r="F455" s="61" t="n">
        <v>3.3322947154913</v>
      </c>
      <c r="G455" s="61" t="n">
        <v>96.6677052845087</v>
      </c>
    </row>
    <row r="456">
      <c r="A456" s="61" t="s">
        <v>224</v>
      </c>
      <c r="B456" s="61" t="s">
        <v>225</v>
      </c>
      <c r="C456" s="61" t="s">
        <v>20</v>
      </c>
      <c r="D456" s="61" t="n">
        <v>630.4162265</v>
      </c>
      <c r="E456" s="61" t="n">
        <v>12462.4343662</v>
      </c>
      <c r="F456" s="61" t="n">
        <v>4.81496540448947</v>
      </c>
      <c r="G456" s="61" t="n">
        <v>95.1850345955105</v>
      </c>
    </row>
    <row r="457">
      <c r="A457" s="61" t="s">
        <v>226</v>
      </c>
      <c r="B457" s="61" t="s">
        <v>227</v>
      </c>
      <c r="C457" s="61" t="s">
        <v>18</v>
      </c>
      <c r="D457" s="61" t="n">
        <v>1084.3481705</v>
      </c>
      <c r="E457" s="61" t="n">
        <v>27002.2377362</v>
      </c>
      <c r="F457" s="61" t="n">
        <v>3.8607332842164</v>
      </c>
      <c r="G457" s="61" t="n">
        <v>96.1392667157836</v>
      </c>
    </row>
    <row r="458">
      <c r="A458" s="61" t="s">
        <v>226</v>
      </c>
      <c r="B458" s="61" t="s">
        <v>227</v>
      </c>
      <c r="C458" s="61" t="s">
        <v>19</v>
      </c>
      <c r="D458" s="61" t="n">
        <v>1319.232542</v>
      </c>
      <c r="E458" s="61" t="n">
        <v>24254.8489682</v>
      </c>
      <c r="F458" s="61" t="n">
        <v>5.15847476858098</v>
      </c>
      <c r="G458" s="61" t="n">
        <v>94.841525231419</v>
      </c>
    </row>
    <row r="459">
      <c r="A459" s="61" t="s">
        <v>226</v>
      </c>
      <c r="B459" s="61" t="s">
        <v>227</v>
      </c>
      <c r="C459" s="61" t="s">
        <v>20</v>
      </c>
      <c r="D459" s="61" t="n">
        <v>351.7898316</v>
      </c>
      <c r="E459" s="61" t="n">
        <v>8519.5427536</v>
      </c>
      <c r="F459" s="61" t="n">
        <v>3.96546773803621</v>
      </c>
      <c r="G459" s="61" t="n">
        <v>96.0345322619638</v>
      </c>
    </row>
    <row r="460">
      <c r="A460" s="61" t="s">
        <v>228</v>
      </c>
      <c r="B460" s="61" t="s">
        <v>229</v>
      </c>
      <c r="C460" s="61" t="s">
        <v>18</v>
      </c>
      <c r="D460" s="61" t="n">
        <v>1642.5274876</v>
      </c>
      <c r="E460" s="61" t="n">
        <v>32640.1889141</v>
      </c>
      <c r="F460" s="61" t="n">
        <v>4.79112409983519</v>
      </c>
      <c r="G460" s="61" t="n">
        <v>95.2088759001648</v>
      </c>
    </row>
    <row r="461">
      <c r="A461" s="61" t="s">
        <v>228</v>
      </c>
      <c r="B461" s="61" t="s">
        <v>229</v>
      </c>
      <c r="C461" s="61" t="s">
        <v>19</v>
      </c>
      <c r="D461" s="61" t="n">
        <v>2962.1990827</v>
      </c>
      <c r="E461" s="61" t="n">
        <v>69989.1905842</v>
      </c>
      <c r="F461" s="61" t="n">
        <v>4.06051083636043</v>
      </c>
      <c r="G461" s="61" t="n">
        <v>95.9394891636396</v>
      </c>
    </row>
    <row r="462">
      <c r="A462" s="61" t="s">
        <v>228</v>
      </c>
      <c r="B462" s="61" t="s">
        <v>229</v>
      </c>
      <c r="C462" s="61" t="s">
        <v>20</v>
      </c>
      <c r="D462" s="61" t="n">
        <v>2474.033245</v>
      </c>
      <c r="E462" s="61" t="n">
        <v>28949.8606884</v>
      </c>
      <c r="F462" s="61" t="n">
        <v>7.8730957094098</v>
      </c>
      <c r="G462" s="61" t="n">
        <v>92.1269042905902</v>
      </c>
    </row>
    <row r="463">
      <c r="A463" s="61" t="s">
        <v>230</v>
      </c>
      <c r="B463" s="61" t="s">
        <v>231</v>
      </c>
      <c r="C463" s="61" t="s">
        <v>18</v>
      </c>
      <c r="D463" s="61" t="n">
        <v>531.862818</v>
      </c>
      <c r="E463" s="61" t="n">
        <v>8427.5265553</v>
      </c>
      <c r="F463" s="61" t="n">
        <v>5.93637351653687</v>
      </c>
      <c r="G463" s="61" t="n">
        <v>94.0636264834631</v>
      </c>
    </row>
    <row r="464">
      <c r="A464" s="61" t="s">
        <v>230</v>
      </c>
      <c r="B464" s="61" t="s">
        <v>231</v>
      </c>
      <c r="C464" s="61" t="s">
        <v>19</v>
      </c>
      <c r="D464" s="61" t="n">
        <v>1018.8922029</v>
      </c>
      <c r="E464" s="61" t="n">
        <v>13367.2221084</v>
      </c>
      <c r="F464" s="61" t="n">
        <v>7.08246980979208</v>
      </c>
      <c r="G464" s="61" t="n">
        <v>92.9175301902079</v>
      </c>
    </row>
    <row r="465">
      <c r="A465" s="61" t="s">
        <v>230</v>
      </c>
      <c r="B465" s="61" t="s">
        <v>231</v>
      </c>
      <c r="C465" s="61" t="s">
        <v>20</v>
      </c>
      <c r="D465" s="61" t="n">
        <v>876.1878809</v>
      </c>
      <c r="E465" s="61" t="n">
        <v>7083.3084382</v>
      </c>
      <c r="F465" s="61" t="n">
        <v>11.008081991287</v>
      </c>
      <c r="G465" s="61" t="n">
        <v>88.991918008713</v>
      </c>
    </row>
    <row r="466">
      <c r="A466" s="61" t="s">
        <v>232</v>
      </c>
      <c r="B466" s="61" t="s">
        <v>233</v>
      </c>
      <c r="C466" s="61" t="s">
        <v>18</v>
      </c>
      <c r="D466" s="61" t="n">
        <v>3862.906681</v>
      </c>
      <c r="E466" s="61" t="n">
        <v>66116.2284763</v>
      </c>
      <c r="F466" s="61" t="n">
        <v>5.52008348247933</v>
      </c>
      <c r="G466" s="61" t="n">
        <v>94.4799165175207</v>
      </c>
    </row>
    <row r="467">
      <c r="A467" s="61" t="s">
        <v>232</v>
      </c>
      <c r="B467" s="61" t="s">
        <v>233</v>
      </c>
      <c r="C467" s="61" t="s">
        <v>19</v>
      </c>
      <c r="D467" s="61" t="n">
        <v>6106.5784471</v>
      </c>
      <c r="E467" s="61" t="n">
        <v>77039.2474635</v>
      </c>
      <c r="F467" s="61" t="n">
        <v>7.34441973511203</v>
      </c>
      <c r="G467" s="61" t="n">
        <v>92.655580264888</v>
      </c>
    </row>
    <row r="468">
      <c r="A468" s="61" t="s">
        <v>232</v>
      </c>
      <c r="B468" s="61" t="s">
        <v>233</v>
      </c>
      <c r="C468" s="61" t="s">
        <v>20</v>
      </c>
      <c r="D468" s="61" t="n">
        <v>5432.4261024</v>
      </c>
      <c r="E468" s="61" t="n">
        <v>40613.6128326</v>
      </c>
      <c r="F468" s="61" t="n">
        <v>11.7978141617536</v>
      </c>
      <c r="G468" s="61" t="n">
        <v>88.2021858382464</v>
      </c>
    </row>
    <row r="469">
      <c r="A469" s="61" t="s">
        <v>234</v>
      </c>
      <c r="B469" s="61" t="s">
        <v>235</v>
      </c>
      <c r="C469" s="61" t="s">
        <v>18</v>
      </c>
      <c r="D469" s="61" t="n">
        <v>4911.7448874</v>
      </c>
      <c r="E469" s="61" t="n">
        <v>65239.8874738</v>
      </c>
      <c r="F469" s="61" t="n">
        <v>7.00161168326088</v>
      </c>
      <c r="G469" s="61" t="n">
        <v>92.9983883167391</v>
      </c>
    </row>
    <row r="470">
      <c r="A470" s="61" t="s">
        <v>234</v>
      </c>
      <c r="B470" s="61" t="s">
        <v>235</v>
      </c>
      <c r="C470" s="61" t="s">
        <v>19</v>
      </c>
      <c r="D470" s="61" t="n">
        <v>6126.047909</v>
      </c>
      <c r="E470" s="61" t="n">
        <v>104688.5583974</v>
      </c>
      <c r="F470" s="61" t="n">
        <v>5.52819534643439</v>
      </c>
      <c r="G470" s="61" t="n">
        <v>94.4718046535656</v>
      </c>
    </row>
    <row r="471">
      <c r="A471" s="61" t="s">
        <v>234</v>
      </c>
      <c r="B471" s="61" t="s">
        <v>235</v>
      </c>
      <c r="C471" s="61" t="s">
        <v>20</v>
      </c>
      <c r="D471" s="61" t="n">
        <v>3348.8749647</v>
      </c>
      <c r="E471" s="61" t="n">
        <v>52578.8863615</v>
      </c>
      <c r="F471" s="61" t="n">
        <v>5.98785806062862</v>
      </c>
      <c r="G471" s="61" t="n">
        <v>94.0121419393714</v>
      </c>
    </row>
    <row r="472">
      <c r="A472" s="61" t="s">
        <v>236</v>
      </c>
      <c r="B472" s="61" t="s">
        <v>237</v>
      </c>
      <c r="C472" s="61" t="s">
        <v>18</v>
      </c>
      <c r="D472" s="61" t="n">
        <v>4654.3893417</v>
      </c>
      <c r="E472" s="61" t="n">
        <v>64434.139779</v>
      </c>
      <c r="F472" s="61" t="n">
        <v>6.73684821624821</v>
      </c>
      <c r="G472" s="61" t="n">
        <v>93.2631517837518</v>
      </c>
    </row>
    <row r="473">
      <c r="A473" s="61" t="s">
        <v>236</v>
      </c>
      <c r="B473" s="61" t="s">
        <v>237</v>
      </c>
      <c r="C473" s="61" t="s">
        <v>19</v>
      </c>
      <c r="D473" s="61" t="n">
        <v>4018.884545</v>
      </c>
      <c r="E473" s="61" t="n">
        <v>42182.9787479</v>
      </c>
      <c r="F473" s="61" t="n">
        <v>8.69853347585139</v>
      </c>
      <c r="G473" s="61" t="n">
        <v>91.3014665241486</v>
      </c>
    </row>
    <row r="474">
      <c r="A474" s="61" t="s">
        <v>236</v>
      </c>
      <c r="B474" s="61" t="s">
        <v>237</v>
      </c>
      <c r="C474" s="61" t="s">
        <v>20</v>
      </c>
      <c r="D474" s="61" t="n">
        <v>2233.6867206</v>
      </c>
      <c r="E474" s="61" t="n">
        <v>23999.9208705</v>
      </c>
      <c r="F474" s="61" t="n">
        <v>8.51459988048994</v>
      </c>
      <c r="G474" s="61" t="n">
        <v>91.4854001195101</v>
      </c>
    </row>
    <row r="475">
      <c r="A475" s="61" t="s">
        <v>238</v>
      </c>
      <c r="B475" s="61" t="s">
        <v>239</v>
      </c>
      <c r="C475" s="61" t="s">
        <v>18</v>
      </c>
      <c r="D475" s="61" t="n">
        <v>3913.6660984</v>
      </c>
      <c r="E475" s="61" t="n">
        <v>45891.3038396</v>
      </c>
      <c r="F475" s="61" t="n">
        <v>7.8579830552492</v>
      </c>
      <c r="G475" s="61" t="n">
        <v>92.1420169447508</v>
      </c>
    </row>
    <row r="476">
      <c r="A476" s="61" t="s">
        <v>238</v>
      </c>
      <c r="B476" s="61" t="s">
        <v>239</v>
      </c>
      <c r="C476" s="61" t="s">
        <v>19</v>
      </c>
      <c r="D476" s="61" t="n">
        <v>3295.422335</v>
      </c>
      <c r="E476" s="61" t="n">
        <v>36788.949142</v>
      </c>
      <c r="F476" s="61" t="n">
        <v>8.22121493632719</v>
      </c>
      <c r="G476" s="61" t="n">
        <v>91.7787850636728</v>
      </c>
    </row>
    <row r="477">
      <c r="A477" s="61" t="s">
        <v>238</v>
      </c>
      <c r="B477" s="61" t="s">
        <v>239</v>
      </c>
      <c r="C477" s="61" t="s">
        <v>20</v>
      </c>
      <c r="D477" s="61" t="n">
        <v>2328.6200927</v>
      </c>
      <c r="E477" s="61" t="n">
        <v>18007.0384944</v>
      </c>
      <c r="F477" s="61" t="n">
        <v>11.4509204741329</v>
      </c>
      <c r="G477" s="61" t="n">
        <v>88.5490795258671</v>
      </c>
    </row>
    <row r="478">
      <c r="A478" s="61" t="s">
        <v>240</v>
      </c>
      <c r="B478" s="61" t="s">
        <v>241</v>
      </c>
      <c r="C478" s="61" t="s">
        <v>18</v>
      </c>
      <c r="D478" s="61" t="n">
        <v>452.9948243</v>
      </c>
      <c r="E478" s="61" t="n">
        <v>5980.7473842</v>
      </c>
      <c r="F478" s="61" t="n">
        <v>7.04092283494856</v>
      </c>
      <c r="G478" s="61" t="n">
        <v>92.9590771650514</v>
      </c>
    </row>
    <row r="479">
      <c r="A479" s="61" t="s">
        <v>240</v>
      </c>
      <c r="B479" s="61" t="s">
        <v>241</v>
      </c>
      <c r="C479" s="61" t="s">
        <v>19</v>
      </c>
      <c r="D479" s="61" t="n">
        <v>483.6157544</v>
      </c>
      <c r="E479" s="61" t="n">
        <v>6024.7085204</v>
      </c>
      <c r="F479" s="61" t="n">
        <v>7.4307261589983</v>
      </c>
      <c r="G479" s="61" t="n">
        <v>92.5692738410017</v>
      </c>
    </row>
    <row r="480">
      <c r="A480" s="61" t="s">
        <v>240</v>
      </c>
      <c r="B480" s="61" t="s">
        <v>241</v>
      </c>
      <c r="C480" s="61" t="s">
        <v>20</v>
      </c>
      <c r="D480" s="61" t="n">
        <v>501.284746</v>
      </c>
      <c r="E480" s="61" t="n">
        <v>3834.6487725</v>
      </c>
      <c r="F480" s="61" t="n">
        <v>11.5611723256637</v>
      </c>
      <c r="G480" s="61" t="n">
        <v>88.4388276743363</v>
      </c>
    </row>
    <row r="481">
      <c r="A481" s="61" t="s">
        <v>242</v>
      </c>
      <c r="B481" s="61" t="s">
        <v>243</v>
      </c>
      <c r="C481" s="61" t="s">
        <v>18</v>
      </c>
      <c r="D481" s="61" t="n">
        <v>301.7810481</v>
      </c>
      <c r="E481" s="61" t="n">
        <v>4200.3699072</v>
      </c>
      <c r="F481" s="61" t="n">
        <v>6.70304152606742</v>
      </c>
      <c r="G481" s="61" t="n">
        <v>93.2969584739326</v>
      </c>
    </row>
    <row r="482">
      <c r="A482" s="61" t="s">
        <v>242</v>
      </c>
      <c r="B482" s="61" t="s">
        <v>243</v>
      </c>
      <c r="C482" s="61" t="s">
        <v>19</v>
      </c>
      <c r="D482" s="61" t="n">
        <v>280.6270934</v>
      </c>
      <c r="E482" s="61" t="n">
        <v>5227.0018254</v>
      </c>
      <c r="F482" s="61" t="n">
        <v>5.09524329865606</v>
      </c>
      <c r="G482" s="61" t="n">
        <v>94.9047567013439</v>
      </c>
    </row>
    <row r="483">
      <c r="A483" s="61" t="s">
        <v>242</v>
      </c>
      <c r="B483" s="61" t="s">
        <v>243</v>
      </c>
      <c r="C483" s="61" t="s">
        <v>20</v>
      </c>
      <c r="D483" s="61" t="n">
        <v>336.0224257</v>
      </c>
      <c r="E483" s="61" t="n">
        <v>1960.1977011</v>
      </c>
      <c r="F483" s="61" t="n">
        <v>14.633720076667</v>
      </c>
      <c r="G483" s="61" t="n">
        <v>85.366279923333</v>
      </c>
    </row>
    <row r="484">
      <c r="A484" s="61" t="s">
        <v>244</v>
      </c>
      <c r="B484" s="61" t="s">
        <v>245</v>
      </c>
      <c r="C484" s="61" t="s">
        <v>18</v>
      </c>
      <c r="D484" s="61" t="n">
        <v>522.0548221</v>
      </c>
      <c r="E484" s="61" t="n">
        <v>5856.665787</v>
      </c>
      <c r="F484" s="61" t="n">
        <v>8.18431867599322</v>
      </c>
      <c r="G484" s="61" t="n">
        <v>91.8156813240068</v>
      </c>
    </row>
    <row r="485">
      <c r="A485" s="61" t="s">
        <v>244</v>
      </c>
      <c r="B485" s="61" t="s">
        <v>245</v>
      </c>
      <c r="C485" s="61" t="s">
        <v>19</v>
      </c>
      <c r="D485" s="61" t="n">
        <v>461.9685427</v>
      </c>
      <c r="E485" s="61" t="n">
        <v>7014.6573108</v>
      </c>
      <c r="F485" s="61" t="n">
        <v>6.17883724225335</v>
      </c>
      <c r="G485" s="61" t="n">
        <v>93.8211627577466</v>
      </c>
    </row>
    <row r="486">
      <c r="A486" s="61" t="s">
        <v>244</v>
      </c>
      <c r="B486" s="61" t="s">
        <v>245</v>
      </c>
      <c r="C486" s="61" t="s">
        <v>20</v>
      </c>
      <c r="D486" s="61" t="n">
        <v>332.9596914</v>
      </c>
      <c r="E486" s="61" t="n">
        <v>3781.6938479</v>
      </c>
      <c r="F486" s="61" t="n">
        <v>8.09204683261484</v>
      </c>
      <c r="G486" s="61" t="n">
        <v>91.9079531673851</v>
      </c>
    </row>
    <row r="487">
      <c r="A487" s="61" t="s">
        <v>246</v>
      </c>
      <c r="B487" s="61" t="s">
        <v>247</v>
      </c>
      <c r="C487" s="61" t="s">
        <v>18</v>
      </c>
      <c r="D487" s="61" t="n">
        <v>238.7696329</v>
      </c>
      <c r="E487" s="61" t="n">
        <v>6021.8452829</v>
      </c>
      <c r="F487" s="61" t="n">
        <v>3.81383675743119</v>
      </c>
      <c r="G487" s="61" t="n">
        <v>96.1861632425688</v>
      </c>
    </row>
    <row r="488">
      <c r="A488" s="61" t="s">
        <v>246</v>
      </c>
      <c r="B488" s="61" t="s">
        <v>247</v>
      </c>
      <c r="C488" s="61" t="s">
        <v>19</v>
      </c>
      <c r="D488" s="61" t="n">
        <v>832.7657409</v>
      </c>
      <c r="E488" s="61" t="n">
        <v>8565.0433302</v>
      </c>
      <c r="F488" s="61" t="n">
        <v>8.86127537386249</v>
      </c>
      <c r="G488" s="61" t="n">
        <v>91.1387246261375</v>
      </c>
    </row>
    <row r="489">
      <c r="A489" s="61" t="s">
        <v>246</v>
      </c>
      <c r="B489" s="61" t="s">
        <v>247</v>
      </c>
      <c r="C489" s="61" t="s">
        <v>20</v>
      </c>
      <c r="D489" s="61" t="n">
        <v>427.019108</v>
      </c>
      <c r="E489" s="61" t="n">
        <v>4794.5569081</v>
      </c>
      <c r="F489" s="61" t="n">
        <v>8.17797359807357</v>
      </c>
      <c r="G489" s="61" t="n">
        <v>91.8220264019264</v>
      </c>
    </row>
    <row r="490">
      <c r="A490" s="61" t="s">
        <v>248</v>
      </c>
      <c r="B490" s="61" t="s">
        <v>249</v>
      </c>
      <c r="C490" s="61" t="s">
        <v>18</v>
      </c>
      <c r="D490" s="61" t="n">
        <v>997.7066055</v>
      </c>
      <c r="E490" s="61" t="n">
        <v>9208.8651577</v>
      </c>
      <c r="F490" s="61" t="n">
        <v>9.77513927935383</v>
      </c>
      <c r="G490" s="61" t="n">
        <v>90.2248607206462</v>
      </c>
    </row>
    <row r="491">
      <c r="A491" s="61" t="s">
        <v>248</v>
      </c>
      <c r="B491" s="61" t="s">
        <v>249</v>
      </c>
      <c r="C491" s="61" t="s">
        <v>19</v>
      </c>
      <c r="D491" s="61" t="n">
        <v>1375.6845442</v>
      </c>
      <c r="E491" s="61" t="n">
        <v>20805.9387437</v>
      </c>
      <c r="F491" s="61" t="n">
        <v>6.20191104295974</v>
      </c>
      <c r="G491" s="61" t="n">
        <v>93.7980889570402</v>
      </c>
    </row>
    <row r="492">
      <c r="A492" s="61" t="s">
        <v>248</v>
      </c>
      <c r="B492" s="61" t="s">
        <v>249</v>
      </c>
      <c r="C492" s="61" t="s">
        <v>20</v>
      </c>
      <c r="D492" s="61" t="n">
        <v>2330.1153816</v>
      </c>
      <c r="E492" s="61" t="n">
        <v>10583.6895647</v>
      </c>
      <c r="F492" s="61" t="n">
        <v>18.0436005599389</v>
      </c>
      <c r="G492" s="61" t="n">
        <v>81.9563994400611</v>
      </c>
    </row>
    <row r="493">
      <c r="A493" s="61" t="s">
        <v>250</v>
      </c>
      <c r="B493" s="61" t="s">
        <v>251</v>
      </c>
      <c r="C493" s="61" t="s">
        <v>18</v>
      </c>
      <c r="D493" s="61" t="n">
        <v>658.1535138</v>
      </c>
      <c r="E493" s="61" t="n">
        <v>14854.542005</v>
      </c>
      <c r="F493" s="61" t="n">
        <v>4.24267667087501</v>
      </c>
      <c r="G493" s="61" t="n">
        <v>95.757323329125</v>
      </c>
    </row>
    <row r="494">
      <c r="A494" s="61" t="s">
        <v>250</v>
      </c>
      <c r="B494" s="61" t="s">
        <v>251</v>
      </c>
      <c r="C494" s="61" t="s">
        <v>19</v>
      </c>
      <c r="D494" s="61" t="n">
        <v>607.7120867</v>
      </c>
      <c r="E494" s="61" t="n">
        <v>17879.6519139</v>
      </c>
      <c r="F494" s="61" t="n">
        <v>3.28717542793162</v>
      </c>
      <c r="G494" s="61" t="n">
        <v>96.7128245720684</v>
      </c>
    </row>
    <row r="495">
      <c r="A495" s="61" t="s">
        <v>250</v>
      </c>
      <c r="B495" s="61" t="s">
        <v>251</v>
      </c>
      <c r="C495" s="61" t="s">
        <v>20</v>
      </c>
      <c r="D495" s="61" t="n">
        <v>654.8690801</v>
      </c>
      <c r="E495" s="61" t="n">
        <v>8670.0714012</v>
      </c>
      <c r="F495" s="61" t="n">
        <v>7.02276954381916</v>
      </c>
      <c r="G495" s="61" t="n">
        <v>92.9772304561808</v>
      </c>
    </row>
    <row r="496">
      <c r="A496" s="61" t="s">
        <v>252</v>
      </c>
      <c r="B496" s="61" t="s">
        <v>253</v>
      </c>
      <c r="C496" s="61" t="s">
        <v>18</v>
      </c>
      <c r="D496" s="61" t="n">
        <v>835.4252462</v>
      </c>
      <c r="E496" s="61" t="n">
        <v>15987.7759197</v>
      </c>
      <c r="F496" s="61" t="n">
        <v>4.96591129096985</v>
      </c>
      <c r="G496" s="61" t="n">
        <v>95.0340887090302</v>
      </c>
    </row>
    <row r="497">
      <c r="A497" s="61" t="s">
        <v>252</v>
      </c>
      <c r="B497" s="61" t="s">
        <v>253</v>
      </c>
      <c r="C497" s="61" t="s">
        <v>19</v>
      </c>
      <c r="D497" s="61" t="n">
        <v>1633.3564203</v>
      </c>
      <c r="E497" s="61" t="n">
        <v>16885.1093597</v>
      </c>
      <c r="F497" s="61" t="n">
        <v>8.82014978834818</v>
      </c>
      <c r="G497" s="61" t="n">
        <v>91.1798502116518</v>
      </c>
    </row>
    <row r="498">
      <c r="A498" s="61" t="s">
        <v>252</v>
      </c>
      <c r="B498" s="61" t="s">
        <v>253</v>
      </c>
      <c r="C498" s="61" t="s">
        <v>20</v>
      </c>
      <c r="D498" s="61" t="n">
        <v>406.2165468</v>
      </c>
      <c r="E498" s="61" t="n">
        <v>3253.1165034</v>
      </c>
      <c r="F498" s="61" t="n">
        <v>11.1008356229778</v>
      </c>
      <c r="G498" s="61" t="n">
        <v>88.8991643770222</v>
      </c>
    </row>
    <row r="499">
      <c r="A499" s="61" t="s">
        <v>254</v>
      </c>
      <c r="B499" s="61" t="s">
        <v>255</v>
      </c>
      <c r="C499" s="61" t="s">
        <v>18</v>
      </c>
      <c r="D499" s="61" t="n">
        <v>779.7460001</v>
      </c>
      <c r="E499" s="61" t="n">
        <v>12136.5726948</v>
      </c>
      <c r="F499" s="61" t="n">
        <v>6.03690585931332</v>
      </c>
      <c r="G499" s="61" t="n">
        <v>93.9630941406867</v>
      </c>
    </row>
    <row r="500">
      <c r="A500" s="61" t="s">
        <v>254</v>
      </c>
      <c r="B500" s="61" t="s">
        <v>255</v>
      </c>
      <c r="C500" s="61" t="s">
        <v>19</v>
      </c>
      <c r="D500" s="61" t="n">
        <v>903.7697309</v>
      </c>
      <c r="E500" s="61" t="n">
        <v>11922.7348696</v>
      </c>
      <c r="F500" s="61" t="n">
        <v>7.0461108388389</v>
      </c>
      <c r="G500" s="61" t="n">
        <v>92.9538891611611</v>
      </c>
    </row>
    <row r="501">
      <c r="A501" s="61" t="s">
        <v>254</v>
      </c>
      <c r="B501" s="61" t="s">
        <v>255</v>
      </c>
      <c r="C501" s="61" t="s">
        <v>20</v>
      </c>
      <c r="D501" s="61" t="n">
        <v>296.0003892</v>
      </c>
      <c r="E501" s="61" t="n">
        <v>3303.1763151</v>
      </c>
      <c r="F501" s="61" t="n">
        <v>8.22411383265409</v>
      </c>
      <c r="G501" s="61" t="n">
        <v>91.7758861673459</v>
      </c>
    </row>
    <row r="502">
      <c r="A502" s="61" t="s">
        <v>256</v>
      </c>
      <c r="B502" s="61" t="s">
        <v>257</v>
      </c>
      <c r="C502" s="61" t="s">
        <v>18</v>
      </c>
      <c r="D502" s="61" t="n">
        <v>494.6054678</v>
      </c>
      <c r="E502" s="61" t="n">
        <v>15022.8661003</v>
      </c>
      <c r="F502" s="61" t="n">
        <v>3.18741017587417</v>
      </c>
      <c r="G502" s="61" t="n">
        <v>96.8125898241258</v>
      </c>
    </row>
    <row r="503">
      <c r="A503" s="61" t="s">
        <v>256</v>
      </c>
      <c r="B503" s="61" t="s">
        <v>257</v>
      </c>
      <c r="C503" s="61" t="s">
        <v>19</v>
      </c>
      <c r="D503" s="61" t="n">
        <v>461.8000371</v>
      </c>
      <c r="E503" s="61" t="n">
        <v>14262.4836382</v>
      </c>
      <c r="F503" s="61" t="n">
        <v>3.13631581191736</v>
      </c>
      <c r="G503" s="61" t="n">
        <v>96.8636841880826</v>
      </c>
    </row>
    <row r="504">
      <c r="A504" s="61" t="s">
        <v>256</v>
      </c>
      <c r="B504" s="61" t="s">
        <v>257</v>
      </c>
      <c r="C504" s="61" t="s">
        <v>20</v>
      </c>
      <c r="D504" s="61" t="n">
        <v>658.2143369</v>
      </c>
      <c r="E504" s="61" t="n">
        <v>8395.0304197</v>
      </c>
      <c r="F504" s="61" t="n">
        <v>7.27047986215272</v>
      </c>
      <c r="G504" s="61" t="n">
        <v>92.7295201378473</v>
      </c>
    </row>
    <row r="505">
      <c r="A505" s="61" t="s">
        <v>258</v>
      </c>
      <c r="B505" s="61" t="s">
        <v>259</v>
      </c>
      <c r="C505" s="61" t="s">
        <v>18</v>
      </c>
      <c r="D505" s="61" t="n">
        <v>1447.3162084</v>
      </c>
      <c r="E505" s="61" t="n">
        <v>13006.6464614</v>
      </c>
      <c r="F505" s="61" t="n">
        <v>10.0132831491534</v>
      </c>
      <c r="G505" s="61" t="n">
        <v>89.9867168508466</v>
      </c>
    </row>
    <row r="506">
      <c r="A506" s="61" t="s">
        <v>258</v>
      </c>
      <c r="B506" s="61" t="s">
        <v>259</v>
      </c>
      <c r="C506" s="61" t="s">
        <v>19</v>
      </c>
      <c r="D506" s="61" t="n">
        <v>1324.8613093</v>
      </c>
      <c r="E506" s="61" t="n">
        <v>11792.1175405</v>
      </c>
      <c r="F506" s="61" t="n">
        <v>10.100354086644</v>
      </c>
      <c r="G506" s="61" t="n">
        <v>89.899645913356</v>
      </c>
    </row>
    <row r="507">
      <c r="A507" s="61" t="s">
        <v>258</v>
      </c>
      <c r="B507" s="61" t="s">
        <v>259</v>
      </c>
      <c r="C507" s="61" t="s">
        <v>20</v>
      </c>
      <c r="D507" s="61" t="n">
        <v>282.8733701</v>
      </c>
      <c r="E507" s="61" t="n">
        <v>1504.1851142</v>
      </c>
      <c r="F507" s="61" t="n">
        <v>15.8289934316729</v>
      </c>
      <c r="G507" s="61" t="n">
        <v>84.1710065683271</v>
      </c>
    </row>
    <row r="508">
      <c r="A508" s="61" t="s">
        <v>260</v>
      </c>
      <c r="B508" s="61" t="s">
        <v>261</v>
      </c>
      <c r="C508" s="61" t="s">
        <v>18</v>
      </c>
      <c r="D508" s="61" t="n">
        <v>1102.9330867</v>
      </c>
      <c r="E508" s="61" t="n">
        <v>12429.2242627</v>
      </c>
      <c r="F508" s="61" t="n">
        <v>8.1504601093698</v>
      </c>
      <c r="G508" s="61" t="n">
        <v>91.8495398906302</v>
      </c>
    </row>
    <row r="509">
      <c r="A509" s="61" t="s">
        <v>260</v>
      </c>
      <c r="B509" s="61" t="s">
        <v>261</v>
      </c>
      <c r="C509" s="61" t="s">
        <v>19</v>
      </c>
      <c r="D509" s="61" t="n">
        <v>1040.0872815</v>
      </c>
      <c r="E509" s="61" t="n">
        <v>9771.6933704</v>
      </c>
      <c r="F509" s="61" t="n">
        <v>9.61994434577454</v>
      </c>
      <c r="G509" s="61" t="n">
        <v>90.3800556542255</v>
      </c>
    </row>
    <row r="510">
      <c r="A510" s="61" t="s">
        <v>260</v>
      </c>
      <c r="B510" s="61" t="s">
        <v>261</v>
      </c>
      <c r="C510" s="61" t="s">
        <v>20</v>
      </c>
      <c r="D510" s="61" t="n">
        <v>186.4913208</v>
      </c>
      <c r="E510" s="61" t="n">
        <v>1206.5706759</v>
      </c>
      <c r="F510" s="61" t="n">
        <v>13.3871515583496</v>
      </c>
      <c r="G510" s="61" t="n">
        <v>86.6128484416504</v>
      </c>
    </row>
    <row r="511">
      <c r="A511" s="61" t="s">
        <v>262</v>
      </c>
      <c r="B511" s="61" t="s">
        <v>263</v>
      </c>
      <c r="C511" s="61" t="s">
        <v>18</v>
      </c>
      <c r="D511" s="61" t="n">
        <v>1577.5105108</v>
      </c>
      <c r="E511" s="61" t="n">
        <v>26238.9806632</v>
      </c>
      <c r="F511" s="61" t="n">
        <v>5.67113407989608</v>
      </c>
      <c r="G511" s="61" t="n">
        <v>94.3288659201039</v>
      </c>
    </row>
    <row r="512">
      <c r="A512" s="61" t="s">
        <v>262</v>
      </c>
      <c r="B512" s="61" t="s">
        <v>263</v>
      </c>
      <c r="C512" s="61" t="s">
        <v>19</v>
      </c>
      <c r="D512" s="61" t="n">
        <v>1317.7231323</v>
      </c>
      <c r="E512" s="61" t="n">
        <v>14690.7436566</v>
      </c>
      <c r="F512" s="61" t="n">
        <v>8.23141372422802</v>
      </c>
      <c r="G512" s="61" t="n">
        <v>91.768586275772</v>
      </c>
    </row>
    <row r="513">
      <c r="A513" s="61" t="s">
        <v>262</v>
      </c>
      <c r="B513" s="61" t="s">
        <v>263</v>
      </c>
      <c r="C513" s="61" t="s">
        <v>20</v>
      </c>
      <c r="D513" s="61" t="n">
        <v>172.9182938</v>
      </c>
      <c r="E513" s="61" t="n">
        <v>1825.123741</v>
      </c>
      <c r="F513" s="61" t="n">
        <v>8.65438718446726</v>
      </c>
      <c r="G513" s="61" t="n">
        <v>91.3456128155327</v>
      </c>
    </row>
    <row r="514">
      <c r="A514" s="61" t="s">
        <v>264</v>
      </c>
      <c r="B514" s="61" t="s">
        <v>265</v>
      </c>
      <c r="C514" s="61" t="s">
        <v>18</v>
      </c>
      <c r="D514" s="61" t="n">
        <v>942.3847286</v>
      </c>
      <c r="E514" s="61" t="n">
        <v>28982.2268623</v>
      </c>
      <c r="F514" s="61" t="n">
        <v>3.14919619169452</v>
      </c>
      <c r="G514" s="61" t="n">
        <v>96.8508038083055</v>
      </c>
    </row>
    <row r="515">
      <c r="A515" s="61" t="s">
        <v>264</v>
      </c>
      <c r="B515" s="61" t="s">
        <v>265</v>
      </c>
      <c r="C515" s="61" t="s">
        <v>19</v>
      </c>
      <c r="D515" s="61" t="n">
        <v>932.1414973</v>
      </c>
      <c r="E515" s="61" t="n">
        <v>17128.2113588</v>
      </c>
      <c r="F515" s="61" t="n">
        <v>5.16125850212923</v>
      </c>
      <c r="G515" s="61" t="n">
        <v>94.8387414978708</v>
      </c>
    </row>
    <row r="516">
      <c r="A516" s="61" t="s">
        <v>264</v>
      </c>
      <c r="B516" s="61" t="s">
        <v>265</v>
      </c>
      <c r="C516" s="61" t="s">
        <v>20</v>
      </c>
      <c r="D516" s="61" t="n">
        <v>170.548045</v>
      </c>
      <c r="E516" s="61" t="n">
        <v>2734.487513</v>
      </c>
      <c r="F516" s="61" t="n">
        <v>5.87077306266831</v>
      </c>
      <c r="G516" s="61" t="n">
        <v>94.1292269373317</v>
      </c>
    </row>
    <row r="517">
      <c r="A517" s="61" t="s">
        <v>266</v>
      </c>
      <c r="B517" s="61" t="s">
        <v>267</v>
      </c>
      <c r="C517" s="61" t="s">
        <v>18</v>
      </c>
      <c r="D517" s="61" t="n">
        <v>1077.7036437</v>
      </c>
      <c r="E517" s="61" t="n">
        <v>21017.8151322</v>
      </c>
      <c r="F517" s="61" t="n">
        <v>4.87747608295792</v>
      </c>
      <c r="G517" s="61" t="n">
        <v>95.1225239170421</v>
      </c>
    </row>
    <row r="518">
      <c r="A518" s="61" t="s">
        <v>266</v>
      </c>
      <c r="B518" s="61" t="s">
        <v>267</v>
      </c>
      <c r="C518" s="61" t="s">
        <v>19</v>
      </c>
      <c r="D518" s="61" t="n">
        <v>708.2971475</v>
      </c>
      <c r="E518" s="61" t="n">
        <v>17858.5503484</v>
      </c>
      <c r="F518" s="61" t="n">
        <v>3.81484873862625</v>
      </c>
      <c r="G518" s="61" t="n">
        <v>96.1851512613737</v>
      </c>
    </row>
    <row r="519">
      <c r="A519" s="61" t="s">
        <v>266</v>
      </c>
      <c r="B519" s="61" t="s">
        <v>267</v>
      </c>
      <c r="C519" s="61" t="s">
        <v>20</v>
      </c>
      <c r="D519" s="61" t="n">
        <v>87.33627</v>
      </c>
      <c r="E519" s="61" t="n">
        <v>3716.2974557</v>
      </c>
      <c r="F519" s="61" t="n">
        <v>2.29612723774887</v>
      </c>
      <c r="G519" s="61" t="n">
        <v>97.7038727622511</v>
      </c>
    </row>
    <row r="520">
      <c r="A520" s="61" t="s">
        <v>268</v>
      </c>
      <c r="B520" s="61" t="s">
        <v>269</v>
      </c>
      <c r="C520" s="61" t="s">
        <v>18</v>
      </c>
      <c r="D520" s="61" t="n">
        <v>172.2652191</v>
      </c>
      <c r="E520" s="61" t="n">
        <v>4620.1305759</v>
      </c>
      <c r="F520" s="61" t="n">
        <v>3.59455325621744</v>
      </c>
      <c r="G520" s="61" t="n">
        <v>96.4054467437826</v>
      </c>
    </row>
    <row r="521">
      <c r="A521" s="61" t="s">
        <v>268</v>
      </c>
      <c r="B521" s="61" t="s">
        <v>269</v>
      </c>
      <c r="C521" s="61" t="s">
        <v>19</v>
      </c>
      <c r="D521" s="61" t="n">
        <v>359.5576019</v>
      </c>
      <c r="E521" s="61" t="n">
        <v>5321.2248123</v>
      </c>
      <c r="F521" s="61" t="n">
        <v>6.32936760614576</v>
      </c>
      <c r="G521" s="61" t="n">
        <v>93.6706323938542</v>
      </c>
    </row>
    <row r="522">
      <c r="A522" s="61" t="s">
        <v>268</v>
      </c>
      <c r="B522" s="61" t="s">
        <v>269</v>
      </c>
      <c r="C522" s="61" t="s">
        <v>20</v>
      </c>
      <c r="D522" s="61" t="n">
        <v>100.3889747</v>
      </c>
      <c r="E522" s="61" t="n">
        <v>1490.4328192</v>
      </c>
      <c r="F522" s="61" t="n">
        <v>6.31051039688676</v>
      </c>
      <c r="G522" s="61" t="n">
        <v>93.6894896031132</v>
      </c>
    </row>
    <row r="523">
      <c r="A523" s="61" t="s">
        <v>270</v>
      </c>
      <c r="B523" s="61" t="s">
        <v>271</v>
      </c>
      <c r="C523" s="61" t="s">
        <v>18</v>
      </c>
      <c r="D523" s="61" t="n">
        <v>4610.1016555</v>
      </c>
      <c r="E523" s="61" t="n">
        <v>67111.3423817</v>
      </c>
      <c r="F523" s="61" t="n">
        <v>6.42778699925348</v>
      </c>
      <c r="G523" s="61" t="n">
        <v>93.5722130007465</v>
      </c>
    </row>
    <row r="524">
      <c r="A524" s="61" t="s">
        <v>270</v>
      </c>
      <c r="B524" s="61" t="s">
        <v>271</v>
      </c>
      <c r="C524" s="61" t="s">
        <v>19</v>
      </c>
      <c r="D524" s="61" t="n">
        <v>5086.9033714</v>
      </c>
      <c r="E524" s="61" t="n">
        <v>78139.6280165</v>
      </c>
      <c r="F524" s="61" t="n">
        <v>6.11211747812857</v>
      </c>
      <c r="G524" s="61" t="n">
        <v>93.8878825218714</v>
      </c>
    </row>
    <row r="525">
      <c r="A525" s="61" t="s">
        <v>270</v>
      </c>
      <c r="B525" s="61" t="s">
        <v>271</v>
      </c>
      <c r="C525" s="61" t="s">
        <v>20</v>
      </c>
      <c r="D525" s="61" t="n">
        <v>2751.7890603</v>
      </c>
      <c r="E525" s="61" t="n">
        <v>24198.2355069</v>
      </c>
      <c r="F525" s="61" t="n">
        <v>10.2107107673999</v>
      </c>
      <c r="G525" s="61" t="n">
        <v>89.7892892326001</v>
      </c>
    </row>
    <row r="526">
      <c r="A526" s="61" t="s">
        <v>272</v>
      </c>
      <c r="B526" s="61" t="s">
        <v>273</v>
      </c>
      <c r="C526" s="61" t="s">
        <v>18</v>
      </c>
      <c r="D526" s="61" t="n">
        <v>1519.5083657</v>
      </c>
      <c r="E526" s="61" t="n">
        <v>47983.8310966</v>
      </c>
      <c r="F526" s="61" t="n">
        <v>3.06950678924844</v>
      </c>
      <c r="G526" s="61" t="n">
        <v>96.9304932107515</v>
      </c>
    </row>
    <row r="527">
      <c r="A527" s="61" t="s">
        <v>272</v>
      </c>
      <c r="B527" s="61" t="s">
        <v>273</v>
      </c>
      <c r="C527" s="61" t="s">
        <v>19</v>
      </c>
      <c r="D527" s="61" t="n">
        <v>2325.789826</v>
      </c>
      <c r="E527" s="61" t="n">
        <v>39296.2665881</v>
      </c>
      <c r="F527" s="61" t="n">
        <v>5.58787822221131</v>
      </c>
      <c r="G527" s="61" t="n">
        <v>94.4121217777887</v>
      </c>
    </row>
    <row r="528">
      <c r="A528" s="61" t="s">
        <v>272</v>
      </c>
      <c r="B528" s="61" t="s">
        <v>273</v>
      </c>
      <c r="C528" s="61" t="s">
        <v>20</v>
      </c>
      <c r="D528" s="61" t="n">
        <v>406.1288412</v>
      </c>
      <c r="E528" s="61" t="n">
        <v>6818.4752837</v>
      </c>
      <c r="F528" s="61" t="n">
        <v>5.62146844558935</v>
      </c>
      <c r="G528" s="61" t="n">
        <v>94.3785315544106</v>
      </c>
    </row>
    <row r="529">
      <c r="A529" s="61" t="s">
        <v>274</v>
      </c>
      <c r="B529" s="61" t="s">
        <v>275</v>
      </c>
      <c r="C529" s="61" t="s">
        <v>18</v>
      </c>
      <c r="D529" s="61" t="n">
        <v>999.2218475</v>
      </c>
      <c r="E529" s="61" t="n">
        <v>21755.451814</v>
      </c>
      <c r="F529" s="61" t="n">
        <v>4.39128181913083</v>
      </c>
      <c r="G529" s="61" t="n">
        <v>95.6087181808692</v>
      </c>
    </row>
    <row r="530">
      <c r="A530" s="61" t="s">
        <v>274</v>
      </c>
      <c r="B530" s="61" t="s">
        <v>275</v>
      </c>
      <c r="C530" s="61" t="s">
        <v>19</v>
      </c>
      <c r="D530" s="61" t="n">
        <v>524.2869668</v>
      </c>
      <c r="E530" s="61" t="n">
        <v>11857.2367832</v>
      </c>
      <c r="F530" s="61" t="n">
        <v>4.23443008620001</v>
      </c>
      <c r="G530" s="61" t="n">
        <v>95.7655699138</v>
      </c>
    </row>
    <row r="531">
      <c r="A531" s="61" t="s">
        <v>274</v>
      </c>
      <c r="B531" s="61" t="s">
        <v>275</v>
      </c>
      <c r="C531" s="61" t="s">
        <v>20</v>
      </c>
      <c r="D531" s="61" t="n">
        <v>186.4553487</v>
      </c>
      <c r="E531" s="61" t="n">
        <v>2904.3472348</v>
      </c>
      <c r="F531" s="61" t="n">
        <v>6.03258680109098</v>
      </c>
      <c r="G531" s="61" t="n">
        <v>93.967413198909</v>
      </c>
    </row>
    <row r="532">
      <c r="A532" s="61" t="s">
        <v>276</v>
      </c>
      <c r="B532" s="61" t="s">
        <v>277</v>
      </c>
      <c r="C532" s="61" t="s">
        <v>18</v>
      </c>
      <c r="D532" s="61" t="n">
        <v>2551.6870132</v>
      </c>
      <c r="E532" s="61" t="n">
        <v>27482.142847</v>
      </c>
      <c r="F532" s="61" t="n">
        <v>8.49604271275914</v>
      </c>
      <c r="G532" s="61" t="n">
        <v>91.5039572872409</v>
      </c>
    </row>
    <row r="533">
      <c r="A533" s="61" t="s">
        <v>276</v>
      </c>
      <c r="B533" s="61" t="s">
        <v>277</v>
      </c>
      <c r="C533" s="61" t="s">
        <v>19</v>
      </c>
      <c r="D533" s="61" t="n">
        <v>1627.5072456</v>
      </c>
      <c r="E533" s="61" t="n">
        <v>21525.134255</v>
      </c>
      <c r="F533" s="61" t="n">
        <v>7.02946679132842</v>
      </c>
      <c r="G533" s="61" t="n">
        <v>92.9705332086716</v>
      </c>
    </row>
    <row r="534">
      <c r="A534" s="61" t="s">
        <v>276</v>
      </c>
      <c r="B534" s="61" t="s">
        <v>277</v>
      </c>
      <c r="C534" s="61" t="s">
        <v>20</v>
      </c>
      <c r="D534" s="61" t="n">
        <v>609.9760287</v>
      </c>
      <c r="E534" s="61" t="n">
        <v>4786.5526066</v>
      </c>
      <c r="F534" s="61" t="n">
        <v>11.3031185401297</v>
      </c>
      <c r="G534" s="61" t="n">
        <v>88.6968814598704</v>
      </c>
    </row>
    <row r="535">
      <c r="A535" s="61" t="s">
        <v>278</v>
      </c>
      <c r="B535" s="61" t="s">
        <v>279</v>
      </c>
      <c r="C535" s="61" t="s">
        <v>18</v>
      </c>
      <c r="D535" s="61" t="n">
        <v>1016.3435115</v>
      </c>
      <c r="E535" s="61" t="n">
        <v>28795.1445638</v>
      </c>
      <c r="F535" s="61" t="n">
        <v>3.40923441638621</v>
      </c>
      <c r="G535" s="61" t="n">
        <v>96.5907655836138</v>
      </c>
    </row>
    <row r="536">
      <c r="A536" s="61" t="s">
        <v>278</v>
      </c>
      <c r="B536" s="61" t="s">
        <v>279</v>
      </c>
      <c r="C536" s="61" t="s">
        <v>19</v>
      </c>
      <c r="D536" s="61" t="n">
        <v>2409.233352</v>
      </c>
      <c r="E536" s="61" t="n">
        <v>30439.0135514</v>
      </c>
      <c r="F536" s="61" t="n">
        <v>7.33443510420834</v>
      </c>
      <c r="G536" s="61" t="n">
        <v>92.6655648957916</v>
      </c>
    </row>
    <row r="537">
      <c r="A537" s="61" t="s">
        <v>278</v>
      </c>
      <c r="B537" s="61" t="s">
        <v>279</v>
      </c>
      <c r="C537" s="61" t="s">
        <v>20</v>
      </c>
      <c r="D537" s="61" t="n">
        <v>2067.0378313</v>
      </c>
      <c r="E537" s="61" t="n">
        <v>9514.227193</v>
      </c>
      <c r="F537" s="61" t="n">
        <v>17.8481178607251</v>
      </c>
      <c r="G537" s="61" t="n">
        <v>82.1518821392749</v>
      </c>
    </row>
    <row r="538">
      <c r="A538" s="61" t="s">
        <v>280</v>
      </c>
      <c r="B538" s="61" t="s">
        <v>281</v>
      </c>
      <c r="C538" s="61" t="s">
        <v>18</v>
      </c>
      <c r="D538" s="61" t="n">
        <v>1020.2814715</v>
      </c>
      <c r="E538" s="61" t="n">
        <v>19553.8579901</v>
      </c>
      <c r="F538" s="61" t="n">
        <v>4.95904809726927</v>
      </c>
      <c r="G538" s="61" t="n">
        <v>95.0409519027307</v>
      </c>
    </row>
    <row r="539">
      <c r="A539" s="61" t="s">
        <v>280</v>
      </c>
      <c r="B539" s="61" t="s">
        <v>281</v>
      </c>
      <c r="C539" s="61" t="s">
        <v>19</v>
      </c>
      <c r="D539" s="61" t="n">
        <v>1240.4216356</v>
      </c>
      <c r="E539" s="61" t="n">
        <v>20594.3038099</v>
      </c>
      <c r="F539" s="61" t="n">
        <v>5.68095824559884</v>
      </c>
      <c r="G539" s="61" t="n">
        <v>94.3190417544012</v>
      </c>
    </row>
    <row r="540">
      <c r="A540" s="61" t="s">
        <v>280</v>
      </c>
      <c r="B540" s="61" t="s">
        <v>281</v>
      </c>
      <c r="C540" s="61" t="s">
        <v>20</v>
      </c>
      <c r="D540" s="61" t="n">
        <v>127.7810854</v>
      </c>
      <c r="E540" s="61" t="n">
        <v>2425.3540079</v>
      </c>
      <c r="F540" s="61" t="n">
        <v>5.00486972801895</v>
      </c>
      <c r="G540" s="61" t="n">
        <v>94.9951302719811</v>
      </c>
    </row>
    <row r="541">
      <c r="A541" s="61" t="s">
        <v>282</v>
      </c>
      <c r="B541" s="61" t="s">
        <v>283</v>
      </c>
      <c r="C541" s="61" t="s">
        <v>18</v>
      </c>
      <c r="D541" s="61" t="n">
        <v>478.2485631</v>
      </c>
      <c r="E541" s="61" t="n">
        <v>5657.746451</v>
      </c>
      <c r="F541" s="61" t="n">
        <v>7.79414849590042</v>
      </c>
      <c r="G541" s="61" t="n">
        <v>92.2058515040996</v>
      </c>
    </row>
    <row r="542">
      <c r="A542" s="61" t="s">
        <v>282</v>
      </c>
      <c r="B542" s="61" t="s">
        <v>283</v>
      </c>
      <c r="C542" s="61" t="s">
        <v>19</v>
      </c>
      <c r="D542" s="61" t="n">
        <v>825.9901038</v>
      </c>
      <c r="E542" s="61" t="n">
        <v>9781.4162489</v>
      </c>
      <c r="F542" s="61" t="n">
        <v>7.78691865226558</v>
      </c>
      <c r="G542" s="61" t="n">
        <v>92.2130813477344</v>
      </c>
    </row>
    <row r="543">
      <c r="A543" s="61" t="s">
        <v>282</v>
      </c>
      <c r="B543" s="61" t="s">
        <v>283</v>
      </c>
      <c r="C543" s="61" t="s">
        <v>20</v>
      </c>
      <c r="D543" s="61" t="n">
        <v>198.4262602</v>
      </c>
      <c r="E543" s="61" t="n">
        <v>1641.1723689</v>
      </c>
      <c r="F543" s="61" t="n">
        <v>10.7863887840076</v>
      </c>
      <c r="G543" s="61" t="n">
        <v>89.2136112159924</v>
      </c>
    </row>
    <row r="544">
      <c r="A544" s="61" t="s">
        <v>284</v>
      </c>
      <c r="B544" s="61" t="s">
        <v>285</v>
      </c>
      <c r="C544" s="61" t="s">
        <v>18</v>
      </c>
      <c r="D544" s="61" t="n">
        <v>2074.4916206</v>
      </c>
      <c r="E544" s="61" t="n">
        <v>24533.7772815</v>
      </c>
      <c r="F544" s="61" t="n">
        <v>7.79641707708492</v>
      </c>
      <c r="G544" s="61" t="n">
        <v>92.2035829229151</v>
      </c>
    </row>
    <row r="545">
      <c r="A545" s="61" t="s">
        <v>284</v>
      </c>
      <c r="B545" s="61" t="s">
        <v>285</v>
      </c>
      <c r="C545" s="61" t="s">
        <v>19</v>
      </c>
      <c r="D545" s="61" t="n">
        <v>2427.4703681</v>
      </c>
      <c r="E545" s="61" t="n">
        <v>31555.8596157</v>
      </c>
      <c r="F545" s="61" t="n">
        <v>7.14312096329932</v>
      </c>
      <c r="G545" s="61" t="n">
        <v>92.8568790367007</v>
      </c>
    </row>
    <row r="546">
      <c r="A546" s="61" t="s">
        <v>284</v>
      </c>
      <c r="B546" s="61" t="s">
        <v>285</v>
      </c>
      <c r="C546" s="61" t="s">
        <v>20</v>
      </c>
      <c r="D546" s="61" t="n">
        <v>611.8356379</v>
      </c>
      <c r="E546" s="61" t="n">
        <v>8933.5654759</v>
      </c>
      <c r="F546" s="61" t="n">
        <v>6.40974256194908</v>
      </c>
      <c r="G546" s="61" t="n">
        <v>93.5902574380509</v>
      </c>
    </row>
    <row r="547">
      <c r="A547" s="61" t="s">
        <v>286</v>
      </c>
      <c r="B547" s="61" t="s">
        <v>287</v>
      </c>
      <c r="C547" s="61" t="s">
        <v>18</v>
      </c>
      <c r="D547" s="61" t="n">
        <v>1868.0788923</v>
      </c>
      <c r="E547" s="61" t="n">
        <v>22850.2423837</v>
      </c>
      <c r="F547" s="61" t="n">
        <v>7.55746667195313</v>
      </c>
      <c r="G547" s="61" t="n">
        <v>92.4425333280469</v>
      </c>
    </row>
    <row r="548">
      <c r="A548" s="61" t="s">
        <v>286</v>
      </c>
      <c r="B548" s="61" t="s">
        <v>287</v>
      </c>
      <c r="C548" s="61" t="s">
        <v>19</v>
      </c>
      <c r="D548" s="61" t="n">
        <v>2088.3001494</v>
      </c>
      <c r="E548" s="61" t="n">
        <v>29116.3547684</v>
      </c>
      <c r="F548" s="61" t="n">
        <v>6.69227124895644</v>
      </c>
      <c r="G548" s="61" t="n">
        <v>93.3077287510436</v>
      </c>
    </row>
    <row r="549">
      <c r="A549" s="61" t="s">
        <v>286</v>
      </c>
      <c r="B549" s="61" t="s">
        <v>287</v>
      </c>
      <c r="C549" s="61" t="s">
        <v>20</v>
      </c>
      <c r="D549" s="61" t="n">
        <v>2411.2332788</v>
      </c>
      <c r="E549" s="61" t="n">
        <v>20871.7905301</v>
      </c>
      <c r="F549" s="61" t="n">
        <v>10.3561861147876</v>
      </c>
      <c r="G549" s="61" t="n">
        <v>89.6438138852124</v>
      </c>
    </row>
    <row r="550">
      <c r="A550" s="61" t="s">
        <v>288</v>
      </c>
      <c r="B550" s="61" t="s">
        <v>289</v>
      </c>
      <c r="C550" s="61" t="s">
        <v>18</v>
      </c>
      <c r="D550" s="61" t="n">
        <v>947.7069293</v>
      </c>
      <c r="E550" s="61" t="n">
        <v>20778.0872067</v>
      </c>
      <c r="F550" s="61" t="n">
        <v>4.36212790827118</v>
      </c>
      <c r="G550" s="61" t="n">
        <v>95.6378720917288</v>
      </c>
    </row>
    <row r="551">
      <c r="A551" s="61" t="s">
        <v>288</v>
      </c>
      <c r="B551" s="61" t="s">
        <v>289</v>
      </c>
      <c r="C551" s="61" t="s">
        <v>19</v>
      </c>
      <c r="D551" s="61" t="n">
        <v>1326.2878268</v>
      </c>
      <c r="E551" s="61" t="n">
        <v>24595.1442339</v>
      </c>
      <c r="F551" s="61" t="n">
        <v>5.11656849704231</v>
      </c>
      <c r="G551" s="61" t="n">
        <v>94.8834315029577</v>
      </c>
    </row>
    <row r="552">
      <c r="A552" s="61" t="s">
        <v>288</v>
      </c>
      <c r="B552" s="61" t="s">
        <v>289</v>
      </c>
      <c r="C552" s="61" t="s">
        <v>20</v>
      </c>
      <c r="D552" s="61" t="n">
        <v>445.4793954</v>
      </c>
      <c r="E552" s="61" t="n">
        <v>9348.2944143</v>
      </c>
      <c r="F552" s="61" t="n">
        <v>4.54859795678338</v>
      </c>
      <c r="G552" s="61" t="n">
        <v>95.4514020432166</v>
      </c>
    </row>
    <row r="553">
      <c r="A553" s="61" t="s">
        <v>290</v>
      </c>
      <c r="B553" s="61" t="s">
        <v>291</v>
      </c>
      <c r="C553" s="61" t="s">
        <v>18</v>
      </c>
      <c r="D553" s="61" t="n">
        <v>364.7667303</v>
      </c>
      <c r="E553" s="61" t="n">
        <v>10588.9604579</v>
      </c>
      <c r="F553" s="61" t="n">
        <v>3.33006951910349</v>
      </c>
      <c r="G553" s="61" t="n">
        <v>96.6699304808965</v>
      </c>
    </row>
    <row r="554">
      <c r="A554" s="61" t="s">
        <v>290</v>
      </c>
      <c r="B554" s="61" t="s">
        <v>291</v>
      </c>
      <c r="C554" s="61" t="s">
        <v>19</v>
      </c>
      <c r="D554" s="61" t="n">
        <v>462.0476809</v>
      </c>
      <c r="E554" s="61" t="n">
        <v>6275.1830625</v>
      </c>
      <c r="F554" s="61" t="n">
        <v>6.85812462861891</v>
      </c>
      <c r="G554" s="61" t="n">
        <v>93.1418753713811</v>
      </c>
    </row>
    <row r="555">
      <c r="A555" s="61" t="s">
        <v>290</v>
      </c>
      <c r="B555" s="61" t="s">
        <v>291</v>
      </c>
      <c r="C555" s="61" t="s">
        <v>20</v>
      </c>
      <c r="D555" s="61" t="n">
        <v>164.9349813</v>
      </c>
      <c r="E555" s="61" t="n">
        <v>1214.1070848</v>
      </c>
      <c r="F555" s="61" t="n">
        <v>11.9601124109611</v>
      </c>
      <c r="G555" s="61" t="n">
        <v>88.0398875890389</v>
      </c>
    </row>
    <row r="556">
      <c r="A556" s="61" t="s">
        <v>292</v>
      </c>
      <c r="B556" s="61" t="s">
        <v>293</v>
      </c>
      <c r="C556" s="61" t="s">
        <v>18</v>
      </c>
      <c r="D556" s="61" t="n">
        <v>578.4078152</v>
      </c>
      <c r="E556" s="61" t="n">
        <v>13234.2396739</v>
      </c>
      <c r="F556" s="61" t="n">
        <v>4.18752317871313</v>
      </c>
      <c r="G556" s="61" t="n">
        <v>95.8124768212869</v>
      </c>
    </row>
    <row r="557">
      <c r="A557" s="61" t="s">
        <v>292</v>
      </c>
      <c r="B557" s="61" t="s">
        <v>293</v>
      </c>
      <c r="C557" s="61" t="s">
        <v>19</v>
      </c>
      <c r="D557" s="61" t="n">
        <v>172.1999425</v>
      </c>
      <c r="E557" s="61" t="n">
        <v>10825.6835347</v>
      </c>
      <c r="F557" s="61" t="n">
        <v>1.56575529152488</v>
      </c>
      <c r="G557" s="61" t="n">
        <v>98.4342447084751</v>
      </c>
    </row>
    <row r="558">
      <c r="A558" s="61" t="s">
        <v>292</v>
      </c>
      <c r="B558" s="61" t="s">
        <v>293</v>
      </c>
      <c r="C558" s="61" t="s">
        <v>20</v>
      </c>
      <c r="D558" s="61" t="n">
        <v>298.6905491</v>
      </c>
      <c r="E558" s="61" t="n">
        <v>3105.7784863</v>
      </c>
      <c r="F558" s="61" t="n">
        <v>8.77348408794989</v>
      </c>
      <c r="G558" s="61" t="n">
        <v>91.2265159120501</v>
      </c>
    </row>
    <row r="559">
      <c r="A559" s="61" t="s">
        <v>294</v>
      </c>
      <c r="B559" s="61" t="s">
        <v>295</v>
      </c>
      <c r="C559" s="61" t="s">
        <v>18</v>
      </c>
      <c r="D559" s="61" t="n">
        <v>303.3488766</v>
      </c>
      <c r="E559" s="61" t="n">
        <v>18459.5214996</v>
      </c>
      <c r="F559" s="61" t="n">
        <v>1.61675090494036</v>
      </c>
      <c r="G559" s="61" t="n">
        <v>98.3832490950596</v>
      </c>
    </row>
    <row r="560">
      <c r="A560" s="61" t="s">
        <v>294</v>
      </c>
      <c r="B560" s="61" t="s">
        <v>295</v>
      </c>
      <c r="C560" s="61" t="s">
        <v>19</v>
      </c>
      <c r="D560" s="61" t="n">
        <v>677.8834799</v>
      </c>
      <c r="E560" s="61" t="n">
        <v>30496.3508974</v>
      </c>
      <c r="F560" s="61" t="n">
        <v>2.17449920885182</v>
      </c>
      <c r="G560" s="61" t="n">
        <v>97.8255007911482</v>
      </c>
    </row>
    <row r="561">
      <c r="A561" s="61" t="s">
        <v>294</v>
      </c>
      <c r="B561" s="61" t="s">
        <v>295</v>
      </c>
      <c r="C561" s="61" t="s">
        <v>20</v>
      </c>
      <c r="D561" s="61" t="n">
        <v>358.4739069</v>
      </c>
      <c r="E561" s="61" t="n">
        <v>9461.4213423</v>
      </c>
      <c r="F561" s="61" t="n">
        <v>3.65048605716241</v>
      </c>
      <c r="G561" s="61" t="n">
        <v>96.3495139428376</v>
      </c>
    </row>
    <row r="562">
      <c r="A562" s="61" t="s">
        <v>296</v>
      </c>
      <c r="B562" s="61" t="s">
        <v>297</v>
      </c>
      <c r="C562" s="61" t="s">
        <v>18</v>
      </c>
      <c r="D562" s="61" t="n">
        <v>2052.3231069</v>
      </c>
      <c r="E562" s="61" t="n">
        <v>29544.1889229</v>
      </c>
      <c r="F562" s="61" t="n">
        <v>6.49541033188843</v>
      </c>
      <c r="G562" s="61" t="n">
        <v>93.5045896681116</v>
      </c>
    </row>
    <row r="563">
      <c r="A563" s="61" t="s">
        <v>296</v>
      </c>
      <c r="B563" s="61" t="s">
        <v>297</v>
      </c>
      <c r="C563" s="61" t="s">
        <v>19</v>
      </c>
      <c r="D563" s="61" t="n">
        <v>2260.9195839</v>
      </c>
      <c r="E563" s="61" t="n">
        <v>32019.7926879</v>
      </c>
      <c r="F563" s="61" t="n">
        <v>6.59531098996411</v>
      </c>
      <c r="G563" s="61" t="n">
        <v>93.4046890100359</v>
      </c>
    </row>
    <row r="564">
      <c r="A564" s="61" t="s">
        <v>296</v>
      </c>
      <c r="B564" s="61" t="s">
        <v>297</v>
      </c>
      <c r="C564" s="61" t="s">
        <v>20</v>
      </c>
      <c r="D564" s="61" t="n">
        <v>1109.3060407</v>
      </c>
      <c r="E564" s="61" t="n">
        <v>10977.4696584</v>
      </c>
      <c r="F564" s="61" t="n">
        <v>9.17784914948493</v>
      </c>
      <c r="G564" s="61" t="n">
        <v>90.8221508505151</v>
      </c>
    </row>
    <row r="565">
      <c r="A565" s="61" t="s">
        <v>298</v>
      </c>
      <c r="B565" s="61" t="s">
        <v>299</v>
      </c>
      <c r="C565" s="61" t="s">
        <v>18</v>
      </c>
      <c r="D565" s="61" t="n">
        <v>1754.8476509</v>
      </c>
      <c r="E565" s="61" t="n">
        <v>28315.436289</v>
      </c>
      <c r="F565" s="61" t="n">
        <v>5.83582002220973</v>
      </c>
      <c r="G565" s="61" t="n">
        <v>94.1641799777903</v>
      </c>
    </row>
    <row r="566">
      <c r="A566" s="61" t="s">
        <v>298</v>
      </c>
      <c r="B566" s="61" t="s">
        <v>299</v>
      </c>
      <c r="C566" s="61" t="s">
        <v>19</v>
      </c>
      <c r="D566" s="61" t="n">
        <v>2860.3799224</v>
      </c>
      <c r="E566" s="61" t="n">
        <v>41028.8656035</v>
      </c>
      <c r="F566" s="61" t="n">
        <v>6.51726838346316</v>
      </c>
      <c r="G566" s="61" t="n">
        <v>93.4827316165368</v>
      </c>
    </row>
    <row r="567">
      <c r="A567" s="61" t="s">
        <v>298</v>
      </c>
      <c r="B567" s="61" t="s">
        <v>299</v>
      </c>
      <c r="C567" s="61" t="s">
        <v>20</v>
      </c>
      <c r="D567" s="61" t="n">
        <v>326.4528166</v>
      </c>
      <c r="E567" s="61" t="n">
        <v>3834.0176919</v>
      </c>
      <c r="F567" s="61" t="n">
        <v>7.84653600916157</v>
      </c>
      <c r="G567" s="61" t="n">
        <v>92.1534639908384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366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62" t="s">
        <v>75</v>
      </c>
      <c r="B578" s="62" t="s">
        <v>76</v>
      </c>
      <c r="C578" s="62" t="s">
        <v>18</v>
      </c>
      <c r="D578" s="62" t="n">
        <v>2.6959305</v>
      </c>
      <c r="E578" s="62" t="n">
        <v>183.6051686</v>
      </c>
      <c r="F578" s="62" t="n">
        <v>1.44708244504393</v>
      </c>
      <c r="G578" s="62" t="n">
        <v>98.5529175549561</v>
      </c>
    </row>
    <row r="579">
      <c r="A579" s="62" t="s">
        <v>75</v>
      </c>
      <c r="B579" s="62" t="s">
        <v>76</v>
      </c>
      <c r="C579" s="62" t="s">
        <v>19</v>
      </c>
      <c r="D579" s="62" t="n">
        <v>5.90535</v>
      </c>
      <c r="E579" s="62" t="n">
        <v>337.2853278</v>
      </c>
      <c r="F579" s="62" t="n">
        <v>1.7207198161255</v>
      </c>
      <c r="G579" s="62" t="n">
        <v>98.2792801838745</v>
      </c>
    </row>
    <row r="580">
      <c r="A580" s="62" t="s">
        <v>75</v>
      </c>
      <c r="B580" s="62" t="s">
        <v>76</v>
      </c>
      <c r="C580" s="62" t="s">
        <v>20</v>
      </c>
      <c r="D580" s="62" t="n">
        <v>0</v>
      </c>
      <c r="E580" s="62" t="n">
        <v>44.508231</v>
      </c>
      <c r="F580" s="62" t="n">
        <v>0</v>
      </c>
      <c r="G580" s="62" t="n">
        <v>100</v>
      </c>
    </row>
    <row r="581">
      <c r="A581" s="62" t="s">
        <v>77</v>
      </c>
      <c r="B581" s="62" t="s">
        <v>78</v>
      </c>
      <c r="C581" s="62" t="s">
        <v>18</v>
      </c>
      <c r="D581" s="62" t="n">
        <v>15.2864325</v>
      </c>
      <c r="E581" s="62" t="n">
        <v>290.4422175</v>
      </c>
      <c r="F581" s="62" t="n">
        <v>5</v>
      </c>
      <c r="G581" s="62" t="n">
        <v>95</v>
      </c>
    </row>
    <row r="582">
      <c r="A582" s="62" t="s">
        <v>77</v>
      </c>
      <c r="B582" s="62" t="s">
        <v>78</v>
      </c>
      <c r="C582" s="62" t="s">
        <v>19</v>
      </c>
      <c r="D582" s="62" t="n">
        <v>10.190955</v>
      </c>
      <c r="E582" s="62" t="n">
        <v>594.472375</v>
      </c>
      <c r="F582" s="62" t="n">
        <v>1.68539325842697</v>
      </c>
      <c r="G582" s="62" t="n">
        <v>98.314606741573</v>
      </c>
    </row>
    <row r="583">
      <c r="A583" s="62" t="s">
        <v>77</v>
      </c>
      <c r="B583" s="62" t="s">
        <v>78</v>
      </c>
      <c r="C583" s="62" t="s">
        <v>20</v>
      </c>
      <c r="D583" s="62" t="n">
        <v>8.4924625</v>
      </c>
      <c r="E583" s="62" t="n">
        <v>95.11558</v>
      </c>
      <c r="F583" s="62" t="n">
        <v>8.19672131147541</v>
      </c>
      <c r="G583" s="62" t="n">
        <v>91.8032786885246</v>
      </c>
    </row>
    <row r="584">
      <c r="A584" s="62" t="s">
        <v>79</v>
      </c>
      <c r="B584" s="62" t="s">
        <v>80</v>
      </c>
      <c r="C584" s="62" t="s">
        <v>18</v>
      </c>
      <c r="D584" s="62" t="n">
        <v>0</v>
      </c>
      <c r="E584" s="62" t="n">
        <v>318.3928043</v>
      </c>
      <c r="F584" s="62" t="n">
        <v>0</v>
      </c>
      <c r="G584" s="62" t="n">
        <v>100</v>
      </c>
    </row>
    <row r="585">
      <c r="A585" s="62" t="s">
        <v>79</v>
      </c>
      <c r="B585" s="62" t="s">
        <v>80</v>
      </c>
      <c r="C585" s="62" t="s">
        <v>19</v>
      </c>
      <c r="D585" s="62" t="n">
        <v>2.0296443</v>
      </c>
      <c r="E585" s="62" t="n">
        <v>559.4464782</v>
      </c>
      <c r="F585" s="62" t="n">
        <v>0.361483635486209</v>
      </c>
      <c r="G585" s="62" t="n">
        <v>99.6385163645138</v>
      </c>
    </row>
    <row r="586">
      <c r="A586" s="62" t="s">
        <v>79</v>
      </c>
      <c r="B586" s="62" t="s">
        <v>80</v>
      </c>
      <c r="C586" s="62" t="s">
        <v>20</v>
      </c>
      <c r="D586" s="62" t="n">
        <v>0</v>
      </c>
      <c r="E586" s="62" t="n">
        <v>147.1310782</v>
      </c>
      <c r="F586" s="62" t="n">
        <v>0</v>
      </c>
      <c r="G586" s="62" t="n">
        <v>100</v>
      </c>
    </row>
    <row r="587">
      <c r="A587" s="62" t="s">
        <v>81</v>
      </c>
      <c r="B587" s="62" t="s">
        <v>82</v>
      </c>
      <c r="C587" s="62" t="s">
        <v>18</v>
      </c>
      <c r="D587" s="62" t="n">
        <v>3.1707318</v>
      </c>
      <c r="E587" s="62" t="n">
        <v>44.3902452</v>
      </c>
      <c r="F587" s="62" t="n">
        <v>6.66666666666667</v>
      </c>
      <c r="G587" s="62" t="n">
        <v>93.3333333333333</v>
      </c>
    </row>
    <row r="588">
      <c r="A588" s="62" t="s">
        <v>81</v>
      </c>
      <c r="B588" s="62" t="s">
        <v>82</v>
      </c>
      <c r="C588" s="62" t="s">
        <v>19</v>
      </c>
      <c r="D588" s="62" t="n">
        <v>0</v>
      </c>
      <c r="E588" s="62" t="n">
        <v>14.2682931</v>
      </c>
      <c r="F588" s="62" t="n">
        <v>0</v>
      </c>
      <c r="G588" s="62" t="n">
        <v>100</v>
      </c>
    </row>
    <row r="589">
      <c r="A589" s="62" t="s">
        <v>81</v>
      </c>
      <c r="B589" s="62" t="s">
        <v>82</v>
      </c>
      <c r="C589" s="62" t="s">
        <v>20</v>
      </c>
      <c r="D589" s="62" t="n">
        <v>0</v>
      </c>
      <c r="E589" s="62" t="n">
        <v>3.1707318</v>
      </c>
      <c r="F589" s="62" t="n">
        <v>0</v>
      </c>
      <c r="G589" s="62" t="n">
        <v>100</v>
      </c>
    </row>
    <row r="590">
      <c r="A590" s="62" t="s">
        <v>83</v>
      </c>
      <c r="B590" s="62" t="s">
        <v>84</v>
      </c>
      <c r="C590" s="62" t="s">
        <v>18</v>
      </c>
      <c r="D590" s="62" t="n">
        <v>172.7928048</v>
      </c>
      <c r="E590" s="62" t="n">
        <v>3015.8918051</v>
      </c>
      <c r="F590" s="62" t="n">
        <v>5.41893683255864</v>
      </c>
      <c r="G590" s="62" t="n">
        <v>94.5810631674414</v>
      </c>
    </row>
    <row r="591">
      <c r="A591" s="62" t="s">
        <v>83</v>
      </c>
      <c r="B591" s="62" t="s">
        <v>84</v>
      </c>
      <c r="C591" s="62" t="s">
        <v>19</v>
      </c>
      <c r="D591" s="62" t="n">
        <v>180.4402073</v>
      </c>
      <c r="E591" s="62" t="n">
        <v>4805.0079199</v>
      </c>
      <c r="F591" s="62" t="n">
        <v>3.61933777458319</v>
      </c>
      <c r="G591" s="62" t="n">
        <v>96.3806622254168</v>
      </c>
    </row>
    <row r="592">
      <c r="A592" s="62" t="s">
        <v>83</v>
      </c>
      <c r="B592" s="62" t="s">
        <v>84</v>
      </c>
      <c r="C592" s="62" t="s">
        <v>20</v>
      </c>
      <c r="D592" s="62" t="n">
        <v>59.5797329</v>
      </c>
      <c r="E592" s="62" t="n">
        <v>1130.2875314</v>
      </c>
      <c r="F592" s="62" t="n">
        <v>5.0072587663844</v>
      </c>
      <c r="G592" s="62" t="n">
        <v>94.9927412336156</v>
      </c>
    </row>
    <row r="593">
      <c r="A593" s="62" t="s">
        <v>95</v>
      </c>
      <c r="B593" s="62" t="s">
        <v>96</v>
      </c>
      <c r="C593" s="62" t="s">
        <v>18</v>
      </c>
      <c r="D593" s="62" t="n">
        <v>122.2429168</v>
      </c>
      <c r="E593" s="62" t="n">
        <v>1726.6349337</v>
      </c>
      <c r="F593" s="62" t="n">
        <v>6.61173569508344</v>
      </c>
      <c r="G593" s="62" t="n">
        <v>93.3882643049165</v>
      </c>
    </row>
    <row r="594">
      <c r="A594" s="62" t="s">
        <v>95</v>
      </c>
      <c r="B594" s="62" t="s">
        <v>96</v>
      </c>
      <c r="C594" s="62" t="s">
        <v>19</v>
      </c>
      <c r="D594" s="62" t="n">
        <v>68.8334619</v>
      </c>
      <c r="E594" s="62" t="n">
        <v>1725.3400796</v>
      </c>
      <c r="F594" s="62" t="n">
        <v>3.83649966448912</v>
      </c>
      <c r="G594" s="62" t="n">
        <v>96.1635003355109</v>
      </c>
    </row>
    <row r="595">
      <c r="A595" s="62" t="s">
        <v>95</v>
      </c>
      <c r="B595" s="62" t="s">
        <v>96</v>
      </c>
      <c r="C595" s="62" t="s">
        <v>20</v>
      </c>
      <c r="D595" s="62" t="n">
        <v>4.5142803</v>
      </c>
      <c r="E595" s="62" t="n">
        <v>289.4343265</v>
      </c>
      <c r="F595" s="62" t="n">
        <v>1.53573794723629</v>
      </c>
      <c r="G595" s="62" t="n">
        <v>98.4642620527637</v>
      </c>
    </row>
    <row r="596">
      <c r="A596" s="62" t="s">
        <v>111</v>
      </c>
      <c r="B596" s="62" t="s">
        <v>112</v>
      </c>
      <c r="C596" s="62" t="s">
        <v>18</v>
      </c>
      <c r="D596" s="62" t="n">
        <v>113.18599</v>
      </c>
      <c r="E596" s="62" t="n">
        <v>3165.5341523</v>
      </c>
      <c r="F596" s="62" t="n">
        <v>3.45213940463369</v>
      </c>
      <c r="G596" s="62" t="n">
        <v>96.5478605953663</v>
      </c>
    </row>
    <row r="597">
      <c r="A597" s="62" t="s">
        <v>111</v>
      </c>
      <c r="B597" s="62" t="s">
        <v>112</v>
      </c>
      <c r="C597" s="62" t="s">
        <v>19</v>
      </c>
      <c r="D597" s="62" t="n">
        <v>198.4840235</v>
      </c>
      <c r="E597" s="62" t="n">
        <v>4335.9281603</v>
      </c>
      <c r="F597" s="62" t="n">
        <v>4.37728233461263</v>
      </c>
      <c r="G597" s="62" t="n">
        <v>95.6227176653874</v>
      </c>
    </row>
    <row r="598">
      <c r="A598" s="62" t="s">
        <v>111</v>
      </c>
      <c r="B598" s="62" t="s">
        <v>112</v>
      </c>
      <c r="C598" s="62" t="s">
        <v>20</v>
      </c>
      <c r="D598" s="62" t="n">
        <v>123.9751547</v>
      </c>
      <c r="E598" s="62" t="n">
        <v>2004.892514</v>
      </c>
      <c r="F598" s="62" t="n">
        <v>5.82352564805993</v>
      </c>
      <c r="G598" s="62" t="n">
        <v>94.1764743519401</v>
      </c>
    </row>
    <row r="599">
      <c r="A599" s="62" t="s">
        <v>113</v>
      </c>
      <c r="B599" s="62" t="s">
        <v>114</v>
      </c>
      <c r="C599" s="62" t="s">
        <v>18</v>
      </c>
      <c r="D599" s="62" t="n">
        <v>126.324268</v>
      </c>
      <c r="E599" s="62" t="n">
        <v>1494.2356272</v>
      </c>
      <c r="F599" s="62" t="n">
        <v>7.79510022271715</v>
      </c>
      <c r="G599" s="62" t="n">
        <v>92.2048997772828</v>
      </c>
    </row>
    <row r="600">
      <c r="A600" s="62" t="s">
        <v>113</v>
      </c>
      <c r="B600" s="62" t="s">
        <v>114</v>
      </c>
      <c r="C600" s="62" t="s">
        <v>19</v>
      </c>
      <c r="D600" s="62" t="n">
        <v>110.0825764</v>
      </c>
      <c r="E600" s="62" t="n">
        <v>1580.8579824</v>
      </c>
      <c r="F600" s="62" t="n">
        <v>6.51013874066169</v>
      </c>
      <c r="G600" s="62" t="n">
        <v>93.4898612593383</v>
      </c>
    </row>
    <row r="601">
      <c r="A601" s="62" t="s">
        <v>113</v>
      </c>
      <c r="B601" s="62" t="s">
        <v>114</v>
      </c>
      <c r="C601" s="62" t="s">
        <v>20</v>
      </c>
      <c r="D601" s="62" t="n">
        <v>34.2880156</v>
      </c>
      <c r="E601" s="62" t="n">
        <v>238.2114768</v>
      </c>
      <c r="F601" s="62" t="n">
        <v>12.5827814569536</v>
      </c>
      <c r="G601" s="62" t="n">
        <v>87.4172185430464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367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63" t="s">
        <v>16</v>
      </c>
      <c r="B612" s="63" t="s">
        <v>17</v>
      </c>
      <c r="C612" s="63" t="s">
        <v>18</v>
      </c>
      <c r="D612" s="63" t="n">
        <v>555.6990744</v>
      </c>
      <c r="E612" s="63" t="n">
        <v>10239.1269539</v>
      </c>
      <c r="F612" s="63" t="n">
        <v>5.14782797743256</v>
      </c>
      <c r="G612" s="63" t="n">
        <v>94.8521720225674</v>
      </c>
    </row>
    <row r="613">
      <c r="A613" s="63" t="s">
        <v>16</v>
      </c>
      <c r="B613" s="63" t="s">
        <v>17</v>
      </c>
      <c r="C613" s="63" t="s">
        <v>19</v>
      </c>
      <c r="D613" s="63" t="n">
        <v>575.9662184</v>
      </c>
      <c r="E613" s="63" t="n">
        <v>13952.6066163</v>
      </c>
      <c r="F613" s="63" t="n">
        <v>3.96436886783789</v>
      </c>
      <c r="G613" s="63" t="n">
        <v>96.0356311321621</v>
      </c>
    </row>
    <row r="614">
      <c r="A614" s="63" t="s">
        <v>16</v>
      </c>
      <c r="B614" s="63" t="s">
        <v>17</v>
      </c>
      <c r="C614" s="63" t="s">
        <v>20</v>
      </c>
      <c r="D614" s="63" t="n">
        <v>230.849646</v>
      </c>
      <c r="E614" s="63" t="n">
        <v>3952.7514697</v>
      </c>
      <c r="F614" s="63" t="n">
        <v>5.51796501663793</v>
      </c>
      <c r="G614" s="63" t="n">
        <v>94.4820349833621</v>
      </c>
    </row>
    <row r="615">
      <c r="A615" s="63" t="s">
        <v>30</v>
      </c>
      <c r="B615" s="63" t="s">
        <v>31</v>
      </c>
      <c r="C615" s="63" t="s">
        <v>18</v>
      </c>
      <c r="D615" s="63" t="n">
        <v>146.3424263</v>
      </c>
      <c r="E615" s="63" t="n">
        <v>6187.4239453</v>
      </c>
      <c r="F615" s="63" t="n">
        <v>2.31051190893598</v>
      </c>
      <c r="G615" s="63" t="n">
        <v>97.689488091064</v>
      </c>
    </row>
    <row r="616">
      <c r="A616" s="63" t="s">
        <v>30</v>
      </c>
      <c r="B616" s="63" t="s">
        <v>31</v>
      </c>
      <c r="C616" s="63" t="s">
        <v>19</v>
      </c>
      <c r="D616" s="63" t="n">
        <v>197.7130032</v>
      </c>
      <c r="E616" s="63" t="n">
        <v>13719.5063449</v>
      </c>
      <c r="F616" s="63" t="n">
        <v>1.42063581994913</v>
      </c>
      <c r="G616" s="63" t="n">
        <v>98.5793641800509</v>
      </c>
    </row>
    <row r="617">
      <c r="A617" s="63" t="s">
        <v>30</v>
      </c>
      <c r="B617" s="63" t="s">
        <v>31</v>
      </c>
      <c r="C617" s="63" t="s">
        <v>20</v>
      </c>
      <c r="D617" s="63" t="n">
        <v>132.271811</v>
      </c>
      <c r="E617" s="63" t="n">
        <v>4975.7424705</v>
      </c>
      <c r="F617" s="63" t="n">
        <v>2.58949571615445</v>
      </c>
      <c r="G617" s="63" t="n">
        <v>97.4105042838456</v>
      </c>
    </row>
    <row r="618">
      <c r="A618" s="63" t="s">
        <v>32</v>
      </c>
      <c r="B618" s="63" t="s">
        <v>33</v>
      </c>
      <c r="C618" s="63" t="s">
        <v>18</v>
      </c>
      <c r="D618" s="63" t="n">
        <v>152.875718</v>
      </c>
      <c r="E618" s="63" t="n">
        <v>5688.3550102</v>
      </c>
      <c r="F618" s="63" t="n">
        <v>2.61718334908351</v>
      </c>
      <c r="G618" s="63" t="n">
        <v>97.3828166509165</v>
      </c>
    </row>
    <row r="619">
      <c r="A619" s="63" t="s">
        <v>32</v>
      </c>
      <c r="B619" s="63" t="s">
        <v>33</v>
      </c>
      <c r="C619" s="63" t="s">
        <v>19</v>
      </c>
      <c r="D619" s="63" t="n">
        <v>163.2408369</v>
      </c>
      <c r="E619" s="63" t="n">
        <v>4843.4554698</v>
      </c>
      <c r="F619" s="63" t="n">
        <v>3.26045014317225</v>
      </c>
      <c r="G619" s="63" t="n">
        <v>96.7395498568278</v>
      </c>
    </row>
    <row r="620">
      <c r="A620" s="63" t="s">
        <v>32</v>
      </c>
      <c r="B620" s="63" t="s">
        <v>33</v>
      </c>
      <c r="C620" s="63" t="s">
        <v>20</v>
      </c>
      <c r="D620" s="63" t="n">
        <v>101.46176</v>
      </c>
      <c r="E620" s="63" t="n">
        <v>1680.6112111</v>
      </c>
      <c r="F620" s="63" t="n">
        <v>5.69346831725818</v>
      </c>
      <c r="G620" s="63" t="n">
        <v>94.3065316827418</v>
      </c>
    </row>
    <row r="621">
      <c r="A621" s="63" t="s">
        <v>34</v>
      </c>
      <c r="B621" s="63" t="s">
        <v>35</v>
      </c>
      <c r="C621" s="63" t="s">
        <v>18</v>
      </c>
      <c r="D621" s="63" t="n">
        <v>36.213664</v>
      </c>
      <c r="E621" s="63" t="n">
        <v>684.664585</v>
      </c>
      <c r="F621" s="63" t="n">
        <v>5.02354788069074</v>
      </c>
      <c r="G621" s="63" t="n">
        <v>94.9764521193093</v>
      </c>
    </row>
    <row r="622">
      <c r="A622" s="63" t="s">
        <v>34</v>
      </c>
      <c r="B622" s="63" t="s">
        <v>35</v>
      </c>
      <c r="C622" s="63" t="s">
        <v>19</v>
      </c>
      <c r="D622" s="63" t="n">
        <v>27.160248</v>
      </c>
      <c r="E622" s="63" t="n">
        <v>798.963962</v>
      </c>
      <c r="F622" s="63" t="n">
        <v>3.28767123287671</v>
      </c>
      <c r="G622" s="63" t="n">
        <v>96.7123287671233</v>
      </c>
    </row>
    <row r="623">
      <c r="A623" s="63" t="s">
        <v>34</v>
      </c>
      <c r="B623" s="63" t="s">
        <v>35</v>
      </c>
      <c r="C623" s="63" t="s">
        <v>20</v>
      </c>
      <c r="D623" s="63" t="n">
        <v>10.185093</v>
      </c>
      <c r="E623" s="63" t="n">
        <v>264.812418</v>
      </c>
      <c r="F623" s="63" t="n">
        <v>3.7037037037037</v>
      </c>
      <c r="G623" s="63" t="n">
        <v>96.2962962962963</v>
      </c>
    </row>
    <row r="624">
      <c r="A624" s="63" t="s">
        <v>36</v>
      </c>
      <c r="B624" s="63" t="s">
        <v>37</v>
      </c>
      <c r="C624" s="63" t="s">
        <v>18</v>
      </c>
      <c r="D624" s="63" t="n">
        <v>646.5468032</v>
      </c>
      <c r="E624" s="63" t="n">
        <v>7834.4328537</v>
      </c>
      <c r="F624" s="63" t="n">
        <v>7.62349197093026</v>
      </c>
      <c r="G624" s="63" t="n">
        <v>92.3765080290697</v>
      </c>
    </row>
    <row r="625">
      <c r="A625" s="63" t="s">
        <v>36</v>
      </c>
      <c r="B625" s="63" t="s">
        <v>37</v>
      </c>
      <c r="C625" s="63" t="s">
        <v>19</v>
      </c>
      <c r="D625" s="63" t="n">
        <v>855.8171748</v>
      </c>
      <c r="E625" s="63" t="n">
        <v>6749.7818548</v>
      </c>
      <c r="F625" s="63" t="n">
        <v>11.2524624486417</v>
      </c>
      <c r="G625" s="63" t="n">
        <v>88.7475375513583</v>
      </c>
    </row>
    <row r="626">
      <c r="A626" s="63" t="s">
        <v>36</v>
      </c>
      <c r="B626" s="63" t="s">
        <v>37</v>
      </c>
      <c r="C626" s="63" t="s">
        <v>20</v>
      </c>
      <c r="D626" s="63" t="n">
        <v>280.607897</v>
      </c>
      <c r="E626" s="63" t="n">
        <v>924.8134174</v>
      </c>
      <c r="F626" s="63" t="n">
        <v>23.2788232336569</v>
      </c>
      <c r="G626" s="63" t="n">
        <v>76.7211767663431</v>
      </c>
    </row>
    <row r="627">
      <c r="A627" s="63" t="s">
        <v>38</v>
      </c>
      <c r="B627" s="63" t="s">
        <v>39</v>
      </c>
      <c r="C627" s="63" t="s">
        <v>18</v>
      </c>
      <c r="D627" s="63" t="n">
        <v>38.2173607</v>
      </c>
      <c r="E627" s="63" t="n">
        <v>716.7429959</v>
      </c>
      <c r="F627" s="63" t="n">
        <v>5.06216788284271</v>
      </c>
      <c r="G627" s="63" t="n">
        <v>94.9378321171573</v>
      </c>
    </row>
    <row r="628">
      <c r="A628" s="63" t="s">
        <v>38</v>
      </c>
      <c r="B628" s="63" t="s">
        <v>39</v>
      </c>
      <c r="C628" s="63" t="s">
        <v>19</v>
      </c>
      <c r="D628" s="63" t="n">
        <v>20.8302532</v>
      </c>
      <c r="E628" s="63" t="n">
        <v>896.364589</v>
      </c>
      <c r="F628" s="63" t="n">
        <v>2.27108267966664</v>
      </c>
      <c r="G628" s="63" t="n">
        <v>97.7289173203334</v>
      </c>
    </row>
    <row r="629">
      <c r="A629" s="63" t="s">
        <v>38</v>
      </c>
      <c r="B629" s="63" t="s">
        <v>39</v>
      </c>
      <c r="C629" s="63" t="s">
        <v>20</v>
      </c>
      <c r="D629" s="63" t="n">
        <v>10.5350914</v>
      </c>
      <c r="E629" s="63" t="n">
        <v>274.3096633</v>
      </c>
      <c r="F629" s="63" t="n">
        <v>3.69853796714481</v>
      </c>
      <c r="G629" s="63" t="n">
        <v>96.3014620328552</v>
      </c>
    </row>
    <row r="630">
      <c r="A630" s="63" t="s">
        <v>40</v>
      </c>
      <c r="B630" s="63" t="s">
        <v>41</v>
      </c>
      <c r="C630" s="63" t="s">
        <v>18</v>
      </c>
      <c r="D630" s="63" t="n">
        <v>43.6315842</v>
      </c>
      <c r="E630" s="63" t="n">
        <v>1427.6742153</v>
      </c>
      <c r="F630" s="63" t="n">
        <v>2.96550072832089</v>
      </c>
      <c r="G630" s="63" t="n">
        <v>97.0344992716791</v>
      </c>
    </row>
    <row r="631">
      <c r="A631" s="63" t="s">
        <v>40</v>
      </c>
      <c r="B631" s="63" t="s">
        <v>41</v>
      </c>
      <c r="C631" s="63" t="s">
        <v>19</v>
      </c>
      <c r="D631" s="63" t="n">
        <v>37.6328462</v>
      </c>
      <c r="E631" s="63" t="n">
        <v>2204.3182234</v>
      </c>
      <c r="F631" s="63" t="n">
        <v>1.67857571515663</v>
      </c>
      <c r="G631" s="63" t="n">
        <v>98.3214242848434</v>
      </c>
    </row>
    <row r="632">
      <c r="A632" s="63" t="s">
        <v>40</v>
      </c>
      <c r="B632" s="63" t="s">
        <v>41</v>
      </c>
      <c r="C632" s="63" t="s">
        <v>20</v>
      </c>
      <c r="D632" s="63" t="n">
        <v>12.0451674</v>
      </c>
      <c r="E632" s="63" t="n">
        <v>806.6979632</v>
      </c>
      <c r="F632" s="63" t="n">
        <v>1.47117782730866</v>
      </c>
      <c r="G632" s="63" t="n">
        <v>98.5288221726913</v>
      </c>
    </row>
    <row r="633">
      <c r="A633" s="63" t="s">
        <v>42</v>
      </c>
      <c r="B633" s="63" t="s">
        <v>43</v>
      </c>
      <c r="C633" s="63" t="s">
        <v>18</v>
      </c>
      <c r="D633" s="63" t="n">
        <v>8.9412325</v>
      </c>
      <c r="E633" s="63" t="n">
        <v>2402.2573163</v>
      </c>
      <c r="F633" s="63" t="n">
        <v>0.370821080016403</v>
      </c>
      <c r="G633" s="63" t="n">
        <v>99.6291789199836</v>
      </c>
    </row>
    <row r="634">
      <c r="A634" s="63" t="s">
        <v>42</v>
      </c>
      <c r="B634" s="63" t="s">
        <v>43</v>
      </c>
      <c r="C634" s="63" t="s">
        <v>19</v>
      </c>
      <c r="D634" s="63" t="n">
        <v>23.9585604</v>
      </c>
      <c r="E634" s="63" t="n">
        <v>4863.7602596</v>
      </c>
      <c r="F634" s="63" t="n">
        <v>0.490178778328333</v>
      </c>
      <c r="G634" s="63" t="n">
        <v>99.5098212216717</v>
      </c>
    </row>
    <row r="635">
      <c r="A635" s="63" t="s">
        <v>42</v>
      </c>
      <c r="B635" s="63" t="s">
        <v>43</v>
      </c>
      <c r="C635" s="63" t="s">
        <v>20</v>
      </c>
      <c r="D635" s="63" t="n">
        <v>0</v>
      </c>
      <c r="E635" s="63" t="n">
        <v>789.0826355</v>
      </c>
      <c r="F635" s="63" t="n">
        <v>0</v>
      </c>
      <c r="G635" s="63" t="n">
        <v>100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346</v>
      </c>
    </row>
    <row r="9">
      <c r="A9" t="s">
        <v>347</v>
      </c>
    </row>
    <row r="10">
      <c r="A10" t="s">
        <v>368</v>
      </c>
    </row>
    <row r="11">
      <c r="A11" t="s">
        <v>369</v>
      </c>
    </row>
    <row r="12">
      <c r="A12" s="3" t="s">
        <v>6</v>
      </c>
    </row>
    <row r="13">
      <c r="A13" s="3" t="s">
        <v>7</v>
      </c>
    </row>
    <row r="15">
      <c r="A15" s="4" t="s">
        <v>370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64" t="s">
        <v>16</v>
      </c>
      <c r="B17" s="64" t="s">
        <v>17</v>
      </c>
      <c r="C17" s="64" t="s">
        <v>18</v>
      </c>
      <c r="D17" s="64" t="n">
        <v>233969.6468603</v>
      </c>
      <c r="E17" s="64" t="n">
        <v>2753699.9099205</v>
      </c>
      <c r="F17" s="64" t="n">
        <v>7.83117551702743</v>
      </c>
      <c r="G17" s="64" t="n">
        <v>92.1688244829726</v>
      </c>
    </row>
    <row r="18">
      <c r="A18" s="64" t="s">
        <v>16</v>
      </c>
      <c r="B18" s="64" t="s">
        <v>17</v>
      </c>
      <c r="C18" s="64" t="s">
        <v>19</v>
      </c>
      <c r="D18" s="64" t="n">
        <v>320670.399361</v>
      </c>
      <c r="E18" s="64" t="n">
        <v>3158494.0572414</v>
      </c>
      <c r="F18" s="64" t="n">
        <v>9.21687960890911</v>
      </c>
      <c r="G18" s="64" t="n">
        <v>90.7831203910909</v>
      </c>
    </row>
    <row r="19">
      <c r="A19" s="64" t="s">
        <v>16</v>
      </c>
      <c r="B19" s="64" t="s">
        <v>17</v>
      </c>
      <c r="C19" s="64" t="s">
        <v>20</v>
      </c>
      <c r="D19" s="64" t="n">
        <v>156749.4181257</v>
      </c>
      <c r="E19" s="64" t="n">
        <v>1233871.5684216</v>
      </c>
      <c r="F19" s="64" t="n">
        <v>11.2719008013021</v>
      </c>
      <c r="G19" s="64" t="n">
        <v>88.7280991986979</v>
      </c>
    </row>
    <row r="20">
      <c r="A20" s="64" t="s">
        <v>16</v>
      </c>
      <c r="B20" s="64" t="s">
        <v>21</v>
      </c>
      <c r="C20" s="64" t="s">
        <v>18</v>
      </c>
      <c r="D20" s="64" t="n">
        <v>754.545689</v>
      </c>
      <c r="E20" s="64" t="n">
        <v>10040.2803393</v>
      </c>
      <c r="F20" s="64" t="n">
        <v>6.98988281072676</v>
      </c>
      <c r="G20" s="64" t="n">
        <v>93.0101171892732</v>
      </c>
    </row>
    <row r="21">
      <c r="A21" s="64" t="s">
        <v>16</v>
      </c>
      <c r="B21" s="64" t="s">
        <v>21</v>
      </c>
      <c r="C21" s="64" t="s">
        <v>19</v>
      </c>
      <c r="D21" s="64" t="n">
        <v>998.0513185</v>
      </c>
      <c r="E21" s="64" t="n">
        <v>13530.5215162</v>
      </c>
      <c r="F21" s="64" t="n">
        <v>6.86957576532402</v>
      </c>
      <c r="G21" s="64" t="n">
        <v>93.130424234676</v>
      </c>
    </row>
    <row r="22">
      <c r="A22" s="64" t="s">
        <v>16</v>
      </c>
      <c r="B22" s="64" t="s">
        <v>21</v>
      </c>
      <c r="C22" s="64" t="s">
        <v>20</v>
      </c>
      <c r="D22" s="64" t="n">
        <v>269.1706688</v>
      </c>
      <c r="E22" s="64" t="n">
        <v>3914.4304469</v>
      </c>
      <c r="F22" s="64" t="n">
        <v>6.43394676872683</v>
      </c>
      <c r="G22" s="64" t="n">
        <v>93.5660532312732</v>
      </c>
    </row>
    <row r="23">
      <c r="A23" s="64" t="s">
        <v>16</v>
      </c>
      <c r="B23" s="64" t="s">
        <v>22</v>
      </c>
      <c r="C23" s="64" t="s">
        <v>18</v>
      </c>
      <c r="D23" s="64" t="n">
        <v>233215.1011713</v>
      </c>
      <c r="E23" s="64" t="n">
        <v>2743659.6295812</v>
      </c>
      <c r="F23" s="64" t="n">
        <v>7.83422623606158</v>
      </c>
      <c r="G23" s="64" t="n">
        <v>92.1657737639384</v>
      </c>
    </row>
    <row r="24">
      <c r="A24" s="64" t="s">
        <v>16</v>
      </c>
      <c r="B24" s="64" t="s">
        <v>22</v>
      </c>
      <c r="C24" s="64" t="s">
        <v>19</v>
      </c>
      <c r="D24" s="64" t="n">
        <v>319672.3480425</v>
      </c>
      <c r="E24" s="64" t="n">
        <v>3144963.5357252</v>
      </c>
      <c r="F24" s="64" t="n">
        <v>9.22672277165428</v>
      </c>
      <c r="G24" s="64" t="n">
        <v>90.7732772283457</v>
      </c>
    </row>
    <row r="25">
      <c r="A25" s="64" t="s">
        <v>16</v>
      </c>
      <c r="B25" s="64" t="s">
        <v>22</v>
      </c>
      <c r="C25" s="64" t="s">
        <v>20</v>
      </c>
      <c r="D25" s="64" t="n">
        <v>156480.2474569</v>
      </c>
      <c r="E25" s="64" t="n">
        <v>1229957.1379747</v>
      </c>
      <c r="F25" s="64" t="n">
        <v>11.2864994193869</v>
      </c>
      <c r="G25" s="64" t="n">
        <v>88.7135005806131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371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65" t="s">
        <v>16</v>
      </c>
      <c r="B36" s="65" t="s">
        <v>17</v>
      </c>
      <c r="C36" s="65" t="s">
        <v>18</v>
      </c>
      <c r="D36" s="65" t="n">
        <v>233969.6468603</v>
      </c>
      <c r="E36" s="65" t="n">
        <v>2753699.9099205</v>
      </c>
      <c r="F36" s="65" t="n">
        <v>7.83117551702743</v>
      </c>
      <c r="G36" s="65" t="n">
        <v>92.1688244829726</v>
      </c>
    </row>
    <row r="37">
      <c r="A37" s="65" t="s">
        <v>16</v>
      </c>
      <c r="B37" s="65" t="s">
        <v>17</v>
      </c>
      <c r="C37" s="65" t="s">
        <v>19</v>
      </c>
      <c r="D37" s="65" t="n">
        <v>320670.399361</v>
      </c>
      <c r="E37" s="65" t="n">
        <v>3158494.0572414</v>
      </c>
      <c r="F37" s="65" t="n">
        <v>9.21687960890911</v>
      </c>
      <c r="G37" s="65" t="n">
        <v>90.7831203910909</v>
      </c>
    </row>
    <row r="38">
      <c r="A38" s="65" t="s">
        <v>16</v>
      </c>
      <c r="B38" s="65" t="s">
        <v>17</v>
      </c>
      <c r="C38" s="65" t="s">
        <v>20</v>
      </c>
      <c r="D38" s="65" t="n">
        <v>156749.4181257</v>
      </c>
      <c r="E38" s="65" t="n">
        <v>1233871.5684216</v>
      </c>
      <c r="F38" s="65" t="n">
        <v>11.2719008013021</v>
      </c>
      <c r="G38" s="65" t="n">
        <v>88.7280991986979</v>
      </c>
    </row>
    <row r="39">
      <c r="A39" s="65" t="s">
        <v>30</v>
      </c>
      <c r="B39" s="65" t="s">
        <v>31</v>
      </c>
      <c r="C39" s="65" t="s">
        <v>18</v>
      </c>
      <c r="D39" s="65" t="n">
        <v>4103.1150569</v>
      </c>
      <c r="E39" s="65" t="n">
        <v>65400.4341251</v>
      </c>
      <c r="F39" s="65" t="n">
        <v>5.90346119757957</v>
      </c>
      <c r="G39" s="65" t="n">
        <v>94.0965388024204</v>
      </c>
    </row>
    <row r="40">
      <c r="A40" s="65" t="s">
        <v>30</v>
      </c>
      <c r="B40" s="65" t="s">
        <v>31</v>
      </c>
      <c r="C40" s="65" t="s">
        <v>19</v>
      </c>
      <c r="D40" s="65" t="n">
        <v>2389.3920569</v>
      </c>
      <c r="E40" s="65" t="n">
        <v>62447.0933235</v>
      </c>
      <c r="F40" s="65" t="n">
        <v>3.68525845113485</v>
      </c>
      <c r="G40" s="65" t="n">
        <v>96.3147415488651</v>
      </c>
    </row>
    <row r="41">
      <c r="A41" s="65" t="s">
        <v>30</v>
      </c>
      <c r="B41" s="65" t="s">
        <v>31</v>
      </c>
      <c r="C41" s="65" t="s">
        <v>20</v>
      </c>
      <c r="D41" s="65" t="n">
        <v>1451.6686219</v>
      </c>
      <c r="E41" s="65" t="n">
        <v>21507.2968158</v>
      </c>
      <c r="F41" s="65" t="n">
        <v>6.32288343235307</v>
      </c>
      <c r="G41" s="65" t="n">
        <v>93.6771165676469</v>
      </c>
    </row>
    <row r="42">
      <c r="A42" s="65" t="s">
        <v>32</v>
      </c>
      <c r="B42" s="65" t="s">
        <v>33</v>
      </c>
      <c r="C42" s="65" t="s">
        <v>18</v>
      </c>
      <c r="D42" s="65" t="n">
        <v>770.4300001</v>
      </c>
      <c r="E42" s="65" t="n">
        <v>17461.4065052</v>
      </c>
      <c r="F42" s="65" t="n">
        <v>4.22573995700343</v>
      </c>
      <c r="G42" s="65" t="n">
        <v>95.7742600429966</v>
      </c>
    </row>
    <row r="43">
      <c r="A43" s="65" t="s">
        <v>32</v>
      </c>
      <c r="B43" s="65" t="s">
        <v>33</v>
      </c>
      <c r="C43" s="65" t="s">
        <v>19</v>
      </c>
      <c r="D43" s="65" t="n">
        <v>634.2644187</v>
      </c>
      <c r="E43" s="65" t="n">
        <v>14208.8481193</v>
      </c>
      <c r="F43" s="65" t="n">
        <v>4.27312275020629</v>
      </c>
      <c r="G43" s="65" t="n">
        <v>95.7268772497937</v>
      </c>
    </row>
    <row r="44">
      <c r="A44" s="65" t="s">
        <v>32</v>
      </c>
      <c r="B44" s="65" t="s">
        <v>33</v>
      </c>
      <c r="C44" s="65" t="s">
        <v>20</v>
      </c>
      <c r="D44" s="65" t="n">
        <v>396.5894958</v>
      </c>
      <c r="E44" s="65" t="n">
        <v>5428.4614703</v>
      </c>
      <c r="F44" s="65" t="n">
        <v>6.80834379146257</v>
      </c>
      <c r="G44" s="65" t="n">
        <v>93.1916562085374</v>
      </c>
    </row>
    <row r="45">
      <c r="A45" s="65" t="s">
        <v>34</v>
      </c>
      <c r="B45" s="65" t="s">
        <v>35</v>
      </c>
      <c r="C45" s="65" t="s">
        <v>18</v>
      </c>
      <c r="D45" s="65" t="n">
        <v>2082.5686965</v>
      </c>
      <c r="E45" s="65" t="n">
        <v>54608.765986</v>
      </c>
      <c r="F45" s="65" t="n">
        <v>3.67352207910333</v>
      </c>
      <c r="G45" s="65" t="n">
        <v>96.3264779208967</v>
      </c>
    </row>
    <row r="46">
      <c r="A46" s="65" t="s">
        <v>34</v>
      </c>
      <c r="B46" s="65" t="s">
        <v>35</v>
      </c>
      <c r="C46" s="65" t="s">
        <v>19</v>
      </c>
      <c r="D46" s="65" t="n">
        <v>1816.8960744</v>
      </c>
      <c r="E46" s="65" t="n">
        <v>37890.0469635</v>
      </c>
      <c r="F46" s="65" t="n">
        <v>4.57576417470815</v>
      </c>
      <c r="G46" s="65" t="n">
        <v>95.4242358252919</v>
      </c>
    </row>
    <row r="47">
      <c r="A47" s="65" t="s">
        <v>34</v>
      </c>
      <c r="B47" s="65" t="s">
        <v>35</v>
      </c>
      <c r="C47" s="65" t="s">
        <v>20</v>
      </c>
      <c r="D47" s="65" t="n">
        <v>1147.1859995</v>
      </c>
      <c r="E47" s="65" t="n">
        <v>12971.536261</v>
      </c>
      <c r="F47" s="65" t="n">
        <v>8.12528200734911</v>
      </c>
      <c r="G47" s="65" t="n">
        <v>91.8747179926509</v>
      </c>
    </row>
    <row r="48">
      <c r="A48" s="65" t="s">
        <v>36</v>
      </c>
      <c r="B48" s="65" t="s">
        <v>37</v>
      </c>
      <c r="C48" s="65" t="s">
        <v>18</v>
      </c>
      <c r="D48" s="65" t="n">
        <v>1725.4960531</v>
      </c>
      <c r="E48" s="65" t="n">
        <v>12280.6259699</v>
      </c>
      <c r="F48" s="65" t="n">
        <v>12.3195846092623</v>
      </c>
      <c r="G48" s="65" t="n">
        <v>87.6804153907377</v>
      </c>
    </row>
    <row r="49">
      <c r="A49" s="65" t="s">
        <v>36</v>
      </c>
      <c r="B49" s="65" t="s">
        <v>37</v>
      </c>
      <c r="C49" s="65" t="s">
        <v>19</v>
      </c>
      <c r="D49" s="65" t="n">
        <v>2283.3125051</v>
      </c>
      <c r="E49" s="65" t="n">
        <v>13054.9917599</v>
      </c>
      <c r="F49" s="65" t="n">
        <v>14.8863424903509</v>
      </c>
      <c r="G49" s="65" t="n">
        <v>85.1136575096491</v>
      </c>
    </row>
    <row r="50">
      <c r="A50" s="65" t="s">
        <v>36</v>
      </c>
      <c r="B50" s="65" t="s">
        <v>37</v>
      </c>
      <c r="C50" s="65" t="s">
        <v>20</v>
      </c>
      <c r="D50" s="65" t="n">
        <v>614.7525698</v>
      </c>
      <c r="E50" s="65" t="n">
        <v>4643.821144</v>
      </c>
      <c r="F50" s="65" t="n">
        <v>11.6904811695748</v>
      </c>
      <c r="G50" s="65" t="n">
        <v>88.3095188304252</v>
      </c>
    </row>
    <row r="51">
      <c r="A51" s="65" t="s">
        <v>38</v>
      </c>
      <c r="B51" s="65" t="s">
        <v>39</v>
      </c>
      <c r="C51" s="65" t="s">
        <v>18</v>
      </c>
      <c r="D51" s="65" t="n">
        <v>2681.4133303</v>
      </c>
      <c r="E51" s="65" t="n">
        <v>59224.6465977</v>
      </c>
      <c r="F51" s="65" t="n">
        <v>4.33142301968277</v>
      </c>
      <c r="G51" s="65" t="n">
        <v>95.6685769803172</v>
      </c>
    </row>
    <row r="52">
      <c r="A52" s="65" t="s">
        <v>38</v>
      </c>
      <c r="B52" s="65" t="s">
        <v>39</v>
      </c>
      <c r="C52" s="65" t="s">
        <v>19</v>
      </c>
      <c r="D52" s="65" t="n">
        <v>4340.3322194</v>
      </c>
      <c r="E52" s="65" t="n">
        <v>76015.0341353</v>
      </c>
      <c r="F52" s="65" t="n">
        <v>5.40142172987073</v>
      </c>
      <c r="G52" s="65" t="n">
        <v>94.5985782701293</v>
      </c>
    </row>
    <row r="53">
      <c r="A53" s="65" t="s">
        <v>38</v>
      </c>
      <c r="B53" s="65" t="s">
        <v>39</v>
      </c>
      <c r="C53" s="65" t="s">
        <v>20</v>
      </c>
      <c r="D53" s="65" t="n">
        <v>756.916062</v>
      </c>
      <c r="E53" s="65" t="n">
        <v>15439.6576057</v>
      </c>
      <c r="F53" s="65" t="n">
        <v>4.67330978470761</v>
      </c>
      <c r="G53" s="65" t="n">
        <v>95.3266902152924</v>
      </c>
    </row>
    <row r="54">
      <c r="A54" s="65" t="s">
        <v>40</v>
      </c>
      <c r="B54" s="65" t="s">
        <v>41</v>
      </c>
      <c r="C54" s="65" t="s">
        <v>18</v>
      </c>
      <c r="D54" s="65" t="n">
        <v>28648.3030367</v>
      </c>
      <c r="E54" s="65" t="n">
        <v>414944.4513546</v>
      </c>
      <c r="F54" s="65" t="n">
        <v>6.4582441334082</v>
      </c>
      <c r="G54" s="65" t="n">
        <v>93.5417558665918</v>
      </c>
    </row>
    <row r="55">
      <c r="A55" s="65" t="s">
        <v>40</v>
      </c>
      <c r="B55" s="65" t="s">
        <v>41</v>
      </c>
      <c r="C55" s="65" t="s">
        <v>19</v>
      </c>
      <c r="D55" s="65" t="n">
        <v>22446.893122</v>
      </c>
      <c r="E55" s="65" t="n">
        <v>210522.9084301</v>
      </c>
      <c r="F55" s="65" t="n">
        <v>9.63510848721743</v>
      </c>
      <c r="G55" s="65" t="n">
        <v>90.3648915127826</v>
      </c>
    </row>
    <row r="56">
      <c r="A56" s="65" t="s">
        <v>40</v>
      </c>
      <c r="B56" s="65" t="s">
        <v>41</v>
      </c>
      <c r="C56" s="65" t="s">
        <v>20</v>
      </c>
      <c r="D56" s="65" t="n">
        <v>5573.5010009</v>
      </c>
      <c r="E56" s="65" t="n">
        <v>110378.943059</v>
      </c>
      <c r="F56" s="65" t="n">
        <v>4.8067128261831</v>
      </c>
      <c r="G56" s="65" t="n">
        <v>95.1932871738169</v>
      </c>
    </row>
    <row r="57">
      <c r="A57" s="65" t="s">
        <v>42</v>
      </c>
      <c r="B57" s="65" t="s">
        <v>43</v>
      </c>
      <c r="C57" s="65" t="s">
        <v>18</v>
      </c>
      <c r="D57" s="65" t="n">
        <v>445.1167564</v>
      </c>
      <c r="E57" s="65" t="n">
        <v>9411.0437694</v>
      </c>
      <c r="F57" s="65" t="n">
        <v>4.51612730164894</v>
      </c>
      <c r="G57" s="65" t="n">
        <v>95.483872698351</v>
      </c>
    </row>
    <row r="58">
      <c r="A58" s="65" t="s">
        <v>42</v>
      </c>
      <c r="B58" s="65" t="s">
        <v>43</v>
      </c>
      <c r="C58" s="65" t="s">
        <v>19</v>
      </c>
      <c r="D58" s="65" t="n">
        <v>836.5006841</v>
      </c>
      <c r="E58" s="65" t="n">
        <v>16207.5384819</v>
      </c>
      <c r="F58" s="65" t="n">
        <v>4.90787820863894</v>
      </c>
      <c r="G58" s="65" t="n">
        <v>95.0921217913611</v>
      </c>
    </row>
    <row r="59">
      <c r="A59" s="65" t="s">
        <v>42</v>
      </c>
      <c r="B59" s="65" t="s">
        <v>43</v>
      </c>
      <c r="C59" s="65" t="s">
        <v>20</v>
      </c>
      <c r="D59" s="65" t="n">
        <v>310.382029</v>
      </c>
      <c r="E59" s="65" t="n">
        <v>3286.4182894</v>
      </c>
      <c r="F59" s="65" t="n">
        <v>8.62939283596567</v>
      </c>
      <c r="G59" s="65" t="n">
        <v>91.3706071640343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372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66" t="s">
        <v>16</v>
      </c>
      <c r="B70" s="66" t="s">
        <v>17</v>
      </c>
      <c r="C70" s="66" t="s">
        <v>18</v>
      </c>
      <c r="D70" s="66" t="n">
        <v>233215.1011713</v>
      </c>
      <c r="E70" s="66" t="n">
        <v>2743659.6295812</v>
      </c>
      <c r="F70" s="66" t="n">
        <v>7.83422623606158</v>
      </c>
      <c r="G70" s="66" t="n">
        <v>92.1657737639384</v>
      </c>
    </row>
    <row r="71">
      <c r="A71" s="66" t="s">
        <v>16</v>
      </c>
      <c r="B71" s="66" t="s">
        <v>17</v>
      </c>
      <c r="C71" s="66" t="s">
        <v>19</v>
      </c>
      <c r="D71" s="66" t="n">
        <v>319672.3480425</v>
      </c>
      <c r="E71" s="66" t="n">
        <v>3144963.5357252</v>
      </c>
      <c r="F71" s="66" t="n">
        <v>9.22672277165428</v>
      </c>
      <c r="G71" s="66" t="n">
        <v>90.7732772283457</v>
      </c>
    </row>
    <row r="72">
      <c r="A72" s="66" t="s">
        <v>16</v>
      </c>
      <c r="B72" s="66" t="s">
        <v>17</v>
      </c>
      <c r="C72" s="66" t="s">
        <v>20</v>
      </c>
      <c r="D72" s="66" t="n">
        <v>156480.2474569</v>
      </c>
      <c r="E72" s="66" t="n">
        <v>1229957.1379747</v>
      </c>
      <c r="F72" s="66" t="n">
        <v>11.2864994193869</v>
      </c>
      <c r="G72" s="66" t="n">
        <v>88.7135005806131</v>
      </c>
    </row>
    <row r="73">
      <c r="A73" s="66" t="s">
        <v>45</v>
      </c>
      <c r="B73" s="66" t="s">
        <v>46</v>
      </c>
      <c r="C73" s="66" t="s">
        <v>18</v>
      </c>
      <c r="D73" s="66" t="n">
        <v>539.9088187</v>
      </c>
      <c r="E73" s="66" t="n">
        <v>4126.411415</v>
      </c>
      <c r="F73" s="66" t="n">
        <v>11.5703336175001</v>
      </c>
      <c r="G73" s="66" t="n">
        <v>88.4296663824999</v>
      </c>
    </row>
    <row r="74">
      <c r="A74" s="66" t="s">
        <v>45</v>
      </c>
      <c r="B74" s="66" t="s">
        <v>46</v>
      </c>
      <c r="C74" s="66" t="s">
        <v>19</v>
      </c>
      <c r="D74" s="66" t="n">
        <v>304.5899066</v>
      </c>
      <c r="E74" s="66" t="n">
        <v>3482.4890772</v>
      </c>
      <c r="F74" s="66" t="n">
        <v>8.04287177275534</v>
      </c>
      <c r="G74" s="66" t="n">
        <v>91.9571282272447</v>
      </c>
    </row>
    <row r="75">
      <c r="A75" s="66" t="s">
        <v>45</v>
      </c>
      <c r="B75" s="66" t="s">
        <v>46</v>
      </c>
      <c r="C75" s="66" t="s">
        <v>20</v>
      </c>
      <c r="D75" s="66" t="n">
        <v>126.0661431</v>
      </c>
      <c r="E75" s="66" t="n">
        <v>1005.5346411</v>
      </c>
      <c r="F75" s="66" t="n">
        <v>11.1405139392091</v>
      </c>
      <c r="G75" s="66" t="n">
        <v>88.8594860607909</v>
      </c>
    </row>
    <row r="76">
      <c r="A76" s="66" t="s">
        <v>47</v>
      </c>
      <c r="B76" s="66" t="s">
        <v>48</v>
      </c>
      <c r="C76" s="66" t="s">
        <v>18</v>
      </c>
      <c r="D76" s="66" t="n">
        <v>2841.4266435</v>
      </c>
      <c r="E76" s="66" t="n">
        <v>38117.7277421</v>
      </c>
      <c r="F76" s="66" t="n">
        <v>6.93721998445104</v>
      </c>
      <c r="G76" s="66" t="n">
        <v>93.062780015549</v>
      </c>
    </row>
    <row r="77">
      <c r="A77" s="66" t="s">
        <v>47</v>
      </c>
      <c r="B77" s="66" t="s">
        <v>48</v>
      </c>
      <c r="C77" s="66" t="s">
        <v>19</v>
      </c>
      <c r="D77" s="66" t="n">
        <v>1158.9991814</v>
      </c>
      <c r="E77" s="66" t="n">
        <v>20184.8544008</v>
      </c>
      <c r="F77" s="66" t="n">
        <v>5.43013086618324</v>
      </c>
      <c r="G77" s="66" t="n">
        <v>94.5698691338168</v>
      </c>
    </row>
    <row r="78">
      <c r="A78" s="66" t="s">
        <v>47</v>
      </c>
      <c r="B78" s="66" t="s">
        <v>48</v>
      </c>
      <c r="C78" s="66" t="s">
        <v>20</v>
      </c>
      <c r="D78" s="66" t="n">
        <v>795.6562895</v>
      </c>
      <c r="E78" s="66" t="n">
        <v>5675.3357496</v>
      </c>
      <c r="F78" s="66" t="n">
        <v>12.2957389638616</v>
      </c>
      <c r="G78" s="66" t="n">
        <v>87.7042610361384</v>
      </c>
    </row>
    <row r="79">
      <c r="A79" s="66" t="s">
        <v>30</v>
      </c>
      <c r="B79" s="66" t="s">
        <v>31</v>
      </c>
      <c r="C79" s="66" t="s">
        <v>18</v>
      </c>
      <c r="D79" s="66" t="n">
        <v>3789.0530735</v>
      </c>
      <c r="E79" s="66" t="n">
        <v>59380.7297369</v>
      </c>
      <c r="F79" s="66" t="n">
        <v>5.99820500392189</v>
      </c>
      <c r="G79" s="66" t="n">
        <v>94.0017949960781</v>
      </c>
    </row>
    <row r="80">
      <c r="A80" s="66" t="s">
        <v>30</v>
      </c>
      <c r="B80" s="66" t="s">
        <v>31</v>
      </c>
      <c r="C80" s="66" t="s">
        <v>19</v>
      </c>
      <c r="D80" s="66" t="n">
        <v>1722.9939054</v>
      </c>
      <c r="E80" s="66" t="n">
        <v>49196.2721269</v>
      </c>
      <c r="F80" s="66" t="n">
        <v>3.38377600397272</v>
      </c>
      <c r="G80" s="66" t="n">
        <v>96.6162239960273</v>
      </c>
    </row>
    <row r="81">
      <c r="A81" s="66" t="s">
        <v>30</v>
      </c>
      <c r="B81" s="66" t="s">
        <v>31</v>
      </c>
      <c r="C81" s="66" t="s">
        <v>20</v>
      </c>
      <c r="D81" s="66" t="n">
        <v>948.0814789</v>
      </c>
      <c r="E81" s="66" t="n">
        <v>16902.8696773</v>
      </c>
      <c r="F81" s="66" t="n">
        <v>5.31109782668758</v>
      </c>
      <c r="G81" s="66" t="n">
        <v>94.6889021733124</v>
      </c>
    </row>
    <row r="82">
      <c r="A82" s="66" t="s">
        <v>32</v>
      </c>
      <c r="B82" s="66" t="s">
        <v>33</v>
      </c>
      <c r="C82" s="66" t="s">
        <v>18</v>
      </c>
      <c r="D82" s="66" t="n">
        <v>631.6623754</v>
      </c>
      <c r="E82" s="66" t="n">
        <v>11758.9434017</v>
      </c>
      <c r="F82" s="66" t="n">
        <v>5.09791358681932</v>
      </c>
      <c r="G82" s="66" t="n">
        <v>94.9020864131807</v>
      </c>
    </row>
    <row r="83">
      <c r="A83" s="66" t="s">
        <v>32</v>
      </c>
      <c r="B83" s="66" t="s">
        <v>33</v>
      </c>
      <c r="C83" s="66" t="s">
        <v>19</v>
      </c>
      <c r="D83" s="66" t="n">
        <v>466.8479019</v>
      </c>
      <c r="E83" s="66" t="n">
        <v>9369.5683294</v>
      </c>
      <c r="F83" s="66" t="n">
        <v>4.74611780268575</v>
      </c>
      <c r="G83" s="66" t="n">
        <v>95.2538821973142</v>
      </c>
    </row>
    <row r="84">
      <c r="A84" s="66" t="s">
        <v>32</v>
      </c>
      <c r="B84" s="66" t="s">
        <v>33</v>
      </c>
      <c r="C84" s="66" t="s">
        <v>20</v>
      </c>
      <c r="D84" s="66" t="n">
        <v>275.6943657</v>
      </c>
      <c r="E84" s="66" t="n">
        <v>3767.2836293</v>
      </c>
      <c r="F84" s="66" t="n">
        <v>6.819091423227</v>
      </c>
      <c r="G84" s="66" t="n">
        <v>93.180908576773</v>
      </c>
    </row>
    <row r="85">
      <c r="A85" s="66" t="s">
        <v>49</v>
      </c>
      <c r="B85" s="66" t="s">
        <v>50</v>
      </c>
      <c r="C85" s="66" t="s">
        <v>18</v>
      </c>
      <c r="D85" s="66" t="n">
        <v>829.7567259</v>
      </c>
      <c r="E85" s="66" t="n">
        <v>11365.9960648</v>
      </c>
      <c r="F85" s="66" t="n">
        <v>6.80365320730951</v>
      </c>
      <c r="G85" s="66" t="n">
        <v>93.1963467926905</v>
      </c>
    </row>
    <row r="86">
      <c r="A86" s="66" t="s">
        <v>49</v>
      </c>
      <c r="B86" s="66" t="s">
        <v>50</v>
      </c>
      <c r="C86" s="66" t="s">
        <v>19</v>
      </c>
      <c r="D86" s="66" t="n">
        <v>585.265678</v>
      </c>
      <c r="E86" s="66" t="n">
        <v>8680.9832571</v>
      </c>
      <c r="F86" s="66" t="n">
        <v>6.31610139225861</v>
      </c>
      <c r="G86" s="66" t="n">
        <v>93.6838986077414</v>
      </c>
    </row>
    <row r="87">
      <c r="A87" s="66" t="s">
        <v>49</v>
      </c>
      <c r="B87" s="66" t="s">
        <v>50</v>
      </c>
      <c r="C87" s="66" t="s">
        <v>20</v>
      </c>
      <c r="D87" s="66" t="n">
        <v>166.4262222</v>
      </c>
      <c r="E87" s="66" t="n">
        <v>2127.5720586</v>
      </c>
      <c r="F87" s="66" t="n">
        <v>7.25485383284425</v>
      </c>
      <c r="G87" s="66" t="n">
        <v>92.7451461671557</v>
      </c>
    </row>
    <row r="88">
      <c r="A88" s="66" t="s">
        <v>51</v>
      </c>
      <c r="B88" s="66" t="s">
        <v>52</v>
      </c>
      <c r="C88" s="66" t="s">
        <v>18</v>
      </c>
      <c r="D88" s="66" t="n">
        <v>4061.3262687</v>
      </c>
      <c r="E88" s="66" t="n">
        <v>77921.0353418</v>
      </c>
      <c r="F88" s="66" t="n">
        <v>4.9539025089268</v>
      </c>
      <c r="G88" s="66" t="n">
        <v>95.0460974910732</v>
      </c>
    </row>
    <row r="89">
      <c r="A89" s="66" t="s">
        <v>51</v>
      </c>
      <c r="B89" s="66" t="s">
        <v>52</v>
      </c>
      <c r="C89" s="66" t="s">
        <v>19</v>
      </c>
      <c r="D89" s="66" t="n">
        <v>1977.5487993</v>
      </c>
      <c r="E89" s="66" t="n">
        <v>46186.6091785</v>
      </c>
      <c r="F89" s="66" t="n">
        <v>4.10585149274591</v>
      </c>
      <c r="G89" s="66" t="n">
        <v>95.8941485072541</v>
      </c>
    </row>
    <row r="90">
      <c r="A90" s="66" t="s">
        <v>51</v>
      </c>
      <c r="B90" s="66" t="s">
        <v>52</v>
      </c>
      <c r="C90" s="66" t="s">
        <v>20</v>
      </c>
      <c r="D90" s="66" t="n">
        <v>2115.2235558</v>
      </c>
      <c r="E90" s="66" t="n">
        <v>20841.2568586</v>
      </c>
      <c r="F90" s="66" t="n">
        <v>9.2140585909379</v>
      </c>
      <c r="G90" s="66" t="n">
        <v>90.7859414090621</v>
      </c>
    </row>
    <row r="91">
      <c r="A91" s="66" t="s">
        <v>34</v>
      </c>
      <c r="B91" s="66" t="s">
        <v>35</v>
      </c>
      <c r="C91" s="66" t="s">
        <v>18</v>
      </c>
      <c r="D91" s="66" t="n">
        <v>2040.6966475</v>
      </c>
      <c r="E91" s="66" t="n">
        <v>53929.759786</v>
      </c>
      <c r="F91" s="66" t="n">
        <v>3.64602466646776</v>
      </c>
      <c r="G91" s="66" t="n">
        <v>96.3539753335322</v>
      </c>
    </row>
    <row r="92">
      <c r="A92" s="66" t="s">
        <v>34</v>
      </c>
      <c r="B92" s="66" t="s">
        <v>35</v>
      </c>
      <c r="C92" s="66" t="s">
        <v>19</v>
      </c>
      <c r="D92" s="66" t="n">
        <v>1742.2053924</v>
      </c>
      <c r="E92" s="66" t="n">
        <v>37138.6134355</v>
      </c>
      <c r="F92" s="66" t="n">
        <v>4.48088657831926</v>
      </c>
      <c r="G92" s="66" t="n">
        <v>95.5191134216807</v>
      </c>
    </row>
    <row r="93">
      <c r="A93" s="66" t="s">
        <v>34</v>
      </c>
      <c r="B93" s="66" t="s">
        <v>35</v>
      </c>
      <c r="C93" s="66" t="s">
        <v>20</v>
      </c>
      <c r="D93" s="66" t="n">
        <v>1129.0791675</v>
      </c>
      <c r="E93" s="66" t="n">
        <v>12714.645582</v>
      </c>
      <c r="F93" s="66" t="n">
        <v>8.15589148101763</v>
      </c>
      <c r="G93" s="66" t="n">
        <v>91.8441085189824</v>
      </c>
    </row>
    <row r="94">
      <c r="A94" s="66" t="s">
        <v>53</v>
      </c>
      <c r="B94" s="66" t="s">
        <v>54</v>
      </c>
      <c r="C94" s="66" t="s">
        <v>18</v>
      </c>
      <c r="D94" s="66" t="n">
        <v>5578.8051987</v>
      </c>
      <c r="E94" s="66" t="n">
        <v>45184.6541931</v>
      </c>
      <c r="F94" s="66" t="n">
        <v>10.9898050005654</v>
      </c>
      <c r="G94" s="66" t="n">
        <v>89.0101949994347</v>
      </c>
    </row>
    <row r="95">
      <c r="A95" s="66" t="s">
        <v>53</v>
      </c>
      <c r="B95" s="66" t="s">
        <v>54</v>
      </c>
      <c r="C95" s="66" t="s">
        <v>19</v>
      </c>
      <c r="D95" s="66" t="n">
        <v>11339.6427267</v>
      </c>
      <c r="E95" s="66" t="n">
        <v>59795.4976478</v>
      </c>
      <c r="F95" s="66" t="n">
        <v>15.9409859416893</v>
      </c>
      <c r="G95" s="66" t="n">
        <v>84.0590140583107</v>
      </c>
    </row>
    <row r="96">
      <c r="A96" s="66" t="s">
        <v>53</v>
      </c>
      <c r="B96" s="66" t="s">
        <v>54</v>
      </c>
      <c r="C96" s="66" t="s">
        <v>20</v>
      </c>
      <c r="D96" s="66" t="n">
        <v>3374.5882749</v>
      </c>
      <c r="E96" s="66" t="n">
        <v>15236.8119557</v>
      </c>
      <c r="F96" s="66" t="n">
        <v>18.1318344299085</v>
      </c>
      <c r="G96" s="66" t="n">
        <v>81.8681655700915</v>
      </c>
    </row>
    <row r="97">
      <c r="A97" s="66" t="s">
        <v>55</v>
      </c>
      <c r="B97" s="66" t="s">
        <v>56</v>
      </c>
      <c r="C97" s="66" t="s">
        <v>18</v>
      </c>
      <c r="D97" s="66" t="n">
        <v>340.7339036</v>
      </c>
      <c r="E97" s="66" t="n">
        <v>6228.3924929</v>
      </c>
      <c r="F97" s="66" t="n">
        <v>5.18689827282881</v>
      </c>
      <c r="G97" s="66" t="n">
        <v>94.8131017271712</v>
      </c>
    </row>
    <row r="98">
      <c r="A98" s="66" t="s">
        <v>55</v>
      </c>
      <c r="B98" s="66" t="s">
        <v>56</v>
      </c>
      <c r="C98" s="66" t="s">
        <v>19</v>
      </c>
      <c r="D98" s="66" t="n">
        <v>390.8971513</v>
      </c>
      <c r="E98" s="66" t="n">
        <v>6461.8106576</v>
      </c>
      <c r="F98" s="66" t="n">
        <v>5.70427285389755</v>
      </c>
      <c r="G98" s="66" t="n">
        <v>94.2957271461025</v>
      </c>
    </row>
    <row r="99">
      <c r="A99" s="66" t="s">
        <v>55</v>
      </c>
      <c r="B99" s="66" t="s">
        <v>56</v>
      </c>
      <c r="C99" s="66" t="s">
        <v>20</v>
      </c>
      <c r="D99" s="66" t="n">
        <v>35.8734596</v>
      </c>
      <c r="E99" s="66" t="n">
        <v>1093.2923335</v>
      </c>
      <c r="F99" s="66" t="n">
        <v>3.17698780986921</v>
      </c>
      <c r="G99" s="66" t="n">
        <v>96.8230121901308</v>
      </c>
    </row>
    <row r="100">
      <c r="A100" s="66" t="s">
        <v>36</v>
      </c>
      <c r="B100" s="66" t="s">
        <v>37</v>
      </c>
      <c r="C100" s="66" t="s">
        <v>18</v>
      </c>
      <c r="D100" s="66" t="n">
        <v>326.4100534</v>
      </c>
      <c r="E100" s="66" t="n">
        <v>5198.7323127</v>
      </c>
      <c r="F100" s="66" t="n">
        <v>5.90772204174716</v>
      </c>
      <c r="G100" s="66" t="n">
        <v>94.0922779582529</v>
      </c>
    </row>
    <row r="101">
      <c r="A101" s="66" t="s">
        <v>36</v>
      </c>
      <c r="B101" s="66" t="s">
        <v>37</v>
      </c>
      <c r="C101" s="66" t="s">
        <v>19</v>
      </c>
      <c r="D101" s="66" t="n">
        <v>645.7954366</v>
      </c>
      <c r="E101" s="66" t="n">
        <v>7086.9097988</v>
      </c>
      <c r="F101" s="66" t="n">
        <v>8.3514813631273</v>
      </c>
      <c r="G101" s="66" t="n">
        <v>91.6485186368727</v>
      </c>
    </row>
    <row r="102">
      <c r="A102" s="66" t="s">
        <v>36</v>
      </c>
      <c r="B102" s="66" t="s">
        <v>37</v>
      </c>
      <c r="C102" s="66" t="s">
        <v>20</v>
      </c>
      <c r="D102" s="66" t="n">
        <v>215.2538288</v>
      </c>
      <c r="E102" s="66" t="n">
        <v>3837.8985706</v>
      </c>
      <c r="F102" s="66" t="n">
        <v>5.31077560349975</v>
      </c>
      <c r="G102" s="66" t="n">
        <v>94.6892243965003</v>
      </c>
    </row>
    <row r="103">
      <c r="A103" s="66" t="s">
        <v>57</v>
      </c>
      <c r="B103" s="66" t="s">
        <v>58</v>
      </c>
      <c r="C103" s="66" t="s">
        <v>18</v>
      </c>
      <c r="D103" s="66" t="n">
        <v>7790.6729692</v>
      </c>
      <c r="E103" s="66" t="n">
        <v>56775.1412191</v>
      </c>
      <c r="F103" s="66" t="n">
        <v>12.0662506422969</v>
      </c>
      <c r="G103" s="66" t="n">
        <v>87.9337493577031</v>
      </c>
    </row>
    <row r="104">
      <c r="A104" s="66" t="s">
        <v>57</v>
      </c>
      <c r="B104" s="66" t="s">
        <v>58</v>
      </c>
      <c r="C104" s="66" t="s">
        <v>19</v>
      </c>
      <c r="D104" s="66" t="n">
        <v>8332.4146334</v>
      </c>
      <c r="E104" s="66" t="n">
        <v>42279.0017519</v>
      </c>
      <c r="F104" s="66" t="n">
        <v>16.4635080946285</v>
      </c>
      <c r="G104" s="66" t="n">
        <v>83.5364919053715</v>
      </c>
    </row>
    <row r="105">
      <c r="A105" s="66" t="s">
        <v>57</v>
      </c>
      <c r="B105" s="66" t="s">
        <v>58</v>
      </c>
      <c r="C105" s="66" t="s">
        <v>20</v>
      </c>
      <c r="D105" s="66" t="n">
        <v>2046.2054645</v>
      </c>
      <c r="E105" s="66" t="n">
        <v>10152.5639627</v>
      </c>
      <c r="F105" s="66" t="n">
        <v>16.7738678619296</v>
      </c>
      <c r="G105" s="66" t="n">
        <v>83.2261321380704</v>
      </c>
    </row>
    <row r="106">
      <c r="A106" s="66" t="s">
        <v>38</v>
      </c>
      <c r="B106" s="66" t="s">
        <v>39</v>
      </c>
      <c r="C106" s="66" t="s">
        <v>18</v>
      </c>
      <c r="D106" s="66" t="n">
        <v>2599.4072562</v>
      </c>
      <c r="E106" s="66" t="n">
        <v>58551.6923152</v>
      </c>
      <c r="F106" s="66" t="n">
        <v>4.25079397495532</v>
      </c>
      <c r="G106" s="66" t="n">
        <v>95.7492060250447</v>
      </c>
    </row>
    <row r="107">
      <c r="A107" s="66" t="s">
        <v>38</v>
      </c>
      <c r="B107" s="66" t="s">
        <v>39</v>
      </c>
      <c r="C107" s="66" t="s">
        <v>19</v>
      </c>
      <c r="D107" s="66" t="n">
        <v>4216.7450962</v>
      </c>
      <c r="E107" s="66" t="n">
        <v>75221.4264163</v>
      </c>
      <c r="F107" s="66" t="n">
        <v>5.30821016636375</v>
      </c>
      <c r="G107" s="66" t="n">
        <v>94.6917898336362</v>
      </c>
    </row>
    <row r="108">
      <c r="A108" s="66" t="s">
        <v>38</v>
      </c>
      <c r="B108" s="66" t="s">
        <v>39</v>
      </c>
      <c r="C108" s="66" t="s">
        <v>20</v>
      </c>
      <c r="D108" s="66" t="n">
        <v>724.6564342</v>
      </c>
      <c r="E108" s="66" t="n">
        <v>15187.0724788</v>
      </c>
      <c r="F108" s="66" t="n">
        <v>4.55422813047016</v>
      </c>
      <c r="G108" s="66" t="n">
        <v>95.4457718695298</v>
      </c>
    </row>
    <row r="109">
      <c r="A109" s="66" t="s">
        <v>59</v>
      </c>
      <c r="B109" s="66" t="s">
        <v>60</v>
      </c>
      <c r="C109" s="66" t="s">
        <v>18</v>
      </c>
      <c r="D109" s="66" t="n">
        <v>572.257261</v>
      </c>
      <c r="E109" s="66" t="n">
        <v>9933.8066195</v>
      </c>
      <c r="F109" s="66" t="n">
        <v>5.4469234863701</v>
      </c>
      <c r="G109" s="66" t="n">
        <v>94.5530765136299</v>
      </c>
    </row>
    <row r="110">
      <c r="A110" s="66" t="s">
        <v>59</v>
      </c>
      <c r="B110" s="66" t="s">
        <v>60</v>
      </c>
      <c r="C110" s="66" t="s">
        <v>19</v>
      </c>
      <c r="D110" s="66" t="n">
        <v>1009.5653995</v>
      </c>
      <c r="E110" s="66" t="n">
        <v>9974.756146</v>
      </c>
      <c r="F110" s="66" t="n">
        <v>9.19096728294151</v>
      </c>
      <c r="G110" s="66" t="n">
        <v>90.8090327170585</v>
      </c>
    </row>
    <row r="111">
      <c r="A111" s="66" t="s">
        <v>59</v>
      </c>
      <c r="B111" s="66" t="s">
        <v>60</v>
      </c>
      <c r="C111" s="66" t="s">
        <v>20</v>
      </c>
      <c r="D111" s="66" t="n">
        <v>870.6594964</v>
      </c>
      <c r="E111" s="66" t="n">
        <v>5988.9550791</v>
      </c>
      <c r="F111" s="66" t="n">
        <v>12.6925425155762</v>
      </c>
      <c r="G111" s="66" t="n">
        <v>87.3074574844238</v>
      </c>
    </row>
    <row r="112">
      <c r="A112" s="66" t="s">
        <v>40</v>
      </c>
      <c r="B112" s="66" t="s">
        <v>41</v>
      </c>
      <c r="C112" s="66" t="s">
        <v>18</v>
      </c>
      <c r="D112" s="66" t="n">
        <v>28583.7429341</v>
      </c>
      <c r="E112" s="66" t="n">
        <v>413537.7056577</v>
      </c>
      <c r="F112" s="66" t="n">
        <v>6.46513373760581</v>
      </c>
      <c r="G112" s="66" t="n">
        <v>93.5348662623942</v>
      </c>
    </row>
    <row r="113">
      <c r="A113" s="66" t="s">
        <v>40</v>
      </c>
      <c r="B113" s="66" t="s">
        <v>41</v>
      </c>
      <c r="C113" s="66" t="s">
        <v>19</v>
      </c>
      <c r="D113" s="66" t="n">
        <v>22396.0184786</v>
      </c>
      <c r="E113" s="66" t="n">
        <v>208331.8320039</v>
      </c>
      <c r="F113" s="66" t="n">
        <v>9.70668189027257</v>
      </c>
      <c r="G113" s="66" t="n">
        <v>90.2933181097274</v>
      </c>
    </row>
    <row r="114">
      <c r="A114" s="66" t="s">
        <v>40</v>
      </c>
      <c r="B114" s="66" t="s">
        <v>41</v>
      </c>
      <c r="C114" s="66" t="s">
        <v>20</v>
      </c>
      <c r="D114" s="66" t="n">
        <v>5528.1041974</v>
      </c>
      <c r="E114" s="66" t="n">
        <v>109605.5967319</v>
      </c>
      <c r="F114" s="66" t="n">
        <v>4.80146486457048</v>
      </c>
      <c r="G114" s="66" t="n">
        <v>95.1985351354295</v>
      </c>
    </row>
    <row r="115">
      <c r="A115" s="66" t="s">
        <v>42</v>
      </c>
      <c r="B115" s="66" t="s">
        <v>43</v>
      </c>
      <c r="C115" s="66" t="s">
        <v>18</v>
      </c>
      <c r="D115" s="66" t="n">
        <v>433.124249</v>
      </c>
      <c r="E115" s="66" t="n">
        <v>7011.837728</v>
      </c>
      <c r="F115" s="66" t="n">
        <v>5.81768248566033</v>
      </c>
      <c r="G115" s="66" t="n">
        <v>94.1823175143397</v>
      </c>
    </row>
    <row r="116">
      <c r="A116" s="66" t="s">
        <v>42</v>
      </c>
      <c r="B116" s="66" t="s">
        <v>43</v>
      </c>
      <c r="C116" s="66" t="s">
        <v>19</v>
      </c>
      <c r="D116" s="66" t="n">
        <v>770.8857498</v>
      </c>
      <c r="E116" s="66" t="n">
        <v>11385.4345962</v>
      </c>
      <c r="F116" s="66" t="n">
        <v>6.34143990828325</v>
      </c>
      <c r="G116" s="66" t="n">
        <v>93.6585600917168</v>
      </c>
    </row>
    <row r="117">
      <c r="A117" s="66" t="s">
        <v>42</v>
      </c>
      <c r="B117" s="66" t="s">
        <v>43</v>
      </c>
      <c r="C117" s="66" t="s">
        <v>20</v>
      </c>
      <c r="D117" s="66" t="n">
        <v>306.2083526</v>
      </c>
      <c r="E117" s="66" t="n">
        <v>2501.5093303</v>
      </c>
      <c r="F117" s="66" t="n">
        <v>10.905952349302</v>
      </c>
      <c r="G117" s="66" t="n">
        <v>89.094047650698</v>
      </c>
    </row>
    <row r="118">
      <c r="A118" s="66" t="s">
        <v>61</v>
      </c>
      <c r="B118" s="66" t="s">
        <v>62</v>
      </c>
      <c r="C118" s="66" t="s">
        <v>18</v>
      </c>
      <c r="D118" s="66" t="n">
        <v>401.796929</v>
      </c>
      <c r="E118" s="66" t="n">
        <v>3353.6452652</v>
      </c>
      <c r="F118" s="66" t="n">
        <v>10.6990577466628</v>
      </c>
      <c r="G118" s="66" t="n">
        <v>89.3009422533372</v>
      </c>
    </row>
    <row r="119">
      <c r="A119" s="66" t="s">
        <v>61</v>
      </c>
      <c r="B119" s="66" t="s">
        <v>62</v>
      </c>
      <c r="C119" s="66" t="s">
        <v>19</v>
      </c>
      <c r="D119" s="66" t="n">
        <v>513.9272939</v>
      </c>
      <c r="E119" s="66" t="n">
        <v>3825.6003369</v>
      </c>
      <c r="F119" s="66" t="n">
        <v>11.8429317111009</v>
      </c>
      <c r="G119" s="66" t="n">
        <v>88.1570682888991</v>
      </c>
    </row>
    <row r="120">
      <c r="A120" s="66" t="s">
        <v>61</v>
      </c>
      <c r="B120" s="66" t="s">
        <v>62</v>
      </c>
      <c r="C120" s="66" t="s">
        <v>20</v>
      </c>
      <c r="D120" s="66" t="n">
        <v>273.4843862</v>
      </c>
      <c r="E120" s="66" t="n">
        <v>943.5457851</v>
      </c>
      <c r="F120" s="66" t="n">
        <v>22.471454911251</v>
      </c>
      <c r="G120" s="66" t="n">
        <v>77.528545088749</v>
      </c>
    </row>
    <row r="121">
      <c r="A121" s="66" t="s">
        <v>63</v>
      </c>
      <c r="B121" s="66" t="s">
        <v>64</v>
      </c>
      <c r="C121" s="66" t="s">
        <v>18</v>
      </c>
      <c r="D121" s="66" t="n">
        <v>282.9480185</v>
      </c>
      <c r="E121" s="66" t="n">
        <v>3955.9119108</v>
      </c>
      <c r="F121" s="66" t="n">
        <v>6.67509715393511</v>
      </c>
      <c r="G121" s="66" t="n">
        <v>93.3249028460649</v>
      </c>
    </row>
    <row r="122">
      <c r="A122" s="66" t="s">
        <v>63</v>
      </c>
      <c r="B122" s="66" t="s">
        <v>64</v>
      </c>
      <c r="C122" s="66" t="s">
        <v>19</v>
      </c>
      <c r="D122" s="66" t="n">
        <v>215.068928</v>
      </c>
      <c r="E122" s="66" t="n">
        <v>2914.2040711</v>
      </c>
      <c r="F122" s="66" t="n">
        <v>6.87280809510245</v>
      </c>
      <c r="G122" s="66" t="n">
        <v>93.1271919048975</v>
      </c>
    </row>
    <row r="123">
      <c r="A123" s="66" t="s">
        <v>63</v>
      </c>
      <c r="B123" s="66" t="s">
        <v>64</v>
      </c>
      <c r="C123" s="66" t="s">
        <v>20</v>
      </c>
      <c r="D123" s="66" t="n">
        <v>125.6957633</v>
      </c>
      <c r="E123" s="66" t="n">
        <v>1046.171305</v>
      </c>
      <c r="F123" s="66" t="n">
        <v>10.7261110667052</v>
      </c>
      <c r="G123" s="66" t="n">
        <v>89.2738889332948</v>
      </c>
    </row>
    <row r="124">
      <c r="A124" s="66" t="s">
        <v>65</v>
      </c>
      <c r="B124" s="66" t="s">
        <v>66</v>
      </c>
      <c r="C124" s="66" t="s">
        <v>18</v>
      </c>
      <c r="D124" s="66" t="n">
        <v>227.6072261</v>
      </c>
      <c r="E124" s="66" t="n">
        <v>4935.8160546</v>
      </c>
      <c r="F124" s="66" t="n">
        <v>4.40806832456981</v>
      </c>
      <c r="G124" s="66" t="n">
        <v>95.5919316754302</v>
      </c>
    </row>
    <row r="125">
      <c r="A125" s="66" t="s">
        <v>65</v>
      </c>
      <c r="B125" s="66" t="s">
        <v>66</v>
      </c>
      <c r="C125" s="66" t="s">
        <v>19</v>
      </c>
      <c r="D125" s="66" t="n">
        <v>231.5307335</v>
      </c>
      <c r="E125" s="66" t="n">
        <v>5589.4541221</v>
      </c>
      <c r="F125" s="66" t="n">
        <v>3.97751822489727</v>
      </c>
      <c r="G125" s="66" t="n">
        <v>96.0224817751027</v>
      </c>
    </row>
    <row r="126">
      <c r="A126" s="66" t="s">
        <v>65</v>
      </c>
      <c r="B126" s="66" t="s">
        <v>66</v>
      </c>
      <c r="C126" s="66" t="s">
        <v>20</v>
      </c>
      <c r="D126" s="66" t="n">
        <v>16.2748951</v>
      </c>
      <c r="E126" s="66" t="n">
        <v>510.3169717</v>
      </c>
      <c r="F126" s="66" t="n">
        <v>3.09060889962078</v>
      </c>
      <c r="G126" s="66" t="n">
        <v>96.9093911003792</v>
      </c>
    </row>
    <row r="127">
      <c r="A127" s="66" t="s">
        <v>67</v>
      </c>
      <c r="B127" s="66" t="s">
        <v>68</v>
      </c>
      <c r="C127" s="66" t="s">
        <v>18</v>
      </c>
      <c r="D127" s="66" t="n">
        <v>685.6255254</v>
      </c>
      <c r="E127" s="66" t="n">
        <v>10729.445109</v>
      </c>
      <c r="F127" s="66" t="n">
        <v>6.00631872862728</v>
      </c>
      <c r="G127" s="66" t="n">
        <v>93.9936812713727</v>
      </c>
    </row>
    <row r="128">
      <c r="A128" s="66" t="s">
        <v>67</v>
      </c>
      <c r="B128" s="66" t="s">
        <v>68</v>
      </c>
      <c r="C128" s="66" t="s">
        <v>19</v>
      </c>
      <c r="D128" s="66" t="n">
        <v>298.0456935</v>
      </c>
      <c r="E128" s="66" t="n">
        <v>7386.7907251</v>
      </c>
      <c r="F128" s="66" t="n">
        <v>3.87836093398976</v>
      </c>
      <c r="G128" s="66" t="n">
        <v>96.1216390660102</v>
      </c>
    </row>
    <row r="129">
      <c r="A129" s="66" t="s">
        <v>67</v>
      </c>
      <c r="B129" s="66" t="s">
        <v>68</v>
      </c>
      <c r="C129" s="66" t="s">
        <v>20</v>
      </c>
      <c r="D129" s="66" t="n">
        <v>46.343653</v>
      </c>
      <c r="E129" s="66" t="n">
        <v>1587.7492936</v>
      </c>
      <c r="F129" s="66" t="n">
        <v>2.83604755142145</v>
      </c>
      <c r="G129" s="66" t="n">
        <v>97.1639524485786</v>
      </c>
    </row>
    <row r="130">
      <c r="A130" s="66" t="s">
        <v>69</v>
      </c>
      <c r="B130" s="66" t="s">
        <v>70</v>
      </c>
      <c r="C130" s="66" t="s">
        <v>18</v>
      </c>
      <c r="D130" s="66" t="n">
        <v>47.3636313</v>
      </c>
      <c r="E130" s="66" t="n">
        <v>409.2701333</v>
      </c>
      <c r="F130" s="66" t="n">
        <v>10.3723454049635</v>
      </c>
      <c r="G130" s="66" t="n">
        <v>89.6276545950365</v>
      </c>
    </row>
    <row r="131">
      <c r="A131" s="66" t="s">
        <v>69</v>
      </c>
      <c r="B131" s="66" t="s">
        <v>70</v>
      </c>
      <c r="C131" s="66" t="s">
        <v>19</v>
      </c>
      <c r="D131" s="66" t="n">
        <v>72.3123601</v>
      </c>
      <c r="E131" s="66" t="n">
        <v>852.3204916</v>
      </c>
      <c r="F131" s="66" t="n">
        <v>7.82065659543124</v>
      </c>
      <c r="G131" s="66" t="n">
        <v>92.1793434045688</v>
      </c>
    </row>
    <row r="132">
      <c r="A132" s="66" t="s">
        <v>69</v>
      </c>
      <c r="B132" s="66" t="s">
        <v>70</v>
      </c>
      <c r="C132" s="66" t="s">
        <v>20</v>
      </c>
      <c r="D132" s="66" t="n">
        <v>24.4219383</v>
      </c>
      <c r="E132" s="66" t="n">
        <v>221.3114541</v>
      </c>
      <c r="F132" s="66" t="n">
        <v>9.93838812929683</v>
      </c>
      <c r="G132" s="66" t="n">
        <v>90.0616118707032</v>
      </c>
    </row>
    <row r="133">
      <c r="A133" s="66" t="s">
        <v>71</v>
      </c>
      <c r="B133" s="66" t="s">
        <v>72</v>
      </c>
      <c r="C133" s="66" t="s">
        <v>18</v>
      </c>
      <c r="D133" s="66" t="n">
        <v>712.1682586</v>
      </c>
      <c r="E133" s="66" t="n">
        <v>45393.1656817</v>
      </c>
      <c r="F133" s="66" t="n">
        <v>1.54465481048713</v>
      </c>
      <c r="G133" s="66" t="n">
        <v>98.4553451895129</v>
      </c>
    </row>
    <row r="134">
      <c r="A134" s="66" t="s">
        <v>71</v>
      </c>
      <c r="B134" s="66" t="s">
        <v>72</v>
      </c>
      <c r="C134" s="66" t="s">
        <v>19</v>
      </c>
      <c r="D134" s="66" t="n">
        <v>1991.2651717</v>
      </c>
      <c r="E134" s="66" t="n">
        <v>67759.8318454</v>
      </c>
      <c r="F134" s="66" t="n">
        <v>2.85481556112562</v>
      </c>
      <c r="G134" s="66" t="n">
        <v>97.1451844388744</v>
      </c>
    </row>
    <row r="135">
      <c r="A135" s="66" t="s">
        <v>71</v>
      </c>
      <c r="B135" s="66" t="s">
        <v>72</v>
      </c>
      <c r="C135" s="66" t="s">
        <v>20</v>
      </c>
      <c r="D135" s="66" t="n">
        <v>584.7150342</v>
      </c>
      <c r="E135" s="66" t="n">
        <v>12983.8540095</v>
      </c>
      <c r="F135" s="66" t="n">
        <v>4.30933455338452</v>
      </c>
      <c r="G135" s="66" t="n">
        <v>95.6906654466155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373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67" t="s">
        <v>75</v>
      </c>
      <c r="B146" s="67" t="s">
        <v>76</v>
      </c>
      <c r="C146" s="67" t="s">
        <v>18</v>
      </c>
      <c r="D146" s="67" t="n">
        <v>15253.9508481</v>
      </c>
      <c r="E146" s="67" t="n">
        <v>256289.8607214</v>
      </c>
      <c r="F146" s="67" t="n">
        <v>5.61749161578512</v>
      </c>
      <c r="G146" s="67" t="n">
        <v>94.3825083842149</v>
      </c>
    </row>
    <row r="147">
      <c r="A147" s="67" t="s">
        <v>75</v>
      </c>
      <c r="B147" s="67" t="s">
        <v>76</v>
      </c>
      <c r="C147" s="67" t="s">
        <v>19</v>
      </c>
      <c r="D147" s="67" t="n">
        <v>18152.3150687</v>
      </c>
      <c r="E147" s="67" t="n">
        <v>231288.3588464</v>
      </c>
      <c r="F147" s="67" t="n">
        <v>7.27720735507568</v>
      </c>
      <c r="G147" s="67" t="n">
        <v>92.7227926449243</v>
      </c>
    </row>
    <row r="148">
      <c r="A148" s="67" t="s">
        <v>75</v>
      </c>
      <c r="B148" s="67" t="s">
        <v>76</v>
      </c>
      <c r="C148" s="67" t="s">
        <v>20</v>
      </c>
      <c r="D148" s="67" t="n">
        <v>5603.0432425</v>
      </c>
      <c r="E148" s="67" t="n">
        <v>47207.471284</v>
      </c>
      <c r="F148" s="67" t="n">
        <v>10.6097115181266</v>
      </c>
      <c r="G148" s="67" t="n">
        <v>89.3902884818734</v>
      </c>
    </row>
    <row r="149">
      <c r="A149" s="67" t="s">
        <v>77</v>
      </c>
      <c r="B149" s="67" t="s">
        <v>78</v>
      </c>
      <c r="C149" s="67" t="s">
        <v>18</v>
      </c>
      <c r="D149" s="67" t="n">
        <v>3748.0865667</v>
      </c>
      <c r="E149" s="67" t="n">
        <v>64658.1802615</v>
      </c>
      <c r="F149" s="67" t="n">
        <v>5.4791567212887</v>
      </c>
      <c r="G149" s="67" t="n">
        <v>94.5208432787113</v>
      </c>
    </row>
    <row r="150">
      <c r="A150" s="67" t="s">
        <v>77</v>
      </c>
      <c r="B150" s="67" t="s">
        <v>78</v>
      </c>
      <c r="C150" s="67" t="s">
        <v>19</v>
      </c>
      <c r="D150" s="67" t="n">
        <v>7054.7449429</v>
      </c>
      <c r="E150" s="67" t="n">
        <v>78228.2004596</v>
      </c>
      <c r="F150" s="67" t="n">
        <v>8.27216380673128</v>
      </c>
      <c r="G150" s="67" t="n">
        <v>91.7278361932687</v>
      </c>
    </row>
    <row r="151">
      <c r="A151" s="67" t="s">
        <v>77</v>
      </c>
      <c r="B151" s="67" t="s">
        <v>78</v>
      </c>
      <c r="C151" s="67" t="s">
        <v>20</v>
      </c>
      <c r="D151" s="67" t="n">
        <v>2496.3169396</v>
      </c>
      <c r="E151" s="67" t="n">
        <v>18190.470829</v>
      </c>
      <c r="F151" s="67" t="n">
        <v>12.0672042828665</v>
      </c>
      <c r="G151" s="67" t="n">
        <v>87.9327957171335</v>
      </c>
    </row>
    <row r="152">
      <c r="A152" s="67" t="s">
        <v>79</v>
      </c>
      <c r="B152" s="67" t="s">
        <v>80</v>
      </c>
      <c r="C152" s="67" t="s">
        <v>18</v>
      </c>
      <c r="D152" s="67" t="n">
        <v>3947.2970601</v>
      </c>
      <c r="E152" s="67" t="n">
        <v>31153.0808676</v>
      </c>
      <c r="F152" s="67" t="n">
        <v>11.2457394852861</v>
      </c>
      <c r="G152" s="67" t="n">
        <v>88.7542605147139</v>
      </c>
    </row>
    <row r="153">
      <c r="A153" s="67" t="s">
        <v>79</v>
      </c>
      <c r="B153" s="67" t="s">
        <v>80</v>
      </c>
      <c r="C153" s="67" t="s">
        <v>19</v>
      </c>
      <c r="D153" s="67" t="n">
        <v>5461.4776172</v>
      </c>
      <c r="E153" s="67" t="n">
        <v>43184.9432603</v>
      </c>
      <c r="F153" s="67" t="n">
        <v>11.2268847711385</v>
      </c>
      <c r="G153" s="67" t="n">
        <v>88.7731152288615</v>
      </c>
    </row>
    <row r="154">
      <c r="A154" s="67" t="s">
        <v>79</v>
      </c>
      <c r="B154" s="67" t="s">
        <v>80</v>
      </c>
      <c r="C154" s="67" t="s">
        <v>20</v>
      </c>
      <c r="D154" s="67" t="n">
        <v>4054.6969589</v>
      </c>
      <c r="E154" s="67" t="n">
        <v>19928.5042439</v>
      </c>
      <c r="F154" s="67" t="n">
        <v>16.9064042977992</v>
      </c>
      <c r="G154" s="67" t="n">
        <v>83.0935957022008</v>
      </c>
    </row>
    <row r="155">
      <c r="A155" s="67" t="s">
        <v>81</v>
      </c>
      <c r="B155" s="67" t="s">
        <v>82</v>
      </c>
      <c r="C155" s="67" t="s">
        <v>18</v>
      </c>
      <c r="D155" s="67" t="n">
        <v>10238.7925994</v>
      </c>
      <c r="E155" s="67" t="n">
        <v>114833.4846504</v>
      </c>
      <c r="F155" s="67" t="n">
        <v>8.18630061316516</v>
      </c>
      <c r="G155" s="67" t="n">
        <v>91.8136993868348</v>
      </c>
    </row>
    <row r="156">
      <c r="A156" s="67" t="s">
        <v>81</v>
      </c>
      <c r="B156" s="67" t="s">
        <v>82</v>
      </c>
      <c r="C156" s="67" t="s">
        <v>19</v>
      </c>
      <c r="D156" s="67" t="n">
        <v>16119.4462126</v>
      </c>
      <c r="E156" s="67" t="n">
        <v>161418.3842161</v>
      </c>
      <c r="F156" s="67" t="n">
        <v>9.07944305372913</v>
      </c>
      <c r="G156" s="67" t="n">
        <v>90.9205569462709</v>
      </c>
    </row>
    <row r="157">
      <c r="A157" s="67" t="s">
        <v>81</v>
      </c>
      <c r="B157" s="67" t="s">
        <v>82</v>
      </c>
      <c r="C157" s="67" t="s">
        <v>20</v>
      </c>
      <c r="D157" s="67" t="n">
        <v>10633.447662</v>
      </c>
      <c r="E157" s="67" t="n">
        <v>88753.4446594</v>
      </c>
      <c r="F157" s="67" t="n">
        <v>10.699044324289</v>
      </c>
      <c r="G157" s="67" t="n">
        <v>89.300955675711</v>
      </c>
    </row>
    <row r="158">
      <c r="A158" s="67" t="s">
        <v>83</v>
      </c>
      <c r="B158" s="67" t="s">
        <v>84</v>
      </c>
      <c r="C158" s="67" t="s">
        <v>18</v>
      </c>
      <c r="D158" s="67" t="n">
        <v>12024.5791178</v>
      </c>
      <c r="E158" s="67" t="n">
        <v>119791.415974</v>
      </c>
      <c r="F158" s="67" t="n">
        <v>9.12224583171851</v>
      </c>
      <c r="G158" s="67" t="n">
        <v>90.8777541682815</v>
      </c>
    </row>
    <row r="159">
      <c r="A159" s="67" t="s">
        <v>83</v>
      </c>
      <c r="B159" s="67" t="s">
        <v>84</v>
      </c>
      <c r="C159" s="67" t="s">
        <v>19</v>
      </c>
      <c r="D159" s="67" t="n">
        <v>18644.5356131</v>
      </c>
      <c r="E159" s="67" t="n">
        <v>153594.1530229</v>
      </c>
      <c r="F159" s="67" t="n">
        <v>10.8248244112578</v>
      </c>
      <c r="G159" s="67" t="n">
        <v>89.1751755887422</v>
      </c>
    </row>
    <row r="160">
      <c r="A160" s="67" t="s">
        <v>83</v>
      </c>
      <c r="B160" s="67" t="s">
        <v>84</v>
      </c>
      <c r="C160" s="67" t="s">
        <v>20</v>
      </c>
      <c r="D160" s="67" t="n">
        <v>9673.7114992</v>
      </c>
      <c r="E160" s="67" t="n">
        <v>82031.604789</v>
      </c>
      <c r="F160" s="67" t="n">
        <v>10.5486921486631</v>
      </c>
      <c r="G160" s="67" t="n">
        <v>89.4513078513369</v>
      </c>
    </row>
    <row r="161">
      <c r="A161" s="67" t="s">
        <v>85</v>
      </c>
      <c r="B161" s="67" t="s">
        <v>86</v>
      </c>
      <c r="C161" s="67" t="s">
        <v>18</v>
      </c>
      <c r="D161" s="67" t="n">
        <v>5286.0520105</v>
      </c>
      <c r="E161" s="67" t="n">
        <v>54108.7973519</v>
      </c>
      <c r="F161" s="67" t="n">
        <v>8.89984917420523</v>
      </c>
      <c r="G161" s="67" t="n">
        <v>91.1001508257948</v>
      </c>
    </row>
    <row r="162">
      <c r="A162" s="67" t="s">
        <v>85</v>
      </c>
      <c r="B162" s="67" t="s">
        <v>86</v>
      </c>
      <c r="C162" s="67" t="s">
        <v>19</v>
      </c>
      <c r="D162" s="67" t="n">
        <v>5622.8532786</v>
      </c>
      <c r="E162" s="67" t="n">
        <v>71605.8047751</v>
      </c>
      <c r="F162" s="67" t="n">
        <v>7.28078594178112</v>
      </c>
      <c r="G162" s="67" t="n">
        <v>92.7192140582189</v>
      </c>
    </row>
    <row r="163">
      <c r="A163" s="67" t="s">
        <v>85</v>
      </c>
      <c r="B163" s="67" t="s">
        <v>86</v>
      </c>
      <c r="C163" s="67" t="s">
        <v>20</v>
      </c>
      <c r="D163" s="67" t="n">
        <v>5251.2544087</v>
      </c>
      <c r="E163" s="67" t="n">
        <v>38706.2381874</v>
      </c>
      <c r="F163" s="67" t="n">
        <v>11.9462100737882</v>
      </c>
      <c r="G163" s="67" t="n">
        <v>88.0537899262118</v>
      </c>
    </row>
    <row r="164">
      <c r="A164" s="67" t="s">
        <v>87</v>
      </c>
      <c r="B164" s="67" t="s">
        <v>88</v>
      </c>
      <c r="C164" s="67" t="s">
        <v>18</v>
      </c>
      <c r="D164" s="67" t="n">
        <v>21281.7065057</v>
      </c>
      <c r="E164" s="67" t="n">
        <v>249880.740568</v>
      </c>
      <c r="F164" s="67" t="n">
        <v>7.8483236655243</v>
      </c>
      <c r="G164" s="67" t="n">
        <v>92.1516763344757</v>
      </c>
    </row>
    <row r="165">
      <c r="A165" s="67" t="s">
        <v>87</v>
      </c>
      <c r="B165" s="67" t="s">
        <v>88</v>
      </c>
      <c r="C165" s="67" t="s">
        <v>19</v>
      </c>
      <c r="D165" s="67" t="n">
        <v>35719.5636253</v>
      </c>
      <c r="E165" s="67" t="n">
        <v>259481.3492367</v>
      </c>
      <c r="F165" s="67" t="n">
        <v>12.1000857615905</v>
      </c>
      <c r="G165" s="67" t="n">
        <v>87.8999142384095</v>
      </c>
    </row>
    <row r="166">
      <c r="A166" s="67" t="s">
        <v>87</v>
      </c>
      <c r="B166" s="67" t="s">
        <v>88</v>
      </c>
      <c r="C166" s="67" t="s">
        <v>20</v>
      </c>
      <c r="D166" s="67" t="n">
        <v>21309.2436383</v>
      </c>
      <c r="E166" s="67" t="n">
        <v>136418.3964269</v>
      </c>
      <c r="F166" s="67" t="n">
        <v>13.5101518221482</v>
      </c>
      <c r="G166" s="67" t="n">
        <v>86.4898481778518</v>
      </c>
    </row>
    <row r="167">
      <c r="A167" s="67" t="s">
        <v>89</v>
      </c>
      <c r="B167" s="67" t="s">
        <v>90</v>
      </c>
      <c r="C167" s="67" t="s">
        <v>18</v>
      </c>
      <c r="D167" s="67" t="n">
        <v>29747.7275331</v>
      </c>
      <c r="E167" s="67" t="n">
        <v>332182.6524274</v>
      </c>
      <c r="F167" s="67" t="n">
        <v>8.21918500910219</v>
      </c>
      <c r="G167" s="67" t="n">
        <v>91.7808149908978</v>
      </c>
    </row>
    <row r="168">
      <c r="A168" s="67" t="s">
        <v>89</v>
      </c>
      <c r="B168" s="67" t="s">
        <v>90</v>
      </c>
      <c r="C168" s="67" t="s">
        <v>19</v>
      </c>
      <c r="D168" s="67" t="n">
        <v>46145.0685393</v>
      </c>
      <c r="E168" s="67" t="n">
        <v>441256.1549581</v>
      </c>
      <c r="F168" s="67" t="n">
        <v>9.46757339018993</v>
      </c>
      <c r="G168" s="67" t="n">
        <v>90.5324266098101</v>
      </c>
    </row>
    <row r="169">
      <c r="A169" s="67" t="s">
        <v>89</v>
      </c>
      <c r="B169" s="67" t="s">
        <v>90</v>
      </c>
      <c r="C169" s="67" t="s">
        <v>20</v>
      </c>
      <c r="D169" s="67" t="n">
        <v>23118.1651877</v>
      </c>
      <c r="E169" s="67" t="n">
        <v>162075.2313616</v>
      </c>
      <c r="F169" s="67" t="n">
        <v>12.4832556767464</v>
      </c>
      <c r="G169" s="67" t="n">
        <v>87.5167443232536</v>
      </c>
    </row>
    <row r="170">
      <c r="A170" s="67" t="s">
        <v>91</v>
      </c>
      <c r="B170" s="67" t="s">
        <v>92</v>
      </c>
      <c r="C170" s="67" t="s">
        <v>18</v>
      </c>
      <c r="D170" s="67" t="n">
        <v>10949.7298195</v>
      </c>
      <c r="E170" s="67" t="n">
        <v>167077.055595</v>
      </c>
      <c r="F170" s="67" t="n">
        <v>6.15060806384035</v>
      </c>
      <c r="G170" s="67" t="n">
        <v>93.8493919361596</v>
      </c>
    </row>
    <row r="171">
      <c r="A171" s="67" t="s">
        <v>91</v>
      </c>
      <c r="B171" s="67" t="s">
        <v>92</v>
      </c>
      <c r="C171" s="67" t="s">
        <v>19</v>
      </c>
      <c r="D171" s="67" t="n">
        <v>12765.6928373</v>
      </c>
      <c r="E171" s="67" t="n">
        <v>156132.9226276</v>
      </c>
      <c r="F171" s="67" t="n">
        <v>7.55819862830843</v>
      </c>
      <c r="G171" s="67" t="n">
        <v>92.4418013716916</v>
      </c>
    </row>
    <row r="172">
      <c r="A172" s="67" t="s">
        <v>91</v>
      </c>
      <c r="B172" s="67" t="s">
        <v>92</v>
      </c>
      <c r="C172" s="67" t="s">
        <v>20</v>
      </c>
      <c r="D172" s="67" t="n">
        <v>4104.9189672</v>
      </c>
      <c r="E172" s="67" t="n">
        <v>44399.6801533</v>
      </c>
      <c r="F172" s="67" t="n">
        <v>8.46294792995227</v>
      </c>
      <c r="G172" s="67" t="n">
        <v>91.5370520700477</v>
      </c>
    </row>
    <row r="173">
      <c r="A173" s="67" t="s">
        <v>93</v>
      </c>
      <c r="B173" s="67" t="s">
        <v>94</v>
      </c>
      <c r="C173" s="67" t="s">
        <v>18</v>
      </c>
      <c r="D173" s="67" t="n">
        <v>28660.3973899</v>
      </c>
      <c r="E173" s="67" t="n">
        <v>239071.3490652</v>
      </c>
      <c r="F173" s="67" t="n">
        <v>10.7048931512149</v>
      </c>
      <c r="G173" s="67" t="n">
        <v>89.2951068487851</v>
      </c>
    </row>
    <row r="174">
      <c r="A174" s="67" t="s">
        <v>93</v>
      </c>
      <c r="B174" s="67" t="s">
        <v>94</v>
      </c>
      <c r="C174" s="67" t="s">
        <v>19</v>
      </c>
      <c r="D174" s="67" t="n">
        <v>39092.6885379</v>
      </c>
      <c r="E174" s="67" t="n">
        <v>371864.7555296</v>
      </c>
      <c r="F174" s="67" t="n">
        <v>9.51258800691757</v>
      </c>
      <c r="G174" s="67" t="n">
        <v>90.4874119930824</v>
      </c>
    </row>
    <row r="175">
      <c r="A175" s="67" t="s">
        <v>93</v>
      </c>
      <c r="B175" s="67" t="s">
        <v>94</v>
      </c>
      <c r="C175" s="67" t="s">
        <v>20</v>
      </c>
      <c r="D175" s="67" t="n">
        <v>14900.2840312</v>
      </c>
      <c r="E175" s="67" t="n">
        <v>120877.5254395</v>
      </c>
      <c r="F175" s="67" t="n">
        <v>10.9740200473741</v>
      </c>
      <c r="G175" s="67" t="n">
        <v>89.0259799526259</v>
      </c>
    </row>
    <row r="176">
      <c r="A176" s="67" t="s">
        <v>95</v>
      </c>
      <c r="B176" s="67" t="s">
        <v>96</v>
      </c>
      <c r="C176" s="67" t="s">
        <v>18</v>
      </c>
      <c r="D176" s="67" t="n">
        <v>43207.835416</v>
      </c>
      <c r="E176" s="67" t="n">
        <v>541051.7813409</v>
      </c>
      <c r="F176" s="67" t="n">
        <v>7.39531437340089</v>
      </c>
      <c r="G176" s="67" t="n">
        <v>92.6046856265991</v>
      </c>
    </row>
    <row r="177">
      <c r="A177" s="67" t="s">
        <v>95</v>
      </c>
      <c r="B177" s="67" t="s">
        <v>96</v>
      </c>
      <c r="C177" s="67" t="s">
        <v>19</v>
      </c>
      <c r="D177" s="67" t="n">
        <v>41461.3530541</v>
      </c>
      <c r="E177" s="67" t="n">
        <v>452146.7751066</v>
      </c>
      <c r="F177" s="67" t="n">
        <v>8.39964957801541</v>
      </c>
      <c r="G177" s="67" t="n">
        <v>91.6003504219846</v>
      </c>
    </row>
    <row r="178">
      <c r="A178" s="67" t="s">
        <v>95</v>
      </c>
      <c r="B178" s="67" t="s">
        <v>96</v>
      </c>
      <c r="C178" s="67" t="s">
        <v>20</v>
      </c>
      <c r="D178" s="67" t="n">
        <v>16354.7374909</v>
      </c>
      <c r="E178" s="67" t="n">
        <v>165831.5175783</v>
      </c>
      <c r="F178" s="67" t="n">
        <v>8.97693269159518</v>
      </c>
      <c r="G178" s="67" t="n">
        <v>91.0230673084048</v>
      </c>
    </row>
    <row r="179">
      <c r="A179" s="67" t="s">
        <v>97</v>
      </c>
      <c r="B179" s="67" t="s">
        <v>98</v>
      </c>
      <c r="C179" s="67" t="s">
        <v>18</v>
      </c>
      <c r="D179" s="67" t="n">
        <v>3349.6648118</v>
      </c>
      <c r="E179" s="67" t="n">
        <v>53501.2585035</v>
      </c>
      <c r="F179" s="67" t="n">
        <v>5.89201479318546</v>
      </c>
      <c r="G179" s="67" t="n">
        <v>94.1079852068145</v>
      </c>
    </row>
    <row r="180">
      <c r="A180" s="67" t="s">
        <v>97</v>
      </c>
      <c r="B180" s="67" t="s">
        <v>98</v>
      </c>
      <c r="C180" s="67" t="s">
        <v>19</v>
      </c>
      <c r="D180" s="67" t="n">
        <v>5420.3383136</v>
      </c>
      <c r="E180" s="67" t="n">
        <v>62006.417362</v>
      </c>
      <c r="F180" s="67" t="n">
        <v>8.03885380408638</v>
      </c>
      <c r="G180" s="67" t="n">
        <v>91.9611461959136</v>
      </c>
    </row>
    <row r="181">
      <c r="A181" s="67" t="s">
        <v>97</v>
      </c>
      <c r="B181" s="67" t="s">
        <v>98</v>
      </c>
      <c r="C181" s="67" t="s">
        <v>20</v>
      </c>
      <c r="D181" s="67" t="n">
        <v>2687.3995767</v>
      </c>
      <c r="E181" s="67" t="n">
        <v>21027.9213586</v>
      </c>
      <c r="F181" s="67" t="n">
        <v>11.3319131713703</v>
      </c>
      <c r="G181" s="67" t="n">
        <v>88.6680868286297</v>
      </c>
    </row>
    <row r="182">
      <c r="A182" s="67" t="s">
        <v>99</v>
      </c>
      <c r="B182" s="67" t="s">
        <v>100</v>
      </c>
      <c r="C182" s="67" t="s">
        <v>18</v>
      </c>
      <c r="D182" s="67" t="n">
        <v>4947.8086662</v>
      </c>
      <c r="E182" s="67" t="n">
        <v>73351.9706754</v>
      </c>
      <c r="F182" s="67" t="n">
        <v>6.31905824997807</v>
      </c>
      <c r="G182" s="67" t="n">
        <v>93.6809417500219</v>
      </c>
    </row>
    <row r="183">
      <c r="A183" s="67" t="s">
        <v>99</v>
      </c>
      <c r="B183" s="67" t="s">
        <v>100</v>
      </c>
      <c r="C183" s="67" t="s">
        <v>19</v>
      </c>
      <c r="D183" s="67" t="n">
        <v>7449.3748746</v>
      </c>
      <c r="E183" s="67" t="n">
        <v>69659.0804531</v>
      </c>
      <c r="F183" s="67" t="n">
        <v>9.66090533514284</v>
      </c>
      <c r="G183" s="67" t="n">
        <v>90.3390946648572</v>
      </c>
    </row>
    <row r="184">
      <c r="A184" s="67" t="s">
        <v>99</v>
      </c>
      <c r="B184" s="67" t="s">
        <v>100</v>
      </c>
      <c r="C184" s="67" t="s">
        <v>20</v>
      </c>
      <c r="D184" s="67" t="n">
        <v>1463.8963022</v>
      </c>
      <c r="E184" s="67" t="n">
        <v>11527.8690266</v>
      </c>
      <c r="F184" s="67" t="n">
        <v>11.2678782686665</v>
      </c>
      <c r="G184" s="67" t="n">
        <v>88.7321217313335</v>
      </c>
    </row>
    <row r="185">
      <c r="A185" s="67" t="s">
        <v>101</v>
      </c>
      <c r="B185" s="67" t="s">
        <v>102</v>
      </c>
      <c r="C185" s="67" t="s">
        <v>18</v>
      </c>
      <c r="D185" s="67" t="n">
        <v>1849.8099321</v>
      </c>
      <c r="E185" s="67" t="n">
        <v>27930.4535504</v>
      </c>
      <c r="F185" s="67" t="n">
        <v>6.21152977100763</v>
      </c>
      <c r="G185" s="67" t="n">
        <v>93.7884702289924</v>
      </c>
    </row>
    <row r="186">
      <c r="A186" s="67" t="s">
        <v>101</v>
      </c>
      <c r="B186" s="67" t="s">
        <v>102</v>
      </c>
      <c r="C186" s="67" t="s">
        <v>19</v>
      </c>
      <c r="D186" s="67" t="n">
        <v>2985.5775153</v>
      </c>
      <c r="E186" s="67" t="n">
        <v>33426.4111615</v>
      </c>
      <c r="F186" s="67" t="n">
        <v>8.19943547110424</v>
      </c>
      <c r="G186" s="67" t="n">
        <v>91.8005645288958</v>
      </c>
    </row>
    <row r="187">
      <c r="A187" s="67" t="s">
        <v>101</v>
      </c>
      <c r="B187" s="67" t="s">
        <v>102</v>
      </c>
      <c r="C187" s="67" t="s">
        <v>20</v>
      </c>
      <c r="D187" s="67" t="n">
        <v>1585.457493</v>
      </c>
      <c r="E187" s="67" t="n">
        <v>15624.2903504</v>
      </c>
      <c r="F187" s="67" t="n">
        <v>9.21255504396033</v>
      </c>
      <c r="G187" s="67" t="n">
        <v>90.7874449560397</v>
      </c>
    </row>
    <row r="188">
      <c r="A188" s="67" t="s">
        <v>103</v>
      </c>
      <c r="B188" s="67" t="s">
        <v>104</v>
      </c>
      <c r="C188" s="67" t="s">
        <v>18</v>
      </c>
      <c r="D188" s="67" t="n">
        <v>2529.5901098</v>
      </c>
      <c r="E188" s="67" t="n">
        <v>28703.2913338</v>
      </c>
      <c r="F188" s="67" t="n">
        <v>8.09912500186032</v>
      </c>
      <c r="G188" s="67" t="n">
        <v>91.9008749981397</v>
      </c>
    </row>
    <row r="189">
      <c r="A189" s="67" t="s">
        <v>103</v>
      </c>
      <c r="B189" s="67" t="s">
        <v>104</v>
      </c>
      <c r="C189" s="67" t="s">
        <v>19</v>
      </c>
      <c r="D189" s="67" t="n">
        <v>2656.5428397</v>
      </c>
      <c r="E189" s="67" t="n">
        <v>24954.3552925</v>
      </c>
      <c r="F189" s="67" t="n">
        <v>9.62135612894795</v>
      </c>
      <c r="G189" s="67" t="n">
        <v>90.378643871052</v>
      </c>
    </row>
    <row r="190">
      <c r="A190" s="67" t="s">
        <v>103</v>
      </c>
      <c r="B190" s="67" t="s">
        <v>104</v>
      </c>
      <c r="C190" s="67" t="s">
        <v>20</v>
      </c>
      <c r="D190" s="67" t="n">
        <v>2594.3186275</v>
      </c>
      <c r="E190" s="67" t="n">
        <v>20983.9017953</v>
      </c>
      <c r="F190" s="67" t="n">
        <v>11.0030298342249</v>
      </c>
      <c r="G190" s="67" t="n">
        <v>88.9969701657751</v>
      </c>
    </row>
    <row r="191">
      <c r="A191" s="67" t="s">
        <v>105</v>
      </c>
      <c r="B191" s="67" t="s">
        <v>106</v>
      </c>
      <c r="C191" s="67" t="s">
        <v>18</v>
      </c>
      <c r="D191" s="67" t="n">
        <v>10485.3920945</v>
      </c>
      <c r="E191" s="67" t="n">
        <v>99819.1366923</v>
      </c>
      <c r="F191" s="67" t="n">
        <v>9.50585819986276</v>
      </c>
      <c r="G191" s="67" t="n">
        <v>90.4941418001373</v>
      </c>
    </row>
    <row r="192">
      <c r="A192" s="67" t="s">
        <v>105</v>
      </c>
      <c r="B192" s="67" t="s">
        <v>106</v>
      </c>
      <c r="C192" s="67" t="s">
        <v>19</v>
      </c>
      <c r="D192" s="67" t="n">
        <v>11963.024609</v>
      </c>
      <c r="E192" s="67" t="n">
        <v>100276.0306246</v>
      </c>
      <c r="F192" s="67" t="n">
        <v>10.6585221909626</v>
      </c>
      <c r="G192" s="67" t="n">
        <v>89.3414778090374</v>
      </c>
    </row>
    <row r="193">
      <c r="A193" s="67" t="s">
        <v>105</v>
      </c>
      <c r="B193" s="67" t="s">
        <v>106</v>
      </c>
      <c r="C193" s="67" t="s">
        <v>20</v>
      </c>
      <c r="D193" s="67" t="n">
        <v>3538.4706649</v>
      </c>
      <c r="E193" s="67" t="n">
        <v>27907.9453093</v>
      </c>
      <c r="F193" s="67" t="n">
        <v>11.252381409071</v>
      </c>
      <c r="G193" s="67" t="n">
        <v>88.747618590929</v>
      </c>
    </row>
    <row r="194">
      <c r="A194" s="67" t="s">
        <v>107</v>
      </c>
      <c r="B194" s="67" t="s">
        <v>108</v>
      </c>
      <c r="C194" s="67" t="s">
        <v>18</v>
      </c>
      <c r="D194" s="67" t="n">
        <v>541.7526834</v>
      </c>
      <c r="E194" s="67" t="n">
        <v>5836.9679257</v>
      </c>
      <c r="F194" s="67" t="n">
        <v>8.49312450881021</v>
      </c>
      <c r="G194" s="67" t="n">
        <v>91.5068754911898</v>
      </c>
    </row>
    <row r="195">
      <c r="A195" s="67" t="s">
        <v>107</v>
      </c>
      <c r="B195" s="67" t="s">
        <v>108</v>
      </c>
      <c r="C195" s="67" t="s">
        <v>19</v>
      </c>
      <c r="D195" s="67" t="n">
        <v>431.0125102</v>
      </c>
      <c r="E195" s="67" t="n">
        <v>7045.6133433</v>
      </c>
      <c r="F195" s="67" t="n">
        <v>5.76479977259036</v>
      </c>
      <c r="G195" s="67" t="n">
        <v>94.2352002274096</v>
      </c>
    </row>
    <row r="196">
      <c r="A196" s="67" t="s">
        <v>107</v>
      </c>
      <c r="B196" s="67" t="s">
        <v>108</v>
      </c>
      <c r="C196" s="67" t="s">
        <v>20</v>
      </c>
      <c r="D196" s="67" t="n">
        <v>341.3611469</v>
      </c>
      <c r="E196" s="67" t="n">
        <v>3773.2923924</v>
      </c>
      <c r="F196" s="67" t="n">
        <v>8.29623062159624</v>
      </c>
      <c r="G196" s="67" t="n">
        <v>91.7037693784038</v>
      </c>
    </row>
    <row r="197">
      <c r="A197" s="67" t="s">
        <v>109</v>
      </c>
      <c r="B197" s="67" t="s">
        <v>110</v>
      </c>
      <c r="C197" s="67" t="s">
        <v>18</v>
      </c>
      <c r="D197" s="67" t="n">
        <v>10373.5655197</v>
      </c>
      <c r="E197" s="67" t="n">
        <v>103627.5693548</v>
      </c>
      <c r="F197" s="67" t="n">
        <v>9.0995282907665</v>
      </c>
      <c r="G197" s="67" t="n">
        <v>90.9004717092335</v>
      </c>
    </row>
    <row r="198">
      <c r="A198" s="67" t="s">
        <v>109</v>
      </c>
      <c r="B198" s="67" t="s">
        <v>110</v>
      </c>
      <c r="C198" s="67" t="s">
        <v>19</v>
      </c>
      <c r="D198" s="67" t="n">
        <v>20384.1950907</v>
      </c>
      <c r="E198" s="67" t="n">
        <v>140159.709832</v>
      </c>
      <c r="F198" s="67" t="n">
        <v>12.6969598132765</v>
      </c>
      <c r="G198" s="67" t="n">
        <v>87.3030401867235</v>
      </c>
    </row>
    <row r="199">
      <c r="A199" s="67" t="s">
        <v>109</v>
      </c>
      <c r="B199" s="67" t="s">
        <v>110</v>
      </c>
      <c r="C199" s="67" t="s">
        <v>20</v>
      </c>
      <c r="D199" s="67" t="n">
        <v>14274.3480683</v>
      </c>
      <c r="E199" s="67" t="n">
        <v>96110.612155</v>
      </c>
      <c r="F199" s="67" t="n">
        <v>12.931424751546</v>
      </c>
      <c r="G199" s="67" t="n">
        <v>87.068575248454</v>
      </c>
    </row>
    <row r="200">
      <c r="A200" s="67" t="s">
        <v>111</v>
      </c>
      <c r="B200" s="67" t="s">
        <v>112</v>
      </c>
      <c r="C200" s="67" t="s">
        <v>18</v>
      </c>
      <c r="D200" s="67" t="n">
        <v>15378.0773628</v>
      </c>
      <c r="E200" s="67" t="n">
        <v>189378.1339793</v>
      </c>
      <c r="F200" s="67" t="n">
        <v>7.51043265647595</v>
      </c>
      <c r="G200" s="67" t="n">
        <v>92.489567343524</v>
      </c>
    </row>
    <row r="201">
      <c r="A201" s="67" t="s">
        <v>111</v>
      </c>
      <c r="B201" s="67" t="s">
        <v>112</v>
      </c>
      <c r="C201" s="67" t="s">
        <v>19</v>
      </c>
      <c r="D201" s="67" t="n">
        <v>22916.8198633</v>
      </c>
      <c r="E201" s="67" t="n">
        <v>299297.4709922</v>
      </c>
      <c r="F201" s="67" t="n">
        <v>7.11229157541534</v>
      </c>
      <c r="G201" s="67" t="n">
        <v>92.8877084245847</v>
      </c>
    </row>
    <row r="202">
      <c r="A202" s="67" t="s">
        <v>111</v>
      </c>
      <c r="B202" s="67" t="s">
        <v>112</v>
      </c>
      <c r="C202" s="67" t="s">
        <v>20</v>
      </c>
      <c r="D202" s="67" t="n">
        <v>12737.276734</v>
      </c>
      <c r="E202" s="67" t="n">
        <v>112250.2210753</v>
      </c>
      <c r="F202" s="67" t="n">
        <v>10.1908406498656</v>
      </c>
      <c r="G202" s="67" t="n">
        <v>89.8091593501344</v>
      </c>
    </row>
    <row r="203">
      <c r="A203" s="67" t="s">
        <v>113</v>
      </c>
      <c r="B203" s="67" t="s">
        <v>114</v>
      </c>
      <c r="C203" s="67" t="s">
        <v>18</v>
      </c>
      <c r="D203" s="67" t="n">
        <v>167.8308132</v>
      </c>
      <c r="E203" s="67" t="n">
        <v>1452.729082</v>
      </c>
      <c r="F203" s="67" t="n">
        <v>10.3563474387528</v>
      </c>
      <c r="G203" s="67" t="n">
        <v>89.6436525612472</v>
      </c>
    </row>
    <row r="204">
      <c r="A204" s="67" t="s">
        <v>113</v>
      </c>
      <c r="B204" s="67" t="s">
        <v>114</v>
      </c>
      <c r="C204" s="67" t="s">
        <v>19</v>
      </c>
      <c r="D204" s="67" t="n">
        <v>223.7744176</v>
      </c>
      <c r="E204" s="67" t="n">
        <v>1467.1661412</v>
      </c>
      <c r="F204" s="67" t="n">
        <v>13.2337246531483</v>
      </c>
      <c r="G204" s="67" t="n">
        <v>86.7662753468517</v>
      </c>
    </row>
    <row r="205">
      <c r="A205" s="67" t="s">
        <v>113</v>
      </c>
      <c r="B205" s="67" t="s">
        <v>114</v>
      </c>
      <c r="C205" s="67" t="s">
        <v>20</v>
      </c>
      <c r="D205" s="67" t="n">
        <v>27.069486</v>
      </c>
      <c r="E205" s="67" t="n">
        <v>245.4300064</v>
      </c>
      <c r="F205" s="67" t="n">
        <v>9.93377483443709</v>
      </c>
      <c r="G205" s="67" t="n">
        <v>90.0662251655629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374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68" t="s">
        <v>75</v>
      </c>
      <c r="B216" s="68" t="s">
        <v>76</v>
      </c>
      <c r="C216" s="68" t="s">
        <v>18</v>
      </c>
      <c r="D216" s="68" t="n">
        <v>15250.4076381</v>
      </c>
      <c r="E216" s="68" t="n">
        <v>256107.1028323</v>
      </c>
      <c r="F216" s="68" t="n">
        <v>5.6200425820768</v>
      </c>
      <c r="G216" s="68" t="n">
        <v>94.3799574179232</v>
      </c>
    </row>
    <row r="217">
      <c r="A217" s="68" t="s">
        <v>75</v>
      </c>
      <c r="B217" s="68" t="s">
        <v>76</v>
      </c>
      <c r="C217" s="68" t="s">
        <v>19</v>
      </c>
      <c r="D217" s="68" t="n">
        <v>18092.4529285</v>
      </c>
      <c r="E217" s="68" t="n">
        <v>231005.0303088</v>
      </c>
      <c r="F217" s="68" t="n">
        <v>7.26320181696273</v>
      </c>
      <c r="G217" s="68" t="n">
        <v>92.7367981830373</v>
      </c>
    </row>
    <row r="218">
      <c r="A218" s="68" t="s">
        <v>75</v>
      </c>
      <c r="B218" s="68" t="s">
        <v>76</v>
      </c>
      <c r="C218" s="68" t="s">
        <v>20</v>
      </c>
      <c r="D218" s="68" t="n">
        <v>5603.0432425</v>
      </c>
      <c r="E218" s="68" t="n">
        <v>47162.963053</v>
      </c>
      <c r="F218" s="68" t="n">
        <v>10.6186608308422</v>
      </c>
      <c r="G218" s="68" t="n">
        <v>89.3813391691578</v>
      </c>
    </row>
    <row r="219">
      <c r="A219" s="68" t="s">
        <v>77</v>
      </c>
      <c r="B219" s="68" t="s">
        <v>78</v>
      </c>
      <c r="C219" s="68" t="s">
        <v>18</v>
      </c>
      <c r="D219" s="68" t="n">
        <v>3741.2925967</v>
      </c>
      <c r="E219" s="68" t="n">
        <v>64359.2455815</v>
      </c>
      <c r="F219" s="68" t="n">
        <v>5.49377831186897</v>
      </c>
      <c r="G219" s="68" t="n">
        <v>94.506221688131</v>
      </c>
    </row>
    <row r="220">
      <c r="A220" s="68" t="s">
        <v>77</v>
      </c>
      <c r="B220" s="68" t="s">
        <v>78</v>
      </c>
      <c r="C220" s="68" t="s">
        <v>19</v>
      </c>
      <c r="D220" s="68" t="n">
        <v>7041.1570029</v>
      </c>
      <c r="E220" s="68" t="n">
        <v>77637.1250696</v>
      </c>
      <c r="F220" s="68" t="n">
        <v>8.31518640974729</v>
      </c>
      <c r="G220" s="68" t="n">
        <v>91.6848135902527</v>
      </c>
    </row>
    <row r="221">
      <c r="A221" s="68" t="s">
        <v>77</v>
      </c>
      <c r="B221" s="68" t="s">
        <v>78</v>
      </c>
      <c r="C221" s="68" t="s">
        <v>20</v>
      </c>
      <c r="D221" s="68" t="n">
        <v>2494.6184471</v>
      </c>
      <c r="E221" s="68" t="n">
        <v>18088.561279</v>
      </c>
      <c r="F221" s="68" t="n">
        <v>12.1196942372162</v>
      </c>
      <c r="G221" s="68" t="n">
        <v>87.8803057627838</v>
      </c>
    </row>
    <row r="222">
      <c r="A222" s="68" t="s">
        <v>79</v>
      </c>
      <c r="B222" s="68" t="s">
        <v>80</v>
      </c>
      <c r="C222" s="68" t="s">
        <v>18</v>
      </c>
      <c r="D222" s="68" t="n">
        <v>3930.3917127</v>
      </c>
      <c r="E222" s="68" t="n">
        <v>30851.5934107</v>
      </c>
      <c r="F222" s="68" t="n">
        <v>11.3000787584599</v>
      </c>
      <c r="G222" s="68" t="n">
        <v>88.6999212415401</v>
      </c>
    </row>
    <row r="223">
      <c r="A223" s="68" t="s">
        <v>79</v>
      </c>
      <c r="B223" s="68" t="s">
        <v>80</v>
      </c>
      <c r="C223" s="68" t="s">
        <v>19</v>
      </c>
      <c r="D223" s="68" t="n">
        <v>5443.2318072</v>
      </c>
      <c r="E223" s="68" t="n">
        <v>42641.7129478</v>
      </c>
      <c r="F223" s="68" t="n">
        <v>11.3200334011697</v>
      </c>
      <c r="G223" s="68" t="n">
        <v>88.6799665988303</v>
      </c>
    </row>
    <row r="224">
      <c r="A224" s="68" t="s">
        <v>79</v>
      </c>
      <c r="B224" s="68" t="s">
        <v>80</v>
      </c>
      <c r="C224" s="68" t="s">
        <v>20</v>
      </c>
      <c r="D224" s="68" t="n">
        <v>4054.6969589</v>
      </c>
      <c r="E224" s="68" t="n">
        <v>19781.3731657</v>
      </c>
      <c r="F224" s="68" t="n">
        <v>17.0107611603112</v>
      </c>
      <c r="G224" s="68" t="n">
        <v>82.9892388396888</v>
      </c>
    </row>
    <row r="225">
      <c r="A225" s="68" t="s">
        <v>81</v>
      </c>
      <c r="B225" s="68" t="s">
        <v>82</v>
      </c>
      <c r="C225" s="68" t="s">
        <v>18</v>
      </c>
      <c r="D225" s="68" t="n">
        <v>10232.4511358</v>
      </c>
      <c r="E225" s="68" t="n">
        <v>114792.265137</v>
      </c>
      <c r="F225" s="68" t="n">
        <v>8.1843426170815</v>
      </c>
      <c r="G225" s="68" t="n">
        <v>91.8156573829185</v>
      </c>
    </row>
    <row r="226">
      <c r="A226" s="68" t="s">
        <v>81</v>
      </c>
      <c r="B226" s="68" t="s">
        <v>82</v>
      </c>
      <c r="C226" s="68" t="s">
        <v>19</v>
      </c>
      <c r="D226" s="68" t="n">
        <v>16119.4462126</v>
      </c>
      <c r="E226" s="68" t="n">
        <v>161404.115923</v>
      </c>
      <c r="F226" s="68" t="n">
        <v>9.08017280561737</v>
      </c>
      <c r="G226" s="68" t="n">
        <v>90.9198271943826</v>
      </c>
    </row>
    <row r="227">
      <c r="A227" s="68" t="s">
        <v>81</v>
      </c>
      <c r="B227" s="68" t="s">
        <v>82</v>
      </c>
      <c r="C227" s="68" t="s">
        <v>20</v>
      </c>
      <c r="D227" s="68" t="n">
        <v>10633.447662</v>
      </c>
      <c r="E227" s="68" t="n">
        <v>88750.2739276</v>
      </c>
      <c r="F227" s="68" t="n">
        <v>10.6993856659044</v>
      </c>
      <c r="G227" s="68" t="n">
        <v>89.3006143340956</v>
      </c>
    </row>
    <row r="228">
      <c r="A228" s="68" t="s">
        <v>83</v>
      </c>
      <c r="B228" s="68" t="s">
        <v>84</v>
      </c>
      <c r="C228" s="68" t="s">
        <v>18</v>
      </c>
      <c r="D228" s="68" t="n">
        <v>11804.3547699</v>
      </c>
      <c r="E228" s="68" t="n">
        <v>116822.955712</v>
      </c>
      <c r="F228" s="68" t="n">
        <v>9.17717608000602</v>
      </c>
      <c r="G228" s="68" t="n">
        <v>90.822823919994</v>
      </c>
    </row>
    <row r="229">
      <c r="A229" s="68" t="s">
        <v>83</v>
      </c>
      <c r="B229" s="68" t="s">
        <v>84</v>
      </c>
      <c r="C229" s="68" t="s">
        <v>19</v>
      </c>
      <c r="D229" s="68" t="n">
        <v>18262.3197171</v>
      </c>
      <c r="E229" s="68" t="n">
        <v>148990.9207917</v>
      </c>
      <c r="F229" s="68" t="n">
        <v>10.9189631612185</v>
      </c>
      <c r="G229" s="68" t="n">
        <v>89.0810368387815</v>
      </c>
    </row>
    <row r="230">
      <c r="A230" s="68" t="s">
        <v>83</v>
      </c>
      <c r="B230" s="68" t="s">
        <v>84</v>
      </c>
      <c r="C230" s="68" t="s">
        <v>20</v>
      </c>
      <c r="D230" s="68" t="n">
        <v>9589.0839732</v>
      </c>
      <c r="E230" s="68" t="n">
        <v>80926.3650507</v>
      </c>
      <c r="F230" s="68" t="n">
        <v>10.5938644470162</v>
      </c>
      <c r="G230" s="68" t="n">
        <v>89.4061355529838</v>
      </c>
    </row>
    <row r="231">
      <c r="A231" s="68" t="s">
        <v>85</v>
      </c>
      <c r="B231" s="68" t="s">
        <v>86</v>
      </c>
      <c r="C231" s="68" t="s">
        <v>18</v>
      </c>
      <c r="D231" s="68" t="n">
        <v>5286.0520105</v>
      </c>
      <c r="E231" s="68" t="n">
        <v>54108.7973519</v>
      </c>
      <c r="F231" s="68" t="n">
        <v>8.89984917420523</v>
      </c>
      <c r="G231" s="68" t="n">
        <v>91.1001508257948</v>
      </c>
    </row>
    <row r="232">
      <c r="A232" s="68" t="s">
        <v>85</v>
      </c>
      <c r="B232" s="68" t="s">
        <v>86</v>
      </c>
      <c r="C232" s="68" t="s">
        <v>19</v>
      </c>
      <c r="D232" s="68" t="n">
        <v>5622.8532786</v>
      </c>
      <c r="E232" s="68" t="n">
        <v>71605.8047751</v>
      </c>
      <c r="F232" s="68" t="n">
        <v>7.28078594178112</v>
      </c>
      <c r="G232" s="68" t="n">
        <v>92.7192140582189</v>
      </c>
    </row>
    <row r="233">
      <c r="A233" s="68" t="s">
        <v>85</v>
      </c>
      <c r="B233" s="68" t="s">
        <v>86</v>
      </c>
      <c r="C233" s="68" t="s">
        <v>20</v>
      </c>
      <c r="D233" s="68" t="n">
        <v>5251.2544087</v>
      </c>
      <c r="E233" s="68" t="n">
        <v>38706.2381874</v>
      </c>
      <c r="F233" s="68" t="n">
        <v>11.9462100737882</v>
      </c>
      <c r="G233" s="68" t="n">
        <v>88.0537899262118</v>
      </c>
    </row>
    <row r="234">
      <c r="A234" s="68" t="s">
        <v>87</v>
      </c>
      <c r="B234" s="68" t="s">
        <v>88</v>
      </c>
      <c r="C234" s="68" t="s">
        <v>18</v>
      </c>
      <c r="D234" s="68" t="n">
        <v>21281.7065057</v>
      </c>
      <c r="E234" s="68" t="n">
        <v>249880.740568</v>
      </c>
      <c r="F234" s="68" t="n">
        <v>7.8483236655243</v>
      </c>
      <c r="G234" s="68" t="n">
        <v>92.1516763344757</v>
      </c>
    </row>
    <row r="235">
      <c r="A235" s="68" t="s">
        <v>87</v>
      </c>
      <c r="B235" s="68" t="s">
        <v>88</v>
      </c>
      <c r="C235" s="68" t="s">
        <v>19</v>
      </c>
      <c r="D235" s="68" t="n">
        <v>35719.5636253</v>
      </c>
      <c r="E235" s="68" t="n">
        <v>259481.3492367</v>
      </c>
      <c r="F235" s="68" t="n">
        <v>12.1000857615905</v>
      </c>
      <c r="G235" s="68" t="n">
        <v>87.8999142384095</v>
      </c>
    </row>
    <row r="236">
      <c r="A236" s="68" t="s">
        <v>87</v>
      </c>
      <c r="B236" s="68" t="s">
        <v>88</v>
      </c>
      <c r="C236" s="68" t="s">
        <v>20</v>
      </c>
      <c r="D236" s="68" t="n">
        <v>21309.2436383</v>
      </c>
      <c r="E236" s="68" t="n">
        <v>136418.3964269</v>
      </c>
      <c r="F236" s="68" t="n">
        <v>13.5101518221482</v>
      </c>
      <c r="G236" s="68" t="n">
        <v>86.4898481778518</v>
      </c>
    </row>
    <row r="237">
      <c r="A237" s="68" t="s">
        <v>89</v>
      </c>
      <c r="B237" s="68" t="s">
        <v>90</v>
      </c>
      <c r="C237" s="68" t="s">
        <v>18</v>
      </c>
      <c r="D237" s="68" t="n">
        <v>29747.7275331</v>
      </c>
      <c r="E237" s="68" t="n">
        <v>332182.6524274</v>
      </c>
      <c r="F237" s="68" t="n">
        <v>8.21918500910219</v>
      </c>
      <c r="G237" s="68" t="n">
        <v>91.7808149908978</v>
      </c>
    </row>
    <row r="238">
      <c r="A238" s="68" t="s">
        <v>89</v>
      </c>
      <c r="B238" s="68" t="s">
        <v>90</v>
      </c>
      <c r="C238" s="68" t="s">
        <v>19</v>
      </c>
      <c r="D238" s="68" t="n">
        <v>46145.0685393</v>
      </c>
      <c r="E238" s="68" t="n">
        <v>441256.1549581</v>
      </c>
      <c r="F238" s="68" t="n">
        <v>9.46757339018993</v>
      </c>
      <c r="G238" s="68" t="n">
        <v>90.5324266098101</v>
      </c>
    </row>
    <row r="239">
      <c r="A239" s="68" t="s">
        <v>89</v>
      </c>
      <c r="B239" s="68" t="s">
        <v>90</v>
      </c>
      <c r="C239" s="68" t="s">
        <v>20</v>
      </c>
      <c r="D239" s="68" t="n">
        <v>23118.1651877</v>
      </c>
      <c r="E239" s="68" t="n">
        <v>162075.2313616</v>
      </c>
      <c r="F239" s="68" t="n">
        <v>12.4832556767464</v>
      </c>
      <c r="G239" s="68" t="n">
        <v>87.5167443232536</v>
      </c>
    </row>
    <row r="240">
      <c r="A240" s="68" t="s">
        <v>91</v>
      </c>
      <c r="B240" s="68" t="s">
        <v>92</v>
      </c>
      <c r="C240" s="68" t="s">
        <v>18</v>
      </c>
      <c r="D240" s="68" t="n">
        <v>10949.7298195</v>
      </c>
      <c r="E240" s="68" t="n">
        <v>167077.055595</v>
      </c>
      <c r="F240" s="68" t="n">
        <v>6.15060806384035</v>
      </c>
      <c r="G240" s="68" t="n">
        <v>93.8493919361596</v>
      </c>
    </row>
    <row r="241">
      <c r="A241" s="68" t="s">
        <v>91</v>
      </c>
      <c r="B241" s="68" t="s">
        <v>92</v>
      </c>
      <c r="C241" s="68" t="s">
        <v>19</v>
      </c>
      <c r="D241" s="68" t="n">
        <v>12765.6928373</v>
      </c>
      <c r="E241" s="68" t="n">
        <v>156132.9226276</v>
      </c>
      <c r="F241" s="68" t="n">
        <v>7.55819862830843</v>
      </c>
      <c r="G241" s="68" t="n">
        <v>92.4418013716916</v>
      </c>
    </row>
    <row r="242">
      <c r="A242" s="68" t="s">
        <v>91</v>
      </c>
      <c r="B242" s="68" t="s">
        <v>92</v>
      </c>
      <c r="C242" s="68" t="s">
        <v>20</v>
      </c>
      <c r="D242" s="68" t="n">
        <v>4104.9189672</v>
      </c>
      <c r="E242" s="68" t="n">
        <v>44399.6801533</v>
      </c>
      <c r="F242" s="68" t="n">
        <v>8.46294792995227</v>
      </c>
      <c r="G242" s="68" t="n">
        <v>91.5370520700477</v>
      </c>
    </row>
    <row r="243">
      <c r="A243" s="68" t="s">
        <v>93</v>
      </c>
      <c r="B243" s="68" t="s">
        <v>94</v>
      </c>
      <c r="C243" s="68" t="s">
        <v>18</v>
      </c>
      <c r="D243" s="68" t="n">
        <v>28660.3973899</v>
      </c>
      <c r="E243" s="68" t="n">
        <v>239071.3490652</v>
      </c>
      <c r="F243" s="68" t="n">
        <v>10.7048931512149</v>
      </c>
      <c r="G243" s="68" t="n">
        <v>89.2951068487851</v>
      </c>
    </row>
    <row r="244">
      <c r="A244" s="68" t="s">
        <v>93</v>
      </c>
      <c r="B244" s="68" t="s">
        <v>94</v>
      </c>
      <c r="C244" s="68" t="s">
        <v>19</v>
      </c>
      <c r="D244" s="68" t="n">
        <v>39092.6885379</v>
      </c>
      <c r="E244" s="68" t="n">
        <v>371864.7555296</v>
      </c>
      <c r="F244" s="68" t="n">
        <v>9.51258800691757</v>
      </c>
      <c r="G244" s="68" t="n">
        <v>90.4874119930824</v>
      </c>
    </row>
    <row r="245">
      <c r="A245" s="68" t="s">
        <v>93</v>
      </c>
      <c r="B245" s="68" t="s">
        <v>94</v>
      </c>
      <c r="C245" s="68" t="s">
        <v>20</v>
      </c>
      <c r="D245" s="68" t="n">
        <v>14900.2840312</v>
      </c>
      <c r="E245" s="68" t="n">
        <v>120877.5254395</v>
      </c>
      <c r="F245" s="68" t="n">
        <v>10.9740200473741</v>
      </c>
      <c r="G245" s="68" t="n">
        <v>89.0259799526259</v>
      </c>
    </row>
    <row r="246">
      <c r="A246" s="68" t="s">
        <v>95</v>
      </c>
      <c r="B246" s="68" t="s">
        <v>96</v>
      </c>
      <c r="C246" s="68" t="s">
        <v>18</v>
      </c>
      <c r="D246" s="68" t="n">
        <v>43059.5736359</v>
      </c>
      <c r="E246" s="68" t="n">
        <v>539351.1652705</v>
      </c>
      <c r="F246" s="68" t="n">
        <v>7.3933344218126</v>
      </c>
      <c r="G246" s="68" t="n">
        <v>92.6066655781874</v>
      </c>
    </row>
    <row r="247">
      <c r="A247" s="68" t="s">
        <v>95</v>
      </c>
      <c r="B247" s="68" t="s">
        <v>96</v>
      </c>
      <c r="C247" s="68" t="s">
        <v>19</v>
      </c>
      <c r="D247" s="68" t="n">
        <v>41405.4466884</v>
      </c>
      <c r="E247" s="68" t="n">
        <v>450408.5079308</v>
      </c>
      <c r="F247" s="68" t="n">
        <v>8.41892473759905</v>
      </c>
      <c r="G247" s="68" t="n">
        <v>91.5810752624009</v>
      </c>
    </row>
    <row r="248">
      <c r="A248" s="68" t="s">
        <v>95</v>
      </c>
      <c r="B248" s="68" t="s">
        <v>96</v>
      </c>
      <c r="C248" s="68" t="s">
        <v>20</v>
      </c>
      <c r="D248" s="68" t="n">
        <v>16328.9249334</v>
      </c>
      <c r="E248" s="68" t="n">
        <v>165563.381529</v>
      </c>
      <c r="F248" s="68" t="n">
        <v>8.97724881880886</v>
      </c>
      <c r="G248" s="68" t="n">
        <v>91.0227511811911</v>
      </c>
    </row>
    <row r="249">
      <c r="A249" s="68" t="s">
        <v>97</v>
      </c>
      <c r="B249" s="68" t="s">
        <v>98</v>
      </c>
      <c r="C249" s="68" t="s">
        <v>18</v>
      </c>
      <c r="D249" s="68" t="n">
        <v>3349.6648118</v>
      </c>
      <c r="E249" s="68" t="n">
        <v>53501.2585035</v>
      </c>
      <c r="F249" s="68" t="n">
        <v>5.89201479318546</v>
      </c>
      <c r="G249" s="68" t="n">
        <v>94.1079852068145</v>
      </c>
    </row>
    <row r="250">
      <c r="A250" s="68" t="s">
        <v>97</v>
      </c>
      <c r="B250" s="68" t="s">
        <v>98</v>
      </c>
      <c r="C250" s="68" t="s">
        <v>19</v>
      </c>
      <c r="D250" s="68" t="n">
        <v>5420.3383136</v>
      </c>
      <c r="E250" s="68" t="n">
        <v>62006.417362</v>
      </c>
      <c r="F250" s="68" t="n">
        <v>8.03885380408638</v>
      </c>
      <c r="G250" s="68" t="n">
        <v>91.9611461959136</v>
      </c>
    </row>
    <row r="251">
      <c r="A251" s="68" t="s">
        <v>97</v>
      </c>
      <c r="B251" s="68" t="s">
        <v>98</v>
      </c>
      <c r="C251" s="68" t="s">
        <v>20</v>
      </c>
      <c r="D251" s="68" t="n">
        <v>2687.3995767</v>
      </c>
      <c r="E251" s="68" t="n">
        <v>21027.9213586</v>
      </c>
      <c r="F251" s="68" t="n">
        <v>11.3319131713703</v>
      </c>
      <c r="G251" s="68" t="n">
        <v>88.6680868286297</v>
      </c>
    </row>
    <row r="252">
      <c r="A252" s="68" t="s">
        <v>99</v>
      </c>
      <c r="B252" s="68" t="s">
        <v>100</v>
      </c>
      <c r="C252" s="68" t="s">
        <v>18</v>
      </c>
      <c r="D252" s="68" t="n">
        <v>4947.8086662</v>
      </c>
      <c r="E252" s="68" t="n">
        <v>73351.9706754</v>
      </c>
      <c r="F252" s="68" t="n">
        <v>6.31905824997807</v>
      </c>
      <c r="G252" s="68" t="n">
        <v>93.6809417500219</v>
      </c>
    </row>
    <row r="253">
      <c r="A253" s="68" t="s">
        <v>99</v>
      </c>
      <c r="B253" s="68" t="s">
        <v>100</v>
      </c>
      <c r="C253" s="68" t="s">
        <v>19</v>
      </c>
      <c r="D253" s="68" t="n">
        <v>7449.3748746</v>
      </c>
      <c r="E253" s="68" t="n">
        <v>69659.0804531</v>
      </c>
      <c r="F253" s="68" t="n">
        <v>9.66090533514284</v>
      </c>
      <c r="G253" s="68" t="n">
        <v>90.3390946648572</v>
      </c>
    </row>
    <row r="254">
      <c r="A254" s="68" t="s">
        <v>99</v>
      </c>
      <c r="B254" s="68" t="s">
        <v>100</v>
      </c>
      <c r="C254" s="68" t="s">
        <v>20</v>
      </c>
      <c r="D254" s="68" t="n">
        <v>1463.8963022</v>
      </c>
      <c r="E254" s="68" t="n">
        <v>11527.8690266</v>
      </c>
      <c r="F254" s="68" t="n">
        <v>11.2678782686665</v>
      </c>
      <c r="G254" s="68" t="n">
        <v>88.7321217313335</v>
      </c>
    </row>
    <row r="255">
      <c r="A255" s="68" t="s">
        <v>101</v>
      </c>
      <c r="B255" s="68" t="s">
        <v>102</v>
      </c>
      <c r="C255" s="68" t="s">
        <v>18</v>
      </c>
      <c r="D255" s="68" t="n">
        <v>1849.8099321</v>
      </c>
      <c r="E255" s="68" t="n">
        <v>27930.4535504</v>
      </c>
      <c r="F255" s="68" t="n">
        <v>6.21152977100763</v>
      </c>
      <c r="G255" s="68" t="n">
        <v>93.7884702289924</v>
      </c>
    </row>
    <row r="256">
      <c r="A256" s="68" t="s">
        <v>101</v>
      </c>
      <c r="B256" s="68" t="s">
        <v>102</v>
      </c>
      <c r="C256" s="68" t="s">
        <v>19</v>
      </c>
      <c r="D256" s="68" t="n">
        <v>2985.5775153</v>
      </c>
      <c r="E256" s="68" t="n">
        <v>33426.4111615</v>
      </c>
      <c r="F256" s="68" t="n">
        <v>8.19943547110424</v>
      </c>
      <c r="G256" s="68" t="n">
        <v>91.8005645288958</v>
      </c>
    </row>
    <row r="257">
      <c r="A257" s="68" t="s">
        <v>101</v>
      </c>
      <c r="B257" s="68" t="s">
        <v>102</v>
      </c>
      <c r="C257" s="68" t="s">
        <v>20</v>
      </c>
      <c r="D257" s="68" t="n">
        <v>1585.457493</v>
      </c>
      <c r="E257" s="68" t="n">
        <v>15624.2903504</v>
      </c>
      <c r="F257" s="68" t="n">
        <v>9.21255504396033</v>
      </c>
      <c r="G257" s="68" t="n">
        <v>90.7874449560397</v>
      </c>
    </row>
    <row r="258">
      <c r="A258" s="68" t="s">
        <v>103</v>
      </c>
      <c r="B258" s="68" t="s">
        <v>104</v>
      </c>
      <c r="C258" s="68" t="s">
        <v>18</v>
      </c>
      <c r="D258" s="68" t="n">
        <v>2529.5901098</v>
      </c>
      <c r="E258" s="68" t="n">
        <v>28703.2913338</v>
      </c>
      <c r="F258" s="68" t="n">
        <v>8.09912500186032</v>
      </c>
      <c r="G258" s="68" t="n">
        <v>91.9008749981397</v>
      </c>
    </row>
    <row r="259">
      <c r="A259" s="68" t="s">
        <v>103</v>
      </c>
      <c r="B259" s="68" t="s">
        <v>104</v>
      </c>
      <c r="C259" s="68" t="s">
        <v>19</v>
      </c>
      <c r="D259" s="68" t="n">
        <v>2656.5428397</v>
      </c>
      <c r="E259" s="68" t="n">
        <v>24954.3552925</v>
      </c>
      <c r="F259" s="68" t="n">
        <v>9.62135612894795</v>
      </c>
      <c r="G259" s="68" t="n">
        <v>90.378643871052</v>
      </c>
    </row>
    <row r="260">
      <c r="A260" s="68" t="s">
        <v>103</v>
      </c>
      <c r="B260" s="68" t="s">
        <v>104</v>
      </c>
      <c r="C260" s="68" t="s">
        <v>20</v>
      </c>
      <c r="D260" s="68" t="n">
        <v>2594.3186275</v>
      </c>
      <c r="E260" s="68" t="n">
        <v>20983.9017953</v>
      </c>
      <c r="F260" s="68" t="n">
        <v>11.0030298342249</v>
      </c>
      <c r="G260" s="68" t="n">
        <v>88.9969701657751</v>
      </c>
    </row>
    <row r="261">
      <c r="A261" s="68" t="s">
        <v>105</v>
      </c>
      <c r="B261" s="68" t="s">
        <v>106</v>
      </c>
      <c r="C261" s="68" t="s">
        <v>18</v>
      </c>
      <c r="D261" s="68" t="n">
        <v>10485.3920945</v>
      </c>
      <c r="E261" s="68" t="n">
        <v>99819.1366923</v>
      </c>
      <c r="F261" s="68" t="n">
        <v>9.50585819986276</v>
      </c>
      <c r="G261" s="68" t="n">
        <v>90.4941418001373</v>
      </c>
    </row>
    <row r="262">
      <c r="A262" s="68" t="s">
        <v>105</v>
      </c>
      <c r="B262" s="68" t="s">
        <v>106</v>
      </c>
      <c r="C262" s="68" t="s">
        <v>19</v>
      </c>
      <c r="D262" s="68" t="n">
        <v>11963.024609</v>
      </c>
      <c r="E262" s="68" t="n">
        <v>100276.0306246</v>
      </c>
      <c r="F262" s="68" t="n">
        <v>10.6585221909626</v>
      </c>
      <c r="G262" s="68" t="n">
        <v>89.3414778090374</v>
      </c>
    </row>
    <row r="263">
      <c r="A263" s="68" t="s">
        <v>105</v>
      </c>
      <c r="B263" s="68" t="s">
        <v>106</v>
      </c>
      <c r="C263" s="68" t="s">
        <v>20</v>
      </c>
      <c r="D263" s="68" t="n">
        <v>3538.4706649</v>
      </c>
      <c r="E263" s="68" t="n">
        <v>27907.9453093</v>
      </c>
      <c r="F263" s="68" t="n">
        <v>11.252381409071</v>
      </c>
      <c r="G263" s="68" t="n">
        <v>88.747618590929</v>
      </c>
    </row>
    <row r="264">
      <c r="A264" s="68" t="s">
        <v>107</v>
      </c>
      <c r="B264" s="68" t="s">
        <v>108</v>
      </c>
      <c r="C264" s="68" t="s">
        <v>18</v>
      </c>
      <c r="D264" s="68" t="n">
        <v>541.7526834</v>
      </c>
      <c r="E264" s="68" t="n">
        <v>5836.9679257</v>
      </c>
      <c r="F264" s="68" t="n">
        <v>8.49312450881021</v>
      </c>
      <c r="G264" s="68" t="n">
        <v>91.5068754911898</v>
      </c>
    </row>
    <row r="265">
      <c r="A265" s="68" t="s">
        <v>107</v>
      </c>
      <c r="B265" s="68" t="s">
        <v>108</v>
      </c>
      <c r="C265" s="68" t="s">
        <v>19</v>
      </c>
      <c r="D265" s="68" t="n">
        <v>431.0125102</v>
      </c>
      <c r="E265" s="68" t="n">
        <v>7045.6133433</v>
      </c>
      <c r="F265" s="68" t="n">
        <v>5.76479977259036</v>
      </c>
      <c r="G265" s="68" t="n">
        <v>94.2352002274096</v>
      </c>
    </row>
    <row r="266">
      <c r="A266" s="68" t="s">
        <v>107</v>
      </c>
      <c r="B266" s="68" t="s">
        <v>108</v>
      </c>
      <c r="C266" s="68" t="s">
        <v>20</v>
      </c>
      <c r="D266" s="68" t="n">
        <v>341.3611469</v>
      </c>
      <c r="E266" s="68" t="n">
        <v>3773.2923924</v>
      </c>
      <c r="F266" s="68" t="n">
        <v>8.29623062159624</v>
      </c>
      <c r="G266" s="68" t="n">
        <v>91.7037693784038</v>
      </c>
    </row>
    <row r="267">
      <c r="A267" s="68" t="s">
        <v>109</v>
      </c>
      <c r="B267" s="68" t="s">
        <v>110</v>
      </c>
      <c r="C267" s="68" t="s">
        <v>18</v>
      </c>
      <c r="D267" s="68" t="n">
        <v>10373.5655197</v>
      </c>
      <c r="E267" s="68" t="n">
        <v>103627.5693548</v>
      </c>
      <c r="F267" s="68" t="n">
        <v>9.0995282907665</v>
      </c>
      <c r="G267" s="68" t="n">
        <v>90.9004717092335</v>
      </c>
    </row>
    <row r="268">
      <c r="A268" s="68" t="s">
        <v>109</v>
      </c>
      <c r="B268" s="68" t="s">
        <v>110</v>
      </c>
      <c r="C268" s="68" t="s">
        <v>19</v>
      </c>
      <c r="D268" s="68" t="n">
        <v>20384.1950907</v>
      </c>
      <c r="E268" s="68" t="n">
        <v>140159.709832</v>
      </c>
      <c r="F268" s="68" t="n">
        <v>12.6969598132765</v>
      </c>
      <c r="G268" s="68" t="n">
        <v>87.3030401867235</v>
      </c>
    </row>
    <row r="269">
      <c r="A269" s="68" t="s">
        <v>109</v>
      </c>
      <c r="B269" s="68" t="s">
        <v>110</v>
      </c>
      <c r="C269" s="68" t="s">
        <v>20</v>
      </c>
      <c r="D269" s="68" t="n">
        <v>14274.3480683</v>
      </c>
      <c r="E269" s="68" t="n">
        <v>96110.612155</v>
      </c>
      <c r="F269" s="68" t="n">
        <v>12.931424751546</v>
      </c>
      <c r="G269" s="68" t="n">
        <v>87.068575248454</v>
      </c>
    </row>
    <row r="270">
      <c r="A270" s="68" t="s">
        <v>111</v>
      </c>
      <c r="B270" s="68" t="s">
        <v>112</v>
      </c>
      <c r="C270" s="68" t="s">
        <v>18</v>
      </c>
      <c r="D270" s="68" t="n">
        <v>15193.432606</v>
      </c>
      <c r="E270" s="68" t="n">
        <v>186284.0585938</v>
      </c>
      <c r="F270" s="68" t="n">
        <v>7.54100744233164</v>
      </c>
      <c r="G270" s="68" t="n">
        <v>92.4589925576684</v>
      </c>
    </row>
    <row r="271">
      <c r="A271" s="68" t="s">
        <v>111</v>
      </c>
      <c r="B271" s="68" t="s">
        <v>112</v>
      </c>
      <c r="C271" s="68" t="s">
        <v>19</v>
      </c>
      <c r="D271" s="68" t="n">
        <v>22672.3611143</v>
      </c>
      <c r="E271" s="68" t="n">
        <v>295007.5175574</v>
      </c>
      <c r="F271" s="68" t="n">
        <v>7.13685777301946</v>
      </c>
      <c r="G271" s="68" t="n">
        <v>92.8631422269805</v>
      </c>
    </row>
    <row r="272">
      <c r="A272" s="68" t="s">
        <v>111</v>
      </c>
      <c r="B272" s="68" t="s">
        <v>112</v>
      </c>
      <c r="C272" s="68" t="s">
        <v>20</v>
      </c>
      <c r="D272" s="68" t="n">
        <v>12607.3141272</v>
      </c>
      <c r="E272" s="68" t="n">
        <v>110251.3160134</v>
      </c>
      <c r="F272" s="68" t="n">
        <v>10.2616430874837</v>
      </c>
      <c r="G272" s="68" t="n">
        <v>89.7383569125164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375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69" t="s">
        <v>91</v>
      </c>
      <c r="B283" s="69" t="s">
        <v>118</v>
      </c>
      <c r="C283" s="69" t="s">
        <v>18</v>
      </c>
      <c r="D283" s="69" t="n">
        <v>3628.5196205</v>
      </c>
      <c r="E283" s="69" t="n">
        <v>47516.9742177</v>
      </c>
      <c r="F283" s="69" t="n">
        <v>7.09450500561967</v>
      </c>
      <c r="G283" s="69" t="n">
        <v>92.9054949943803</v>
      </c>
    </row>
    <row r="284">
      <c r="A284" s="69" t="s">
        <v>91</v>
      </c>
      <c r="B284" s="69" t="s">
        <v>118</v>
      </c>
      <c r="C284" s="69" t="s">
        <v>19</v>
      </c>
      <c r="D284" s="69" t="n">
        <v>5028.9747044</v>
      </c>
      <c r="E284" s="69" t="n">
        <v>51936.7445402</v>
      </c>
      <c r="F284" s="69" t="n">
        <v>8.82807198976377</v>
      </c>
      <c r="G284" s="69" t="n">
        <v>91.1719280102362</v>
      </c>
    </row>
    <row r="285">
      <c r="A285" s="69" t="s">
        <v>91</v>
      </c>
      <c r="B285" s="69" t="s">
        <v>118</v>
      </c>
      <c r="C285" s="69" t="s">
        <v>20</v>
      </c>
      <c r="D285" s="69" t="n">
        <v>2467.6066145</v>
      </c>
      <c r="E285" s="69" t="n">
        <v>18145.1803002</v>
      </c>
      <c r="F285" s="69" t="n">
        <v>11.9712420484987</v>
      </c>
      <c r="G285" s="69" t="n">
        <v>88.0287579515013</v>
      </c>
    </row>
    <row r="286">
      <c r="A286" s="69" t="s">
        <v>95</v>
      </c>
      <c r="B286" s="69" t="s">
        <v>119</v>
      </c>
      <c r="C286" s="69" t="s">
        <v>18</v>
      </c>
      <c r="D286" s="69" t="n">
        <v>1253.1662397</v>
      </c>
      <c r="E286" s="69" t="n">
        <v>33604.7974548</v>
      </c>
      <c r="F286" s="69" t="n">
        <v>3.59506438954071</v>
      </c>
      <c r="G286" s="69" t="n">
        <v>96.4049356104593</v>
      </c>
    </row>
    <row r="287">
      <c r="A287" s="69" t="s">
        <v>95</v>
      </c>
      <c r="B287" s="69" t="s">
        <v>119</v>
      </c>
      <c r="C287" s="69" t="s">
        <v>19</v>
      </c>
      <c r="D287" s="69" t="n">
        <v>1544.2140003</v>
      </c>
      <c r="E287" s="69" t="n">
        <v>28188.7584798</v>
      </c>
      <c r="F287" s="69" t="n">
        <v>5.19360787534286</v>
      </c>
      <c r="G287" s="69" t="n">
        <v>94.8063921246572</v>
      </c>
    </row>
    <row r="288">
      <c r="A288" s="69" t="s">
        <v>95</v>
      </c>
      <c r="B288" s="69" t="s">
        <v>119</v>
      </c>
      <c r="C288" s="69" t="s">
        <v>20</v>
      </c>
      <c r="D288" s="69" t="n">
        <v>727.2141624</v>
      </c>
      <c r="E288" s="69" t="n">
        <v>6343.8496683</v>
      </c>
      <c r="F288" s="69" t="n">
        <v>10.2843671024818</v>
      </c>
      <c r="G288" s="69" t="n">
        <v>89.7156328975182</v>
      </c>
    </row>
    <row r="289">
      <c r="A289" s="69" t="s">
        <v>97</v>
      </c>
      <c r="B289" s="69" t="s">
        <v>120</v>
      </c>
      <c r="C289" s="69" t="s">
        <v>18</v>
      </c>
      <c r="D289" s="69" t="n">
        <v>1545.788643</v>
      </c>
      <c r="E289" s="69" t="n">
        <v>22672.7681973</v>
      </c>
      <c r="F289" s="69" t="n">
        <v>6.38266207682444</v>
      </c>
      <c r="G289" s="69" t="n">
        <v>93.6173379231756</v>
      </c>
    </row>
    <row r="290">
      <c r="A290" s="69" t="s">
        <v>97</v>
      </c>
      <c r="B290" s="69" t="s">
        <v>120</v>
      </c>
      <c r="C290" s="69" t="s">
        <v>19</v>
      </c>
      <c r="D290" s="69" t="n">
        <v>3040.2091171</v>
      </c>
      <c r="E290" s="69" t="n">
        <v>29386.6769159</v>
      </c>
      <c r="F290" s="69" t="n">
        <v>9.37558146658319</v>
      </c>
      <c r="G290" s="69" t="n">
        <v>90.6244185334168</v>
      </c>
    </row>
    <row r="291">
      <c r="A291" s="69" t="s">
        <v>97</v>
      </c>
      <c r="B291" s="69" t="s">
        <v>120</v>
      </c>
      <c r="C291" s="69" t="s">
        <v>20</v>
      </c>
      <c r="D291" s="69" t="n">
        <v>527.4660317</v>
      </c>
      <c r="E291" s="69" t="n">
        <v>4799.0910999</v>
      </c>
      <c r="F291" s="69" t="n">
        <v>9.90256968372287</v>
      </c>
      <c r="G291" s="69" t="n">
        <v>90.0974303162771</v>
      </c>
    </row>
    <row r="292">
      <c r="A292" s="69" t="s">
        <v>99</v>
      </c>
      <c r="B292" s="69" t="s">
        <v>121</v>
      </c>
      <c r="C292" s="69" t="s">
        <v>18</v>
      </c>
      <c r="D292" s="69" t="n">
        <v>3090.3478697</v>
      </c>
      <c r="E292" s="69" t="n">
        <v>63516.2929856</v>
      </c>
      <c r="F292" s="69" t="n">
        <v>4.63969933030198</v>
      </c>
      <c r="G292" s="69" t="n">
        <v>95.360300669698</v>
      </c>
    </row>
    <row r="293">
      <c r="A293" s="69" t="s">
        <v>99</v>
      </c>
      <c r="B293" s="69" t="s">
        <v>121</v>
      </c>
      <c r="C293" s="69" t="s">
        <v>19</v>
      </c>
      <c r="D293" s="69" t="n">
        <v>3356.3362519</v>
      </c>
      <c r="E293" s="69" t="n">
        <v>55771.8775362</v>
      </c>
      <c r="F293" s="69" t="n">
        <v>5.67637010637296</v>
      </c>
      <c r="G293" s="69" t="n">
        <v>94.3236298936271</v>
      </c>
    </row>
    <row r="294">
      <c r="A294" s="69" t="s">
        <v>99</v>
      </c>
      <c r="B294" s="69" t="s">
        <v>121</v>
      </c>
      <c r="C294" s="69" t="s">
        <v>20</v>
      </c>
      <c r="D294" s="69" t="n">
        <v>518.1383614</v>
      </c>
      <c r="E294" s="69" t="n">
        <v>5713.006988</v>
      </c>
      <c r="F294" s="69" t="n">
        <v>8.31529891129713</v>
      </c>
      <c r="G294" s="69" t="n">
        <v>91.6847010887029</v>
      </c>
    </row>
    <row r="295">
      <c r="A295" s="69" t="s">
        <v>101</v>
      </c>
      <c r="B295" s="69" t="s">
        <v>122</v>
      </c>
      <c r="C295" s="69" t="s">
        <v>18</v>
      </c>
      <c r="D295" s="69" t="n">
        <v>636.367693</v>
      </c>
      <c r="E295" s="69" t="n">
        <v>21634.4744253</v>
      </c>
      <c r="F295" s="69" t="n">
        <v>2.85740292001395</v>
      </c>
      <c r="G295" s="69" t="n">
        <v>97.1425970799861</v>
      </c>
    </row>
    <row r="296">
      <c r="A296" s="69" t="s">
        <v>101</v>
      </c>
      <c r="B296" s="69" t="s">
        <v>122</v>
      </c>
      <c r="C296" s="69" t="s">
        <v>19</v>
      </c>
      <c r="D296" s="69" t="n">
        <v>1478.0159877</v>
      </c>
      <c r="E296" s="69" t="n">
        <v>15362.0955397</v>
      </c>
      <c r="F296" s="69" t="n">
        <v>8.77675890266622</v>
      </c>
      <c r="G296" s="69" t="n">
        <v>91.2232410973338</v>
      </c>
    </row>
    <row r="297">
      <c r="A297" s="69" t="s">
        <v>101</v>
      </c>
      <c r="B297" s="69" t="s">
        <v>122</v>
      </c>
      <c r="C297" s="69" t="s">
        <v>20</v>
      </c>
      <c r="D297" s="69" t="n">
        <v>305.4544653</v>
      </c>
      <c r="E297" s="69" t="n">
        <v>2903.5918954</v>
      </c>
      <c r="F297" s="69" t="n">
        <v>9.51854323579701</v>
      </c>
      <c r="G297" s="69" t="n">
        <v>90.481456764203</v>
      </c>
    </row>
    <row r="298">
      <c r="A298" s="69" t="s">
        <v>109</v>
      </c>
      <c r="B298" s="69" t="s">
        <v>123</v>
      </c>
      <c r="C298" s="69" t="s">
        <v>18</v>
      </c>
      <c r="D298" s="69" t="n">
        <v>4304.780339</v>
      </c>
      <c r="E298" s="69" t="n">
        <v>46167.2830183</v>
      </c>
      <c r="F298" s="69" t="n">
        <v>8.52903577277147</v>
      </c>
      <c r="G298" s="69" t="n">
        <v>91.4709642272285</v>
      </c>
    </row>
    <row r="299">
      <c r="A299" s="69" t="s">
        <v>109</v>
      </c>
      <c r="B299" s="69" t="s">
        <v>123</v>
      </c>
      <c r="C299" s="69" t="s">
        <v>19</v>
      </c>
      <c r="D299" s="69" t="n">
        <v>4065.835748</v>
      </c>
      <c r="E299" s="69" t="n">
        <v>26902.150809</v>
      </c>
      <c r="F299" s="69" t="n">
        <v>13.1291575592633</v>
      </c>
      <c r="G299" s="69" t="n">
        <v>86.8708424407367</v>
      </c>
    </row>
    <row r="300">
      <c r="A300" s="69" t="s">
        <v>109</v>
      </c>
      <c r="B300" s="69" t="s">
        <v>123</v>
      </c>
      <c r="C300" s="69" t="s">
        <v>20</v>
      </c>
      <c r="D300" s="69" t="n">
        <v>1731.273287</v>
      </c>
      <c r="E300" s="69" t="n">
        <v>10927.6768018</v>
      </c>
      <c r="F300" s="69" t="n">
        <v>13.6762786396618</v>
      </c>
      <c r="G300" s="69" t="n">
        <v>86.3237213603382</v>
      </c>
    </row>
    <row r="301">
      <c r="A301" s="69" t="s">
        <v>111</v>
      </c>
      <c r="B301" s="69" t="s">
        <v>124</v>
      </c>
      <c r="C301" s="69" t="s">
        <v>18</v>
      </c>
      <c r="D301" s="69" t="n">
        <v>2934.4057181</v>
      </c>
      <c r="E301" s="69" t="n">
        <v>47728.0496308</v>
      </c>
      <c r="F301" s="69" t="n">
        <v>5.7920716591635</v>
      </c>
      <c r="G301" s="69" t="n">
        <v>94.2079283408365</v>
      </c>
    </row>
    <row r="302">
      <c r="A302" s="69" t="s">
        <v>111</v>
      </c>
      <c r="B302" s="69" t="s">
        <v>124</v>
      </c>
      <c r="C302" s="69" t="s">
        <v>19</v>
      </c>
      <c r="D302" s="69" t="n">
        <v>2957.2877763</v>
      </c>
      <c r="E302" s="69" t="n">
        <v>44419.029681</v>
      </c>
      <c r="F302" s="69" t="n">
        <v>6.24212250976532</v>
      </c>
      <c r="G302" s="69" t="n">
        <v>93.7578774902347</v>
      </c>
    </row>
    <row r="303">
      <c r="A303" s="69" t="s">
        <v>111</v>
      </c>
      <c r="B303" s="69" t="s">
        <v>124</v>
      </c>
      <c r="C303" s="69" t="s">
        <v>20</v>
      </c>
      <c r="D303" s="69" t="n">
        <v>1010.7079267</v>
      </c>
      <c r="E303" s="69" t="n">
        <v>5613.5192726</v>
      </c>
      <c r="F303" s="69" t="n">
        <v>15.2577485084872</v>
      </c>
      <c r="G303" s="69" t="n">
        <v>84.7422514915128</v>
      </c>
    </row>
    <row r="304">
      <c r="A304" s="69" t="s">
        <v>113</v>
      </c>
      <c r="B304" s="69" t="s">
        <v>125</v>
      </c>
      <c r="C304" s="69" t="s">
        <v>18</v>
      </c>
      <c r="D304" s="69" t="n">
        <v>1534.465086</v>
      </c>
      <c r="E304" s="69" t="n">
        <v>19054.4444457</v>
      </c>
      <c r="F304" s="69" t="n">
        <v>7.45287206025865</v>
      </c>
      <c r="G304" s="69" t="n">
        <v>92.5471279397413</v>
      </c>
    </row>
    <row r="305">
      <c r="A305" s="69" t="s">
        <v>113</v>
      </c>
      <c r="B305" s="69" t="s">
        <v>125</v>
      </c>
      <c r="C305" s="69" t="s">
        <v>19</v>
      </c>
      <c r="D305" s="69" t="n">
        <v>1620.5123434</v>
      </c>
      <c r="E305" s="69" t="n">
        <v>18053.9384142</v>
      </c>
      <c r="F305" s="69" t="n">
        <v>8.23663320194093</v>
      </c>
      <c r="G305" s="69" t="n">
        <v>91.7633667980591</v>
      </c>
    </row>
    <row r="306">
      <c r="A306" s="69" t="s">
        <v>113</v>
      </c>
      <c r="B306" s="69" t="s">
        <v>125</v>
      </c>
      <c r="C306" s="69" t="s">
        <v>20</v>
      </c>
      <c r="D306" s="69" t="n">
        <v>368.6299257</v>
      </c>
      <c r="E306" s="69" t="n">
        <v>1962.0097837</v>
      </c>
      <c r="F306" s="69" t="n">
        <v>15.8166843297671</v>
      </c>
      <c r="G306" s="69" t="n">
        <v>84.1833156702329</v>
      </c>
    </row>
    <row r="307">
      <c r="A307" s="69" t="s">
        <v>126</v>
      </c>
      <c r="B307" s="69" t="s">
        <v>127</v>
      </c>
      <c r="C307" s="69" t="s">
        <v>18</v>
      </c>
      <c r="D307" s="69" t="n">
        <v>874.5775423</v>
      </c>
      <c r="E307" s="69" t="n">
        <v>10652.1621789</v>
      </c>
      <c r="F307" s="69" t="n">
        <v>7.58737998301007</v>
      </c>
      <c r="G307" s="69" t="n">
        <v>92.4126200169899</v>
      </c>
    </row>
    <row r="308">
      <c r="A308" s="69" t="s">
        <v>126</v>
      </c>
      <c r="B308" s="69" t="s">
        <v>127</v>
      </c>
      <c r="C308" s="69" t="s">
        <v>19</v>
      </c>
      <c r="D308" s="69" t="n">
        <v>1149.3999487</v>
      </c>
      <c r="E308" s="69" t="n">
        <v>14941.7448229</v>
      </c>
      <c r="F308" s="69" t="n">
        <v>7.14305889987783</v>
      </c>
      <c r="G308" s="69" t="n">
        <v>92.8569411001222</v>
      </c>
    </row>
    <row r="309">
      <c r="A309" s="69" t="s">
        <v>126</v>
      </c>
      <c r="B309" s="69" t="s">
        <v>127</v>
      </c>
      <c r="C309" s="69" t="s">
        <v>20</v>
      </c>
      <c r="D309" s="69" t="n">
        <v>290.2713052</v>
      </c>
      <c r="E309" s="69" t="n">
        <v>2518.8441245</v>
      </c>
      <c r="F309" s="69" t="n">
        <v>10.333192510747</v>
      </c>
      <c r="G309" s="69" t="n">
        <v>89.666807489253</v>
      </c>
    </row>
    <row r="310">
      <c r="A310" s="69" t="s">
        <v>128</v>
      </c>
      <c r="B310" s="69" t="s">
        <v>129</v>
      </c>
      <c r="C310" s="69" t="s">
        <v>18</v>
      </c>
      <c r="D310" s="69" t="n">
        <v>2993.9035192</v>
      </c>
      <c r="E310" s="69" t="n">
        <v>31021.709465</v>
      </c>
      <c r="F310" s="69" t="n">
        <v>8.801556863287</v>
      </c>
      <c r="G310" s="69" t="n">
        <v>91.198443136713</v>
      </c>
    </row>
    <row r="311">
      <c r="A311" s="69" t="s">
        <v>128</v>
      </c>
      <c r="B311" s="69" t="s">
        <v>129</v>
      </c>
      <c r="C311" s="69" t="s">
        <v>19</v>
      </c>
      <c r="D311" s="69" t="n">
        <v>1933.7961458</v>
      </c>
      <c r="E311" s="69" t="n">
        <v>18879.8160008</v>
      </c>
      <c r="F311" s="69" t="n">
        <v>9.29101653369617</v>
      </c>
      <c r="G311" s="69" t="n">
        <v>90.7089834663038</v>
      </c>
    </row>
    <row r="312">
      <c r="A312" s="69" t="s">
        <v>128</v>
      </c>
      <c r="B312" s="69" t="s">
        <v>129</v>
      </c>
      <c r="C312" s="69" t="s">
        <v>20</v>
      </c>
      <c r="D312" s="69" t="n">
        <v>682.8020792</v>
      </c>
      <c r="E312" s="69" t="n">
        <v>4894.9727825</v>
      </c>
      <c r="F312" s="69" t="n">
        <v>12.241477939321</v>
      </c>
      <c r="G312" s="69" t="n">
        <v>87.758522060679</v>
      </c>
    </row>
    <row r="313">
      <c r="A313" s="69" t="s">
        <v>130</v>
      </c>
      <c r="B313" s="69" t="s">
        <v>131</v>
      </c>
      <c r="C313" s="69" t="s">
        <v>18</v>
      </c>
      <c r="D313" s="69" t="n">
        <v>2361.1628659</v>
      </c>
      <c r="E313" s="69" t="n">
        <v>32390.1832444</v>
      </c>
      <c r="F313" s="69" t="n">
        <v>6.79445008664045</v>
      </c>
      <c r="G313" s="69" t="n">
        <v>93.2055499133595</v>
      </c>
    </row>
    <row r="314">
      <c r="A314" s="69" t="s">
        <v>130</v>
      </c>
      <c r="B314" s="69" t="s">
        <v>131</v>
      </c>
      <c r="C314" s="69" t="s">
        <v>19</v>
      </c>
      <c r="D314" s="69" t="n">
        <v>2910.2331218</v>
      </c>
      <c r="E314" s="69" t="n">
        <v>35937.9730216</v>
      </c>
      <c r="F314" s="69" t="n">
        <v>7.49129344880812</v>
      </c>
      <c r="G314" s="69" t="n">
        <v>92.5087065511919</v>
      </c>
    </row>
    <row r="315">
      <c r="A315" s="69" t="s">
        <v>130</v>
      </c>
      <c r="B315" s="69" t="s">
        <v>131</v>
      </c>
      <c r="C315" s="69" t="s">
        <v>20</v>
      </c>
      <c r="D315" s="69" t="n">
        <v>1005.6060112</v>
      </c>
      <c r="E315" s="69" t="n">
        <v>8485.8417334</v>
      </c>
      <c r="F315" s="69" t="n">
        <v>10.5948643269107</v>
      </c>
      <c r="G315" s="69" t="n">
        <v>89.4051356730893</v>
      </c>
    </row>
    <row r="316">
      <c r="A316" s="69" t="s">
        <v>132</v>
      </c>
      <c r="B316" s="69" t="s">
        <v>133</v>
      </c>
      <c r="C316" s="69" t="s">
        <v>18</v>
      </c>
      <c r="D316" s="69" t="n">
        <v>1602.5574303</v>
      </c>
      <c r="E316" s="69" t="n">
        <v>20449.3380504</v>
      </c>
      <c r="F316" s="69" t="n">
        <v>7.26720944103227</v>
      </c>
      <c r="G316" s="69" t="n">
        <v>92.7327905589677</v>
      </c>
    </row>
    <row r="317">
      <c r="A317" s="69" t="s">
        <v>132</v>
      </c>
      <c r="B317" s="69" t="s">
        <v>133</v>
      </c>
      <c r="C317" s="69" t="s">
        <v>19</v>
      </c>
      <c r="D317" s="69" t="n">
        <v>1738.8985241</v>
      </c>
      <c r="E317" s="69" t="n">
        <v>16741.3733586</v>
      </c>
      <c r="F317" s="69" t="n">
        <v>9.40948561329252</v>
      </c>
      <c r="G317" s="69" t="n">
        <v>90.5905143867075</v>
      </c>
    </row>
    <row r="318">
      <c r="A318" s="69" t="s">
        <v>132</v>
      </c>
      <c r="B318" s="69" t="s">
        <v>133</v>
      </c>
      <c r="C318" s="69" t="s">
        <v>20</v>
      </c>
      <c r="D318" s="69" t="n">
        <v>756.7037713</v>
      </c>
      <c r="E318" s="69" t="n">
        <v>3927.1288709</v>
      </c>
      <c r="F318" s="69" t="n">
        <v>16.1556534809189</v>
      </c>
      <c r="G318" s="69" t="n">
        <v>83.8443465190811</v>
      </c>
    </row>
    <row r="319">
      <c r="A319" s="69" t="s">
        <v>134</v>
      </c>
      <c r="B319" s="69" t="s">
        <v>135</v>
      </c>
      <c r="C319" s="69" t="s">
        <v>18</v>
      </c>
      <c r="D319" s="69" t="n">
        <v>2162.6875846</v>
      </c>
      <c r="E319" s="69" t="n">
        <v>23059.6434602</v>
      </c>
      <c r="F319" s="69" t="n">
        <v>8.57449527864267</v>
      </c>
      <c r="G319" s="69" t="n">
        <v>91.4255047213573</v>
      </c>
    </row>
    <row r="320">
      <c r="A320" s="69" t="s">
        <v>134</v>
      </c>
      <c r="B320" s="69" t="s">
        <v>135</v>
      </c>
      <c r="C320" s="69" t="s">
        <v>19</v>
      </c>
      <c r="D320" s="69" t="n">
        <v>7037.8143482</v>
      </c>
      <c r="E320" s="69" t="n">
        <v>54285.6650928</v>
      </c>
      <c r="F320" s="69" t="n">
        <v>11.4765411427301</v>
      </c>
      <c r="G320" s="69" t="n">
        <v>88.5234588572699</v>
      </c>
    </row>
    <row r="321">
      <c r="A321" s="69" t="s">
        <v>134</v>
      </c>
      <c r="B321" s="69" t="s">
        <v>135</v>
      </c>
      <c r="C321" s="69" t="s">
        <v>20</v>
      </c>
      <c r="D321" s="69" t="n">
        <v>2452.5796475</v>
      </c>
      <c r="E321" s="69" t="n">
        <v>11931.6098685</v>
      </c>
      <c r="F321" s="69" t="n">
        <v>17.0505237349099</v>
      </c>
      <c r="G321" s="69" t="n">
        <v>82.9494762650901</v>
      </c>
    </row>
    <row r="322">
      <c r="A322" s="69" t="s">
        <v>136</v>
      </c>
      <c r="B322" s="69" t="s">
        <v>137</v>
      </c>
      <c r="C322" s="69" t="s">
        <v>18</v>
      </c>
      <c r="D322" s="69" t="n">
        <v>5431.8318265</v>
      </c>
      <c r="E322" s="69" t="n">
        <v>80291.0709693</v>
      </c>
      <c r="F322" s="69" t="n">
        <v>6.33650010597417</v>
      </c>
      <c r="G322" s="69" t="n">
        <v>93.6634998940258</v>
      </c>
    </row>
    <row r="323">
      <c r="A323" s="69" t="s">
        <v>136</v>
      </c>
      <c r="B323" s="69" t="s">
        <v>137</v>
      </c>
      <c r="C323" s="69" t="s">
        <v>19</v>
      </c>
      <c r="D323" s="69" t="n">
        <v>4895.1480395</v>
      </c>
      <c r="E323" s="69" t="n">
        <v>62530.0279735</v>
      </c>
      <c r="F323" s="69" t="n">
        <v>7.26011903707331</v>
      </c>
      <c r="G323" s="69" t="n">
        <v>92.7398809629267</v>
      </c>
    </row>
    <row r="324">
      <c r="A324" s="69" t="s">
        <v>136</v>
      </c>
      <c r="B324" s="69" t="s">
        <v>137</v>
      </c>
      <c r="C324" s="69" t="s">
        <v>20</v>
      </c>
      <c r="D324" s="69" t="n">
        <v>1733.0091821</v>
      </c>
      <c r="E324" s="69" t="n">
        <v>26496.9120052</v>
      </c>
      <c r="F324" s="69" t="n">
        <v>6.13890903414793</v>
      </c>
      <c r="G324" s="69" t="n">
        <v>93.8610909658521</v>
      </c>
    </row>
    <row r="325">
      <c r="A325" s="69" t="s">
        <v>138</v>
      </c>
      <c r="B325" s="69" t="s">
        <v>139</v>
      </c>
      <c r="C325" s="69" t="s">
        <v>18</v>
      </c>
      <c r="D325" s="69" t="n">
        <v>10945.1361724</v>
      </c>
      <c r="E325" s="69" t="n">
        <v>123495.3437035</v>
      </c>
      <c r="F325" s="69" t="n">
        <v>8.14125044964381</v>
      </c>
      <c r="G325" s="69" t="n">
        <v>91.8587495503562</v>
      </c>
    </row>
    <row r="326">
      <c r="A326" s="69" t="s">
        <v>138</v>
      </c>
      <c r="B326" s="69" t="s">
        <v>139</v>
      </c>
      <c r="C326" s="69" t="s">
        <v>19</v>
      </c>
      <c r="D326" s="69" t="n">
        <v>12476.8757226</v>
      </c>
      <c r="E326" s="69" t="n">
        <v>92168.4473475</v>
      </c>
      <c r="F326" s="69" t="n">
        <v>11.9230132380039</v>
      </c>
      <c r="G326" s="69" t="n">
        <v>88.0769867619961</v>
      </c>
    </row>
    <row r="327">
      <c r="A327" s="69" t="s">
        <v>138</v>
      </c>
      <c r="B327" s="69" t="s">
        <v>139</v>
      </c>
      <c r="C327" s="69" t="s">
        <v>20</v>
      </c>
      <c r="D327" s="69" t="n">
        <v>5278.0778686</v>
      </c>
      <c r="E327" s="69" t="n">
        <v>44620.1191814</v>
      </c>
      <c r="F327" s="69" t="n">
        <v>10.577692543302</v>
      </c>
      <c r="G327" s="69" t="n">
        <v>89.422307456698</v>
      </c>
    </row>
    <row r="328">
      <c r="A328" s="69" t="s">
        <v>140</v>
      </c>
      <c r="B328" s="69" t="s">
        <v>141</v>
      </c>
      <c r="C328" s="69" t="s">
        <v>18</v>
      </c>
      <c r="D328" s="69" t="n">
        <v>4060.9094411</v>
      </c>
      <c r="E328" s="69" t="n">
        <v>37931.6020761</v>
      </c>
      <c r="F328" s="69" t="n">
        <v>9.67055623581044</v>
      </c>
      <c r="G328" s="69" t="n">
        <v>90.3294437641896</v>
      </c>
    </row>
    <row r="329">
      <c r="A329" s="69" t="s">
        <v>140</v>
      </c>
      <c r="B329" s="69" t="s">
        <v>141</v>
      </c>
      <c r="C329" s="69" t="s">
        <v>19</v>
      </c>
      <c r="D329" s="69" t="n">
        <v>3662.178243</v>
      </c>
      <c r="E329" s="69" t="n">
        <v>47394.9922618</v>
      </c>
      <c r="F329" s="69" t="n">
        <v>7.17270112462599</v>
      </c>
      <c r="G329" s="69" t="n">
        <v>92.827298875374</v>
      </c>
    </row>
    <row r="330">
      <c r="A330" s="69" t="s">
        <v>140</v>
      </c>
      <c r="B330" s="69" t="s">
        <v>141</v>
      </c>
      <c r="C330" s="69" t="s">
        <v>20</v>
      </c>
      <c r="D330" s="69" t="n">
        <v>1715.7157823</v>
      </c>
      <c r="E330" s="69" t="n">
        <v>15793.6021933</v>
      </c>
      <c r="F330" s="69" t="n">
        <v>9.79887271846296</v>
      </c>
      <c r="G330" s="69" t="n">
        <v>90.201127281537</v>
      </c>
    </row>
    <row r="331">
      <c r="A331" s="69" t="s">
        <v>142</v>
      </c>
      <c r="B331" s="69" t="s">
        <v>143</v>
      </c>
      <c r="C331" s="69" t="s">
        <v>18</v>
      </c>
      <c r="D331" s="69" t="n">
        <v>4695.0100984</v>
      </c>
      <c r="E331" s="69" t="n">
        <v>43214.3269323</v>
      </c>
      <c r="F331" s="69" t="n">
        <v>9.7997809808795</v>
      </c>
      <c r="G331" s="69" t="n">
        <v>90.2002190191205</v>
      </c>
    </row>
    <row r="332">
      <c r="A332" s="69" t="s">
        <v>142</v>
      </c>
      <c r="B332" s="69" t="s">
        <v>143</v>
      </c>
      <c r="C332" s="69" t="s">
        <v>19</v>
      </c>
      <c r="D332" s="69" t="n">
        <v>5457.7005142</v>
      </c>
      <c r="E332" s="69" t="n">
        <v>49890.526151</v>
      </c>
      <c r="F332" s="69" t="n">
        <v>9.86066012053736</v>
      </c>
      <c r="G332" s="69" t="n">
        <v>90.1393398794627</v>
      </c>
    </row>
    <row r="333">
      <c r="A333" s="69" t="s">
        <v>142</v>
      </c>
      <c r="B333" s="69" t="s">
        <v>143</v>
      </c>
      <c r="C333" s="69" t="s">
        <v>20</v>
      </c>
      <c r="D333" s="69" t="n">
        <v>3655.852656</v>
      </c>
      <c r="E333" s="69" t="n">
        <v>21164.5836426</v>
      </c>
      <c r="F333" s="69" t="n">
        <v>14.7292038383959</v>
      </c>
      <c r="G333" s="69" t="n">
        <v>85.2707961616041</v>
      </c>
    </row>
    <row r="334">
      <c r="A334" s="69" t="s">
        <v>144</v>
      </c>
      <c r="B334" s="69" t="s">
        <v>145</v>
      </c>
      <c r="C334" s="69" t="s">
        <v>18</v>
      </c>
      <c r="D334" s="69" t="n">
        <v>2354.5641851</v>
      </c>
      <c r="E334" s="69" t="n">
        <v>31736.6295241</v>
      </c>
      <c r="F334" s="69" t="n">
        <v>6.9066639472486</v>
      </c>
      <c r="G334" s="69" t="n">
        <v>93.0933360527514</v>
      </c>
    </row>
    <row r="335">
      <c r="A335" s="69" t="s">
        <v>144</v>
      </c>
      <c r="B335" s="69" t="s">
        <v>145</v>
      </c>
      <c r="C335" s="69" t="s">
        <v>19</v>
      </c>
      <c r="D335" s="69" t="n">
        <v>4467.9645475</v>
      </c>
      <c r="E335" s="69" t="n">
        <v>36476.1789662</v>
      </c>
      <c r="F335" s="69" t="n">
        <v>10.912340970095</v>
      </c>
      <c r="G335" s="69" t="n">
        <v>89.087659029905</v>
      </c>
    </row>
    <row r="336">
      <c r="A336" s="69" t="s">
        <v>144</v>
      </c>
      <c r="B336" s="69" t="s">
        <v>145</v>
      </c>
      <c r="C336" s="69" t="s">
        <v>20</v>
      </c>
      <c r="D336" s="69" t="n">
        <v>4157.9995955</v>
      </c>
      <c r="E336" s="69" t="n">
        <v>24354.6631773</v>
      </c>
      <c r="F336" s="69" t="n">
        <v>14.5829929271516</v>
      </c>
      <c r="G336" s="69" t="n">
        <v>85.4170070728484</v>
      </c>
    </row>
    <row r="337">
      <c r="A337" s="69" t="s">
        <v>146</v>
      </c>
      <c r="B337" s="69" t="s">
        <v>147</v>
      </c>
      <c r="C337" s="69" t="s">
        <v>18</v>
      </c>
      <c r="D337" s="69" t="n">
        <v>1618.2816116</v>
      </c>
      <c r="E337" s="69" t="n">
        <v>14122.02024</v>
      </c>
      <c r="F337" s="69" t="n">
        <v>10.2811345478454</v>
      </c>
      <c r="G337" s="69" t="n">
        <v>89.7188654521546</v>
      </c>
    </row>
    <row r="338">
      <c r="A338" s="69" t="s">
        <v>146</v>
      </c>
      <c r="B338" s="69" t="s">
        <v>147</v>
      </c>
      <c r="C338" s="69" t="s">
        <v>19</v>
      </c>
      <c r="D338" s="69" t="n">
        <v>1775.0335973</v>
      </c>
      <c r="E338" s="69" t="n">
        <v>17254.1047741</v>
      </c>
      <c r="F338" s="69" t="n">
        <v>9.32797671999591</v>
      </c>
      <c r="G338" s="69" t="n">
        <v>90.6720232800041</v>
      </c>
    </row>
    <row r="339">
      <c r="A339" s="69" t="s">
        <v>146</v>
      </c>
      <c r="B339" s="69" t="s">
        <v>147</v>
      </c>
      <c r="C339" s="69" t="s">
        <v>20</v>
      </c>
      <c r="D339" s="69" t="n">
        <v>1098.4697371</v>
      </c>
      <c r="E339" s="69" t="n">
        <v>8160.0900419</v>
      </c>
      <c r="F339" s="69" t="n">
        <v>11.864369441039</v>
      </c>
      <c r="G339" s="69" t="n">
        <v>88.1356305589611</v>
      </c>
    </row>
    <row r="340">
      <c r="A340" s="69" t="s">
        <v>148</v>
      </c>
      <c r="B340" s="69" t="s">
        <v>149</v>
      </c>
      <c r="C340" s="69" t="s">
        <v>18</v>
      </c>
      <c r="D340" s="69" t="n">
        <v>1869.1414137</v>
      </c>
      <c r="E340" s="69" t="n">
        <v>17459.5848319</v>
      </c>
      <c r="F340" s="69" t="n">
        <v>9.67027723373904</v>
      </c>
      <c r="G340" s="69" t="n">
        <v>90.329722766261</v>
      </c>
    </row>
    <row r="341">
      <c r="A341" s="69" t="s">
        <v>148</v>
      </c>
      <c r="B341" s="69" t="s">
        <v>149</v>
      </c>
      <c r="C341" s="69" t="s">
        <v>19</v>
      </c>
      <c r="D341" s="69" t="n">
        <v>4447.1862718</v>
      </c>
      <c r="E341" s="69" t="n">
        <v>33558.2777541</v>
      </c>
      <c r="F341" s="69" t="n">
        <v>11.701439216133</v>
      </c>
      <c r="G341" s="69" t="n">
        <v>88.298560783867</v>
      </c>
    </row>
    <row r="342">
      <c r="A342" s="69" t="s">
        <v>148</v>
      </c>
      <c r="B342" s="69" t="s">
        <v>149</v>
      </c>
      <c r="C342" s="69" t="s">
        <v>20</v>
      </c>
      <c r="D342" s="69" t="n">
        <v>2064.1273084</v>
      </c>
      <c r="E342" s="69" t="n">
        <v>21067.6824204</v>
      </c>
      <c r="F342" s="69" t="n">
        <v>8.92332823328597</v>
      </c>
      <c r="G342" s="69" t="n">
        <v>91.076671766714</v>
      </c>
    </row>
    <row r="343">
      <c r="A343" s="69" t="s">
        <v>150</v>
      </c>
      <c r="B343" s="69" t="s">
        <v>151</v>
      </c>
      <c r="C343" s="69" t="s">
        <v>18</v>
      </c>
      <c r="D343" s="69" t="n">
        <v>956.7910999</v>
      </c>
      <c r="E343" s="69" t="n">
        <v>10074.7534062</v>
      </c>
      <c r="F343" s="69" t="n">
        <v>8.67322884271494</v>
      </c>
      <c r="G343" s="69" t="n">
        <v>91.3267711572851</v>
      </c>
    </row>
    <row r="344">
      <c r="A344" s="69" t="s">
        <v>150</v>
      </c>
      <c r="B344" s="69" t="s">
        <v>151</v>
      </c>
      <c r="C344" s="69" t="s">
        <v>19</v>
      </c>
      <c r="D344" s="69" t="n">
        <v>954.4048244</v>
      </c>
      <c r="E344" s="69" t="n">
        <v>8282.1450859</v>
      </c>
      <c r="F344" s="69" t="n">
        <v>10.3329147102395</v>
      </c>
      <c r="G344" s="69" t="n">
        <v>89.6670852897605</v>
      </c>
    </row>
    <row r="345">
      <c r="A345" s="69" t="s">
        <v>150</v>
      </c>
      <c r="B345" s="69" t="s">
        <v>151</v>
      </c>
      <c r="C345" s="69" t="s">
        <v>20</v>
      </c>
      <c r="D345" s="69" t="n">
        <v>819.4630069</v>
      </c>
      <c r="E345" s="69" t="n">
        <v>5277.4425775</v>
      </c>
      <c r="F345" s="69" t="n">
        <v>13.4406379688204</v>
      </c>
      <c r="G345" s="69" t="n">
        <v>86.5593620311796</v>
      </c>
    </row>
    <row r="346">
      <c r="A346" s="69" t="s">
        <v>152</v>
      </c>
      <c r="B346" s="69" t="s">
        <v>153</v>
      </c>
      <c r="C346" s="69" t="s">
        <v>18</v>
      </c>
      <c r="D346" s="69" t="n">
        <v>1594.7807788</v>
      </c>
      <c r="E346" s="69" t="n">
        <v>15442.2290875</v>
      </c>
      <c r="F346" s="69" t="n">
        <v>9.36068471706735</v>
      </c>
      <c r="G346" s="69" t="n">
        <v>90.6393152829327</v>
      </c>
    </row>
    <row r="347">
      <c r="A347" s="69" t="s">
        <v>152</v>
      </c>
      <c r="B347" s="69" t="s">
        <v>153</v>
      </c>
      <c r="C347" s="69" t="s">
        <v>19</v>
      </c>
      <c r="D347" s="69" t="n">
        <v>2109.414989</v>
      </c>
      <c r="E347" s="69" t="n">
        <v>21561.5970903</v>
      </c>
      <c r="F347" s="69" t="n">
        <v>8.91138486995516</v>
      </c>
      <c r="G347" s="69" t="n">
        <v>91.0886151300448</v>
      </c>
    </row>
    <row r="348">
      <c r="A348" s="69" t="s">
        <v>152</v>
      </c>
      <c r="B348" s="69" t="s">
        <v>153</v>
      </c>
      <c r="C348" s="69" t="s">
        <v>20</v>
      </c>
      <c r="D348" s="69" t="n">
        <v>902.6864138</v>
      </c>
      <c r="E348" s="69" t="n">
        <v>7112.2916467</v>
      </c>
      <c r="F348" s="69" t="n">
        <v>11.2624938831547</v>
      </c>
      <c r="G348" s="69" t="n">
        <v>88.7375061168454</v>
      </c>
    </row>
    <row r="349">
      <c r="A349" s="69" t="s">
        <v>154</v>
      </c>
      <c r="B349" s="69" t="s">
        <v>155</v>
      </c>
      <c r="C349" s="69" t="s">
        <v>18</v>
      </c>
      <c r="D349" s="69" t="n">
        <v>1246.8617356</v>
      </c>
      <c r="E349" s="69" t="n">
        <v>13015.9301788</v>
      </c>
      <c r="F349" s="69" t="n">
        <v>8.74205936034966</v>
      </c>
      <c r="G349" s="69" t="n">
        <v>91.2579406396503</v>
      </c>
    </row>
    <row r="350">
      <c r="A350" s="69" t="s">
        <v>154</v>
      </c>
      <c r="B350" s="69" t="s">
        <v>155</v>
      </c>
      <c r="C350" s="69" t="s">
        <v>19</v>
      </c>
      <c r="D350" s="69" t="n">
        <v>1949.1371347</v>
      </c>
      <c r="E350" s="69" t="n">
        <v>19738.5678668</v>
      </c>
      <c r="F350" s="69" t="n">
        <v>8.98729088469799</v>
      </c>
      <c r="G350" s="69" t="n">
        <v>91.012709115302</v>
      </c>
    </row>
    <row r="351">
      <c r="A351" s="69" t="s">
        <v>154</v>
      </c>
      <c r="B351" s="69" t="s">
        <v>155</v>
      </c>
      <c r="C351" s="69" t="s">
        <v>20</v>
      </c>
      <c r="D351" s="69" t="n">
        <v>736.1750893</v>
      </c>
      <c r="E351" s="69" t="n">
        <v>7420.3279975</v>
      </c>
      <c r="F351" s="69" t="n">
        <v>9.0256214147872</v>
      </c>
      <c r="G351" s="69" t="n">
        <v>90.9743785852128</v>
      </c>
    </row>
    <row r="352">
      <c r="A352" s="69" t="s">
        <v>156</v>
      </c>
      <c r="B352" s="69" t="s">
        <v>157</v>
      </c>
      <c r="C352" s="69" t="s">
        <v>18</v>
      </c>
      <c r="D352" s="69" t="n">
        <v>1572.7990099</v>
      </c>
      <c r="E352" s="69" t="n">
        <v>18628.5379276</v>
      </c>
      <c r="F352" s="69" t="n">
        <v>7.78561842102833</v>
      </c>
      <c r="G352" s="69" t="n">
        <v>92.2143815789717</v>
      </c>
    </row>
    <row r="353">
      <c r="A353" s="69" t="s">
        <v>156</v>
      </c>
      <c r="B353" s="69" t="s">
        <v>157</v>
      </c>
      <c r="C353" s="69" t="s">
        <v>19</v>
      </c>
      <c r="D353" s="69" t="n">
        <v>1702.1380153</v>
      </c>
      <c r="E353" s="69" t="n">
        <v>16672.2102066</v>
      </c>
      <c r="F353" s="69" t="n">
        <v>9.26366472836983</v>
      </c>
      <c r="G353" s="69" t="n">
        <v>90.7363352716302</v>
      </c>
    </row>
    <row r="354">
      <c r="A354" s="69" t="s">
        <v>156</v>
      </c>
      <c r="B354" s="69" t="s">
        <v>157</v>
      </c>
      <c r="C354" s="69" t="s">
        <v>20</v>
      </c>
      <c r="D354" s="69" t="n">
        <v>1774.8556206</v>
      </c>
      <c r="E354" s="69" t="n">
        <v>15706.4592178</v>
      </c>
      <c r="F354" s="69" t="n">
        <v>10.152872578562</v>
      </c>
      <c r="G354" s="69" t="n">
        <v>89.847127421438</v>
      </c>
    </row>
    <row r="355">
      <c r="A355" s="69" t="s">
        <v>158</v>
      </c>
      <c r="B355" s="69" t="s">
        <v>159</v>
      </c>
      <c r="C355" s="69" t="s">
        <v>18</v>
      </c>
      <c r="D355" s="69" t="n">
        <v>1739.9986495</v>
      </c>
      <c r="E355" s="69" t="n">
        <v>29302.2716006</v>
      </c>
      <c r="F355" s="69" t="n">
        <v>5.60525578664594</v>
      </c>
      <c r="G355" s="69" t="n">
        <v>94.3947442133541</v>
      </c>
    </row>
    <row r="356">
      <c r="A356" s="69" t="s">
        <v>158</v>
      </c>
      <c r="B356" s="69" t="s">
        <v>159</v>
      </c>
      <c r="C356" s="69" t="s">
        <v>19</v>
      </c>
      <c r="D356" s="69" t="n">
        <v>3619.6276493</v>
      </c>
      <c r="E356" s="69" t="n">
        <v>31898.7245448</v>
      </c>
      <c r="F356" s="69" t="n">
        <v>10.1908659205797</v>
      </c>
      <c r="G356" s="69" t="n">
        <v>89.8091340794203</v>
      </c>
    </row>
    <row r="357">
      <c r="A357" s="69" t="s">
        <v>158</v>
      </c>
      <c r="B357" s="69" t="s">
        <v>159</v>
      </c>
      <c r="C357" s="69" t="s">
        <v>20</v>
      </c>
      <c r="D357" s="69" t="n">
        <v>2911.5076591</v>
      </c>
      <c r="E357" s="69" t="n">
        <v>23045.8698952</v>
      </c>
      <c r="F357" s="69" t="n">
        <v>11.2164938580927</v>
      </c>
      <c r="G357" s="69" t="n">
        <v>88.7835061419073</v>
      </c>
    </row>
    <row r="358">
      <c r="A358" s="69" t="s">
        <v>160</v>
      </c>
      <c r="B358" s="69" t="s">
        <v>161</v>
      </c>
      <c r="C358" s="69" t="s">
        <v>18</v>
      </c>
      <c r="D358" s="69" t="n">
        <v>4688.7244866</v>
      </c>
      <c r="E358" s="69" t="n">
        <v>40517.5847715</v>
      </c>
      <c r="F358" s="69" t="n">
        <v>10.3718365058963</v>
      </c>
      <c r="G358" s="69" t="n">
        <v>89.6281634941037</v>
      </c>
    </row>
    <row r="359">
      <c r="A359" s="69" t="s">
        <v>160</v>
      </c>
      <c r="B359" s="69" t="s">
        <v>161</v>
      </c>
      <c r="C359" s="69" t="s">
        <v>19</v>
      </c>
      <c r="D359" s="69" t="n">
        <v>5876.1897496</v>
      </c>
      <c r="E359" s="69" t="n">
        <v>40949.7007898</v>
      </c>
      <c r="F359" s="69" t="n">
        <v>12.5490186772971</v>
      </c>
      <c r="G359" s="69" t="n">
        <v>87.4509813227029</v>
      </c>
    </row>
    <row r="360">
      <c r="A360" s="69" t="s">
        <v>160</v>
      </c>
      <c r="B360" s="69" t="s">
        <v>161</v>
      </c>
      <c r="C360" s="69" t="s">
        <v>20</v>
      </c>
      <c r="D360" s="69" t="n">
        <v>1348.6894367</v>
      </c>
      <c r="E360" s="69" t="n">
        <v>8957.1107638</v>
      </c>
      <c r="F360" s="69" t="n">
        <v>13.086702734976</v>
      </c>
      <c r="G360" s="69" t="n">
        <v>86.913297265024</v>
      </c>
    </row>
    <row r="361">
      <c r="A361" s="69" t="s">
        <v>162</v>
      </c>
      <c r="B361" s="69" t="s">
        <v>163</v>
      </c>
      <c r="C361" s="69" t="s">
        <v>18</v>
      </c>
      <c r="D361" s="69" t="n">
        <v>2486.2960838</v>
      </c>
      <c r="E361" s="69" t="n">
        <v>21765.687301</v>
      </c>
      <c r="F361" s="69" t="n">
        <v>10.2519288602115</v>
      </c>
      <c r="G361" s="69" t="n">
        <v>89.7480711397885</v>
      </c>
    </row>
    <row r="362">
      <c r="A362" s="69" t="s">
        <v>162</v>
      </c>
      <c r="B362" s="69" t="s">
        <v>163</v>
      </c>
      <c r="C362" s="69" t="s">
        <v>19</v>
      </c>
      <c r="D362" s="69" t="n">
        <v>3413.1845666</v>
      </c>
      <c r="E362" s="69" t="n">
        <v>24185.4117916</v>
      </c>
      <c r="F362" s="69" t="n">
        <v>12.3672397041521</v>
      </c>
      <c r="G362" s="69" t="n">
        <v>87.6327602958478</v>
      </c>
    </row>
    <row r="363">
      <c r="A363" s="69" t="s">
        <v>162</v>
      </c>
      <c r="B363" s="69" t="s">
        <v>163</v>
      </c>
      <c r="C363" s="69" t="s">
        <v>20</v>
      </c>
      <c r="D363" s="69" t="n">
        <v>1052.0473446</v>
      </c>
      <c r="E363" s="69" t="n">
        <v>6486.3729106</v>
      </c>
      <c r="F363" s="69" t="n">
        <v>13.9558065083238</v>
      </c>
      <c r="G363" s="69" t="n">
        <v>86.0441934916762</v>
      </c>
    </row>
    <row r="364">
      <c r="A364" s="69" t="s">
        <v>164</v>
      </c>
      <c r="B364" s="69" t="s">
        <v>165</v>
      </c>
      <c r="C364" s="69" t="s">
        <v>18</v>
      </c>
      <c r="D364" s="69" t="n">
        <v>4782.4095049</v>
      </c>
      <c r="E364" s="69" t="n">
        <v>45925.0109865</v>
      </c>
      <c r="F364" s="69" t="n">
        <v>9.431379980591</v>
      </c>
      <c r="G364" s="69" t="n">
        <v>90.568620019409</v>
      </c>
    </row>
    <row r="365">
      <c r="A365" s="69" t="s">
        <v>164</v>
      </c>
      <c r="B365" s="69" t="s">
        <v>165</v>
      </c>
      <c r="C365" s="69" t="s">
        <v>19</v>
      </c>
      <c r="D365" s="69" t="n">
        <v>3246.5317215</v>
      </c>
      <c r="E365" s="69" t="n">
        <v>50719.3518855</v>
      </c>
      <c r="F365" s="69" t="n">
        <v>6.01589653408156</v>
      </c>
      <c r="G365" s="69" t="n">
        <v>93.9841034659184</v>
      </c>
    </row>
    <row r="366">
      <c r="A366" s="69" t="s">
        <v>164</v>
      </c>
      <c r="B366" s="69" t="s">
        <v>165</v>
      </c>
      <c r="C366" s="69" t="s">
        <v>20</v>
      </c>
      <c r="D366" s="69" t="n">
        <v>4192.0688763</v>
      </c>
      <c r="E366" s="69" t="n">
        <v>30624.6270317</v>
      </c>
      <c r="F366" s="69" t="n">
        <v>12.0403983404317</v>
      </c>
      <c r="G366" s="69" t="n">
        <v>87.9596016595682</v>
      </c>
    </row>
    <row r="367">
      <c r="A367" s="69" t="s">
        <v>166</v>
      </c>
      <c r="B367" s="69" t="s">
        <v>167</v>
      </c>
      <c r="C367" s="69" t="s">
        <v>18</v>
      </c>
      <c r="D367" s="69" t="n">
        <v>2712.6566023</v>
      </c>
      <c r="E367" s="69" t="n">
        <v>31997.5845275</v>
      </c>
      <c r="F367" s="69" t="n">
        <v>7.81514767401338</v>
      </c>
      <c r="G367" s="69" t="n">
        <v>92.1848523259866</v>
      </c>
    </row>
    <row r="368">
      <c r="A368" s="69" t="s">
        <v>166</v>
      </c>
      <c r="B368" s="69" t="s">
        <v>167</v>
      </c>
      <c r="C368" s="69" t="s">
        <v>19</v>
      </c>
      <c r="D368" s="69" t="n">
        <v>1871.9014965</v>
      </c>
      <c r="E368" s="69" t="n">
        <v>25335.2604868</v>
      </c>
      <c r="F368" s="69" t="n">
        <v>6.88017918829237</v>
      </c>
      <c r="G368" s="69" t="n">
        <v>93.1198208117076</v>
      </c>
    </row>
    <row r="369">
      <c r="A369" s="69" t="s">
        <v>166</v>
      </c>
      <c r="B369" s="69" t="s">
        <v>167</v>
      </c>
      <c r="C369" s="69" t="s">
        <v>20</v>
      </c>
      <c r="D369" s="69" t="n">
        <v>964.2950461</v>
      </c>
      <c r="E369" s="69" t="n">
        <v>10798.3018433</v>
      </c>
      <c r="F369" s="69" t="n">
        <v>8.19797749737548</v>
      </c>
      <c r="G369" s="69" t="n">
        <v>91.8020225026245</v>
      </c>
    </row>
    <row r="370">
      <c r="A370" s="69" t="s">
        <v>168</v>
      </c>
      <c r="B370" s="69" t="s">
        <v>169</v>
      </c>
      <c r="C370" s="69" t="s">
        <v>18</v>
      </c>
      <c r="D370" s="69" t="n">
        <v>2914.9099812</v>
      </c>
      <c r="E370" s="69" t="n">
        <v>22687.6472024</v>
      </c>
      <c r="F370" s="69" t="n">
        <v>11.3852298436313</v>
      </c>
      <c r="G370" s="69" t="n">
        <v>88.6147701563687</v>
      </c>
    </row>
    <row r="371">
      <c r="A371" s="69" t="s">
        <v>168</v>
      </c>
      <c r="B371" s="69" t="s">
        <v>169</v>
      </c>
      <c r="C371" s="69" t="s">
        <v>19</v>
      </c>
      <c r="D371" s="69" t="n">
        <v>6736.9440705</v>
      </c>
      <c r="E371" s="69" t="n">
        <v>35639.7341631</v>
      </c>
      <c r="F371" s="69" t="n">
        <v>15.8977634664115</v>
      </c>
      <c r="G371" s="69" t="n">
        <v>84.1022365335885</v>
      </c>
    </row>
    <row r="372">
      <c r="A372" s="69" t="s">
        <v>168</v>
      </c>
      <c r="B372" s="69" t="s">
        <v>169</v>
      </c>
      <c r="C372" s="69" t="s">
        <v>20</v>
      </c>
      <c r="D372" s="69" t="n">
        <v>1748.4923272</v>
      </c>
      <c r="E372" s="69" t="n">
        <v>9177.2722594</v>
      </c>
      <c r="F372" s="69" t="n">
        <v>16.0033864297649</v>
      </c>
      <c r="G372" s="69" t="n">
        <v>83.9966135702351</v>
      </c>
    </row>
    <row r="373">
      <c r="A373" s="69" t="s">
        <v>170</v>
      </c>
      <c r="B373" s="69" t="s">
        <v>171</v>
      </c>
      <c r="C373" s="69" t="s">
        <v>18</v>
      </c>
      <c r="D373" s="69" t="n">
        <v>2129.6013744</v>
      </c>
      <c r="E373" s="69" t="n">
        <v>16031.5282088</v>
      </c>
      <c r="F373" s="69" t="n">
        <v>11.7261504282751</v>
      </c>
      <c r="G373" s="69" t="n">
        <v>88.2738495717249</v>
      </c>
    </row>
    <row r="374">
      <c r="A374" s="69" t="s">
        <v>170</v>
      </c>
      <c r="B374" s="69" t="s">
        <v>171</v>
      </c>
      <c r="C374" s="69" t="s">
        <v>19</v>
      </c>
      <c r="D374" s="69" t="n">
        <v>6995.1947482</v>
      </c>
      <c r="E374" s="69" t="n">
        <v>42748.6998613</v>
      </c>
      <c r="F374" s="69" t="n">
        <v>14.0624187211591</v>
      </c>
      <c r="G374" s="69" t="n">
        <v>85.9375812788409</v>
      </c>
    </row>
    <row r="375">
      <c r="A375" s="69" t="s">
        <v>170</v>
      </c>
      <c r="B375" s="69" t="s">
        <v>171</v>
      </c>
      <c r="C375" s="69" t="s">
        <v>20</v>
      </c>
      <c r="D375" s="69" t="n">
        <v>2873.9612115</v>
      </c>
      <c r="E375" s="69" t="n">
        <v>18700.0145943</v>
      </c>
      <c r="F375" s="69" t="n">
        <v>13.3214259502755</v>
      </c>
      <c r="G375" s="69" t="n">
        <v>86.6785740497245</v>
      </c>
    </row>
    <row r="376">
      <c r="A376" s="69" t="s">
        <v>172</v>
      </c>
      <c r="B376" s="69" t="s">
        <v>173</v>
      </c>
      <c r="C376" s="69" t="s">
        <v>18</v>
      </c>
      <c r="D376" s="69" t="n">
        <v>3413.7777308</v>
      </c>
      <c r="E376" s="69" t="n">
        <v>31130.0044272</v>
      </c>
      <c r="F376" s="69" t="n">
        <v>9.8824665903279</v>
      </c>
      <c r="G376" s="69" t="n">
        <v>90.1175334096721</v>
      </c>
    </row>
    <row r="377">
      <c r="A377" s="69" t="s">
        <v>172</v>
      </c>
      <c r="B377" s="69" t="s">
        <v>173</v>
      </c>
      <c r="C377" s="69" t="s">
        <v>19</v>
      </c>
      <c r="D377" s="69" t="n">
        <v>4114.2248062</v>
      </c>
      <c r="E377" s="69" t="n">
        <v>37936.1048722</v>
      </c>
      <c r="F377" s="69" t="n">
        <v>9.78404887111588</v>
      </c>
      <c r="G377" s="69" t="n">
        <v>90.2159511288841</v>
      </c>
    </row>
    <row r="378">
      <c r="A378" s="69" t="s">
        <v>172</v>
      </c>
      <c r="B378" s="69" t="s">
        <v>173</v>
      </c>
      <c r="C378" s="69" t="s">
        <v>20</v>
      </c>
      <c r="D378" s="69" t="n">
        <v>1927.152664</v>
      </c>
      <c r="E378" s="69" t="n">
        <v>15053.7355038</v>
      </c>
      <c r="F378" s="69" t="n">
        <v>11.3489509203315</v>
      </c>
      <c r="G378" s="69" t="n">
        <v>88.6510490796685</v>
      </c>
    </row>
    <row r="379">
      <c r="A379" s="69" t="s">
        <v>174</v>
      </c>
      <c r="B379" s="69" t="s">
        <v>175</v>
      </c>
      <c r="C379" s="69" t="s">
        <v>18</v>
      </c>
      <c r="D379" s="69" t="n">
        <v>7509.0369718</v>
      </c>
      <c r="E379" s="69" t="n">
        <v>52538.1024089</v>
      </c>
      <c r="F379" s="69" t="n">
        <v>12.5052368010282</v>
      </c>
      <c r="G379" s="69" t="n">
        <v>87.4947631989718</v>
      </c>
    </row>
    <row r="380">
      <c r="A380" s="69" t="s">
        <v>174</v>
      </c>
      <c r="B380" s="69" t="s">
        <v>175</v>
      </c>
      <c r="C380" s="69" t="s">
        <v>19</v>
      </c>
      <c r="D380" s="69" t="n">
        <v>6019.6404642</v>
      </c>
      <c r="E380" s="69" t="n">
        <v>58188.5768453</v>
      </c>
      <c r="F380" s="69" t="n">
        <v>9.37518703436944</v>
      </c>
      <c r="G380" s="69" t="n">
        <v>90.6248129656306</v>
      </c>
    </row>
    <row r="381">
      <c r="A381" s="69" t="s">
        <v>174</v>
      </c>
      <c r="B381" s="69" t="s">
        <v>175</v>
      </c>
      <c r="C381" s="69" t="s">
        <v>20</v>
      </c>
      <c r="D381" s="69" t="n">
        <v>2089.8210715</v>
      </c>
      <c r="E381" s="69" t="n">
        <v>14060.8222405</v>
      </c>
      <c r="F381" s="69" t="n">
        <v>12.939553125709</v>
      </c>
      <c r="G381" s="69" t="n">
        <v>87.060446874291</v>
      </c>
    </row>
    <row r="382">
      <c r="A382" s="69" t="s">
        <v>176</v>
      </c>
      <c r="B382" s="69" t="s">
        <v>177</v>
      </c>
      <c r="C382" s="69" t="s">
        <v>18</v>
      </c>
      <c r="D382" s="69" t="n">
        <v>1704.1227803</v>
      </c>
      <c r="E382" s="69" t="n">
        <v>10434.0577162</v>
      </c>
      <c r="F382" s="69" t="n">
        <v>14.0393593651979</v>
      </c>
      <c r="G382" s="69" t="n">
        <v>85.9606406348021</v>
      </c>
    </row>
    <row r="383">
      <c r="A383" s="69" t="s">
        <v>176</v>
      </c>
      <c r="B383" s="69" t="s">
        <v>177</v>
      </c>
      <c r="C383" s="69" t="s">
        <v>19</v>
      </c>
      <c r="D383" s="69" t="n">
        <v>2303.5966119</v>
      </c>
      <c r="E383" s="69" t="n">
        <v>12650.6492632</v>
      </c>
      <c r="F383" s="69" t="n">
        <v>15.4042980912576</v>
      </c>
      <c r="G383" s="69" t="n">
        <v>84.5957019087424</v>
      </c>
    </row>
    <row r="384">
      <c r="A384" s="69" t="s">
        <v>176</v>
      </c>
      <c r="B384" s="69" t="s">
        <v>177</v>
      </c>
      <c r="C384" s="69" t="s">
        <v>20</v>
      </c>
      <c r="D384" s="69" t="n">
        <v>1225.6648821</v>
      </c>
      <c r="E384" s="69" t="n">
        <v>7958.9087437</v>
      </c>
      <c r="F384" s="69" t="n">
        <v>13.3448206964887</v>
      </c>
      <c r="G384" s="69" t="n">
        <v>86.6551793035113</v>
      </c>
    </row>
    <row r="385">
      <c r="A385" s="69" t="s">
        <v>178</v>
      </c>
      <c r="B385" s="69" t="s">
        <v>179</v>
      </c>
      <c r="C385" s="69" t="s">
        <v>18</v>
      </c>
      <c r="D385" s="69" t="n">
        <v>1873.0336882</v>
      </c>
      <c r="E385" s="69" t="n">
        <v>21694.0123128</v>
      </c>
      <c r="F385" s="69" t="n">
        <v>7.9476812160528</v>
      </c>
      <c r="G385" s="69" t="n">
        <v>92.0523187839472</v>
      </c>
    </row>
    <row r="386">
      <c r="A386" s="69" t="s">
        <v>178</v>
      </c>
      <c r="B386" s="69" t="s">
        <v>179</v>
      </c>
      <c r="C386" s="69" t="s">
        <v>19</v>
      </c>
      <c r="D386" s="69" t="n">
        <v>3012.1813424</v>
      </c>
      <c r="E386" s="69" t="n">
        <v>42776.812181</v>
      </c>
      <c r="F386" s="69" t="n">
        <v>6.57839605245015</v>
      </c>
      <c r="G386" s="69" t="n">
        <v>93.4216039475499</v>
      </c>
    </row>
    <row r="387">
      <c r="A387" s="69" t="s">
        <v>178</v>
      </c>
      <c r="B387" s="69" t="s">
        <v>179</v>
      </c>
      <c r="C387" s="69" t="s">
        <v>20</v>
      </c>
      <c r="D387" s="69" t="n">
        <v>2649.9701066</v>
      </c>
      <c r="E387" s="69" t="n">
        <v>24149.9903723</v>
      </c>
      <c r="F387" s="69" t="n">
        <v>9.88796274041658</v>
      </c>
      <c r="G387" s="69" t="n">
        <v>90.1120372595834</v>
      </c>
    </row>
    <row r="388">
      <c r="A388" s="69" t="s">
        <v>180</v>
      </c>
      <c r="B388" s="69" t="s">
        <v>181</v>
      </c>
      <c r="C388" s="69" t="s">
        <v>18</v>
      </c>
      <c r="D388" s="69" t="n">
        <v>2517.4302372</v>
      </c>
      <c r="E388" s="69" t="n">
        <v>29780.0182282</v>
      </c>
      <c r="F388" s="69" t="n">
        <v>7.79451739011799</v>
      </c>
      <c r="G388" s="69" t="n">
        <v>92.205482609882</v>
      </c>
    </row>
    <row r="389">
      <c r="A389" s="69" t="s">
        <v>180</v>
      </c>
      <c r="B389" s="69" t="s">
        <v>181</v>
      </c>
      <c r="C389" s="69" t="s">
        <v>19</v>
      </c>
      <c r="D389" s="69" t="n">
        <v>2417.0804536</v>
      </c>
      <c r="E389" s="69" t="n">
        <v>31338.7422476</v>
      </c>
      <c r="F389" s="69" t="n">
        <v>7.16048450365298</v>
      </c>
      <c r="G389" s="69" t="n">
        <v>92.839515496347</v>
      </c>
    </row>
    <row r="390">
      <c r="A390" s="69" t="s">
        <v>180</v>
      </c>
      <c r="B390" s="69" t="s">
        <v>181</v>
      </c>
      <c r="C390" s="69" t="s">
        <v>20</v>
      </c>
      <c r="D390" s="69" t="n">
        <v>662.8809144</v>
      </c>
      <c r="E390" s="69" t="n">
        <v>11017.8479157</v>
      </c>
      <c r="F390" s="69" t="n">
        <v>5.67499617568234</v>
      </c>
      <c r="G390" s="69" t="n">
        <v>94.3250038243177</v>
      </c>
    </row>
    <row r="391">
      <c r="A391" s="69" t="s">
        <v>182</v>
      </c>
      <c r="B391" s="69" t="s">
        <v>183</v>
      </c>
      <c r="C391" s="69" t="s">
        <v>18</v>
      </c>
      <c r="D391" s="69" t="n">
        <v>492.9358352</v>
      </c>
      <c r="E391" s="69" t="n">
        <v>5726.0103017</v>
      </c>
      <c r="F391" s="69" t="n">
        <v>7.9263564010496</v>
      </c>
      <c r="G391" s="69" t="n">
        <v>92.0736435989504</v>
      </c>
    </row>
    <row r="392">
      <c r="A392" s="69" t="s">
        <v>182</v>
      </c>
      <c r="B392" s="69" t="s">
        <v>183</v>
      </c>
      <c r="C392" s="69" t="s">
        <v>19</v>
      </c>
      <c r="D392" s="69" t="n">
        <v>351.1311203</v>
      </c>
      <c r="E392" s="69" t="n">
        <v>8257.8686488</v>
      </c>
      <c r="F392" s="69" t="n">
        <v>4.07865175650606</v>
      </c>
      <c r="G392" s="69" t="n">
        <v>95.9213482434939</v>
      </c>
    </row>
    <row r="393">
      <c r="A393" s="69" t="s">
        <v>182</v>
      </c>
      <c r="B393" s="69" t="s">
        <v>183</v>
      </c>
      <c r="C393" s="69" t="s">
        <v>20</v>
      </c>
      <c r="D393" s="69" t="n">
        <v>536.9478137</v>
      </c>
      <c r="E393" s="69" t="n">
        <v>4264.1062878</v>
      </c>
      <c r="F393" s="69" t="n">
        <v>11.1839567384221</v>
      </c>
      <c r="G393" s="69" t="n">
        <v>88.8160432615779</v>
      </c>
    </row>
    <row r="394">
      <c r="A394" s="69" t="s">
        <v>184</v>
      </c>
      <c r="B394" s="69" t="s">
        <v>185</v>
      </c>
      <c r="C394" s="69" t="s">
        <v>18</v>
      </c>
      <c r="D394" s="69" t="n">
        <v>1249.4368589</v>
      </c>
      <c r="E394" s="69" t="n">
        <v>12145.5220196</v>
      </c>
      <c r="F394" s="69" t="n">
        <v>9.32766475980339</v>
      </c>
      <c r="G394" s="69" t="n">
        <v>90.6723352401966</v>
      </c>
    </row>
    <row r="395">
      <c r="A395" s="69" t="s">
        <v>184</v>
      </c>
      <c r="B395" s="69" t="s">
        <v>185</v>
      </c>
      <c r="C395" s="69" t="s">
        <v>19</v>
      </c>
      <c r="D395" s="69" t="n">
        <v>3248.0975839</v>
      </c>
      <c r="E395" s="69" t="n">
        <v>15868.8764717</v>
      </c>
      <c r="F395" s="69" t="n">
        <v>16.9906470263191</v>
      </c>
      <c r="G395" s="69" t="n">
        <v>83.0093529736809</v>
      </c>
    </row>
    <row r="396">
      <c r="A396" s="69" t="s">
        <v>184</v>
      </c>
      <c r="B396" s="69" t="s">
        <v>185</v>
      </c>
      <c r="C396" s="69" t="s">
        <v>20</v>
      </c>
      <c r="D396" s="69" t="n">
        <v>3207.845065</v>
      </c>
      <c r="E396" s="69" t="n">
        <v>11723.2219984</v>
      </c>
      <c r="F396" s="69" t="n">
        <v>21.4843657950159</v>
      </c>
      <c r="G396" s="69" t="n">
        <v>78.5156342049841</v>
      </c>
    </row>
    <row r="397">
      <c r="A397" s="69" t="s">
        <v>186</v>
      </c>
      <c r="B397" s="69" t="s">
        <v>187</v>
      </c>
      <c r="C397" s="69" t="s">
        <v>18</v>
      </c>
      <c r="D397" s="69" t="n">
        <v>4293.8754839</v>
      </c>
      <c r="E397" s="69" t="n">
        <v>30084.7791864</v>
      </c>
      <c r="F397" s="69" t="n">
        <v>12.4899462328569</v>
      </c>
      <c r="G397" s="69" t="n">
        <v>87.5100537671431</v>
      </c>
    </row>
    <row r="398">
      <c r="A398" s="69" t="s">
        <v>186</v>
      </c>
      <c r="B398" s="69" t="s">
        <v>187</v>
      </c>
      <c r="C398" s="69" t="s">
        <v>19</v>
      </c>
      <c r="D398" s="69" t="n">
        <v>9099.7366339</v>
      </c>
      <c r="E398" s="69" t="n">
        <v>41313.0089961</v>
      </c>
      <c r="F398" s="69" t="n">
        <v>18.0504682301709</v>
      </c>
      <c r="G398" s="69" t="n">
        <v>81.9495317698291</v>
      </c>
    </row>
    <row r="399">
      <c r="A399" s="69" t="s">
        <v>186</v>
      </c>
      <c r="B399" s="69" t="s">
        <v>187</v>
      </c>
      <c r="C399" s="69" t="s">
        <v>20</v>
      </c>
      <c r="D399" s="69" t="n">
        <v>4330.7329823</v>
      </c>
      <c r="E399" s="69" t="n">
        <v>31729.8667351</v>
      </c>
      <c r="F399" s="69" t="n">
        <v>12.0095977777384</v>
      </c>
      <c r="G399" s="69" t="n">
        <v>87.9904022222616</v>
      </c>
    </row>
    <row r="400">
      <c r="A400" s="69" t="s">
        <v>188</v>
      </c>
      <c r="B400" s="69" t="s">
        <v>189</v>
      </c>
      <c r="C400" s="69" t="s">
        <v>18</v>
      </c>
      <c r="D400" s="69" t="n">
        <v>1495.4737486</v>
      </c>
      <c r="E400" s="69" t="n">
        <v>16652.7674607</v>
      </c>
      <c r="F400" s="69" t="n">
        <v>8.24032329829102</v>
      </c>
      <c r="G400" s="69" t="n">
        <v>91.759676701709</v>
      </c>
    </row>
    <row r="401">
      <c r="A401" s="69" t="s">
        <v>188</v>
      </c>
      <c r="B401" s="69" t="s">
        <v>189</v>
      </c>
      <c r="C401" s="69" t="s">
        <v>19</v>
      </c>
      <c r="D401" s="69" t="n">
        <v>2307.3182346</v>
      </c>
      <c r="E401" s="69" t="n">
        <v>29517.5027291</v>
      </c>
      <c r="F401" s="69" t="n">
        <v>7.25005880545808</v>
      </c>
      <c r="G401" s="69" t="n">
        <v>92.7499411945419</v>
      </c>
    </row>
    <row r="402">
      <c r="A402" s="69" t="s">
        <v>188</v>
      </c>
      <c r="B402" s="69" t="s">
        <v>189</v>
      </c>
      <c r="C402" s="69" t="s">
        <v>20</v>
      </c>
      <c r="D402" s="69" t="n">
        <v>2921.5759481</v>
      </c>
      <c r="E402" s="69" t="n">
        <v>22499.3618796</v>
      </c>
      <c r="F402" s="69" t="n">
        <v>11.4927937273679</v>
      </c>
      <c r="G402" s="69" t="n">
        <v>88.5072062726321</v>
      </c>
    </row>
    <row r="403">
      <c r="A403" s="69" t="s">
        <v>190</v>
      </c>
      <c r="B403" s="69" t="s">
        <v>191</v>
      </c>
      <c r="C403" s="69" t="s">
        <v>18</v>
      </c>
      <c r="D403" s="69" t="n">
        <v>3068.0881755</v>
      </c>
      <c r="E403" s="69" t="n">
        <v>50896.2255912</v>
      </c>
      <c r="F403" s="69" t="n">
        <v>5.68540200244933</v>
      </c>
      <c r="G403" s="69" t="n">
        <v>94.3145979975507</v>
      </c>
    </row>
    <row r="404">
      <c r="A404" s="69" t="s">
        <v>190</v>
      </c>
      <c r="B404" s="69" t="s">
        <v>191</v>
      </c>
      <c r="C404" s="69" t="s">
        <v>19</v>
      </c>
      <c r="D404" s="69" t="n">
        <v>1722.9378709</v>
      </c>
      <c r="E404" s="69" t="n">
        <v>38524.2248023</v>
      </c>
      <c r="F404" s="69" t="n">
        <v>4.28089275482587</v>
      </c>
      <c r="G404" s="69" t="n">
        <v>95.7191072451741</v>
      </c>
    </row>
    <row r="405">
      <c r="A405" s="69" t="s">
        <v>190</v>
      </c>
      <c r="B405" s="69" t="s">
        <v>191</v>
      </c>
      <c r="C405" s="69" t="s">
        <v>20</v>
      </c>
      <c r="D405" s="69" t="n">
        <v>3391.6682449</v>
      </c>
      <c r="E405" s="69" t="n">
        <v>33726.8553135</v>
      </c>
      <c r="F405" s="69" t="n">
        <v>9.13740073622206</v>
      </c>
      <c r="G405" s="69" t="n">
        <v>90.862599263778</v>
      </c>
    </row>
    <row r="406">
      <c r="A406" s="69" t="s">
        <v>192</v>
      </c>
      <c r="B406" s="69" t="s">
        <v>193</v>
      </c>
      <c r="C406" s="69" t="s">
        <v>18</v>
      </c>
      <c r="D406" s="69" t="n">
        <v>2282.1539711</v>
      </c>
      <c r="E406" s="69" t="n">
        <v>19717.7811952</v>
      </c>
      <c r="F406" s="69" t="n">
        <v>10.3734577118021</v>
      </c>
      <c r="G406" s="69" t="n">
        <v>89.6265422881979</v>
      </c>
    </row>
    <row r="407">
      <c r="A407" s="69" t="s">
        <v>192</v>
      </c>
      <c r="B407" s="69" t="s">
        <v>193</v>
      </c>
      <c r="C407" s="69" t="s">
        <v>19</v>
      </c>
      <c r="D407" s="69" t="n">
        <v>6725.8205638</v>
      </c>
      <c r="E407" s="69" t="n">
        <v>54545.1705242</v>
      </c>
      <c r="F407" s="69" t="n">
        <v>10.9771695289539</v>
      </c>
      <c r="G407" s="69" t="n">
        <v>89.0228304710461</v>
      </c>
    </row>
    <row r="408">
      <c r="A408" s="69" t="s">
        <v>192</v>
      </c>
      <c r="B408" s="69" t="s">
        <v>193</v>
      </c>
      <c r="C408" s="69" t="s">
        <v>20</v>
      </c>
      <c r="D408" s="69" t="n">
        <v>1737.7001392</v>
      </c>
      <c r="E408" s="69" t="n">
        <v>13781.3736062</v>
      </c>
      <c r="F408" s="69" t="n">
        <v>11.1971897789008</v>
      </c>
      <c r="G408" s="69" t="n">
        <v>88.8028102210993</v>
      </c>
    </row>
    <row r="409">
      <c r="A409" s="69" t="s">
        <v>194</v>
      </c>
      <c r="B409" s="69" t="s">
        <v>195</v>
      </c>
      <c r="C409" s="69" t="s">
        <v>18</v>
      </c>
      <c r="D409" s="69" t="n">
        <v>503.6425056</v>
      </c>
      <c r="E409" s="69" t="n">
        <v>8183.7863654</v>
      </c>
      <c r="F409" s="69" t="n">
        <v>5.79737127150747</v>
      </c>
      <c r="G409" s="69" t="n">
        <v>94.2026287284925</v>
      </c>
    </row>
    <row r="410">
      <c r="A410" s="69" t="s">
        <v>194</v>
      </c>
      <c r="B410" s="69" t="s">
        <v>195</v>
      </c>
      <c r="C410" s="69" t="s">
        <v>19</v>
      </c>
      <c r="D410" s="69" t="n">
        <v>2376.3215571</v>
      </c>
      <c r="E410" s="69" t="n">
        <v>20886.4528896</v>
      </c>
      <c r="F410" s="69" t="n">
        <v>10.215125296188</v>
      </c>
      <c r="G410" s="69" t="n">
        <v>89.784874703812</v>
      </c>
    </row>
    <row r="411">
      <c r="A411" s="69" t="s">
        <v>194</v>
      </c>
      <c r="B411" s="69" t="s">
        <v>195</v>
      </c>
      <c r="C411" s="69" t="s">
        <v>20</v>
      </c>
      <c r="D411" s="69" t="n">
        <v>1059.1855324</v>
      </c>
      <c r="E411" s="69" t="n">
        <v>8081.6111557</v>
      </c>
      <c r="F411" s="69" t="n">
        <v>11.5874531350085</v>
      </c>
      <c r="G411" s="69" t="n">
        <v>88.4125468649915</v>
      </c>
    </row>
    <row r="412">
      <c r="A412" s="69" t="s">
        <v>196</v>
      </c>
      <c r="B412" s="69" t="s">
        <v>197</v>
      </c>
      <c r="C412" s="69" t="s">
        <v>18</v>
      </c>
      <c r="D412" s="69" t="n">
        <v>3596.2273679</v>
      </c>
      <c r="E412" s="69" t="n">
        <v>30374.7948827</v>
      </c>
      <c r="F412" s="69" t="n">
        <v>10.5861617627255</v>
      </c>
      <c r="G412" s="69" t="n">
        <v>89.4138382372745</v>
      </c>
    </row>
    <row r="413">
      <c r="A413" s="69" t="s">
        <v>196</v>
      </c>
      <c r="B413" s="69" t="s">
        <v>197</v>
      </c>
      <c r="C413" s="69" t="s">
        <v>19</v>
      </c>
      <c r="D413" s="69" t="n">
        <v>3519.0408495</v>
      </c>
      <c r="E413" s="69" t="n">
        <v>32624.0927845</v>
      </c>
      <c r="F413" s="69" t="n">
        <v>9.73640217568081</v>
      </c>
      <c r="G413" s="69" t="n">
        <v>90.2635978243192</v>
      </c>
    </row>
    <row r="414">
      <c r="A414" s="69" t="s">
        <v>196</v>
      </c>
      <c r="B414" s="69" t="s">
        <v>197</v>
      </c>
      <c r="C414" s="69" t="s">
        <v>20</v>
      </c>
      <c r="D414" s="69" t="n">
        <v>2722.9966219</v>
      </c>
      <c r="E414" s="69" t="n">
        <v>10437.8474911</v>
      </c>
      <c r="F414" s="69" t="n">
        <v>20.6901365787798</v>
      </c>
      <c r="G414" s="69" t="n">
        <v>79.3098634212202</v>
      </c>
    </row>
    <row r="415">
      <c r="A415" s="69" t="s">
        <v>198</v>
      </c>
      <c r="B415" s="69" t="s">
        <v>199</v>
      </c>
      <c r="C415" s="69" t="s">
        <v>18</v>
      </c>
      <c r="D415" s="69" t="n">
        <v>1417.8778108</v>
      </c>
      <c r="E415" s="69" t="n">
        <v>19876.9262426</v>
      </c>
      <c r="F415" s="69" t="n">
        <v>6.65832757720829</v>
      </c>
      <c r="G415" s="69" t="n">
        <v>93.3416724227917</v>
      </c>
    </row>
    <row r="416">
      <c r="A416" s="69" t="s">
        <v>198</v>
      </c>
      <c r="B416" s="69" t="s">
        <v>199</v>
      </c>
      <c r="C416" s="69" t="s">
        <v>19</v>
      </c>
      <c r="D416" s="69" t="n">
        <v>4416.8156337</v>
      </c>
      <c r="E416" s="69" t="n">
        <v>34839.3280047</v>
      </c>
      <c r="F416" s="69" t="n">
        <v>11.2512723470359</v>
      </c>
      <c r="G416" s="69" t="n">
        <v>88.7487276529641</v>
      </c>
    </row>
    <row r="417">
      <c r="A417" s="69" t="s">
        <v>198</v>
      </c>
      <c r="B417" s="69" t="s">
        <v>199</v>
      </c>
      <c r="C417" s="69" t="s">
        <v>20</v>
      </c>
      <c r="D417" s="69" t="n">
        <v>1511.862286</v>
      </c>
      <c r="E417" s="69" t="n">
        <v>9243.1900185</v>
      </c>
      <c r="F417" s="69" t="n">
        <v>14.057228576819</v>
      </c>
      <c r="G417" s="69" t="n">
        <v>85.942771423181</v>
      </c>
    </row>
    <row r="418">
      <c r="A418" s="69" t="s">
        <v>200</v>
      </c>
      <c r="B418" s="69" t="s">
        <v>201</v>
      </c>
      <c r="C418" s="69" t="s">
        <v>18</v>
      </c>
      <c r="D418" s="69" t="n">
        <v>2323.8878922</v>
      </c>
      <c r="E418" s="69" t="n">
        <v>34797.1197689</v>
      </c>
      <c r="F418" s="69" t="n">
        <v>6.26030390504528</v>
      </c>
      <c r="G418" s="69" t="n">
        <v>93.7396960949547</v>
      </c>
    </row>
    <row r="419">
      <c r="A419" s="69" t="s">
        <v>200</v>
      </c>
      <c r="B419" s="69" t="s">
        <v>201</v>
      </c>
      <c r="C419" s="69" t="s">
        <v>19</v>
      </c>
      <c r="D419" s="69" t="n">
        <v>6424.6371175</v>
      </c>
      <c r="E419" s="69" t="n">
        <v>89208.2155806</v>
      </c>
      <c r="F419" s="69" t="n">
        <v>6.71802308123309</v>
      </c>
      <c r="G419" s="69" t="n">
        <v>93.2819769187669</v>
      </c>
    </row>
    <row r="420">
      <c r="A420" s="69" t="s">
        <v>200</v>
      </c>
      <c r="B420" s="69" t="s">
        <v>201</v>
      </c>
      <c r="C420" s="69" t="s">
        <v>20</v>
      </c>
      <c r="D420" s="69" t="n">
        <v>2025.5364772</v>
      </c>
      <c r="E420" s="69" t="n">
        <v>27051.6031764</v>
      </c>
      <c r="F420" s="69" t="n">
        <v>6.96607885552189</v>
      </c>
      <c r="G420" s="69" t="n">
        <v>93.0339211444781</v>
      </c>
    </row>
    <row r="421">
      <c r="A421" s="69" t="s">
        <v>202</v>
      </c>
      <c r="B421" s="69" t="s">
        <v>203</v>
      </c>
      <c r="C421" s="69" t="s">
        <v>18</v>
      </c>
      <c r="D421" s="69" t="n">
        <v>5481.224082</v>
      </c>
      <c r="E421" s="69" t="n">
        <v>59220.5518834</v>
      </c>
      <c r="F421" s="69" t="n">
        <v>8.47152029479244</v>
      </c>
      <c r="G421" s="69" t="n">
        <v>91.5284797052075</v>
      </c>
    </row>
    <row r="422">
      <c r="A422" s="69" t="s">
        <v>202</v>
      </c>
      <c r="B422" s="69" t="s">
        <v>203</v>
      </c>
      <c r="C422" s="69" t="s">
        <v>19</v>
      </c>
      <c r="D422" s="69" t="n">
        <v>4730.4598923</v>
      </c>
      <c r="E422" s="69" t="n">
        <v>57428.8641342</v>
      </c>
      <c r="F422" s="69" t="n">
        <v>7.61021772097022</v>
      </c>
      <c r="G422" s="69" t="n">
        <v>92.3897822790298</v>
      </c>
    </row>
    <row r="423">
      <c r="A423" s="69" t="s">
        <v>202</v>
      </c>
      <c r="B423" s="69" t="s">
        <v>203</v>
      </c>
      <c r="C423" s="69" t="s">
        <v>20</v>
      </c>
      <c r="D423" s="69" t="n">
        <v>3671.5236845</v>
      </c>
      <c r="E423" s="69" t="n">
        <v>33987.3763256</v>
      </c>
      <c r="F423" s="69" t="n">
        <v>9.74941828761676</v>
      </c>
      <c r="G423" s="69" t="n">
        <v>90.2505817123833</v>
      </c>
    </row>
    <row r="424">
      <c r="A424" s="69" t="s">
        <v>204</v>
      </c>
      <c r="B424" s="69" t="s">
        <v>205</v>
      </c>
      <c r="C424" s="69" t="s">
        <v>18</v>
      </c>
      <c r="D424" s="69" t="n">
        <v>1596.4862671</v>
      </c>
      <c r="E424" s="69" t="n">
        <v>24029.524626</v>
      </c>
      <c r="F424" s="69" t="n">
        <v>6.22994454251897</v>
      </c>
      <c r="G424" s="69" t="n">
        <v>93.770055457481</v>
      </c>
    </row>
    <row r="425">
      <c r="A425" s="69" t="s">
        <v>204</v>
      </c>
      <c r="B425" s="69" t="s">
        <v>205</v>
      </c>
      <c r="C425" s="69" t="s">
        <v>19</v>
      </c>
      <c r="D425" s="69" t="n">
        <v>2592.0808154</v>
      </c>
      <c r="E425" s="69" t="n">
        <v>50722.109482</v>
      </c>
      <c r="F425" s="69" t="n">
        <v>4.86189661878145</v>
      </c>
      <c r="G425" s="69" t="n">
        <v>95.1381033812186</v>
      </c>
    </row>
    <row r="426">
      <c r="A426" s="69" t="s">
        <v>204</v>
      </c>
      <c r="B426" s="69" t="s">
        <v>205</v>
      </c>
      <c r="C426" s="69" t="s">
        <v>20</v>
      </c>
      <c r="D426" s="69" t="n">
        <v>2050.1439083</v>
      </c>
      <c r="E426" s="69" t="n">
        <v>20336.6549019</v>
      </c>
      <c r="F426" s="69" t="n">
        <v>9.15782522405973</v>
      </c>
      <c r="G426" s="69" t="n">
        <v>90.8421747759403</v>
      </c>
    </row>
    <row r="427">
      <c r="A427" s="69" t="s">
        <v>206</v>
      </c>
      <c r="B427" s="69" t="s">
        <v>207</v>
      </c>
      <c r="C427" s="69" t="s">
        <v>18</v>
      </c>
      <c r="D427" s="69" t="n">
        <v>7608.8429101</v>
      </c>
      <c r="E427" s="69" t="n">
        <v>112062.4006513</v>
      </c>
      <c r="F427" s="69" t="n">
        <v>6.3581213695637</v>
      </c>
      <c r="G427" s="69" t="n">
        <v>93.6418786304363</v>
      </c>
    </row>
    <row r="428">
      <c r="A428" s="69" t="s">
        <v>206</v>
      </c>
      <c r="B428" s="69" t="s">
        <v>207</v>
      </c>
      <c r="C428" s="69" t="s">
        <v>19</v>
      </c>
      <c r="D428" s="69" t="n">
        <v>6318.7069773</v>
      </c>
      <c r="E428" s="69" t="n">
        <v>114111.2621136</v>
      </c>
      <c r="F428" s="69" t="n">
        <v>5.24678950347539</v>
      </c>
      <c r="G428" s="69" t="n">
        <v>94.7532104965246</v>
      </c>
    </row>
    <row r="429">
      <c r="A429" s="69" t="s">
        <v>206</v>
      </c>
      <c r="B429" s="69" t="s">
        <v>207</v>
      </c>
      <c r="C429" s="69" t="s">
        <v>20</v>
      </c>
      <c r="D429" s="69" t="n">
        <v>2565.4723548</v>
      </c>
      <c r="E429" s="69" t="n">
        <v>54435.314989</v>
      </c>
      <c r="F429" s="69" t="n">
        <v>4.5007665233225</v>
      </c>
      <c r="G429" s="69" t="n">
        <v>95.4992334766775</v>
      </c>
    </row>
    <row r="430">
      <c r="A430" s="69" t="s">
        <v>208</v>
      </c>
      <c r="B430" s="69" t="s">
        <v>209</v>
      </c>
      <c r="C430" s="69" t="s">
        <v>18</v>
      </c>
      <c r="D430" s="69" t="n">
        <v>5900.6599676</v>
      </c>
      <c r="E430" s="69" t="n">
        <v>35497.1161956</v>
      </c>
      <c r="F430" s="69" t="n">
        <v>14.2535674968099</v>
      </c>
      <c r="G430" s="69" t="n">
        <v>85.7464325031901</v>
      </c>
    </row>
    <row r="431">
      <c r="A431" s="69" t="s">
        <v>208</v>
      </c>
      <c r="B431" s="69" t="s">
        <v>209</v>
      </c>
      <c r="C431" s="69" t="s">
        <v>19</v>
      </c>
      <c r="D431" s="69" t="n">
        <v>4074.6656805</v>
      </c>
      <c r="E431" s="69" t="n">
        <v>31751.606955</v>
      </c>
      <c r="F431" s="69" t="n">
        <v>11.3734010846064</v>
      </c>
      <c r="G431" s="69" t="n">
        <v>88.6265989153936</v>
      </c>
    </row>
    <row r="432">
      <c r="A432" s="69" t="s">
        <v>208</v>
      </c>
      <c r="B432" s="69" t="s">
        <v>209</v>
      </c>
      <c r="C432" s="69" t="s">
        <v>20</v>
      </c>
      <c r="D432" s="69" t="n">
        <v>984.3635852</v>
      </c>
      <c r="E432" s="69" t="n">
        <v>5361.5876092</v>
      </c>
      <c r="F432" s="69" t="n">
        <v>15.511679101293</v>
      </c>
      <c r="G432" s="69" t="n">
        <v>84.488320898707</v>
      </c>
    </row>
    <row r="433">
      <c r="A433" s="69" t="s">
        <v>210</v>
      </c>
      <c r="B433" s="69" t="s">
        <v>211</v>
      </c>
      <c r="C433" s="69" t="s">
        <v>18</v>
      </c>
      <c r="D433" s="69" t="n">
        <v>5460.1850959</v>
      </c>
      <c r="E433" s="69" t="n">
        <v>43861.736677</v>
      </c>
      <c r="F433" s="69" t="n">
        <v>11.0705035400711</v>
      </c>
      <c r="G433" s="69" t="n">
        <v>88.9294964599289</v>
      </c>
    </row>
    <row r="434">
      <c r="A434" s="69" t="s">
        <v>210</v>
      </c>
      <c r="B434" s="69" t="s">
        <v>211</v>
      </c>
      <c r="C434" s="69" t="s">
        <v>19</v>
      </c>
      <c r="D434" s="69" t="n">
        <v>7751.9551903</v>
      </c>
      <c r="E434" s="69" t="n">
        <v>79542.9730726</v>
      </c>
      <c r="F434" s="69" t="n">
        <v>8.88018965655597</v>
      </c>
      <c r="G434" s="69" t="n">
        <v>91.119810343444</v>
      </c>
    </row>
    <row r="435">
      <c r="A435" s="69" t="s">
        <v>210</v>
      </c>
      <c r="B435" s="69" t="s">
        <v>211</v>
      </c>
      <c r="C435" s="69" t="s">
        <v>20</v>
      </c>
      <c r="D435" s="69" t="n">
        <v>2169.0038284</v>
      </c>
      <c r="E435" s="69" t="n">
        <v>28720.1461369</v>
      </c>
      <c r="F435" s="69" t="n">
        <v>7.0218954902825</v>
      </c>
      <c r="G435" s="69" t="n">
        <v>92.9781045097175</v>
      </c>
    </row>
    <row r="436">
      <c r="A436" s="69" t="s">
        <v>212</v>
      </c>
      <c r="B436" s="69" t="s">
        <v>213</v>
      </c>
      <c r="C436" s="69" t="s">
        <v>18</v>
      </c>
      <c r="D436" s="69" t="n">
        <v>3676.2550054</v>
      </c>
      <c r="E436" s="69" t="n">
        <v>26810.9492238</v>
      </c>
      <c r="F436" s="69" t="n">
        <v>12.0583539827472</v>
      </c>
      <c r="G436" s="69" t="n">
        <v>87.9416460172528</v>
      </c>
    </row>
    <row r="437">
      <c r="A437" s="69" t="s">
        <v>212</v>
      </c>
      <c r="B437" s="69" t="s">
        <v>213</v>
      </c>
      <c r="C437" s="69" t="s">
        <v>19</v>
      </c>
      <c r="D437" s="69" t="n">
        <v>7757.5352052</v>
      </c>
      <c r="E437" s="69" t="n">
        <v>72685.7189549</v>
      </c>
      <c r="F437" s="69" t="n">
        <v>9.6434875567823</v>
      </c>
      <c r="G437" s="69" t="n">
        <v>90.3565124432177</v>
      </c>
    </row>
    <row r="438">
      <c r="A438" s="69" t="s">
        <v>212</v>
      </c>
      <c r="B438" s="69" t="s">
        <v>213</v>
      </c>
      <c r="C438" s="69" t="s">
        <v>20</v>
      </c>
      <c r="D438" s="69" t="n">
        <v>2848.6332841</v>
      </c>
      <c r="E438" s="69" t="n">
        <v>27843.908329</v>
      </c>
      <c r="F438" s="69" t="n">
        <v>9.28119059023826</v>
      </c>
      <c r="G438" s="69" t="n">
        <v>90.7188094097617</v>
      </c>
    </row>
    <row r="439">
      <c r="A439" s="69" t="s">
        <v>214</v>
      </c>
      <c r="B439" s="69" t="s">
        <v>215</v>
      </c>
      <c r="C439" s="69" t="s">
        <v>18</v>
      </c>
      <c r="D439" s="69" t="n">
        <v>2125.4505267</v>
      </c>
      <c r="E439" s="69" t="n">
        <v>45891.0547849</v>
      </c>
      <c r="F439" s="69" t="n">
        <v>4.42649983147884</v>
      </c>
      <c r="G439" s="69" t="n">
        <v>95.5735001685212</v>
      </c>
    </row>
    <row r="440">
      <c r="A440" s="69" t="s">
        <v>214</v>
      </c>
      <c r="B440" s="69" t="s">
        <v>215</v>
      </c>
      <c r="C440" s="69" t="s">
        <v>19</v>
      </c>
      <c r="D440" s="69" t="n">
        <v>4303.3789869</v>
      </c>
      <c r="E440" s="69" t="n">
        <v>66417.5648472</v>
      </c>
      <c r="F440" s="69" t="n">
        <v>6.08501351027644</v>
      </c>
      <c r="G440" s="69" t="n">
        <v>93.9149864897235</v>
      </c>
    </row>
    <row r="441">
      <c r="A441" s="69" t="s">
        <v>214</v>
      </c>
      <c r="B441" s="69" t="s">
        <v>215</v>
      </c>
      <c r="C441" s="69" t="s">
        <v>20</v>
      </c>
      <c r="D441" s="69" t="n">
        <v>1333.5136799</v>
      </c>
      <c r="E441" s="69" t="n">
        <v>17018.0371772</v>
      </c>
      <c r="F441" s="69" t="n">
        <v>7.26649039246773</v>
      </c>
      <c r="G441" s="69" t="n">
        <v>92.7335096075323</v>
      </c>
    </row>
    <row r="442">
      <c r="A442" s="69" t="s">
        <v>216</v>
      </c>
      <c r="B442" s="69" t="s">
        <v>217</v>
      </c>
      <c r="C442" s="69" t="s">
        <v>18</v>
      </c>
      <c r="D442" s="69" t="n">
        <v>634.4727056</v>
      </c>
      <c r="E442" s="69" t="n">
        <v>7325.444116</v>
      </c>
      <c r="F442" s="69" t="n">
        <v>7.97084592490084</v>
      </c>
      <c r="G442" s="69" t="n">
        <v>92.0291540750992</v>
      </c>
    </row>
    <row r="443">
      <c r="A443" s="69" t="s">
        <v>216</v>
      </c>
      <c r="B443" s="69" t="s">
        <v>217</v>
      </c>
      <c r="C443" s="69" t="s">
        <v>19</v>
      </c>
      <c r="D443" s="69" t="n">
        <v>1426.3859167</v>
      </c>
      <c r="E443" s="69" t="n">
        <v>17386.9536992</v>
      </c>
      <c r="F443" s="69" t="n">
        <v>7.5817794491654</v>
      </c>
      <c r="G443" s="69" t="n">
        <v>92.4182205508346</v>
      </c>
    </row>
    <row r="444">
      <c r="A444" s="69" t="s">
        <v>216</v>
      </c>
      <c r="B444" s="69" t="s">
        <v>217</v>
      </c>
      <c r="C444" s="69" t="s">
        <v>20</v>
      </c>
      <c r="D444" s="69" t="n">
        <v>604.3787135</v>
      </c>
      <c r="E444" s="69" t="n">
        <v>7222.3648491</v>
      </c>
      <c r="F444" s="69" t="n">
        <v>7.72196902410367</v>
      </c>
      <c r="G444" s="69" t="n">
        <v>92.2780309758963</v>
      </c>
    </row>
    <row r="445">
      <c r="A445" s="69" t="s">
        <v>218</v>
      </c>
      <c r="B445" s="69" t="s">
        <v>219</v>
      </c>
      <c r="C445" s="69" t="s">
        <v>18</v>
      </c>
      <c r="D445" s="69" t="n">
        <v>1804.9630398</v>
      </c>
      <c r="E445" s="69" t="n">
        <v>29455.0515125</v>
      </c>
      <c r="F445" s="69" t="n">
        <v>5.77403134851451</v>
      </c>
      <c r="G445" s="69" t="n">
        <v>94.2259686514855</v>
      </c>
    </row>
    <row r="446">
      <c r="A446" s="69" t="s">
        <v>218</v>
      </c>
      <c r="B446" s="69" t="s">
        <v>219</v>
      </c>
      <c r="C446" s="69" t="s">
        <v>19</v>
      </c>
      <c r="D446" s="69" t="n">
        <v>1519.943507</v>
      </c>
      <c r="E446" s="69" t="n">
        <v>18471.4906236</v>
      </c>
      <c r="F446" s="69" t="n">
        <v>7.60297383904785</v>
      </c>
      <c r="G446" s="69" t="n">
        <v>92.3970261609522</v>
      </c>
    </row>
    <row r="447">
      <c r="A447" s="69" t="s">
        <v>218</v>
      </c>
      <c r="B447" s="69" t="s">
        <v>219</v>
      </c>
      <c r="C447" s="69" t="s">
        <v>20</v>
      </c>
      <c r="D447" s="69" t="n">
        <v>1223.4131243</v>
      </c>
      <c r="E447" s="69" t="n">
        <v>11017.1381919</v>
      </c>
      <c r="F447" s="69" t="n">
        <v>9.99475507839953</v>
      </c>
      <c r="G447" s="69" t="n">
        <v>90.0052449216005</v>
      </c>
    </row>
    <row r="448">
      <c r="A448" s="69" t="s">
        <v>220</v>
      </c>
      <c r="B448" s="69" t="s">
        <v>221</v>
      </c>
      <c r="C448" s="69" t="s">
        <v>18</v>
      </c>
      <c r="D448" s="69" t="n">
        <v>791.9663647</v>
      </c>
      <c r="E448" s="69" t="n">
        <v>11973.9872307</v>
      </c>
      <c r="F448" s="69" t="n">
        <v>6.20373839511192</v>
      </c>
      <c r="G448" s="69" t="n">
        <v>93.7962616048881</v>
      </c>
    </row>
    <row r="449">
      <c r="A449" s="69" t="s">
        <v>220</v>
      </c>
      <c r="B449" s="69" t="s">
        <v>221</v>
      </c>
      <c r="C449" s="69" t="s">
        <v>19</v>
      </c>
      <c r="D449" s="69" t="n">
        <v>911.1614178</v>
      </c>
      <c r="E449" s="69" t="n">
        <v>12085.9665096</v>
      </c>
      <c r="F449" s="69" t="n">
        <v>7.01048279965859</v>
      </c>
      <c r="G449" s="69" t="n">
        <v>92.9895172003414</v>
      </c>
    </row>
    <row r="450">
      <c r="A450" s="69" t="s">
        <v>220</v>
      </c>
      <c r="B450" s="69" t="s">
        <v>221</v>
      </c>
      <c r="C450" s="69" t="s">
        <v>20</v>
      </c>
      <c r="D450" s="69" t="n">
        <v>582.6594324</v>
      </c>
      <c r="E450" s="69" t="n">
        <v>3542.2590398</v>
      </c>
      <c r="F450" s="69" t="n">
        <v>14.125356327085</v>
      </c>
      <c r="G450" s="69" t="n">
        <v>85.874643672915</v>
      </c>
    </row>
    <row r="451">
      <c r="A451" s="69" t="s">
        <v>222</v>
      </c>
      <c r="B451" s="69" t="s">
        <v>223</v>
      </c>
      <c r="C451" s="69" t="s">
        <v>18</v>
      </c>
      <c r="D451" s="69" t="n">
        <v>3896.5865251</v>
      </c>
      <c r="E451" s="69" t="n">
        <v>50092.8082846</v>
      </c>
      <c r="F451" s="69" t="n">
        <v>7.21731839898291</v>
      </c>
      <c r="G451" s="69" t="n">
        <v>92.7826816010171</v>
      </c>
    </row>
    <row r="452">
      <c r="A452" s="69" t="s">
        <v>222</v>
      </c>
      <c r="B452" s="69" t="s">
        <v>223</v>
      </c>
      <c r="C452" s="69" t="s">
        <v>19</v>
      </c>
      <c r="D452" s="69" t="n">
        <v>5153.9652406</v>
      </c>
      <c r="E452" s="69" t="n">
        <v>45133.0317457</v>
      </c>
      <c r="F452" s="69" t="n">
        <v>10.2491012577349</v>
      </c>
      <c r="G452" s="69" t="n">
        <v>89.7508987422651</v>
      </c>
    </row>
    <row r="453">
      <c r="A453" s="69" t="s">
        <v>222</v>
      </c>
      <c r="B453" s="69" t="s">
        <v>223</v>
      </c>
      <c r="C453" s="69" t="s">
        <v>20</v>
      </c>
      <c r="D453" s="69" t="n">
        <v>4018.8338145</v>
      </c>
      <c r="E453" s="69" t="n">
        <v>23120.7743928</v>
      </c>
      <c r="F453" s="69" t="n">
        <v>14.8080023256158</v>
      </c>
      <c r="G453" s="69" t="n">
        <v>85.1919976743842</v>
      </c>
    </row>
    <row r="454">
      <c r="A454" s="69" t="s">
        <v>224</v>
      </c>
      <c r="B454" s="69" t="s">
        <v>225</v>
      </c>
      <c r="C454" s="69" t="s">
        <v>18</v>
      </c>
      <c r="D454" s="69" t="n">
        <v>719.575666</v>
      </c>
      <c r="E454" s="69" t="n">
        <v>13050.711865</v>
      </c>
      <c r="F454" s="69" t="n">
        <v>5.22556747184889</v>
      </c>
      <c r="G454" s="69" t="n">
        <v>94.7744325281511</v>
      </c>
    </row>
    <row r="455">
      <c r="A455" s="69" t="s">
        <v>224</v>
      </c>
      <c r="B455" s="69" t="s">
        <v>225</v>
      </c>
      <c r="C455" s="69" t="s">
        <v>19</v>
      </c>
      <c r="D455" s="69" t="n">
        <v>2451.2571074</v>
      </c>
      <c r="E455" s="69" t="n">
        <v>27148.604769</v>
      </c>
      <c r="F455" s="69" t="n">
        <v>8.28131265488907</v>
      </c>
      <c r="G455" s="69" t="n">
        <v>91.7186873451109</v>
      </c>
    </row>
    <row r="456">
      <c r="A456" s="69" t="s">
        <v>224</v>
      </c>
      <c r="B456" s="69" t="s">
        <v>225</v>
      </c>
      <c r="C456" s="69" t="s">
        <v>20</v>
      </c>
      <c r="D456" s="69" t="n">
        <v>1044.1908644</v>
      </c>
      <c r="E456" s="69" t="n">
        <v>12048.6597283</v>
      </c>
      <c r="F456" s="69" t="n">
        <v>7.97527518554435</v>
      </c>
      <c r="G456" s="69" t="n">
        <v>92.0247248144556</v>
      </c>
    </row>
    <row r="457">
      <c r="A457" s="69" t="s">
        <v>226</v>
      </c>
      <c r="B457" s="69" t="s">
        <v>227</v>
      </c>
      <c r="C457" s="69" t="s">
        <v>18</v>
      </c>
      <c r="D457" s="69" t="n">
        <v>813.6789506</v>
      </c>
      <c r="E457" s="69" t="n">
        <v>27272.9069561</v>
      </c>
      <c r="F457" s="69" t="n">
        <v>2.89703758692116</v>
      </c>
      <c r="G457" s="69" t="n">
        <v>97.1029624130788</v>
      </c>
    </row>
    <row r="458">
      <c r="A458" s="69" t="s">
        <v>226</v>
      </c>
      <c r="B458" s="69" t="s">
        <v>227</v>
      </c>
      <c r="C458" s="69" t="s">
        <v>19</v>
      </c>
      <c r="D458" s="69" t="n">
        <v>1015.1045489</v>
      </c>
      <c r="E458" s="69" t="n">
        <v>24558.9769613</v>
      </c>
      <c r="F458" s="69" t="n">
        <v>3.96927079666628</v>
      </c>
      <c r="G458" s="69" t="n">
        <v>96.0307292033337</v>
      </c>
    </row>
    <row r="459">
      <c r="A459" s="69" t="s">
        <v>226</v>
      </c>
      <c r="B459" s="69" t="s">
        <v>227</v>
      </c>
      <c r="C459" s="69" t="s">
        <v>20</v>
      </c>
      <c r="D459" s="69" t="n">
        <v>477.0601831</v>
      </c>
      <c r="E459" s="69" t="n">
        <v>8394.2724021</v>
      </c>
      <c r="F459" s="69" t="n">
        <v>5.37754817011231</v>
      </c>
      <c r="G459" s="69" t="n">
        <v>94.6224518298877</v>
      </c>
    </row>
    <row r="460">
      <c r="A460" s="69" t="s">
        <v>228</v>
      </c>
      <c r="B460" s="69" t="s">
        <v>229</v>
      </c>
      <c r="C460" s="69" t="s">
        <v>18</v>
      </c>
      <c r="D460" s="69" t="n">
        <v>2656.6163158</v>
      </c>
      <c r="E460" s="69" t="n">
        <v>31626.1000859</v>
      </c>
      <c r="F460" s="69" t="n">
        <v>7.74914182607847</v>
      </c>
      <c r="G460" s="69" t="n">
        <v>92.2508581739215</v>
      </c>
    </row>
    <row r="461">
      <c r="A461" s="69" t="s">
        <v>228</v>
      </c>
      <c r="B461" s="69" t="s">
        <v>229</v>
      </c>
      <c r="C461" s="69" t="s">
        <v>19</v>
      </c>
      <c r="D461" s="69" t="n">
        <v>4147.4713974</v>
      </c>
      <c r="E461" s="69" t="n">
        <v>68803.9182695</v>
      </c>
      <c r="F461" s="69" t="n">
        <v>5.68525344936893</v>
      </c>
      <c r="G461" s="69" t="n">
        <v>94.3147465506311</v>
      </c>
    </row>
    <row r="462">
      <c r="A462" s="69" t="s">
        <v>228</v>
      </c>
      <c r="B462" s="69" t="s">
        <v>229</v>
      </c>
      <c r="C462" s="69" t="s">
        <v>20</v>
      </c>
      <c r="D462" s="69" t="n">
        <v>3392.1047285</v>
      </c>
      <c r="E462" s="69" t="n">
        <v>28031.7892049</v>
      </c>
      <c r="F462" s="69" t="n">
        <v>10.7946670635067</v>
      </c>
      <c r="G462" s="69" t="n">
        <v>89.2053329364933</v>
      </c>
    </row>
    <row r="463">
      <c r="A463" s="69" t="s">
        <v>230</v>
      </c>
      <c r="B463" s="69" t="s">
        <v>231</v>
      </c>
      <c r="C463" s="69" t="s">
        <v>18</v>
      </c>
      <c r="D463" s="69" t="n">
        <v>777.0236697</v>
      </c>
      <c r="E463" s="69" t="n">
        <v>8182.3657036</v>
      </c>
      <c r="F463" s="69" t="n">
        <v>8.67273021993685</v>
      </c>
      <c r="G463" s="69" t="n">
        <v>91.3272697800631</v>
      </c>
    </row>
    <row r="464">
      <c r="A464" s="69" t="s">
        <v>230</v>
      </c>
      <c r="B464" s="69" t="s">
        <v>231</v>
      </c>
      <c r="C464" s="69" t="s">
        <v>19</v>
      </c>
      <c r="D464" s="69" t="n">
        <v>1763.4543789</v>
      </c>
      <c r="E464" s="69" t="n">
        <v>12622.6599324</v>
      </c>
      <c r="F464" s="69" t="n">
        <v>12.2580311871625</v>
      </c>
      <c r="G464" s="69" t="n">
        <v>87.7419688128375</v>
      </c>
    </row>
    <row r="465">
      <c r="A465" s="69" t="s">
        <v>230</v>
      </c>
      <c r="B465" s="69" t="s">
        <v>231</v>
      </c>
      <c r="C465" s="69" t="s">
        <v>20</v>
      </c>
      <c r="D465" s="69" t="n">
        <v>1212.9932659</v>
      </c>
      <c r="E465" s="69" t="n">
        <v>6746.5030532</v>
      </c>
      <c r="F465" s="69" t="n">
        <v>15.2395731748659</v>
      </c>
      <c r="G465" s="69" t="n">
        <v>84.7604268251341</v>
      </c>
    </row>
    <row r="466">
      <c r="A466" s="69" t="s">
        <v>232</v>
      </c>
      <c r="B466" s="69" t="s">
        <v>233</v>
      </c>
      <c r="C466" s="69" t="s">
        <v>18</v>
      </c>
      <c r="D466" s="69" t="n">
        <v>5596.2118535</v>
      </c>
      <c r="E466" s="69" t="n">
        <v>64382.9233038</v>
      </c>
      <c r="F466" s="69" t="n">
        <v>7.99697201304469</v>
      </c>
      <c r="G466" s="69" t="n">
        <v>92.0030279869553</v>
      </c>
    </row>
    <row r="467">
      <c r="A467" s="69" t="s">
        <v>232</v>
      </c>
      <c r="B467" s="69" t="s">
        <v>233</v>
      </c>
      <c r="C467" s="69" t="s">
        <v>19</v>
      </c>
      <c r="D467" s="69" t="n">
        <v>8104.0428495</v>
      </c>
      <c r="E467" s="69" t="n">
        <v>75041.7830611</v>
      </c>
      <c r="F467" s="69" t="n">
        <v>9.7467825483069</v>
      </c>
      <c r="G467" s="69" t="n">
        <v>90.2532174516931</v>
      </c>
    </row>
    <row r="468">
      <c r="A468" s="69" t="s">
        <v>232</v>
      </c>
      <c r="B468" s="69" t="s">
        <v>233</v>
      </c>
      <c r="C468" s="69" t="s">
        <v>20</v>
      </c>
      <c r="D468" s="69" t="n">
        <v>6124.0389676</v>
      </c>
      <c r="E468" s="69" t="n">
        <v>39921.9999674</v>
      </c>
      <c r="F468" s="69" t="n">
        <v>13.2998171161799</v>
      </c>
      <c r="G468" s="69" t="n">
        <v>86.7001828838201</v>
      </c>
    </row>
    <row r="469">
      <c r="A469" s="69" t="s">
        <v>234</v>
      </c>
      <c r="B469" s="69" t="s">
        <v>235</v>
      </c>
      <c r="C469" s="69" t="s">
        <v>18</v>
      </c>
      <c r="D469" s="69" t="n">
        <v>5806.0762255</v>
      </c>
      <c r="E469" s="69" t="n">
        <v>64345.5561357</v>
      </c>
      <c r="F469" s="69" t="n">
        <v>8.27646632027806</v>
      </c>
      <c r="G469" s="69" t="n">
        <v>91.723533679722</v>
      </c>
    </row>
    <row r="470">
      <c r="A470" s="69" t="s">
        <v>234</v>
      </c>
      <c r="B470" s="69" t="s">
        <v>235</v>
      </c>
      <c r="C470" s="69" t="s">
        <v>19</v>
      </c>
      <c r="D470" s="69" t="n">
        <v>17251.1444795</v>
      </c>
      <c r="E470" s="69" t="n">
        <v>93563.4618269</v>
      </c>
      <c r="F470" s="69" t="n">
        <v>15.5675727726731</v>
      </c>
      <c r="G470" s="69" t="n">
        <v>84.4324272273269</v>
      </c>
    </row>
    <row r="471">
      <c r="A471" s="69" t="s">
        <v>234</v>
      </c>
      <c r="B471" s="69" t="s">
        <v>235</v>
      </c>
      <c r="C471" s="69" t="s">
        <v>20</v>
      </c>
      <c r="D471" s="69" t="n">
        <v>8775.9797641</v>
      </c>
      <c r="E471" s="69" t="n">
        <v>47151.7815621</v>
      </c>
      <c r="F471" s="69" t="n">
        <v>15.6916342724929</v>
      </c>
      <c r="G471" s="69" t="n">
        <v>84.3083657275072</v>
      </c>
    </row>
    <row r="472">
      <c r="A472" s="69" t="s">
        <v>236</v>
      </c>
      <c r="B472" s="69" t="s">
        <v>237</v>
      </c>
      <c r="C472" s="69" t="s">
        <v>18</v>
      </c>
      <c r="D472" s="69" t="n">
        <v>4006.0409107</v>
      </c>
      <c r="E472" s="69" t="n">
        <v>65082.48821</v>
      </c>
      <c r="F472" s="69" t="n">
        <v>5.79841684529325</v>
      </c>
      <c r="G472" s="69" t="n">
        <v>94.2015831547068</v>
      </c>
    </row>
    <row r="473">
      <c r="A473" s="69" t="s">
        <v>236</v>
      </c>
      <c r="B473" s="69" t="s">
        <v>237</v>
      </c>
      <c r="C473" s="69" t="s">
        <v>19</v>
      </c>
      <c r="D473" s="69" t="n">
        <v>3692.019351</v>
      </c>
      <c r="E473" s="69" t="n">
        <v>42509.8439419</v>
      </c>
      <c r="F473" s="69" t="n">
        <v>7.99106158899735</v>
      </c>
      <c r="G473" s="69" t="n">
        <v>92.0089384110026</v>
      </c>
    </row>
    <row r="474">
      <c r="A474" s="69" t="s">
        <v>236</v>
      </c>
      <c r="B474" s="69" t="s">
        <v>237</v>
      </c>
      <c r="C474" s="69" t="s">
        <v>20</v>
      </c>
      <c r="D474" s="69" t="n">
        <v>2580.5530457</v>
      </c>
      <c r="E474" s="69" t="n">
        <v>23653.0545454</v>
      </c>
      <c r="F474" s="69" t="n">
        <v>9.83682109575916</v>
      </c>
      <c r="G474" s="69" t="n">
        <v>90.1631789042409</v>
      </c>
    </row>
    <row r="475">
      <c r="A475" s="69" t="s">
        <v>238</v>
      </c>
      <c r="B475" s="69" t="s">
        <v>239</v>
      </c>
      <c r="C475" s="69" t="s">
        <v>18</v>
      </c>
      <c r="D475" s="69" t="n">
        <v>4169.2547357</v>
      </c>
      <c r="E475" s="69" t="n">
        <v>45635.7152023</v>
      </c>
      <c r="F475" s="69" t="n">
        <v>8.3711620364195</v>
      </c>
      <c r="G475" s="69" t="n">
        <v>91.6288379635805</v>
      </c>
    </row>
    <row r="476">
      <c r="A476" s="69" t="s">
        <v>238</v>
      </c>
      <c r="B476" s="69" t="s">
        <v>239</v>
      </c>
      <c r="C476" s="69" t="s">
        <v>19</v>
      </c>
      <c r="D476" s="69" t="n">
        <v>4368.7603334</v>
      </c>
      <c r="E476" s="69" t="n">
        <v>35715.6111436</v>
      </c>
      <c r="F476" s="69" t="n">
        <v>10.8989119011302</v>
      </c>
      <c r="G476" s="69" t="n">
        <v>89.1010880988698</v>
      </c>
    </row>
    <row r="477">
      <c r="A477" s="69" t="s">
        <v>238</v>
      </c>
      <c r="B477" s="69" t="s">
        <v>239</v>
      </c>
      <c r="C477" s="69" t="s">
        <v>20</v>
      </c>
      <c r="D477" s="69" t="n">
        <v>2603.0069788</v>
      </c>
      <c r="E477" s="69" t="n">
        <v>17732.6516083</v>
      </c>
      <c r="F477" s="69" t="n">
        <v>12.8002098759232</v>
      </c>
      <c r="G477" s="69" t="n">
        <v>87.1997901240768</v>
      </c>
    </row>
    <row r="478">
      <c r="A478" s="69" t="s">
        <v>240</v>
      </c>
      <c r="B478" s="69" t="s">
        <v>241</v>
      </c>
      <c r="C478" s="69" t="s">
        <v>18</v>
      </c>
      <c r="D478" s="69" t="n">
        <v>666.308359</v>
      </c>
      <c r="E478" s="69" t="n">
        <v>5767.4338495</v>
      </c>
      <c r="F478" s="69" t="n">
        <v>10.356466538552</v>
      </c>
      <c r="G478" s="69" t="n">
        <v>89.643533461448</v>
      </c>
    </row>
    <row r="479">
      <c r="A479" s="69" t="s">
        <v>240</v>
      </c>
      <c r="B479" s="69" t="s">
        <v>241</v>
      </c>
      <c r="C479" s="69" t="s">
        <v>19</v>
      </c>
      <c r="D479" s="69" t="n">
        <v>400.2573389</v>
      </c>
      <c r="E479" s="69" t="n">
        <v>6108.0669359</v>
      </c>
      <c r="F479" s="69" t="n">
        <v>6.14992925982164</v>
      </c>
      <c r="G479" s="69" t="n">
        <v>93.8500707401784</v>
      </c>
    </row>
    <row r="480">
      <c r="A480" s="69" t="s">
        <v>240</v>
      </c>
      <c r="B480" s="69" t="s">
        <v>241</v>
      </c>
      <c r="C480" s="69" t="s">
        <v>20</v>
      </c>
      <c r="D480" s="69" t="n">
        <v>652.5096974</v>
      </c>
      <c r="E480" s="69" t="n">
        <v>3683.4238211</v>
      </c>
      <c r="F480" s="69" t="n">
        <v>15.0488861191242</v>
      </c>
      <c r="G480" s="69" t="n">
        <v>84.9511138808758</v>
      </c>
    </row>
    <row r="481">
      <c r="A481" s="69" t="s">
        <v>242</v>
      </c>
      <c r="B481" s="69" t="s">
        <v>243</v>
      </c>
      <c r="C481" s="69" t="s">
        <v>18</v>
      </c>
      <c r="D481" s="69" t="n">
        <v>544.9337433</v>
      </c>
      <c r="E481" s="69" t="n">
        <v>3957.217212</v>
      </c>
      <c r="F481" s="69" t="n">
        <v>12.1038532183932</v>
      </c>
      <c r="G481" s="69" t="n">
        <v>87.8961467816068</v>
      </c>
    </row>
    <row r="482">
      <c r="A482" s="69" t="s">
        <v>242</v>
      </c>
      <c r="B482" s="69" t="s">
        <v>243</v>
      </c>
      <c r="C482" s="69" t="s">
        <v>19</v>
      </c>
      <c r="D482" s="69" t="n">
        <v>572.7010811</v>
      </c>
      <c r="E482" s="69" t="n">
        <v>4934.9278377</v>
      </c>
      <c r="F482" s="69" t="n">
        <v>10.3983236623861</v>
      </c>
      <c r="G482" s="69" t="n">
        <v>89.6016763376139</v>
      </c>
    </row>
    <row r="483">
      <c r="A483" s="69" t="s">
        <v>242</v>
      </c>
      <c r="B483" s="69" t="s">
        <v>243</v>
      </c>
      <c r="C483" s="69" t="s">
        <v>20</v>
      </c>
      <c r="D483" s="69" t="n">
        <v>511.1771055</v>
      </c>
      <c r="E483" s="69" t="n">
        <v>1785.0430213</v>
      </c>
      <c r="F483" s="69" t="n">
        <v>22.2616768982151</v>
      </c>
      <c r="G483" s="69" t="n">
        <v>77.7383231017849</v>
      </c>
    </row>
    <row r="484">
      <c r="A484" s="69" t="s">
        <v>244</v>
      </c>
      <c r="B484" s="69" t="s">
        <v>245</v>
      </c>
      <c r="C484" s="69" t="s">
        <v>18</v>
      </c>
      <c r="D484" s="69" t="n">
        <v>541.7526834</v>
      </c>
      <c r="E484" s="69" t="n">
        <v>5836.9679257</v>
      </c>
      <c r="F484" s="69" t="n">
        <v>8.49312450881021</v>
      </c>
      <c r="G484" s="69" t="n">
        <v>91.5068754911898</v>
      </c>
    </row>
    <row r="485">
      <c r="A485" s="69" t="s">
        <v>244</v>
      </c>
      <c r="B485" s="69" t="s">
        <v>245</v>
      </c>
      <c r="C485" s="69" t="s">
        <v>19</v>
      </c>
      <c r="D485" s="69" t="n">
        <v>431.0125102</v>
      </c>
      <c r="E485" s="69" t="n">
        <v>7045.6133433</v>
      </c>
      <c r="F485" s="69" t="n">
        <v>5.76479977259036</v>
      </c>
      <c r="G485" s="69" t="n">
        <v>94.2352002274096</v>
      </c>
    </row>
    <row r="486">
      <c r="A486" s="69" t="s">
        <v>244</v>
      </c>
      <c r="B486" s="69" t="s">
        <v>245</v>
      </c>
      <c r="C486" s="69" t="s">
        <v>20</v>
      </c>
      <c r="D486" s="69" t="n">
        <v>341.3611469</v>
      </c>
      <c r="E486" s="69" t="n">
        <v>3773.2923924</v>
      </c>
      <c r="F486" s="69" t="n">
        <v>8.29623062159624</v>
      </c>
      <c r="G486" s="69" t="n">
        <v>91.7037693784038</v>
      </c>
    </row>
    <row r="487">
      <c r="A487" s="69" t="s">
        <v>246</v>
      </c>
      <c r="B487" s="69" t="s">
        <v>247</v>
      </c>
      <c r="C487" s="69" t="s">
        <v>18</v>
      </c>
      <c r="D487" s="69" t="n">
        <v>573.908704</v>
      </c>
      <c r="E487" s="69" t="n">
        <v>5686.7062118</v>
      </c>
      <c r="F487" s="69" t="n">
        <v>9.16697020530074</v>
      </c>
      <c r="G487" s="69" t="n">
        <v>90.8330297946993</v>
      </c>
    </row>
    <row r="488">
      <c r="A488" s="69" t="s">
        <v>246</v>
      </c>
      <c r="B488" s="69" t="s">
        <v>247</v>
      </c>
      <c r="C488" s="69" t="s">
        <v>19</v>
      </c>
      <c r="D488" s="69" t="n">
        <v>1443.9517002</v>
      </c>
      <c r="E488" s="69" t="n">
        <v>7953.8573709</v>
      </c>
      <c r="F488" s="69" t="n">
        <v>15.3647694827129</v>
      </c>
      <c r="G488" s="69" t="n">
        <v>84.6352305172871</v>
      </c>
    </row>
    <row r="489">
      <c r="A489" s="69" t="s">
        <v>246</v>
      </c>
      <c r="B489" s="69" t="s">
        <v>247</v>
      </c>
      <c r="C489" s="69" t="s">
        <v>20</v>
      </c>
      <c r="D489" s="69" t="n">
        <v>750.5574833</v>
      </c>
      <c r="E489" s="69" t="n">
        <v>4471.0185328</v>
      </c>
      <c r="F489" s="69" t="n">
        <v>14.3741560208213</v>
      </c>
      <c r="G489" s="69" t="n">
        <v>85.6258439791787</v>
      </c>
    </row>
    <row r="490">
      <c r="A490" s="69" t="s">
        <v>248</v>
      </c>
      <c r="B490" s="69" t="s">
        <v>249</v>
      </c>
      <c r="C490" s="69" t="s">
        <v>18</v>
      </c>
      <c r="D490" s="69" t="n">
        <v>1794.9059226</v>
      </c>
      <c r="E490" s="69" t="n">
        <v>8411.6658406</v>
      </c>
      <c r="F490" s="69" t="n">
        <v>17.5857865328647</v>
      </c>
      <c r="G490" s="69" t="n">
        <v>82.4142134671353</v>
      </c>
    </row>
    <row r="491">
      <c r="A491" s="69" t="s">
        <v>248</v>
      </c>
      <c r="B491" s="69" t="s">
        <v>249</v>
      </c>
      <c r="C491" s="69" t="s">
        <v>19</v>
      </c>
      <c r="D491" s="69" t="n">
        <v>2639.4891044</v>
      </c>
      <c r="E491" s="69" t="n">
        <v>19542.1341835</v>
      </c>
      <c r="F491" s="69" t="n">
        <v>11.8994406772738</v>
      </c>
      <c r="G491" s="69" t="n">
        <v>88.1005593227263</v>
      </c>
    </row>
    <row r="492">
      <c r="A492" s="69" t="s">
        <v>248</v>
      </c>
      <c r="B492" s="69" t="s">
        <v>249</v>
      </c>
      <c r="C492" s="69" t="s">
        <v>20</v>
      </c>
      <c r="D492" s="69" t="n">
        <v>2371.6145957</v>
      </c>
      <c r="E492" s="69" t="n">
        <v>10542.1903506</v>
      </c>
      <c r="F492" s="69" t="n">
        <v>18.3649559952468</v>
      </c>
      <c r="G492" s="69" t="n">
        <v>81.6350440047532</v>
      </c>
    </row>
    <row r="493">
      <c r="A493" s="69" t="s">
        <v>250</v>
      </c>
      <c r="B493" s="69" t="s">
        <v>251</v>
      </c>
      <c r="C493" s="69" t="s">
        <v>18</v>
      </c>
      <c r="D493" s="69" t="n">
        <v>1297.3432389</v>
      </c>
      <c r="E493" s="69" t="n">
        <v>14215.3522799</v>
      </c>
      <c r="F493" s="69" t="n">
        <v>8.36310644612173</v>
      </c>
      <c r="G493" s="69" t="n">
        <v>91.6368935538783</v>
      </c>
    </row>
    <row r="494">
      <c r="A494" s="69" t="s">
        <v>250</v>
      </c>
      <c r="B494" s="69" t="s">
        <v>251</v>
      </c>
      <c r="C494" s="69" t="s">
        <v>19</v>
      </c>
      <c r="D494" s="69" t="n">
        <v>765.8600789</v>
      </c>
      <c r="E494" s="69" t="n">
        <v>17721.5039217</v>
      </c>
      <c r="F494" s="69" t="n">
        <v>4.14261372727418</v>
      </c>
      <c r="G494" s="69" t="n">
        <v>95.8573862727258</v>
      </c>
    </row>
    <row r="495">
      <c r="A495" s="69" t="s">
        <v>250</v>
      </c>
      <c r="B495" s="69" t="s">
        <v>251</v>
      </c>
      <c r="C495" s="69" t="s">
        <v>20</v>
      </c>
      <c r="D495" s="69" t="n">
        <v>722.5545508</v>
      </c>
      <c r="E495" s="69" t="n">
        <v>8602.3859305</v>
      </c>
      <c r="F495" s="69" t="n">
        <v>7.74862372847304</v>
      </c>
      <c r="G495" s="69" t="n">
        <v>92.251376271527</v>
      </c>
    </row>
    <row r="496">
      <c r="A496" s="69" t="s">
        <v>252</v>
      </c>
      <c r="B496" s="69" t="s">
        <v>253</v>
      </c>
      <c r="C496" s="69" t="s">
        <v>18</v>
      </c>
      <c r="D496" s="69" t="n">
        <v>1152.354873</v>
      </c>
      <c r="E496" s="69" t="n">
        <v>15670.8462929</v>
      </c>
      <c r="F496" s="69" t="n">
        <v>6.84979547968421</v>
      </c>
      <c r="G496" s="69" t="n">
        <v>93.1502045203158</v>
      </c>
    </row>
    <row r="497">
      <c r="A497" s="69" t="s">
        <v>252</v>
      </c>
      <c r="B497" s="69" t="s">
        <v>253</v>
      </c>
      <c r="C497" s="69" t="s">
        <v>19</v>
      </c>
      <c r="D497" s="69" t="n">
        <v>2665.4929452</v>
      </c>
      <c r="E497" s="69" t="n">
        <v>15852.9728348</v>
      </c>
      <c r="F497" s="69" t="n">
        <v>14.3937028956186</v>
      </c>
      <c r="G497" s="69" t="n">
        <v>85.6062971043814</v>
      </c>
    </row>
    <row r="498">
      <c r="A498" s="69" t="s">
        <v>252</v>
      </c>
      <c r="B498" s="69" t="s">
        <v>253</v>
      </c>
      <c r="C498" s="69" t="s">
        <v>20</v>
      </c>
      <c r="D498" s="69" t="n">
        <v>472.8783534</v>
      </c>
      <c r="E498" s="69" t="n">
        <v>3186.4546968</v>
      </c>
      <c r="F498" s="69" t="n">
        <v>12.922528420149</v>
      </c>
      <c r="G498" s="69" t="n">
        <v>87.077471579851</v>
      </c>
    </row>
    <row r="499">
      <c r="A499" s="69" t="s">
        <v>254</v>
      </c>
      <c r="B499" s="69" t="s">
        <v>255</v>
      </c>
      <c r="C499" s="69" t="s">
        <v>18</v>
      </c>
      <c r="D499" s="69" t="n">
        <v>1051.584761</v>
      </c>
      <c r="E499" s="69" t="n">
        <v>11864.7339339</v>
      </c>
      <c r="F499" s="69" t="n">
        <v>8.14152070601368</v>
      </c>
      <c r="G499" s="69" t="n">
        <v>91.8584792939863</v>
      </c>
    </row>
    <row r="500">
      <c r="A500" s="69" t="s">
        <v>254</v>
      </c>
      <c r="B500" s="69" t="s">
        <v>255</v>
      </c>
      <c r="C500" s="69" t="s">
        <v>19</v>
      </c>
      <c r="D500" s="69" t="n">
        <v>1301.8556826</v>
      </c>
      <c r="E500" s="69" t="n">
        <v>11524.6489179</v>
      </c>
      <c r="F500" s="69" t="n">
        <v>10.1497307578968</v>
      </c>
      <c r="G500" s="69" t="n">
        <v>89.8502692421032</v>
      </c>
    </row>
    <row r="501">
      <c r="A501" s="69" t="s">
        <v>254</v>
      </c>
      <c r="B501" s="69" t="s">
        <v>255</v>
      </c>
      <c r="C501" s="69" t="s">
        <v>20</v>
      </c>
      <c r="D501" s="69" t="n">
        <v>324.2512252</v>
      </c>
      <c r="E501" s="69" t="n">
        <v>3274.9254791</v>
      </c>
      <c r="F501" s="69" t="n">
        <v>9.0090387841367</v>
      </c>
      <c r="G501" s="69" t="n">
        <v>90.9909612158633</v>
      </c>
    </row>
    <row r="502">
      <c r="A502" s="69" t="s">
        <v>256</v>
      </c>
      <c r="B502" s="69" t="s">
        <v>257</v>
      </c>
      <c r="C502" s="69" t="s">
        <v>18</v>
      </c>
      <c r="D502" s="69" t="n">
        <v>602.9481965</v>
      </c>
      <c r="E502" s="69" t="n">
        <v>14914.5233716</v>
      </c>
      <c r="F502" s="69" t="n">
        <v>3.88560851459531</v>
      </c>
      <c r="G502" s="69" t="n">
        <v>96.1143914854047</v>
      </c>
    </row>
    <row r="503">
      <c r="A503" s="69" t="s">
        <v>256</v>
      </c>
      <c r="B503" s="69" t="s">
        <v>257</v>
      </c>
      <c r="C503" s="69" t="s">
        <v>19</v>
      </c>
      <c r="D503" s="69" t="n">
        <v>1036.4403806</v>
      </c>
      <c r="E503" s="69" t="n">
        <v>13687.8432947</v>
      </c>
      <c r="F503" s="69" t="n">
        <v>7.03898677487877</v>
      </c>
      <c r="G503" s="69" t="n">
        <v>92.9610132251212</v>
      </c>
    </row>
    <row r="504">
      <c r="A504" s="69" t="s">
        <v>256</v>
      </c>
      <c r="B504" s="69" t="s">
        <v>257</v>
      </c>
      <c r="C504" s="69" t="s">
        <v>20</v>
      </c>
      <c r="D504" s="69" t="n">
        <v>849.2824037</v>
      </c>
      <c r="E504" s="69" t="n">
        <v>8203.9623529</v>
      </c>
      <c r="F504" s="69" t="n">
        <v>9.38097253010702</v>
      </c>
      <c r="G504" s="69" t="n">
        <v>90.619027469893</v>
      </c>
    </row>
    <row r="505">
      <c r="A505" s="69" t="s">
        <v>258</v>
      </c>
      <c r="B505" s="69" t="s">
        <v>259</v>
      </c>
      <c r="C505" s="69" t="s">
        <v>18</v>
      </c>
      <c r="D505" s="69" t="n">
        <v>1005.4524286</v>
      </c>
      <c r="E505" s="69" t="n">
        <v>13448.5102412</v>
      </c>
      <c r="F505" s="69" t="n">
        <v>6.95624066264392</v>
      </c>
      <c r="G505" s="69" t="n">
        <v>93.0437593373561</v>
      </c>
    </row>
    <row r="506">
      <c r="A506" s="69" t="s">
        <v>258</v>
      </c>
      <c r="B506" s="69" t="s">
        <v>259</v>
      </c>
      <c r="C506" s="69" t="s">
        <v>19</v>
      </c>
      <c r="D506" s="69" t="n">
        <v>1157.7494415</v>
      </c>
      <c r="E506" s="69" t="n">
        <v>11959.2294083</v>
      </c>
      <c r="F506" s="69" t="n">
        <v>8.82634221459961</v>
      </c>
      <c r="G506" s="69" t="n">
        <v>91.1736577854004</v>
      </c>
    </row>
    <row r="507">
      <c r="A507" s="69" t="s">
        <v>258</v>
      </c>
      <c r="B507" s="69" t="s">
        <v>259</v>
      </c>
      <c r="C507" s="69" t="s">
        <v>20</v>
      </c>
      <c r="D507" s="69" t="n">
        <v>332.2233211</v>
      </c>
      <c r="E507" s="69" t="n">
        <v>1454.8351632</v>
      </c>
      <c r="F507" s="69" t="n">
        <v>18.5905119512713</v>
      </c>
      <c r="G507" s="69" t="n">
        <v>81.4094880487287</v>
      </c>
    </row>
    <row r="508">
      <c r="A508" s="69" t="s">
        <v>260</v>
      </c>
      <c r="B508" s="69" t="s">
        <v>261</v>
      </c>
      <c r="C508" s="69" t="s">
        <v>18</v>
      </c>
      <c r="D508" s="69" t="n">
        <v>908.1699079</v>
      </c>
      <c r="E508" s="69" t="n">
        <v>12623.9874415</v>
      </c>
      <c r="F508" s="69" t="n">
        <v>6.71119825502374</v>
      </c>
      <c r="G508" s="69" t="n">
        <v>93.2888017449763</v>
      </c>
    </row>
    <row r="509">
      <c r="A509" s="69" t="s">
        <v>260</v>
      </c>
      <c r="B509" s="69" t="s">
        <v>261</v>
      </c>
      <c r="C509" s="69" t="s">
        <v>19</v>
      </c>
      <c r="D509" s="69" t="n">
        <v>875.4694406</v>
      </c>
      <c r="E509" s="69" t="n">
        <v>9936.3112113</v>
      </c>
      <c r="F509" s="69" t="n">
        <v>8.09736590841907</v>
      </c>
      <c r="G509" s="69" t="n">
        <v>91.9026340915809</v>
      </c>
    </row>
    <row r="510">
      <c r="A510" s="69" t="s">
        <v>260</v>
      </c>
      <c r="B510" s="69" t="s">
        <v>261</v>
      </c>
      <c r="C510" s="69" t="s">
        <v>20</v>
      </c>
      <c r="D510" s="69" t="n">
        <v>129.7766815</v>
      </c>
      <c r="E510" s="69" t="n">
        <v>1263.2853152</v>
      </c>
      <c r="F510" s="69" t="n">
        <v>9.31593007399711</v>
      </c>
      <c r="G510" s="69" t="n">
        <v>90.6840699260029</v>
      </c>
    </row>
    <row r="511">
      <c r="A511" s="69" t="s">
        <v>262</v>
      </c>
      <c r="B511" s="69" t="s">
        <v>263</v>
      </c>
      <c r="C511" s="69" t="s">
        <v>18</v>
      </c>
      <c r="D511" s="69" t="n">
        <v>2318.825689</v>
      </c>
      <c r="E511" s="69" t="n">
        <v>25497.665485</v>
      </c>
      <c r="F511" s="69" t="n">
        <v>8.33615452968202</v>
      </c>
      <c r="G511" s="69" t="n">
        <v>91.663845470318</v>
      </c>
    </row>
    <row r="512">
      <c r="A512" s="69" t="s">
        <v>262</v>
      </c>
      <c r="B512" s="69" t="s">
        <v>263</v>
      </c>
      <c r="C512" s="69" t="s">
        <v>19</v>
      </c>
      <c r="D512" s="69" t="n">
        <v>1808.9865518</v>
      </c>
      <c r="E512" s="69" t="n">
        <v>14199.4802371</v>
      </c>
      <c r="F512" s="69" t="n">
        <v>11.3001861805674</v>
      </c>
      <c r="G512" s="69" t="n">
        <v>88.6998138194326</v>
      </c>
    </row>
    <row r="513">
      <c r="A513" s="69" t="s">
        <v>262</v>
      </c>
      <c r="B513" s="69" t="s">
        <v>263</v>
      </c>
      <c r="C513" s="69" t="s">
        <v>20</v>
      </c>
      <c r="D513" s="69" t="n">
        <v>198.6074151</v>
      </c>
      <c r="E513" s="69" t="n">
        <v>1799.4346197</v>
      </c>
      <c r="F513" s="69" t="n">
        <v>9.94010194184329</v>
      </c>
      <c r="G513" s="69" t="n">
        <v>90.0598980581567</v>
      </c>
    </row>
    <row r="514">
      <c r="A514" s="69" t="s">
        <v>264</v>
      </c>
      <c r="B514" s="69" t="s">
        <v>265</v>
      </c>
      <c r="C514" s="69" t="s">
        <v>18</v>
      </c>
      <c r="D514" s="69" t="n">
        <v>1835.6491772</v>
      </c>
      <c r="E514" s="69" t="n">
        <v>28088.9624137</v>
      </c>
      <c r="F514" s="69" t="n">
        <v>6.1342456246223</v>
      </c>
      <c r="G514" s="69" t="n">
        <v>93.8657543753777</v>
      </c>
    </row>
    <row r="515">
      <c r="A515" s="69" t="s">
        <v>264</v>
      </c>
      <c r="B515" s="69" t="s">
        <v>265</v>
      </c>
      <c r="C515" s="69" t="s">
        <v>19</v>
      </c>
      <c r="D515" s="69" t="n">
        <v>1561.9237392</v>
      </c>
      <c r="E515" s="69" t="n">
        <v>16498.4291169</v>
      </c>
      <c r="F515" s="69" t="n">
        <v>8.64835671620032</v>
      </c>
      <c r="G515" s="69" t="n">
        <v>91.3516432837997</v>
      </c>
    </row>
    <row r="516">
      <c r="A516" s="69" t="s">
        <v>264</v>
      </c>
      <c r="B516" s="69" t="s">
        <v>265</v>
      </c>
      <c r="C516" s="69" t="s">
        <v>20</v>
      </c>
      <c r="D516" s="69" t="n">
        <v>282.198232</v>
      </c>
      <c r="E516" s="69" t="n">
        <v>2622.837326</v>
      </c>
      <c r="F516" s="69" t="n">
        <v>9.71410595036854</v>
      </c>
      <c r="G516" s="69" t="n">
        <v>90.2858940496315</v>
      </c>
    </row>
    <row r="517">
      <c r="A517" s="69" t="s">
        <v>266</v>
      </c>
      <c r="B517" s="69" t="s">
        <v>267</v>
      </c>
      <c r="C517" s="69" t="s">
        <v>18</v>
      </c>
      <c r="D517" s="69" t="n">
        <v>1794.5966925</v>
      </c>
      <c r="E517" s="69" t="n">
        <v>20300.9220834</v>
      </c>
      <c r="F517" s="69" t="n">
        <v>8.12199392420422</v>
      </c>
      <c r="G517" s="69" t="n">
        <v>91.8780060757958</v>
      </c>
    </row>
    <row r="518">
      <c r="A518" s="69" t="s">
        <v>266</v>
      </c>
      <c r="B518" s="69" t="s">
        <v>267</v>
      </c>
      <c r="C518" s="69" t="s">
        <v>19</v>
      </c>
      <c r="D518" s="69" t="n">
        <v>1711.4381328</v>
      </c>
      <c r="E518" s="69" t="n">
        <v>16855.4093631</v>
      </c>
      <c r="F518" s="69" t="n">
        <v>9.21770986258128</v>
      </c>
      <c r="G518" s="69" t="n">
        <v>90.7822901374187</v>
      </c>
    </row>
    <row r="519">
      <c r="A519" s="69" t="s">
        <v>266</v>
      </c>
      <c r="B519" s="69" t="s">
        <v>267</v>
      </c>
      <c r="C519" s="69" t="s">
        <v>20</v>
      </c>
      <c r="D519" s="69" t="n">
        <v>314.9941888</v>
      </c>
      <c r="E519" s="69" t="n">
        <v>3488.6395369</v>
      </c>
      <c r="F519" s="69" t="n">
        <v>8.28140172045694</v>
      </c>
      <c r="G519" s="69" t="n">
        <v>91.7185982795431</v>
      </c>
    </row>
    <row r="520">
      <c r="A520" s="69" t="s">
        <v>268</v>
      </c>
      <c r="B520" s="69" t="s">
        <v>269</v>
      </c>
      <c r="C520" s="69" t="s">
        <v>18</v>
      </c>
      <c r="D520" s="69" t="n">
        <v>682.9248654</v>
      </c>
      <c r="E520" s="69" t="n">
        <v>4109.4709296</v>
      </c>
      <c r="F520" s="69" t="n">
        <v>14.2501766259062</v>
      </c>
      <c r="G520" s="69" t="n">
        <v>85.7498233740938</v>
      </c>
    </row>
    <row r="521">
      <c r="A521" s="69" t="s">
        <v>268</v>
      </c>
      <c r="B521" s="69" t="s">
        <v>269</v>
      </c>
      <c r="C521" s="69" t="s">
        <v>19</v>
      </c>
      <c r="D521" s="69" t="n">
        <v>751.5829121</v>
      </c>
      <c r="E521" s="69" t="n">
        <v>4929.1995021</v>
      </c>
      <c r="F521" s="69" t="n">
        <v>13.2302710665577</v>
      </c>
      <c r="G521" s="69" t="n">
        <v>86.7697289334423</v>
      </c>
    </row>
    <row r="522">
      <c r="A522" s="69" t="s">
        <v>268</v>
      </c>
      <c r="B522" s="69" t="s">
        <v>269</v>
      </c>
      <c r="C522" s="69" t="s">
        <v>20</v>
      </c>
      <c r="D522" s="69" t="n">
        <v>224.0732433</v>
      </c>
      <c r="E522" s="69" t="n">
        <v>1366.7485506</v>
      </c>
      <c r="F522" s="69" t="n">
        <v>14.0853767630798</v>
      </c>
      <c r="G522" s="69" t="n">
        <v>85.9146232369202</v>
      </c>
    </row>
    <row r="523">
      <c r="A523" s="69" t="s">
        <v>270</v>
      </c>
      <c r="B523" s="69" t="s">
        <v>271</v>
      </c>
      <c r="C523" s="69" t="s">
        <v>18</v>
      </c>
      <c r="D523" s="69" t="n">
        <v>4124.953983</v>
      </c>
      <c r="E523" s="69" t="n">
        <v>67596.4900542</v>
      </c>
      <c r="F523" s="69" t="n">
        <v>5.75135378041259</v>
      </c>
      <c r="G523" s="69" t="n">
        <v>94.2486462195874</v>
      </c>
    </row>
    <row r="524">
      <c r="A524" s="69" t="s">
        <v>270</v>
      </c>
      <c r="B524" s="69" t="s">
        <v>271</v>
      </c>
      <c r="C524" s="69" t="s">
        <v>19</v>
      </c>
      <c r="D524" s="69" t="n">
        <v>6836.6503592</v>
      </c>
      <c r="E524" s="69" t="n">
        <v>76389.8810287</v>
      </c>
      <c r="F524" s="69" t="n">
        <v>8.21450833669365</v>
      </c>
      <c r="G524" s="69" t="n">
        <v>91.7854916633064</v>
      </c>
    </row>
    <row r="525">
      <c r="A525" s="69" t="s">
        <v>270</v>
      </c>
      <c r="B525" s="69" t="s">
        <v>271</v>
      </c>
      <c r="C525" s="69" t="s">
        <v>20</v>
      </c>
      <c r="D525" s="69" t="n">
        <v>3750.8956247</v>
      </c>
      <c r="E525" s="69" t="n">
        <v>23199.1289425</v>
      </c>
      <c r="F525" s="69" t="n">
        <v>13.9179673671433</v>
      </c>
      <c r="G525" s="69" t="n">
        <v>86.0820326328567</v>
      </c>
    </row>
    <row r="526">
      <c r="A526" s="69" t="s">
        <v>272</v>
      </c>
      <c r="B526" s="69" t="s">
        <v>273</v>
      </c>
      <c r="C526" s="69" t="s">
        <v>18</v>
      </c>
      <c r="D526" s="69" t="n">
        <v>2773.6896433</v>
      </c>
      <c r="E526" s="69" t="n">
        <v>46729.649819</v>
      </c>
      <c r="F526" s="69" t="n">
        <v>5.60303541827182</v>
      </c>
      <c r="G526" s="69" t="n">
        <v>94.3969645817282</v>
      </c>
    </row>
    <row r="527">
      <c r="A527" s="69" t="s">
        <v>272</v>
      </c>
      <c r="B527" s="69" t="s">
        <v>273</v>
      </c>
      <c r="C527" s="69" t="s">
        <v>19</v>
      </c>
      <c r="D527" s="69" t="n">
        <v>2813.5218093</v>
      </c>
      <c r="E527" s="69" t="n">
        <v>38808.5346048</v>
      </c>
      <c r="F527" s="69" t="n">
        <v>6.75968957734362</v>
      </c>
      <c r="G527" s="69" t="n">
        <v>93.2403104226564</v>
      </c>
    </row>
    <row r="528">
      <c r="A528" s="69" t="s">
        <v>272</v>
      </c>
      <c r="B528" s="69" t="s">
        <v>273</v>
      </c>
      <c r="C528" s="69" t="s">
        <v>20</v>
      </c>
      <c r="D528" s="69" t="n">
        <v>810.7378321</v>
      </c>
      <c r="E528" s="69" t="n">
        <v>6413.8662928</v>
      </c>
      <c r="F528" s="69" t="n">
        <v>11.2218997481917</v>
      </c>
      <c r="G528" s="69" t="n">
        <v>88.7781002518083</v>
      </c>
    </row>
    <row r="529">
      <c r="A529" s="69" t="s">
        <v>274</v>
      </c>
      <c r="B529" s="69" t="s">
        <v>275</v>
      </c>
      <c r="C529" s="69" t="s">
        <v>18</v>
      </c>
      <c r="D529" s="69" t="n">
        <v>2322.5279289</v>
      </c>
      <c r="E529" s="69" t="n">
        <v>20432.1457326</v>
      </c>
      <c r="F529" s="69" t="n">
        <v>10.206817128868</v>
      </c>
      <c r="G529" s="69" t="n">
        <v>89.793182871132</v>
      </c>
    </row>
    <row r="530">
      <c r="A530" s="69" t="s">
        <v>274</v>
      </c>
      <c r="B530" s="69" t="s">
        <v>275</v>
      </c>
      <c r="C530" s="69" t="s">
        <v>19</v>
      </c>
      <c r="D530" s="69" t="n">
        <v>831.1810578</v>
      </c>
      <c r="E530" s="69" t="n">
        <v>11550.3426922</v>
      </c>
      <c r="F530" s="69" t="n">
        <v>6.7130756648591</v>
      </c>
      <c r="G530" s="69" t="n">
        <v>93.2869243351409</v>
      </c>
    </row>
    <row r="531">
      <c r="A531" s="69" t="s">
        <v>274</v>
      </c>
      <c r="B531" s="69" t="s">
        <v>275</v>
      </c>
      <c r="C531" s="69" t="s">
        <v>20</v>
      </c>
      <c r="D531" s="69" t="n">
        <v>246.4257751</v>
      </c>
      <c r="E531" s="69" t="n">
        <v>2844.3768084</v>
      </c>
      <c r="F531" s="69" t="n">
        <v>7.97287333767366</v>
      </c>
      <c r="G531" s="69" t="n">
        <v>92.0271266623263</v>
      </c>
    </row>
    <row r="532">
      <c r="A532" s="69" t="s">
        <v>276</v>
      </c>
      <c r="B532" s="69" t="s">
        <v>277</v>
      </c>
      <c r="C532" s="69" t="s">
        <v>18</v>
      </c>
      <c r="D532" s="69" t="n">
        <v>3342.4877684</v>
      </c>
      <c r="E532" s="69" t="n">
        <v>26691.3420918</v>
      </c>
      <c r="F532" s="69" t="n">
        <v>11.1290760584263</v>
      </c>
      <c r="G532" s="69" t="n">
        <v>88.8709239415737</v>
      </c>
    </row>
    <row r="533">
      <c r="A533" s="69" t="s">
        <v>276</v>
      </c>
      <c r="B533" s="69" t="s">
        <v>277</v>
      </c>
      <c r="C533" s="69" t="s">
        <v>19</v>
      </c>
      <c r="D533" s="69" t="n">
        <v>2488.1522896</v>
      </c>
      <c r="E533" s="69" t="n">
        <v>20664.489211</v>
      </c>
      <c r="F533" s="69" t="n">
        <v>10.7467318125905</v>
      </c>
      <c r="G533" s="69" t="n">
        <v>89.2532681874095</v>
      </c>
    </row>
    <row r="534">
      <c r="A534" s="69" t="s">
        <v>276</v>
      </c>
      <c r="B534" s="69" t="s">
        <v>277</v>
      </c>
      <c r="C534" s="69" t="s">
        <v>20</v>
      </c>
      <c r="D534" s="69" t="n">
        <v>1196.6425268</v>
      </c>
      <c r="E534" s="69" t="n">
        <v>4199.8861085</v>
      </c>
      <c r="F534" s="69" t="n">
        <v>22.1743014383815</v>
      </c>
      <c r="G534" s="69" t="n">
        <v>77.8256985616185</v>
      </c>
    </row>
    <row r="535">
      <c r="A535" s="69" t="s">
        <v>278</v>
      </c>
      <c r="B535" s="69" t="s">
        <v>279</v>
      </c>
      <c r="C535" s="69" t="s">
        <v>18</v>
      </c>
      <c r="D535" s="69" t="n">
        <v>1177.7440306</v>
      </c>
      <c r="E535" s="69" t="n">
        <v>28633.7440447</v>
      </c>
      <c r="F535" s="69" t="n">
        <v>3.95063818225098</v>
      </c>
      <c r="G535" s="69" t="n">
        <v>96.049361817749</v>
      </c>
    </row>
    <row r="536">
      <c r="A536" s="69" t="s">
        <v>278</v>
      </c>
      <c r="B536" s="69" t="s">
        <v>279</v>
      </c>
      <c r="C536" s="69" t="s">
        <v>19</v>
      </c>
      <c r="D536" s="69" t="n">
        <v>3505.078286</v>
      </c>
      <c r="E536" s="69" t="n">
        <v>29343.1686174</v>
      </c>
      <c r="F536" s="69" t="n">
        <v>10.670518570771</v>
      </c>
      <c r="G536" s="69" t="n">
        <v>89.329481429229</v>
      </c>
    </row>
    <row r="537">
      <c r="A537" s="69" t="s">
        <v>278</v>
      </c>
      <c r="B537" s="69" t="s">
        <v>279</v>
      </c>
      <c r="C537" s="69" t="s">
        <v>20</v>
      </c>
      <c r="D537" s="69" t="n">
        <v>1674.5737207</v>
      </c>
      <c r="E537" s="69" t="n">
        <v>9906.6913036</v>
      </c>
      <c r="F537" s="69" t="n">
        <v>14.4593333904922</v>
      </c>
      <c r="G537" s="69" t="n">
        <v>85.5406666095078</v>
      </c>
    </row>
    <row r="538">
      <c r="A538" s="69" t="s">
        <v>280</v>
      </c>
      <c r="B538" s="69" t="s">
        <v>281</v>
      </c>
      <c r="C538" s="69" t="s">
        <v>18</v>
      </c>
      <c r="D538" s="69" t="n">
        <v>830.2466957</v>
      </c>
      <c r="E538" s="69" t="n">
        <v>19743.8927659</v>
      </c>
      <c r="F538" s="69" t="n">
        <v>4.03538965627014</v>
      </c>
      <c r="G538" s="69" t="n">
        <v>95.9646103437299</v>
      </c>
    </row>
    <row r="539">
      <c r="A539" s="69" t="s">
        <v>280</v>
      </c>
      <c r="B539" s="69" t="s">
        <v>281</v>
      </c>
      <c r="C539" s="69" t="s">
        <v>19</v>
      </c>
      <c r="D539" s="69" t="n">
        <v>1448.8073647</v>
      </c>
      <c r="E539" s="69" t="n">
        <v>20385.9180808</v>
      </c>
      <c r="F539" s="69" t="n">
        <v>6.63533584755283</v>
      </c>
      <c r="G539" s="69" t="n">
        <v>93.3646641524472</v>
      </c>
    </row>
    <row r="540">
      <c r="A540" s="69" t="s">
        <v>280</v>
      </c>
      <c r="B540" s="69" t="s">
        <v>281</v>
      </c>
      <c r="C540" s="69" t="s">
        <v>20</v>
      </c>
      <c r="D540" s="69" t="n">
        <v>204.766721</v>
      </c>
      <c r="E540" s="69" t="n">
        <v>2348.3683723</v>
      </c>
      <c r="F540" s="69" t="n">
        <v>8.02020705983612</v>
      </c>
      <c r="G540" s="69" t="n">
        <v>91.9797929401639</v>
      </c>
    </row>
    <row r="541">
      <c r="A541" s="69" t="s">
        <v>282</v>
      </c>
      <c r="B541" s="69" t="s">
        <v>283</v>
      </c>
      <c r="C541" s="69" t="s">
        <v>18</v>
      </c>
      <c r="D541" s="69" t="n">
        <v>597.7149218</v>
      </c>
      <c r="E541" s="69" t="n">
        <v>5538.2800923</v>
      </c>
      <c r="F541" s="69" t="n">
        <v>9.7411246330302</v>
      </c>
      <c r="G541" s="69" t="n">
        <v>90.2588753669698</v>
      </c>
    </row>
    <row r="542">
      <c r="A542" s="69" t="s">
        <v>282</v>
      </c>
      <c r="B542" s="69" t="s">
        <v>283</v>
      </c>
      <c r="C542" s="69" t="s">
        <v>19</v>
      </c>
      <c r="D542" s="69" t="n">
        <v>801.7487963</v>
      </c>
      <c r="E542" s="69" t="n">
        <v>9805.6575564</v>
      </c>
      <c r="F542" s="69" t="n">
        <v>7.55838675017785</v>
      </c>
      <c r="G542" s="69" t="n">
        <v>92.4416132498222</v>
      </c>
    </row>
    <row r="543">
      <c r="A543" s="69" t="s">
        <v>282</v>
      </c>
      <c r="B543" s="69" t="s">
        <v>283</v>
      </c>
      <c r="C543" s="69" t="s">
        <v>20</v>
      </c>
      <c r="D543" s="69" t="n">
        <v>173.4388375</v>
      </c>
      <c r="E543" s="69" t="n">
        <v>1666.1597916</v>
      </c>
      <c r="F543" s="69" t="n">
        <v>9.42808038429843</v>
      </c>
      <c r="G543" s="69" t="n">
        <v>90.5719196157016</v>
      </c>
    </row>
    <row r="544">
      <c r="A544" s="69" t="s">
        <v>284</v>
      </c>
      <c r="B544" s="69" t="s">
        <v>285</v>
      </c>
      <c r="C544" s="69" t="s">
        <v>18</v>
      </c>
      <c r="D544" s="69" t="n">
        <v>2021.7653315</v>
      </c>
      <c r="E544" s="69" t="n">
        <v>24586.5035706</v>
      </c>
      <c r="F544" s="69" t="n">
        <v>7.59825954457502</v>
      </c>
      <c r="G544" s="69" t="n">
        <v>92.401740455425</v>
      </c>
    </row>
    <row r="545">
      <c r="A545" s="69" t="s">
        <v>284</v>
      </c>
      <c r="B545" s="69" t="s">
        <v>285</v>
      </c>
      <c r="C545" s="69" t="s">
        <v>19</v>
      </c>
      <c r="D545" s="69" t="n">
        <v>2599.2564444</v>
      </c>
      <c r="E545" s="69" t="n">
        <v>31384.0735394</v>
      </c>
      <c r="F545" s="69" t="n">
        <v>7.64862197330008</v>
      </c>
      <c r="G545" s="69" t="n">
        <v>92.3513780266999</v>
      </c>
    </row>
    <row r="546">
      <c r="A546" s="69" t="s">
        <v>284</v>
      </c>
      <c r="B546" s="69" t="s">
        <v>285</v>
      </c>
      <c r="C546" s="69" t="s">
        <v>20</v>
      </c>
      <c r="D546" s="69" t="n">
        <v>850.0620044</v>
      </c>
      <c r="E546" s="69" t="n">
        <v>8695.3391094</v>
      </c>
      <c r="F546" s="69" t="n">
        <v>8.90546132389394</v>
      </c>
      <c r="G546" s="69" t="n">
        <v>91.0945386761061</v>
      </c>
    </row>
    <row r="547">
      <c r="A547" s="69" t="s">
        <v>286</v>
      </c>
      <c r="B547" s="69" t="s">
        <v>287</v>
      </c>
      <c r="C547" s="69" t="s">
        <v>18</v>
      </c>
      <c r="D547" s="69" t="n">
        <v>1814.7330373</v>
      </c>
      <c r="E547" s="69" t="n">
        <v>22903.5882387</v>
      </c>
      <c r="F547" s="69" t="n">
        <v>7.34165163174732</v>
      </c>
      <c r="G547" s="69" t="n">
        <v>92.6583483682527</v>
      </c>
    </row>
    <row r="548">
      <c r="A548" s="69" t="s">
        <v>286</v>
      </c>
      <c r="B548" s="69" t="s">
        <v>287</v>
      </c>
      <c r="C548" s="69" t="s">
        <v>19</v>
      </c>
      <c r="D548" s="69" t="n">
        <v>2951.6175667</v>
      </c>
      <c r="E548" s="69" t="n">
        <v>28253.0373511</v>
      </c>
      <c r="F548" s="69" t="n">
        <v>9.45890148272819</v>
      </c>
      <c r="G548" s="69" t="n">
        <v>90.5410985172718</v>
      </c>
    </row>
    <row r="549">
      <c r="A549" s="69" t="s">
        <v>286</v>
      </c>
      <c r="B549" s="69" t="s">
        <v>287</v>
      </c>
      <c r="C549" s="69" t="s">
        <v>20</v>
      </c>
      <c r="D549" s="69" t="n">
        <v>2833.8646471</v>
      </c>
      <c r="E549" s="69" t="n">
        <v>20449.1591618</v>
      </c>
      <c r="F549" s="69" t="n">
        <v>12.1713771817591</v>
      </c>
      <c r="G549" s="69" t="n">
        <v>87.8286228182409</v>
      </c>
    </row>
    <row r="550">
      <c r="A550" s="69" t="s">
        <v>288</v>
      </c>
      <c r="B550" s="69" t="s">
        <v>289</v>
      </c>
      <c r="C550" s="69" t="s">
        <v>18</v>
      </c>
      <c r="D550" s="69" t="n">
        <v>4146.4437508</v>
      </c>
      <c r="E550" s="69" t="n">
        <v>17579.3503852</v>
      </c>
      <c r="F550" s="69" t="n">
        <v>19.0853495381753</v>
      </c>
      <c r="G550" s="69" t="n">
        <v>80.9146504618247</v>
      </c>
    </row>
    <row r="551">
      <c r="A551" s="69" t="s">
        <v>288</v>
      </c>
      <c r="B551" s="69" t="s">
        <v>289</v>
      </c>
      <c r="C551" s="69" t="s">
        <v>19</v>
      </c>
      <c r="D551" s="69" t="n">
        <v>6510.8125954</v>
      </c>
      <c r="E551" s="69" t="n">
        <v>19410.6194653</v>
      </c>
      <c r="F551" s="69" t="n">
        <v>25.1174880313467</v>
      </c>
      <c r="G551" s="69" t="n">
        <v>74.8825119686533</v>
      </c>
    </row>
    <row r="552">
      <c r="A552" s="69" t="s">
        <v>288</v>
      </c>
      <c r="B552" s="69" t="s">
        <v>289</v>
      </c>
      <c r="C552" s="69" t="s">
        <v>20</v>
      </c>
      <c r="D552" s="69" t="n">
        <v>1088.9031283</v>
      </c>
      <c r="E552" s="69" t="n">
        <v>8704.8706814</v>
      </c>
      <c r="F552" s="69" t="n">
        <v>11.1183201639956</v>
      </c>
      <c r="G552" s="69" t="n">
        <v>88.8816798360044</v>
      </c>
    </row>
    <row r="553">
      <c r="A553" s="69" t="s">
        <v>290</v>
      </c>
      <c r="B553" s="69" t="s">
        <v>291</v>
      </c>
      <c r="C553" s="69" t="s">
        <v>18</v>
      </c>
      <c r="D553" s="69" t="n">
        <v>435.7719887</v>
      </c>
      <c r="E553" s="69" t="n">
        <v>10517.9551995</v>
      </c>
      <c r="F553" s="69" t="n">
        <v>3.97829872163914</v>
      </c>
      <c r="G553" s="69" t="n">
        <v>96.0217012783609</v>
      </c>
    </row>
    <row r="554">
      <c r="A554" s="69" t="s">
        <v>290</v>
      </c>
      <c r="B554" s="69" t="s">
        <v>291</v>
      </c>
      <c r="C554" s="69" t="s">
        <v>19</v>
      </c>
      <c r="D554" s="69" t="n">
        <v>433.6360029</v>
      </c>
      <c r="E554" s="69" t="n">
        <v>6303.5947405</v>
      </c>
      <c r="F554" s="69" t="n">
        <v>6.43641311120008</v>
      </c>
      <c r="G554" s="69" t="n">
        <v>93.5635868887999</v>
      </c>
    </row>
    <row r="555">
      <c r="A555" s="69" t="s">
        <v>290</v>
      </c>
      <c r="B555" s="69" t="s">
        <v>291</v>
      </c>
      <c r="C555" s="69" t="s">
        <v>20</v>
      </c>
      <c r="D555" s="69" t="n">
        <v>147.8136136</v>
      </c>
      <c r="E555" s="69" t="n">
        <v>1231.2284525</v>
      </c>
      <c r="F555" s="69" t="n">
        <v>10.7185717704772</v>
      </c>
      <c r="G555" s="69" t="n">
        <v>89.2814282295228</v>
      </c>
    </row>
    <row r="556">
      <c r="A556" s="69" t="s">
        <v>292</v>
      </c>
      <c r="B556" s="69" t="s">
        <v>293</v>
      </c>
      <c r="C556" s="69" t="s">
        <v>18</v>
      </c>
      <c r="D556" s="69" t="n">
        <v>1016.6433428</v>
      </c>
      <c r="E556" s="69" t="n">
        <v>12796.0041463</v>
      </c>
      <c r="F556" s="69" t="n">
        <v>7.36023520184864</v>
      </c>
      <c r="G556" s="69" t="n">
        <v>92.6397647981514</v>
      </c>
    </row>
    <row r="557">
      <c r="A557" s="69" t="s">
        <v>292</v>
      </c>
      <c r="B557" s="69" t="s">
        <v>293</v>
      </c>
      <c r="C557" s="69" t="s">
        <v>19</v>
      </c>
      <c r="D557" s="69" t="n">
        <v>787.0899215</v>
      </c>
      <c r="E557" s="69" t="n">
        <v>10210.7935557</v>
      </c>
      <c r="F557" s="69" t="n">
        <v>7.1567399593907</v>
      </c>
      <c r="G557" s="69" t="n">
        <v>92.8432600406093</v>
      </c>
    </row>
    <row r="558">
      <c r="A558" s="69" t="s">
        <v>292</v>
      </c>
      <c r="B558" s="69" t="s">
        <v>293</v>
      </c>
      <c r="C558" s="69" t="s">
        <v>20</v>
      </c>
      <c r="D558" s="69" t="n">
        <v>421.3477744</v>
      </c>
      <c r="E558" s="69" t="n">
        <v>2983.121261</v>
      </c>
      <c r="F558" s="69" t="n">
        <v>12.3763138985488</v>
      </c>
      <c r="G558" s="69" t="n">
        <v>87.6236861014512</v>
      </c>
    </row>
    <row r="559">
      <c r="A559" s="69" t="s">
        <v>294</v>
      </c>
      <c r="B559" s="69" t="s">
        <v>295</v>
      </c>
      <c r="C559" s="69" t="s">
        <v>18</v>
      </c>
      <c r="D559" s="69" t="n">
        <v>777.729186</v>
      </c>
      <c r="E559" s="69" t="n">
        <v>17985.1411902</v>
      </c>
      <c r="F559" s="69" t="n">
        <v>4.14504375080329</v>
      </c>
      <c r="G559" s="69" t="n">
        <v>95.8549562491967</v>
      </c>
    </row>
    <row r="560">
      <c r="A560" s="69" t="s">
        <v>294</v>
      </c>
      <c r="B560" s="69" t="s">
        <v>295</v>
      </c>
      <c r="C560" s="69" t="s">
        <v>19</v>
      </c>
      <c r="D560" s="69" t="n">
        <v>989.3268059</v>
      </c>
      <c r="E560" s="69" t="n">
        <v>30184.9075714</v>
      </c>
      <c r="F560" s="69" t="n">
        <v>3.17354002644053</v>
      </c>
      <c r="G560" s="69" t="n">
        <v>96.8264599735595</v>
      </c>
    </row>
    <row r="561">
      <c r="A561" s="69" t="s">
        <v>294</v>
      </c>
      <c r="B561" s="69" t="s">
        <v>295</v>
      </c>
      <c r="C561" s="69" t="s">
        <v>20</v>
      </c>
      <c r="D561" s="69" t="n">
        <v>625.2511493</v>
      </c>
      <c r="E561" s="69" t="n">
        <v>9194.6440999</v>
      </c>
      <c r="F561" s="69" t="n">
        <v>6.36718756598689</v>
      </c>
      <c r="G561" s="69" t="n">
        <v>93.6328124340131</v>
      </c>
    </row>
    <row r="562">
      <c r="A562" s="69" t="s">
        <v>296</v>
      </c>
      <c r="B562" s="69" t="s">
        <v>297</v>
      </c>
      <c r="C562" s="69" t="s">
        <v>18</v>
      </c>
      <c r="D562" s="69" t="n">
        <v>1769.3220528</v>
      </c>
      <c r="E562" s="69" t="n">
        <v>29827.189977</v>
      </c>
      <c r="F562" s="69" t="n">
        <v>5.59973851269177</v>
      </c>
      <c r="G562" s="69" t="n">
        <v>94.4002614873082</v>
      </c>
    </row>
    <row r="563">
      <c r="A563" s="69" t="s">
        <v>296</v>
      </c>
      <c r="B563" s="69" t="s">
        <v>297</v>
      </c>
      <c r="C563" s="69" t="s">
        <v>19</v>
      </c>
      <c r="D563" s="69" t="n">
        <v>3422.2903393</v>
      </c>
      <c r="E563" s="69" t="n">
        <v>30858.4219325</v>
      </c>
      <c r="F563" s="69" t="n">
        <v>9.98313661678274</v>
      </c>
      <c r="G563" s="69" t="n">
        <v>90.0168633832173</v>
      </c>
    </row>
    <row r="564">
      <c r="A564" s="69" t="s">
        <v>296</v>
      </c>
      <c r="B564" s="69" t="s">
        <v>297</v>
      </c>
      <c r="C564" s="69" t="s">
        <v>20</v>
      </c>
      <c r="D564" s="69" t="n">
        <v>1450.1112242</v>
      </c>
      <c r="E564" s="69" t="n">
        <v>10636.6644749</v>
      </c>
      <c r="F564" s="69" t="n">
        <v>11.9975025623085</v>
      </c>
      <c r="G564" s="69" t="n">
        <v>88.0024974376915</v>
      </c>
    </row>
    <row r="565">
      <c r="A565" s="69" t="s">
        <v>298</v>
      </c>
      <c r="B565" s="69" t="s">
        <v>299</v>
      </c>
      <c r="C565" s="69" t="s">
        <v>18</v>
      </c>
      <c r="D565" s="69" t="n">
        <v>1305.6621849</v>
      </c>
      <c r="E565" s="69" t="n">
        <v>28764.621755</v>
      </c>
      <c r="F565" s="69" t="n">
        <v>4.34203477263322</v>
      </c>
      <c r="G565" s="69" t="n">
        <v>95.6579652273668</v>
      </c>
    </row>
    <row r="566">
      <c r="A566" s="69" t="s">
        <v>298</v>
      </c>
      <c r="B566" s="69" t="s">
        <v>299</v>
      </c>
      <c r="C566" s="69" t="s">
        <v>19</v>
      </c>
      <c r="D566" s="69" t="n">
        <v>3218.6093247</v>
      </c>
      <c r="E566" s="69" t="n">
        <v>40670.6362012</v>
      </c>
      <c r="F566" s="69" t="n">
        <v>7.33348064231505</v>
      </c>
      <c r="G566" s="69" t="n">
        <v>92.6665193576849</v>
      </c>
    </row>
    <row r="567">
      <c r="A567" s="69" t="s">
        <v>298</v>
      </c>
      <c r="B567" s="69" t="s">
        <v>299</v>
      </c>
      <c r="C567" s="69" t="s">
        <v>20</v>
      </c>
      <c r="D567" s="69" t="n">
        <v>391.9975255</v>
      </c>
      <c r="E567" s="69" t="n">
        <v>3768.472983</v>
      </c>
      <c r="F567" s="69" t="n">
        <v>9.42195178884537</v>
      </c>
      <c r="G567" s="69" t="n">
        <v>90.5780482111546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376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70" t="s">
        <v>75</v>
      </c>
      <c r="B578" s="70" t="s">
        <v>76</v>
      </c>
      <c r="C578" s="70" t="s">
        <v>18</v>
      </c>
      <c r="D578" s="70" t="n">
        <v>3.54321</v>
      </c>
      <c r="E578" s="70" t="n">
        <v>182.7578891</v>
      </c>
      <c r="F578" s="70" t="n">
        <v>1.90187283763588</v>
      </c>
      <c r="G578" s="70" t="n">
        <v>98.0981271623641</v>
      </c>
    </row>
    <row r="579">
      <c r="A579" s="70" t="s">
        <v>75</v>
      </c>
      <c r="B579" s="70" t="s">
        <v>76</v>
      </c>
      <c r="C579" s="70" t="s">
        <v>19</v>
      </c>
      <c r="D579" s="70" t="n">
        <v>59.8621402</v>
      </c>
      <c r="E579" s="70" t="n">
        <v>283.3285376</v>
      </c>
      <c r="F579" s="70" t="n">
        <v>17.4428223353099</v>
      </c>
      <c r="G579" s="70" t="n">
        <v>82.5571776646901</v>
      </c>
    </row>
    <row r="580">
      <c r="A580" s="70" t="s">
        <v>75</v>
      </c>
      <c r="B580" s="70" t="s">
        <v>76</v>
      </c>
      <c r="C580" s="70" t="s">
        <v>20</v>
      </c>
      <c r="D580" s="70" t="n">
        <v>0</v>
      </c>
      <c r="E580" s="70" t="n">
        <v>44.508231</v>
      </c>
      <c r="F580" s="70" t="n">
        <v>0</v>
      </c>
      <c r="G580" s="70" t="n">
        <v>100</v>
      </c>
    </row>
    <row r="581">
      <c r="A581" s="70" t="s">
        <v>77</v>
      </c>
      <c r="B581" s="70" t="s">
        <v>78</v>
      </c>
      <c r="C581" s="70" t="s">
        <v>18</v>
      </c>
      <c r="D581" s="70" t="n">
        <v>6.79397</v>
      </c>
      <c r="E581" s="70" t="n">
        <v>298.93468</v>
      </c>
      <c r="F581" s="70" t="n">
        <v>2.22222222222222</v>
      </c>
      <c r="G581" s="70" t="n">
        <v>97.7777777777778</v>
      </c>
    </row>
    <row r="582">
      <c r="A582" s="70" t="s">
        <v>77</v>
      </c>
      <c r="B582" s="70" t="s">
        <v>78</v>
      </c>
      <c r="C582" s="70" t="s">
        <v>19</v>
      </c>
      <c r="D582" s="70" t="n">
        <v>13.58794</v>
      </c>
      <c r="E582" s="70" t="n">
        <v>591.07539</v>
      </c>
      <c r="F582" s="70" t="n">
        <v>2.24719101123595</v>
      </c>
      <c r="G582" s="70" t="n">
        <v>97.752808988764</v>
      </c>
    </row>
    <row r="583">
      <c r="A583" s="70" t="s">
        <v>77</v>
      </c>
      <c r="B583" s="70" t="s">
        <v>78</v>
      </c>
      <c r="C583" s="70" t="s">
        <v>20</v>
      </c>
      <c r="D583" s="70" t="n">
        <v>1.6984925</v>
      </c>
      <c r="E583" s="70" t="n">
        <v>101.90955</v>
      </c>
      <c r="F583" s="70" t="n">
        <v>1.63934426229508</v>
      </c>
      <c r="G583" s="70" t="n">
        <v>98.3606557377049</v>
      </c>
    </row>
    <row r="584">
      <c r="A584" s="70" t="s">
        <v>79</v>
      </c>
      <c r="B584" s="70" t="s">
        <v>80</v>
      </c>
      <c r="C584" s="70" t="s">
        <v>18</v>
      </c>
      <c r="D584" s="70" t="n">
        <v>16.9053474</v>
      </c>
      <c r="E584" s="70" t="n">
        <v>301.4874569</v>
      </c>
      <c r="F584" s="70" t="n">
        <v>5.30958839888581</v>
      </c>
      <c r="G584" s="70" t="n">
        <v>94.6904116011142</v>
      </c>
    </row>
    <row r="585">
      <c r="A585" s="70" t="s">
        <v>79</v>
      </c>
      <c r="B585" s="70" t="s">
        <v>80</v>
      </c>
      <c r="C585" s="70" t="s">
        <v>19</v>
      </c>
      <c r="D585" s="70" t="n">
        <v>18.24581</v>
      </c>
      <c r="E585" s="70" t="n">
        <v>543.2303125</v>
      </c>
      <c r="F585" s="70" t="n">
        <v>3.24961459068992</v>
      </c>
      <c r="G585" s="70" t="n">
        <v>96.7503854093101</v>
      </c>
    </row>
    <row r="586">
      <c r="A586" s="70" t="s">
        <v>79</v>
      </c>
      <c r="B586" s="70" t="s">
        <v>80</v>
      </c>
      <c r="C586" s="70" t="s">
        <v>20</v>
      </c>
      <c r="D586" s="70" t="n">
        <v>0</v>
      </c>
      <c r="E586" s="70" t="n">
        <v>147.1310782</v>
      </c>
      <c r="F586" s="70" t="n">
        <v>0</v>
      </c>
      <c r="G586" s="70" t="n">
        <v>100</v>
      </c>
    </row>
    <row r="587">
      <c r="A587" s="70" t="s">
        <v>81</v>
      </c>
      <c r="B587" s="70" t="s">
        <v>82</v>
      </c>
      <c r="C587" s="70" t="s">
        <v>18</v>
      </c>
      <c r="D587" s="70" t="n">
        <v>6.3414636</v>
      </c>
      <c r="E587" s="70" t="n">
        <v>41.2195134</v>
      </c>
      <c r="F587" s="70" t="n">
        <v>13.3333333333333</v>
      </c>
      <c r="G587" s="70" t="n">
        <v>86.6666666666667</v>
      </c>
    </row>
    <row r="588">
      <c r="A588" s="70" t="s">
        <v>81</v>
      </c>
      <c r="B588" s="70" t="s">
        <v>82</v>
      </c>
      <c r="C588" s="70" t="s">
        <v>19</v>
      </c>
      <c r="D588" s="70" t="n">
        <v>0</v>
      </c>
      <c r="E588" s="70" t="n">
        <v>14.2682931</v>
      </c>
      <c r="F588" s="70" t="n">
        <v>0</v>
      </c>
      <c r="G588" s="70" t="n">
        <v>100</v>
      </c>
    </row>
    <row r="589">
      <c r="A589" s="70" t="s">
        <v>81</v>
      </c>
      <c r="B589" s="70" t="s">
        <v>82</v>
      </c>
      <c r="C589" s="70" t="s">
        <v>20</v>
      </c>
      <c r="D589" s="70" t="n">
        <v>0</v>
      </c>
      <c r="E589" s="70" t="n">
        <v>3.1707318</v>
      </c>
      <c r="F589" s="70" t="n">
        <v>0</v>
      </c>
      <c r="G589" s="70" t="n">
        <v>100</v>
      </c>
    </row>
    <row r="590">
      <c r="A590" s="70" t="s">
        <v>83</v>
      </c>
      <c r="B590" s="70" t="s">
        <v>84</v>
      </c>
      <c r="C590" s="70" t="s">
        <v>18</v>
      </c>
      <c r="D590" s="70" t="n">
        <v>220.2243479</v>
      </c>
      <c r="E590" s="70" t="n">
        <v>2968.460262</v>
      </c>
      <c r="F590" s="70" t="n">
        <v>6.90643242722291</v>
      </c>
      <c r="G590" s="70" t="n">
        <v>93.0935675727771</v>
      </c>
    </row>
    <row r="591">
      <c r="A591" s="70" t="s">
        <v>83</v>
      </c>
      <c r="B591" s="70" t="s">
        <v>84</v>
      </c>
      <c r="C591" s="70" t="s">
        <v>19</v>
      </c>
      <c r="D591" s="70" t="n">
        <v>382.215896</v>
      </c>
      <c r="E591" s="70" t="n">
        <v>4603.2322312</v>
      </c>
      <c r="F591" s="70" t="n">
        <v>7.66663068691211</v>
      </c>
      <c r="G591" s="70" t="n">
        <v>92.3333693130879</v>
      </c>
    </row>
    <row r="592">
      <c r="A592" s="70" t="s">
        <v>83</v>
      </c>
      <c r="B592" s="70" t="s">
        <v>84</v>
      </c>
      <c r="C592" s="70" t="s">
        <v>20</v>
      </c>
      <c r="D592" s="70" t="n">
        <v>84.627526</v>
      </c>
      <c r="E592" s="70" t="n">
        <v>1105.2397383</v>
      </c>
      <c r="F592" s="70" t="n">
        <v>7.11235013678492</v>
      </c>
      <c r="G592" s="70" t="n">
        <v>92.8876498632151</v>
      </c>
    </row>
    <row r="593">
      <c r="A593" s="70" t="s">
        <v>95</v>
      </c>
      <c r="B593" s="70" t="s">
        <v>96</v>
      </c>
      <c r="C593" s="70" t="s">
        <v>18</v>
      </c>
      <c r="D593" s="70" t="n">
        <v>148.2617801</v>
      </c>
      <c r="E593" s="70" t="n">
        <v>1700.6160704</v>
      </c>
      <c r="F593" s="70" t="n">
        <v>8.01901434753545</v>
      </c>
      <c r="G593" s="70" t="n">
        <v>91.9809856524646</v>
      </c>
    </row>
    <row r="594">
      <c r="A594" s="70" t="s">
        <v>95</v>
      </c>
      <c r="B594" s="70" t="s">
        <v>96</v>
      </c>
      <c r="C594" s="70" t="s">
        <v>19</v>
      </c>
      <c r="D594" s="70" t="n">
        <v>55.9063657</v>
      </c>
      <c r="E594" s="70" t="n">
        <v>1738.2671758</v>
      </c>
      <c r="F594" s="70" t="n">
        <v>3.11599543783597</v>
      </c>
      <c r="G594" s="70" t="n">
        <v>96.8840045621641</v>
      </c>
    </row>
    <row r="595">
      <c r="A595" s="70" t="s">
        <v>95</v>
      </c>
      <c r="B595" s="70" t="s">
        <v>96</v>
      </c>
      <c r="C595" s="70" t="s">
        <v>20</v>
      </c>
      <c r="D595" s="70" t="n">
        <v>25.8125575</v>
      </c>
      <c r="E595" s="70" t="n">
        <v>268.1360493</v>
      </c>
      <c r="F595" s="70" t="n">
        <v>8.78131649644546</v>
      </c>
      <c r="G595" s="70" t="n">
        <v>91.2186835035545</v>
      </c>
    </row>
    <row r="596">
      <c r="A596" s="70" t="s">
        <v>111</v>
      </c>
      <c r="B596" s="70" t="s">
        <v>112</v>
      </c>
      <c r="C596" s="70" t="s">
        <v>18</v>
      </c>
      <c r="D596" s="70" t="n">
        <v>184.6447568</v>
      </c>
      <c r="E596" s="70" t="n">
        <v>3094.0753855</v>
      </c>
      <c r="F596" s="70" t="n">
        <v>5.63161077451621</v>
      </c>
      <c r="G596" s="70" t="n">
        <v>94.3683892254838</v>
      </c>
    </row>
    <row r="597">
      <c r="A597" s="70" t="s">
        <v>111</v>
      </c>
      <c r="B597" s="70" t="s">
        <v>112</v>
      </c>
      <c r="C597" s="70" t="s">
        <v>19</v>
      </c>
      <c r="D597" s="70" t="n">
        <v>244.458749</v>
      </c>
      <c r="E597" s="70" t="n">
        <v>4289.9534348</v>
      </c>
      <c r="F597" s="70" t="n">
        <v>5.39118939988236</v>
      </c>
      <c r="G597" s="70" t="n">
        <v>94.6088106001176</v>
      </c>
    </row>
    <row r="598">
      <c r="A598" s="70" t="s">
        <v>111</v>
      </c>
      <c r="B598" s="70" t="s">
        <v>112</v>
      </c>
      <c r="C598" s="70" t="s">
        <v>20</v>
      </c>
      <c r="D598" s="70" t="n">
        <v>129.9626068</v>
      </c>
      <c r="E598" s="70" t="n">
        <v>1998.9050619</v>
      </c>
      <c r="F598" s="70" t="n">
        <v>6.10477620148941</v>
      </c>
      <c r="G598" s="70" t="n">
        <v>93.8952237985106</v>
      </c>
    </row>
    <row r="599">
      <c r="A599" s="70" t="s">
        <v>113</v>
      </c>
      <c r="B599" s="70" t="s">
        <v>114</v>
      </c>
      <c r="C599" s="70" t="s">
        <v>18</v>
      </c>
      <c r="D599" s="70" t="n">
        <v>167.8308132</v>
      </c>
      <c r="E599" s="70" t="n">
        <v>1452.729082</v>
      </c>
      <c r="F599" s="70" t="n">
        <v>10.3563474387528</v>
      </c>
      <c r="G599" s="70" t="n">
        <v>89.6436525612472</v>
      </c>
    </row>
    <row r="600">
      <c r="A600" s="70" t="s">
        <v>113</v>
      </c>
      <c r="B600" s="70" t="s">
        <v>114</v>
      </c>
      <c r="C600" s="70" t="s">
        <v>19</v>
      </c>
      <c r="D600" s="70" t="n">
        <v>223.7744176</v>
      </c>
      <c r="E600" s="70" t="n">
        <v>1467.1661412</v>
      </c>
      <c r="F600" s="70" t="n">
        <v>13.2337246531483</v>
      </c>
      <c r="G600" s="70" t="n">
        <v>86.7662753468517</v>
      </c>
    </row>
    <row r="601">
      <c r="A601" s="70" t="s">
        <v>113</v>
      </c>
      <c r="B601" s="70" t="s">
        <v>114</v>
      </c>
      <c r="C601" s="70" t="s">
        <v>20</v>
      </c>
      <c r="D601" s="70" t="n">
        <v>27.069486</v>
      </c>
      <c r="E601" s="70" t="n">
        <v>245.4300064</v>
      </c>
      <c r="F601" s="70" t="n">
        <v>9.93377483443709</v>
      </c>
      <c r="G601" s="70" t="n">
        <v>90.0662251655629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377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71" t="s">
        <v>16</v>
      </c>
      <c r="B612" s="71" t="s">
        <v>17</v>
      </c>
      <c r="C612" s="71" t="s">
        <v>18</v>
      </c>
      <c r="D612" s="71" t="n">
        <v>754.545689</v>
      </c>
      <c r="E612" s="71" t="n">
        <v>10040.2803393</v>
      </c>
      <c r="F612" s="71" t="n">
        <v>6.98988281072676</v>
      </c>
      <c r="G612" s="71" t="n">
        <v>93.0101171892732</v>
      </c>
    </row>
    <row r="613">
      <c r="A613" s="71" t="s">
        <v>16</v>
      </c>
      <c r="B613" s="71" t="s">
        <v>17</v>
      </c>
      <c r="C613" s="71" t="s">
        <v>19</v>
      </c>
      <c r="D613" s="71" t="n">
        <v>998.0513185</v>
      </c>
      <c r="E613" s="71" t="n">
        <v>13530.5215162</v>
      </c>
      <c r="F613" s="71" t="n">
        <v>6.86957576532402</v>
      </c>
      <c r="G613" s="71" t="n">
        <v>93.130424234676</v>
      </c>
    </row>
    <row r="614">
      <c r="A614" s="71" t="s">
        <v>16</v>
      </c>
      <c r="B614" s="71" t="s">
        <v>17</v>
      </c>
      <c r="C614" s="71" t="s">
        <v>20</v>
      </c>
      <c r="D614" s="71" t="n">
        <v>269.1706688</v>
      </c>
      <c r="E614" s="71" t="n">
        <v>3914.4304469</v>
      </c>
      <c r="F614" s="71" t="n">
        <v>6.43394676872683</v>
      </c>
      <c r="G614" s="71" t="n">
        <v>93.5660532312732</v>
      </c>
    </row>
    <row r="615">
      <c r="A615" s="71" t="s">
        <v>30</v>
      </c>
      <c r="B615" s="71" t="s">
        <v>31</v>
      </c>
      <c r="C615" s="71" t="s">
        <v>18</v>
      </c>
      <c r="D615" s="71" t="n">
        <v>314.0619834</v>
      </c>
      <c r="E615" s="71" t="n">
        <v>6019.7043882</v>
      </c>
      <c r="F615" s="71" t="n">
        <v>4.95853438497864</v>
      </c>
      <c r="G615" s="71" t="n">
        <v>95.0414656150214</v>
      </c>
    </row>
    <row r="616">
      <c r="A616" s="71" t="s">
        <v>30</v>
      </c>
      <c r="B616" s="71" t="s">
        <v>31</v>
      </c>
      <c r="C616" s="71" t="s">
        <v>19</v>
      </c>
      <c r="D616" s="71" t="n">
        <v>666.3981515</v>
      </c>
      <c r="E616" s="71" t="n">
        <v>13250.8211966</v>
      </c>
      <c r="F616" s="71" t="n">
        <v>4.78829955059218</v>
      </c>
      <c r="G616" s="71" t="n">
        <v>95.2117004494078</v>
      </c>
    </row>
    <row r="617">
      <c r="A617" s="71" t="s">
        <v>30</v>
      </c>
      <c r="B617" s="71" t="s">
        <v>31</v>
      </c>
      <c r="C617" s="71" t="s">
        <v>20</v>
      </c>
      <c r="D617" s="71" t="n">
        <v>503.587143</v>
      </c>
      <c r="E617" s="71" t="n">
        <v>4604.4271385</v>
      </c>
      <c r="F617" s="71" t="n">
        <v>9.85876536844996</v>
      </c>
      <c r="G617" s="71" t="n">
        <v>90.14123463155</v>
      </c>
    </row>
    <row r="618">
      <c r="A618" s="71" t="s">
        <v>32</v>
      </c>
      <c r="B618" s="71" t="s">
        <v>33</v>
      </c>
      <c r="C618" s="71" t="s">
        <v>18</v>
      </c>
      <c r="D618" s="71" t="n">
        <v>138.7676247</v>
      </c>
      <c r="E618" s="71" t="n">
        <v>5702.4631035</v>
      </c>
      <c r="F618" s="71" t="n">
        <v>2.37565730848577</v>
      </c>
      <c r="G618" s="71" t="n">
        <v>97.6243426915142</v>
      </c>
    </row>
    <row r="619">
      <c r="A619" s="71" t="s">
        <v>32</v>
      </c>
      <c r="B619" s="71" t="s">
        <v>33</v>
      </c>
      <c r="C619" s="71" t="s">
        <v>19</v>
      </c>
      <c r="D619" s="71" t="n">
        <v>167.4165168</v>
      </c>
      <c r="E619" s="71" t="n">
        <v>4839.2797899</v>
      </c>
      <c r="F619" s="71" t="n">
        <v>3.34385204423048</v>
      </c>
      <c r="G619" s="71" t="n">
        <v>96.6561479557695</v>
      </c>
    </row>
    <row r="620">
      <c r="A620" s="71" t="s">
        <v>32</v>
      </c>
      <c r="B620" s="71" t="s">
        <v>33</v>
      </c>
      <c r="C620" s="71" t="s">
        <v>20</v>
      </c>
      <c r="D620" s="71" t="n">
        <v>120.8951301</v>
      </c>
      <c r="E620" s="71" t="n">
        <v>1661.177841</v>
      </c>
      <c r="F620" s="71" t="n">
        <v>6.7839607053451</v>
      </c>
      <c r="G620" s="71" t="n">
        <v>93.2160392946549</v>
      </c>
    </row>
    <row r="621">
      <c r="A621" s="71" t="s">
        <v>34</v>
      </c>
      <c r="B621" s="71" t="s">
        <v>35</v>
      </c>
      <c r="C621" s="71" t="s">
        <v>18</v>
      </c>
      <c r="D621" s="71" t="n">
        <v>41.872049</v>
      </c>
      <c r="E621" s="71" t="n">
        <v>679.0062</v>
      </c>
      <c r="F621" s="71" t="n">
        <v>5.80847723704867</v>
      </c>
      <c r="G621" s="71" t="n">
        <v>94.1915227629513</v>
      </c>
    </row>
    <row r="622">
      <c r="A622" s="71" t="s">
        <v>34</v>
      </c>
      <c r="B622" s="71" t="s">
        <v>35</v>
      </c>
      <c r="C622" s="71" t="s">
        <v>19</v>
      </c>
      <c r="D622" s="71" t="n">
        <v>74.690682</v>
      </c>
      <c r="E622" s="71" t="n">
        <v>751.433528</v>
      </c>
      <c r="F622" s="71" t="n">
        <v>9.04109589041096</v>
      </c>
      <c r="G622" s="71" t="n">
        <v>90.958904109589</v>
      </c>
    </row>
    <row r="623">
      <c r="A623" s="71" t="s">
        <v>34</v>
      </c>
      <c r="B623" s="71" t="s">
        <v>35</v>
      </c>
      <c r="C623" s="71" t="s">
        <v>20</v>
      </c>
      <c r="D623" s="71" t="n">
        <v>18.106832</v>
      </c>
      <c r="E623" s="71" t="n">
        <v>256.890679</v>
      </c>
      <c r="F623" s="71" t="n">
        <v>6.5843621399177</v>
      </c>
      <c r="G623" s="71" t="n">
        <v>93.4156378600823</v>
      </c>
    </row>
    <row r="624">
      <c r="A624" s="71" t="s">
        <v>36</v>
      </c>
      <c r="B624" s="71" t="s">
        <v>37</v>
      </c>
      <c r="C624" s="71" t="s">
        <v>18</v>
      </c>
      <c r="D624" s="71" t="n">
        <v>1399.0859997</v>
      </c>
      <c r="E624" s="71" t="n">
        <v>7081.8936572</v>
      </c>
      <c r="F624" s="71" t="n">
        <v>16.4967498602797</v>
      </c>
      <c r="G624" s="71" t="n">
        <v>83.5032501397203</v>
      </c>
    </row>
    <row r="625">
      <c r="A625" s="71" t="s">
        <v>36</v>
      </c>
      <c r="B625" s="71" t="s">
        <v>37</v>
      </c>
      <c r="C625" s="71" t="s">
        <v>19</v>
      </c>
      <c r="D625" s="71" t="n">
        <v>1637.5170685</v>
      </c>
      <c r="E625" s="71" t="n">
        <v>5968.0819611</v>
      </c>
      <c r="F625" s="71" t="n">
        <v>21.5304154495523</v>
      </c>
      <c r="G625" s="71" t="n">
        <v>78.4695845504477</v>
      </c>
    </row>
    <row r="626">
      <c r="A626" s="71" t="s">
        <v>36</v>
      </c>
      <c r="B626" s="71" t="s">
        <v>37</v>
      </c>
      <c r="C626" s="71" t="s">
        <v>20</v>
      </c>
      <c r="D626" s="71" t="n">
        <v>399.498741</v>
      </c>
      <c r="E626" s="71" t="n">
        <v>805.9225734</v>
      </c>
      <c r="F626" s="71" t="n">
        <v>33.1418348280038</v>
      </c>
      <c r="G626" s="71" t="n">
        <v>66.8581651719962</v>
      </c>
    </row>
    <row r="627">
      <c r="A627" s="71" t="s">
        <v>38</v>
      </c>
      <c r="B627" s="71" t="s">
        <v>39</v>
      </c>
      <c r="C627" s="71" t="s">
        <v>18</v>
      </c>
      <c r="D627" s="71" t="n">
        <v>82.0060741</v>
      </c>
      <c r="E627" s="71" t="n">
        <v>672.9542825</v>
      </c>
      <c r="F627" s="71" t="n">
        <v>10.8623020246147</v>
      </c>
      <c r="G627" s="71" t="n">
        <v>89.1376979753853</v>
      </c>
    </row>
    <row r="628">
      <c r="A628" s="71" t="s">
        <v>38</v>
      </c>
      <c r="B628" s="71" t="s">
        <v>39</v>
      </c>
      <c r="C628" s="71" t="s">
        <v>19</v>
      </c>
      <c r="D628" s="71" t="n">
        <v>123.5871232</v>
      </c>
      <c r="E628" s="71" t="n">
        <v>793.607719</v>
      </c>
      <c r="F628" s="71" t="n">
        <v>13.4744677481572</v>
      </c>
      <c r="G628" s="71" t="n">
        <v>86.5255322518428</v>
      </c>
    </row>
    <row r="629">
      <c r="A629" s="71" t="s">
        <v>38</v>
      </c>
      <c r="B629" s="71" t="s">
        <v>39</v>
      </c>
      <c r="C629" s="71" t="s">
        <v>20</v>
      </c>
      <c r="D629" s="71" t="n">
        <v>32.2596278</v>
      </c>
      <c r="E629" s="71" t="n">
        <v>252.5851269</v>
      </c>
      <c r="F629" s="71" t="n">
        <v>11.3253367905532</v>
      </c>
      <c r="G629" s="71" t="n">
        <v>88.6746632094468</v>
      </c>
    </row>
    <row r="630">
      <c r="A630" s="71" t="s">
        <v>40</v>
      </c>
      <c r="B630" s="71" t="s">
        <v>41</v>
      </c>
      <c r="C630" s="71" t="s">
        <v>18</v>
      </c>
      <c r="D630" s="71" t="n">
        <v>64.5601026</v>
      </c>
      <c r="E630" s="71" t="n">
        <v>1406.7456969</v>
      </c>
      <c r="F630" s="71" t="n">
        <v>4.38794590641454</v>
      </c>
      <c r="G630" s="71" t="n">
        <v>95.6120540935855</v>
      </c>
    </row>
    <row r="631">
      <c r="A631" s="71" t="s">
        <v>40</v>
      </c>
      <c r="B631" s="71" t="s">
        <v>41</v>
      </c>
      <c r="C631" s="71" t="s">
        <v>19</v>
      </c>
      <c r="D631" s="71" t="n">
        <v>50.8746434</v>
      </c>
      <c r="E631" s="71" t="n">
        <v>2191.0764262</v>
      </c>
      <c r="F631" s="71" t="n">
        <v>2.26921292305799</v>
      </c>
      <c r="G631" s="71" t="n">
        <v>97.730787076942</v>
      </c>
    </row>
    <row r="632">
      <c r="A632" s="71" t="s">
        <v>40</v>
      </c>
      <c r="B632" s="71" t="s">
        <v>41</v>
      </c>
      <c r="C632" s="71" t="s">
        <v>20</v>
      </c>
      <c r="D632" s="71" t="n">
        <v>45.3968035</v>
      </c>
      <c r="E632" s="71" t="n">
        <v>773.3463271</v>
      </c>
      <c r="F632" s="71" t="n">
        <v>5.54469427630273</v>
      </c>
      <c r="G632" s="71" t="n">
        <v>94.4553057236973</v>
      </c>
    </row>
    <row r="633">
      <c r="A633" s="71" t="s">
        <v>42</v>
      </c>
      <c r="B633" s="71" t="s">
        <v>43</v>
      </c>
      <c r="C633" s="71" t="s">
        <v>18</v>
      </c>
      <c r="D633" s="71" t="n">
        <v>11.9925074</v>
      </c>
      <c r="E633" s="71" t="n">
        <v>2399.2060414</v>
      </c>
      <c r="F633" s="71" t="n">
        <v>0.497367062781637</v>
      </c>
      <c r="G633" s="71" t="n">
        <v>99.5026329372184</v>
      </c>
    </row>
    <row r="634">
      <c r="A634" s="71" t="s">
        <v>42</v>
      </c>
      <c r="B634" s="71" t="s">
        <v>43</v>
      </c>
      <c r="C634" s="71" t="s">
        <v>19</v>
      </c>
      <c r="D634" s="71" t="n">
        <v>65.6149343</v>
      </c>
      <c r="E634" s="71" t="n">
        <v>4822.1038857</v>
      </c>
      <c r="F634" s="71" t="n">
        <v>1.34244494653643</v>
      </c>
      <c r="G634" s="71" t="n">
        <v>98.6575550534636</v>
      </c>
    </row>
    <row r="635">
      <c r="A635" s="71" t="s">
        <v>42</v>
      </c>
      <c r="B635" s="71" t="s">
        <v>43</v>
      </c>
      <c r="C635" s="71" t="s">
        <v>20</v>
      </c>
      <c r="D635" s="71" t="n">
        <v>4.1736764</v>
      </c>
      <c r="E635" s="71" t="n">
        <v>784.9089591</v>
      </c>
      <c r="F635" s="71" t="n">
        <v>0.528927670212304</v>
      </c>
      <c r="G635" s="71" t="n">
        <v>99.4710723297877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346</v>
      </c>
    </row>
    <row r="9">
      <c r="A9" t="s">
        <v>347</v>
      </c>
    </row>
    <row r="10">
      <c r="A10" t="s">
        <v>378</v>
      </c>
    </row>
    <row r="11">
      <c r="A11" t="s">
        <v>379</v>
      </c>
    </row>
    <row r="12">
      <c r="A12" s="3" t="s">
        <v>6</v>
      </c>
    </row>
    <row r="13">
      <c r="A13" s="3" t="s">
        <v>7</v>
      </c>
    </row>
    <row r="15">
      <c r="A15" s="4" t="s">
        <v>380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72" t="s">
        <v>16</v>
      </c>
      <c r="B17" s="72" t="s">
        <v>17</v>
      </c>
      <c r="C17" s="72" t="s">
        <v>18</v>
      </c>
      <c r="D17" s="72" t="n">
        <v>785437.2295133</v>
      </c>
      <c r="E17" s="72" t="n">
        <v>2202232.3272675</v>
      </c>
      <c r="F17" s="72" t="n">
        <v>26.2892938655373</v>
      </c>
      <c r="G17" s="72" t="n">
        <v>73.7107061344627</v>
      </c>
    </row>
    <row r="18">
      <c r="A18" s="72" t="s">
        <v>16</v>
      </c>
      <c r="B18" s="72" t="s">
        <v>17</v>
      </c>
      <c r="C18" s="72" t="s">
        <v>19</v>
      </c>
      <c r="D18" s="72" t="n">
        <v>876202.3913671</v>
      </c>
      <c r="E18" s="72" t="n">
        <v>2602962.0652353</v>
      </c>
      <c r="F18" s="72" t="n">
        <v>25.18427634843</v>
      </c>
      <c r="G18" s="72" t="n">
        <v>74.81572365157</v>
      </c>
    </row>
    <row r="19">
      <c r="A19" s="72" t="s">
        <v>16</v>
      </c>
      <c r="B19" s="72" t="s">
        <v>17</v>
      </c>
      <c r="C19" s="72" t="s">
        <v>20</v>
      </c>
      <c r="D19" s="72" t="n">
        <v>537081.2866443</v>
      </c>
      <c r="E19" s="72" t="n">
        <v>853539.699903</v>
      </c>
      <c r="F19" s="72" t="n">
        <v>38.6216871340185</v>
      </c>
      <c r="G19" s="72" t="n">
        <v>61.3783128659815</v>
      </c>
    </row>
    <row r="20">
      <c r="A20" s="72" t="s">
        <v>16</v>
      </c>
      <c r="B20" s="72" t="s">
        <v>21</v>
      </c>
      <c r="C20" s="72" t="s">
        <v>18</v>
      </c>
      <c r="D20" s="72" t="n">
        <v>2129.3306642</v>
      </c>
      <c r="E20" s="72" t="n">
        <v>8665.4953641</v>
      </c>
      <c r="F20" s="72" t="n">
        <v>19.7254745803007</v>
      </c>
      <c r="G20" s="72" t="n">
        <v>80.2745254196993</v>
      </c>
    </row>
    <row r="21">
      <c r="A21" s="72" t="s">
        <v>16</v>
      </c>
      <c r="B21" s="72" t="s">
        <v>21</v>
      </c>
      <c r="C21" s="72" t="s">
        <v>19</v>
      </c>
      <c r="D21" s="72" t="n">
        <v>1940.7858572</v>
      </c>
      <c r="E21" s="72" t="n">
        <v>12587.7869775</v>
      </c>
      <c r="F21" s="72" t="n">
        <v>13.3584067704478</v>
      </c>
      <c r="G21" s="72" t="n">
        <v>86.6415932295522</v>
      </c>
    </row>
    <row r="22">
      <c r="A22" s="72" t="s">
        <v>16</v>
      </c>
      <c r="B22" s="72" t="s">
        <v>21</v>
      </c>
      <c r="C22" s="72" t="s">
        <v>20</v>
      </c>
      <c r="D22" s="72" t="n">
        <v>909.1483024</v>
      </c>
      <c r="E22" s="72" t="n">
        <v>3274.4528133</v>
      </c>
      <c r="F22" s="72" t="n">
        <v>21.7312376887031</v>
      </c>
      <c r="G22" s="72" t="n">
        <v>78.2687623112969</v>
      </c>
    </row>
    <row r="23">
      <c r="A23" s="72" t="s">
        <v>16</v>
      </c>
      <c r="B23" s="72" t="s">
        <v>22</v>
      </c>
      <c r="C23" s="72" t="s">
        <v>18</v>
      </c>
      <c r="D23" s="72" t="n">
        <v>783307.8988491</v>
      </c>
      <c r="E23" s="72" t="n">
        <v>2193566.8319034</v>
      </c>
      <c r="F23" s="72" t="n">
        <v>26.3130957697738</v>
      </c>
      <c r="G23" s="72" t="n">
        <v>73.6869042302262</v>
      </c>
    </row>
    <row r="24">
      <c r="A24" s="72" t="s">
        <v>16</v>
      </c>
      <c r="B24" s="72" t="s">
        <v>22</v>
      </c>
      <c r="C24" s="72" t="s">
        <v>19</v>
      </c>
      <c r="D24" s="72" t="n">
        <v>874261.6055099</v>
      </c>
      <c r="E24" s="72" t="n">
        <v>2590374.2782578</v>
      </c>
      <c r="F24" s="72" t="n">
        <v>25.233866843149</v>
      </c>
      <c r="G24" s="72" t="n">
        <v>74.766133156851</v>
      </c>
    </row>
    <row r="25">
      <c r="A25" s="72" t="s">
        <v>16</v>
      </c>
      <c r="B25" s="72" t="s">
        <v>22</v>
      </c>
      <c r="C25" s="72" t="s">
        <v>20</v>
      </c>
      <c r="D25" s="72" t="n">
        <v>536172.1383419</v>
      </c>
      <c r="E25" s="72" t="n">
        <v>850265.2470897</v>
      </c>
      <c r="F25" s="72" t="n">
        <v>38.6726543856857</v>
      </c>
      <c r="G25" s="72" t="n">
        <v>61.3273456143143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381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73" t="s">
        <v>16</v>
      </c>
      <c r="B36" s="73" t="s">
        <v>17</v>
      </c>
      <c r="C36" s="73" t="s">
        <v>18</v>
      </c>
      <c r="D36" s="73" t="n">
        <v>785437.2295133</v>
      </c>
      <c r="E36" s="73" t="n">
        <v>2202232.3272675</v>
      </c>
      <c r="F36" s="73" t="n">
        <v>26.2892938655373</v>
      </c>
      <c r="G36" s="73" t="n">
        <v>73.7107061344627</v>
      </c>
    </row>
    <row r="37">
      <c r="A37" s="73" t="s">
        <v>16</v>
      </c>
      <c r="B37" s="73" t="s">
        <v>17</v>
      </c>
      <c r="C37" s="73" t="s">
        <v>19</v>
      </c>
      <c r="D37" s="73" t="n">
        <v>876202.3913671</v>
      </c>
      <c r="E37" s="73" t="n">
        <v>2602962.0652353</v>
      </c>
      <c r="F37" s="73" t="n">
        <v>25.18427634843</v>
      </c>
      <c r="G37" s="73" t="n">
        <v>74.81572365157</v>
      </c>
    </row>
    <row r="38">
      <c r="A38" s="73" t="s">
        <v>16</v>
      </c>
      <c r="B38" s="73" t="s">
        <v>17</v>
      </c>
      <c r="C38" s="73" t="s">
        <v>20</v>
      </c>
      <c r="D38" s="73" t="n">
        <v>537081.2866443</v>
      </c>
      <c r="E38" s="73" t="n">
        <v>853539.699903</v>
      </c>
      <c r="F38" s="73" t="n">
        <v>38.6216871340185</v>
      </c>
      <c r="G38" s="73" t="n">
        <v>61.3783128659815</v>
      </c>
    </row>
    <row r="39">
      <c r="A39" s="73" t="s">
        <v>30</v>
      </c>
      <c r="B39" s="73" t="s">
        <v>31</v>
      </c>
      <c r="C39" s="73" t="s">
        <v>18</v>
      </c>
      <c r="D39" s="73" t="n">
        <v>9955.8160978</v>
      </c>
      <c r="E39" s="73" t="n">
        <v>59547.7330842</v>
      </c>
      <c r="F39" s="73" t="n">
        <v>14.3241837502859</v>
      </c>
      <c r="G39" s="73" t="n">
        <v>85.6758162497141</v>
      </c>
    </row>
    <row r="40">
      <c r="A40" s="73" t="s">
        <v>30</v>
      </c>
      <c r="B40" s="73" t="s">
        <v>31</v>
      </c>
      <c r="C40" s="73" t="s">
        <v>19</v>
      </c>
      <c r="D40" s="73" t="n">
        <v>7518.2487134</v>
      </c>
      <c r="E40" s="73" t="n">
        <v>57318.236667</v>
      </c>
      <c r="F40" s="73" t="n">
        <v>11.5957067525945</v>
      </c>
      <c r="G40" s="73" t="n">
        <v>88.4042932474055</v>
      </c>
    </row>
    <row r="41">
      <c r="A41" s="73" t="s">
        <v>30</v>
      </c>
      <c r="B41" s="73" t="s">
        <v>31</v>
      </c>
      <c r="C41" s="73" t="s">
        <v>20</v>
      </c>
      <c r="D41" s="73" t="n">
        <v>3964.5571428</v>
      </c>
      <c r="E41" s="73" t="n">
        <v>18994.4082949</v>
      </c>
      <c r="F41" s="73" t="n">
        <v>17.2680130276687</v>
      </c>
      <c r="G41" s="73" t="n">
        <v>82.7319869723313</v>
      </c>
    </row>
    <row r="42">
      <c r="A42" s="73" t="s">
        <v>32</v>
      </c>
      <c r="B42" s="73" t="s">
        <v>33</v>
      </c>
      <c r="C42" s="73" t="s">
        <v>18</v>
      </c>
      <c r="D42" s="73" t="n">
        <v>4188.7102698</v>
      </c>
      <c r="E42" s="73" t="n">
        <v>14043.1262355</v>
      </c>
      <c r="F42" s="73" t="n">
        <v>22.9747028972223</v>
      </c>
      <c r="G42" s="73" t="n">
        <v>77.0252971027776</v>
      </c>
    </row>
    <row r="43">
      <c r="A43" s="73" t="s">
        <v>32</v>
      </c>
      <c r="B43" s="73" t="s">
        <v>33</v>
      </c>
      <c r="C43" s="73" t="s">
        <v>19</v>
      </c>
      <c r="D43" s="73" t="n">
        <v>2381.1815874</v>
      </c>
      <c r="E43" s="73" t="n">
        <v>12461.9309506</v>
      </c>
      <c r="F43" s="73" t="n">
        <v>16.0423333132044</v>
      </c>
      <c r="G43" s="73" t="n">
        <v>83.9576666867955</v>
      </c>
    </row>
    <row r="44">
      <c r="A44" s="73" t="s">
        <v>32</v>
      </c>
      <c r="B44" s="73" t="s">
        <v>33</v>
      </c>
      <c r="C44" s="73" t="s">
        <v>20</v>
      </c>
      <c r="D44" s="73" t="n">
        <v>1322.9602642</v>
      </c>
      <c r="E44" s="73" t="n">
        <v>4502.0907019</v>
      </c>
      <c r="F44" s="73" t="n">
        <v>22.7115654764091</v>
      </c>
      <c r="G44" s="73" t="n">
        <v>77.2884345235909</v>
      </c>
    </row>
    <row r="45">
      <c r="A45" s="73" t="s">
        <v>34</v>
      </c>
      <c r="B45" s="73" t="s">
        <v>35</v>
      </c>
      <c r="C45" s="73" t="s">
        <v>18</v>
      </c>
      <c r="D45" s="73" t="n">
        <v>10094.5712417</v>
      </c>
      <c r="E45" s="73" t="n">
        <v>46596.7634408</v>
      </c>
      <c r="F45" s="73" t="n">
        <v>17.8061978929138</v>
      </c>
      <c r="G45" s="73" t="n">
        <v>82.1938021070862</v>
      </c>
    </row>
    <row r="46">
      <c r="A46" s="73" t="s">
        <v>34</v>
      </c>
      <c r="B46" s="73" t="s">
        <v>35</v>
      </c>
      <c r="C46" s="73" t="s">
        <v>19</v>
      </c>
      <c r="D46" s="73" t="n">
        <v>6925.6282764</v>
      </c>
      <c r="E46" s="73" t="n">
        <v>32781.3147615</v>
      </c>
      <c r="F46" s="73" t="n">
        <v>17.4418571326167</v>
      </c>
      <c r="G46" s="73" t="n">
        <v>82.5581428673833</v>
      </c>
    </row>
    <row r="47">
      <c r="A47" s="73" t="s">
        <v>34</v>
      </c>
      <c r="B47" s="73" t="s">
        <v>35</v>
      </c>
      <c r="C47" s="73" t="s">
        <v>20</v>
      </c>
      <c r="D47" s="73" t="n">
        <v>3330.1221633</v>
      </c>
      <c r="E47" s="73" t="n">
        <v>10788.6000972</v>
      </c>
      <c r="F47" s="73" t="n">
        <v>23.5865689674815</v>
      </c>
      <c r="G47" s="73" t="n">
        <v>76.4134310325185</v>
      </c>
    </row>
    <row r="48">
      <c r="A48" s="73" t="s">
        <v>36</v>
      </c>
      <c r="B48" s="73" t="s">
        <v>37</v>
      </c>
      <c r="C48" s="73" t="s">
        <v>18</v>
      </c>
      <c r="D48" s="73" t="n">
        <v>4627.4508142</v>
      </c>
      <c r="E48" s="73" t="n">
        <v>9378.6712088</v>
      </c>
      <c r="F48" s="73" t="n">
        <v>33.0387726638472</v>
      </c>
      <c r="G48" s="73" t="n">
        <v>66.9612273361528</v>
      </c>
    </row>
    <row r="49">
      <c r="A49" s="73" t="s">
        <v>36</v>
      </c>
      <c r="B49" s="73" t="s">
        <v>37</v>
      </c>
      <c r="C49" s="73" t="s">
        <v>19</v>
      </c>
      <c r="D49" s="73" t="n">
        <v>4192.7659048</v>
      </c>
      <c r="E49" s="73" t="n">
        <v>11145.5383602</v>
      </c>
      <c r="F49" s="73" t="n">
        <v>27.3352636142924</v>
      </c>
      <c r="G49" s="73" t="n">
        <v>72.6647363857076</v>
      </c>
    </row>
    <row r="50">
      <c r="A50" s="73" t="s">
        <v>36</v>
      </c>
      <c r="B50" s="73" t="s">
        <v>37</v>
      </c>
      <c r="C50" s="73" t="s">
        <v>20</v>
      </c>
      <c r="D50" s="73" t="n">
        <v>498.9970517</v>
      </c>
      <c r="E50" s="73" t="n">
        <v>4759.5766621</v>
      </c>
      <c r="F50" s="73" t="n">
        <v>9.48920903001681</v>
      </c>
      <c r="G50" s="73" t="n">
        <v>90.5107909699832</v>
      </c>
    </row>
    <row r="51">
      <c r="A51" s="73" t="s">
        <v>38</v>
      </c>
      <c r="B51" s="73" t="s">
        <v>39</v>
      </c>
      <c r="C51" s="73" t="s">
        <v>18</v>
      </c>
      <c r="D51" s="73" t="n">
        <v>9635.9017164</v>
      </c>
      <c r="E51" s="73" t="n">
        <v>52270.1582116</v>
      </c>
      <c r="F51" s="73" t="n">
        <v>15.5653610124874</v>
      </c>
      <c r="G51" s="73" t="n">
        <v>84.4346389875126</v>
      </c>
    </row>
    <row r="52">
      <c r="A52" s="73" t="s">
        <v>38</v>
      </c>
      <c r="B52" s="73" t="s">
        <v>39</v>
      </c>
      <c r="C52" s="73" t="s">
        <v>19</v>
      </c>
      <c r="D52" s="73" t="n">
        <v>15175.5082567</v>
      </c>
      <c r="E52" s="73" t="n">
        <v>65179.858098</v>
      </c>
      <c r="F52" s="73" t="n">
        <v>18.8854944543631</v>
      </c>
      <c r="G52" s="73" t="n">
        <v>81.1145055456369</v>
      </c>
    </row>
    <row r="53">
      <c r="A53" s="73" t="s">
        <v>38</v>
      </c>
      <c r="B53" s="73" t="s">
        <v>39</v>
      </c>
      <c r="C53" s="73" t="s">
        <v>20</v>
      </c>
      <c r="D53" s="73" t="n">
        <v>3256.5801023</v>
      </c>
      <c r="E53" s="73" t="n">
        <v>12939.9935654</v>
      </c>
      <c r="F53" s="73" t="n">
        <v>20.1065988962495</v>
      </c>
      <c r="G53" s="73" t="n">
        <v>79.8934011037505</v>
      </c>
    </row>
    <row r="54">
      <c r="A54" s="73" t="s">
        <v>40</v>
      </c>
      <c r="B54" s="73" t="s">
        <v>41</v>
      </c>
      <c r="C54" s="73" t="s">
        <v>18</v>
      </c>
      <c r="D54" s="73" t="n">
        <v>54809.7593737</v>
      </c>
      <c r="E54" s="73" t="n">
        <v>388782.9950176</v>
      </c>
      <c r="F54" s="73" t="n">
        <v>12.3558734517452</v>
      </c>
      <c r="G54" s="73" t="n">
        <v>87.6441265482548</v>
      </c>
    </row>
    <row r="55">
      <c r="A55" s="73" t="s">
        <v>40</v>
      </c>
      <c r="B55" s="73" t="s">
        <v>41</v>
      </c>
      <c r="C55" s="73" t="s">
        <v>19</v>
      </c>
      <c r="D55" s="73" t="n">
        <v>50300.677646</v>
      </c>
      <c r="E55" s="73" t="n">
        <v>182669.1239061</v>
      </c>
      <c r="F55" s="73" t="n">
        <v>21.591072023449</v>
      </c>
      <c r="G55" s="73" t="n">
        <v>78.408927976551</v>
      </c>
    </row>
    <row r="56">
      <c r="A56" s="73" t="s">
        <v>40</v>
      </c>
      <c r="B56" s="73" t="s">
        <v>41</v>
      </c>
      <c r="C56" s="73" t="s">
        <v>20</v>
      </c>
      <c r="D56" s="73" t="n">
        <v>38697.4682685</v>
      </c>
      <c r="E56" s="73" t="n">
        <v>77254.9757914</v>
      </c>
      <c r="F56" s="73" t="n">
        <v>33.3735684333736</v>
      </c>
      <c r="G56" s="73" t="n">
        <v>66.6264315666264</v>
      </c>
    </row>
    <row r="57">
      <c r="A57" s="73" t="s">
        <v>42</v>
      </c>
      <c r="B57" s="73" t="s">
        <v>43</v>
      </c>
      <c r="C57" s="73" t="s">
        <v>18</v>
      </c>
      <c r="D57" s="73" t="n">
        <v>2300.3302048</v>
      </c>
      <c r="E57" s="73" t="n">
        <v>7555.830321</v>
      </c>
      <c r="F57" s="73" t="n">
        <v>23.339009128134</v>
      </c>
      <c r="G57" s="73" t="n">
        <v>76.660990871866</v>
      </c>
    </row>
    <row r="58">
      <c r="A58" s="73" t="s">
        <v>42</v>
      </c>
      <c r="B58" s="73" t="s">
        <v>43</v>
      </c>
      <c r="C58" s="73" t="s">
        <v>19</v>
      </c>
      <c r="D58" s="73" t="n">
        <v>2405.0364828</v>
      </c>
      <c r="E58" s="73" t="n">
        <v>14639.0026832</v>
      </c>
      <c r="F58" s="73" t="n">
        <v>14.1107190577081</v>
      </c>
      <c r="G58" s="73" t="n">
        <v>85.8892809422919</v>
      </c>
    </row>
    <row r="59">
      <c r="A59" s="73" t="s">
        <v>42</v>
      </c>
      <c r="B59" s="73" t="s">
        <v>43</v>
      </c>
      <c r="C59" s="73" t="s">
        <v>20</v>
      </c>
      <c r="D59" s="73" t="n">
        <v>1158.0131927</v>
      </c>
      <c r="E59" s="73" t="n">
        <v>2438.7871257</v>
      </c>
      <c r="F59" s="73" t="n">
        <v>32.1956486373736</v>
      </c>
      <c r="G59" s="73" t="n">
        <v>67.8043513626264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382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74" t="s">
        <v>16</v>
      </c>
      <c r="B70" s="74" t="s">
        <v>17</v>
      </c>
      <c r="C70" s="74" t="s">
        <v>18</v>
      </c>
      <c r="D70" s="74" t="n">
        <v>783307.8988491</v>
      </c>
      <c r="E70" s="74" t="n">
        <v>2193566.8319034</v>
      </c>
      <c r="F70" s="74" t="n">
        <v>26.3130957697738</v>
      </c>
      <c r="G70" s="74" t="n">
        <v>73.6869042302262</v>
      </c>
    </row>
    <row r="71">
      <c r="A71" s="74" t="s">
        <v>16</v>
      </c>
      <c r="B71" s="74" t="s">
        <v>17</v>
      </c>
      <c r="C71" s="74" t="s">
        <v>19</v>
      </c>
      <c r="D71" s="74" t="n">
        <v>874261.6055099</v>
      </c>
      <c r="E71" s="74" t="n">
        <v>2590374.2782578</v>
      </c>
      <c r="F71" s="74" t="n">
        <v>25.233866843149</v>
      </c>
      <c r="G71" s="74" t="n">
        <v>74.766133156851</v>
      </c>
    </row>
    <row r="72">
      <c r="A72" s="74" t="s">
        <v>16</v>
      </c>
      <c r="B72" s="74" t="s">
        <v>17</v>
      </c>
      <c r="C72" s="74" t="s">
        <v>20</v>
      </c>
      <c r="D72" s="74" t="n">
        <v>536172.1383419</v>
      </c>
      <c r="E72" s="74" t="n">
        <v>850265.2470897</v>
      </c>
      <c r="F72" s="74" t="n">
        <v>38.6726543856857</v>
      </c>
      <c r="G72" s="74" t="n">
        <v>61.3273456143143</v>
      </c>
    </row>
    <row r="73">
      <c r="A73" s="74" t="s">
        <v>45</v>
      </c>
      <c r="B73" s="74" t="s">
        <v>46</v>
      </c>
      <c r="C73" s="74" t="s">
        <v>18</v>
      </c>
      <c r="D73" s="74" t="n">
        <v>704.0051852</v>
      </c>
      <c r="E73" s="74" t="n">
        <v>3962.3150485</v>
      </c>
      <c r="F73" s="74" t="n">
        <v>15.0869453861246</v>
      </c>
      <c r="G73" s="74" t="n">
        <v>84.9130546138754</v>
      </c>
    </row>
    <row r="74">
      <c r="A74" s="74" t="s">
        <v>45</v>
      </c>
      <c r="B74" s="74" t="s">
        <v>46</v>
      </c>
      <c r="C74" s="74" t="s">
        <v>19</v>
      </c>
      <c r="D74" s="74" t="n">
        <v>304.4860799</v>
      </c>
      <c r="E74" s="74" t="n">
        <v>3482.5929039</v>
      </c>
      <c r="F74" s="74" t="n">
        <v>8.04013016899043</v>
      </c>
      <c r="G74" s="74" t="n">
        <v>91.9598698310096</v>
      </c>
    </row>
    <row r="75">
      <c r="A75" s="74" t="s">
        <v>45</v>
      </c>
      <c r="B75" s="74" t="s">
        <v>46</v>
      </c>
      <c r="C75" s="74" t="s">
        <v>20</v>
      </c>
      <c r="D75" s="74" t="n">
        <v>171.9017276</v>
      </c>
      <c r="E75" s="74" t="n">
        <v>959.6990566</v>
      </c>
      <c r="F75" s="74" t="n">
        <v>15.1910223110642</v>
      </c>
      <c r="G75" s="74" t="n">
        <v>84.8089776889357</v>
      </c>
    </row>
    <row r="76">
      <c r="A76" s="74" t="s">
        <v>47</v>
      </c>
      <c r="B76" s="74" t="s">
        <v>48</v>
      </c>
      <c r="C76" s="74" t="s">
        <v>18</v>
      </c>
      <c r="D76" s="74" t="n">
        <v>9243.8948402</v>
      </c>
      <c r="E76" s="74" t="n">
        <v>31715.2595454</v>
      </c>
      <c r="F76" s="74" t="n">
        <v>22.5685685626603</v>
      </c>
      <c r="G76" s="74" t="n">
        <v>77.4314314373397</v>
      </c>
    </row>
    <row r="77">
      <c r="A77" s="74" t="s">
        <v>47</v>
      </c>
      <c r="B77" s="74" t="s">
        <v>48</v>
      </c>
      <c r="C77" s="74" t="s">
        <v>19</v>
      </c>
      <c r="D77" s="74" t="n">
        <v>5239.0156438</v>
      </c>
      <c r="E77" s="74" t="n">
        <v>16104.8379384</v>
      </c>
      <c r="F77" s="74" t="n">
        <v>24.545781405515</v>
      </c>
      <c r="G77" s="74" t="n">
        <v>75.454218594485</v>
      </c>
    </row>
    <row r="78">
      <c r="A78" s="74" t="s">
        <v>47</v>
      </c>
      <c r="B78" s="74" t="s">
        <v>48</v>
      </c>
      <c r="C78" s="74" t="s">
        <v>20</v>
      </c>
      <c r="D78" s="74" t="n">
        <v>2225.9746554</v>
      </c>
      <c r="E78" s="74" t="n">
        <v>4245.0173837</v>
      </c>
      <c r="F78" s="74" t="n">
        <v>34.3992797696224</v>
      </c>
      <c r="G78" s="74" t="n">
        <v>65.6007202303776</v>
      </c>
    </row>
    <row r="79">
      <c r="A79" s="74" t="s">
        <v>30</v>
      </c>
      <c r="B79" s="74" t="s">
        <v>31</v>
      </c>
      <c r="C79" s="74" t="s">
        <v>18</v>
      </c>
      <c r="D79" s="74" t="n">
        <v>9250.642241</v>
      </c>
      <c r="E79" s="74" t="n">
        <v>53919.1405694</v>
      </c>
      <c r="F79" s="74" t="n">
        <v>14.6440937889009</v>
      </c>
      <c r="G79" s="74" t="n">
        <v>85.3559062110991</v>
      </c>
    </row>
    <row r="80">
      <c r="A80" s="74" t="s">
        <v>30</v>
      </c>
      <c r="B80" s="74" t="s">
        <v>31</v>
      </c>
      <c r="C80" s="74" t="s">
        <v>19</v>
      </c>
      <c r="D80" s="74" t="n">
        <v>6628.8895516</v>
      </c>
      <c r="E80" s="74" t="n">
        <v>44290.3764807</v>
      </c>
      <c r="F80" s="74" t="n">
        <v>13.0184310736039</v>
      </c>
      <c r="G80" s="74" t="n">
        <v>86.9815689263961</v>
      </c>
    </row>
    <row r="81">
      <c r="A81" s="74" t="s">
        <v>30</v>
      </c>
      <c r="B81" s="74" t="s">
        <v>31</v>
      </c>
      <c r="C81" s="74" t="s">
        <v>20</v>
      </c>
      <c r="D81" s="74" t="n">
        <v>3195.4896612</v>
      </c>
      <c r="E81" s="74" t="n">
        <v>14655.461495</v>
      </c>
      <c r="F81" s="74" t="n">
        <v>17.9009489927944</v>
      </c>
      <c r="G81" s="74" t="n">
        <v>82.0990510072056</v>
      </c>
    </row>
    <row r="82">
      <c r="A82" s="74" t="s">
        <v>32</v>
      </c>
      <c r="B82" s="74" t="s">
        <v>33</v>
      </c>
      <c r="C82" s="74" t="s">
        <v>18</v>
      </c>
      <c r="D82" s="74" t="n">
        <v>3052.6267564</v>
      </c>
      <c r="E82" s="74" t="n">
        <v>9337.9790207</v>
      </c>
      <c r="F82" s="74" t="n">
        <v>24.6366223840467</v>
      </c>
      <c r="G82" s="74" t="n">
        <v>75.3633776159533</v>
      </c>
    </row>
    <row r="83">
      <c r="A83" s="74" t="s">
        <v>32</v>
      </c>
      <c r="B83" s="74" t="s">
        <v>33</v>
      </c>
      <c r="C83" s="74" t="s">
        <v>19</v>
      </c>
      <c r="D83" s="74" t="n">
        <v>1619.3367176</v>
      </c>
      <c r="E83" s="74" t="n">
        <v>8217.0795137</v>
      </c>
      <c r="F83" s="74" t="n">
        <v>16.4626697317584</v>
      </c>
      <c r="G83" s="74" t="n">
        <v>83.5373302682416</v>
      </c>
    </row>
    <row r="84">
      <c r="A84" s="74" t="s">
        <v>32</v>
      </c>
      <c r="B84" s="74" t="s">
        <v>33</v>
      </c>
      <c r="C84" s="74" t="s">
        <v>20</v>
      </c>
      <c r="D84" s="74" t="n">
        <v>896.1194964</v>
      </c>
      <c r="E84" s="74" t="n">
        <v>3146.8584986</v>
      </c>
      <c r="F84" s="74" t="n">
        <v>22.1648373428755</v>
      </c>
      <c r="G84" s="74" t="n">
        <v>77.8351626571245</v>
      </c>
    </row>
    <row r="85">
      <c r="A85" s="74" t="s">
        <v>49</v>
      </c>
      <c r="B85" s="74" t="s">
        <v>50</v>
      </c>
      <c r="C85" s="74" t="s">
        <v>18</v>
      </c>
      <c r="D85" s="74" t="n">
        <v>5221.4672675</v>
      </c>
      <c r="E85" s="74" t="n">
        <v>6974.2855232</v>
      </c>
      <c r="F85" s="74" t="n">
        <v>42.8138168845279</v>
      </c>
      <c r="G85" s="74" t="n">
        <v>57.1861831154721</v>
      </c>
    </row>
    <row r="86">
      <c r="A86" s="74" t="s">
        <v>49</v>
      </c>
      <c r="B86" s="74" t="s">
        <v>50</v>
      </c>
      <c r="C86" s="74" t="s">
        <v>19</v>
      </c>
      <c r="D86" s="74" t="n">
        <v>3555.2596517</v>
      </c>
      <c r="E86" s="74" t="n">
        <v>5710.9892834</v>
      </c>
      <c r="F86" s="74" t="n">
        <v>38.3678409311117</v>
      </c>
      <c r="G86" s="74" t="n">
        <v>61.6321590688883</v>
      </c>
    </row>
    <row r="87">
      <c r="A87" s="74" t="s">
        <v>49</v>
      </c>
      <c r="B87" s="74" t="s">
        <v>50</v>
      </c>
      <c r="C87" s="74" t="s">
        <v>20</v>
      </c>
      <c r="D87" s="74" t="n">
        <v>1215.6477443</v>
      </c>
      <c r="E87" s="74" t="n">
        <v>1078.3505365</v>
      </c>
      <c r="F87" s="74" t="n">
        <v>52.9925307474973</v>
      </c>
      <c r="G87" s="74" t="n">
        <v>47.0074692525027</v>
      </c>
    </row>
    <row r="88">
      <c r="A88" s="74" t="s">
        <v>51</v>
      </c>
      <c r="B88" s="74" t="s">
        <v>52</v>
      </c>
      <c r="C88" s="74" t="s">
        <v>18</v>
      </c>
      <c r="D88" s="74" t="n">
        <v>12104.1415503</v>
      </c>
      <c r="E88" s="74" t="n">
        <v>69878.2200602</v>
      </c>
      <c r="F88" s="74" t="n">
        <v>14.7643240723011</v>
      </c>
      <c r="G88" s="74" t="n">
        <v>85.2356759276989</v>
      </c>
    </row>
    <row r="89">
      <c r="A89" s="74" t="s">
        <v>51</v>
      </c>
      <c r="B89" s="74" t="s">
        <v>52</v>
      </c>
      <c r="C89" s="74" t="s">
        <v>19</v>
      </c>
      <c r="D89" s="74" t="n">
        <v>9144.2289319</v>
      </c>
      <c r="E89" s="74" t="n">
        <v>39019.9290459</v>
      </c>
      <c r="F89" s="74" t="n">
        <v>18.9855471699823</v>
      </c>
      <c r="G89" s="74" t="n">
        <v>81.0144528300177</v>
      </c>
    </row>
    <row r="90">
      <c r="A90" s="74" t="s">
        <v>51</v>
      </c>
      <c r="B90" s="74" t="s">
        <v>52</v>
      </c>
      <c r="C90" s="74" t="s">
        <v>20</v>
      </c>
      <c r="D90" s="74" t="n">
        <v>5281.8669372</v>
      </c>
      <c r="E90" s="74" t="n">
        <v>17674.6134772</v>
      </c>
      <c r="F90" s="74" t="n">
        <v>23.008173909302</v>
      </c>
      <c r="G90" s="74" t="n">
        <v>76.991826090698</v>
      </c>
    </row>
    <row r="91">
      <c r="A91" s="74" t="s">
        <v>34</v>
      </c>
      <c r="B91" s="74" t="s">
        <v>35</v>
      </c>
      <c r="C91" s="74" t="s">
        <v>18</v>
      </c>
      <c r="D91" s="74" t="n">
        <v>9912.3712447</v>
      </c>
      <c r="E91" s="74" t="n">
        <v>46058.0851888</v>
      </c>
      <c r="F91" s="74" t="n">
        <v>17.7100060930844</v>
      </c>
      <c r="G91" s="74" t="n">
        <v>82.2899939069156</v>
      </c>
    </row>
    <row r="92">
      <c r="A92" s="74" t="s">
        <v>34</v>
      </c>
      <c r="B92" s="74" t="s">
        <v>35</v>
      </c>
      <c r="C92" s="74" t="s">
        <v>19</v>
      </c>
      <c r="D92" s="74" t="n">
        <v>6716.2680314</v>
      </c>
      <c r="E92" s="74" t="n">
        <v>32164.5507965</v>
      </c>
      <c r="F92" s="74" t="n">
        <v>17.2739881357143</v>
      </c>
      <c r="G92" s="74" t="n">
        <v>82.7260118642857</v>
      </c>
    </row>
    <row r="93">
      <c r="A93" s="74" t="s">
        <v>34</v>
      </c>
      <c r="B93" s="74" t="s">
        <v>35</v>
      </c>
      <c r="C93" s="74" t="s">
        <v>20</v>
      </c>
      <c r="D93" s="74" t="n">
        <v>3254.2998043</v>
      </c>
      <c r="E93" s="74" t="n">
        <v>10589.4249452</v>
      </c>
      <c r="F93" s="74" t="n">
        <v>23.5074003794935</v>
      </c>
      <c r="G93" s="74" t="n">
        <v>76.4925996205065</v>
      </c>
    </row>
    <row r="94">
      <c r="A94" s="74" t="s">
        <v>53</v>
      </c>
      <c r="B94" s="74" t="s">
        <v>54</v>
      </c>
      <c r="C94" s="74" t="s">
        <v>18</v>
      </c>
      <c r="D94" s="74" t="n">
        <v>20488.9487087</v>
      </c>
      <c r="E94" s="74" t="n">
        <v>30274.5106831</v>
      </c>
      <c r="F94" s="74" t="n">
        <v>40.3616084368152</v>
      </c>
      <c r="G94" s="74" t="n">
        <v>59.6383915631848</v>
      </c>
    </row>
    <row r="95">
      <c r="A95" s="74" t="s">
        <v>53</v>
      </c>
      <c r="B95" s="74" t="s">
        <v>54</v>
      </c>
      <c r="C95" s="74" t="s">
        <v>19</v>
      </c>
      <c r="D95" s="74" t="n">
        <v>27957.217126</v>
      </c>
      <c r="E95" s="74" t="n">
        <v>43177.9232485</v>
      </c>
      <c r="F95" s="74" t="n">
        <v>39.3015561350068</v>
      </c>
      <c r="G95" s="74" t="n">
        <v>60.6984438649932</v>
      </c>
    </row>
    <row r="96">
      <c r="A96" s="74" t="s">
        <v>53</v>
      </c>
      <c r="B96" s="74" t="s">
        <v>54</v>
      </c>
      <c r="C96" s="74" t="s">
        <v>20</v>
      </c>
      <c r="D96" s="74" t="n">
        <v>9762.951104</v>
      </c>
      <c r="E96" s="74" t="n">
        <v>8848.4491266</v>
      </c>
      <c r="F96" s="74" t="n">
        <v>52.4568328177061</v>
      </c>
      <c r="G96" s="74" t="n">
        <v>47.5431671822939</v>
      </c>
    </row>
    <row r="97">
      <c r="A97" s="74" t="s">
        <v>55</v>
      </c>
      <c r="B97" s="74" t="s">
        <v>56</v>
      </c>
      <c r="C97" s="74" t="s">
        <v>18</v>
      </c>
      <c r="D97" s="74" t="n">
        <v>1503.8276478</v>
      </c>
      <c r="E97" s="74" t="n">
        <v>5065.2987487</v>
      </c>
      <c r="F97" s="74" t="n">
        <v>22.8923536712771</v>
      </c>
      <c r="G97" s="74" t="n">
        <v>77.1076463287229</v>
      </c>
    </row>
    <row r="98">
      <c r="A98" s="74" t="s">
        <v>55</v>
      </c>
      <c r="B98" s="74" t="s">
        <v>56</v>
      </c>
      <c r="C98" s="74" t="s">
        <v>19</v>
      </c>
      <c r="D98" s="74" t="n">
        <v>1260.9847929</v>
      </c>
      <c r="E98" s="74" t="n">
        <v>5591.723016</v>
      </c>
      <c r="F98" s="74" t="n">
        <v>18.4012630928505</v>
      </c>
      <c r="G98" s="74" t="n">
        <v>81.5987369071495</v>
      </c>
    </row>
    <row r="99">
      <c r="A99" s="74" t="s">
        <v>55</v>
      </c>
      <c r="B99" s="74" t="s">
        <v>56</v>
      </c>
      <c r="C99" s="74" t="s">
        <v>20</v>
      </c>
      <c r="D99" s="74" t="n">
        <v>319.1004151</v>
      </c>
      <c r="E99" s="74" t="n">
        <v>810.065378</v>
      </c>
      <c r="F99" s="74" t="n">
        <v>28.2598372223042</v>
      </c>
      <c r="G99" s="74" t="n">
        <v>71.7401627776958</v>
      </c>
    </row>
    <row r="100">
      <c r="A100" s="74" t="s">
        <v>36</v>
      </c>
      <c r="B100" s="74" t="s">
        <v>37</v>
      </c>
      <c r="C100" s="74" t="s">
        <v>18</v>
      </c>
      <c r="D100" s="74" t="n">
        <v>966.8857491</v>
      </c>
      <c r="E100" s="74" t="n">
        <v>4558.256617</v>
      </c>
      <c r="F100" s="74" t="n">
        <v>17.4997436271039</v>
      </c>
      <c r="G100" s="74" t="n">
        <v>82.5002563728961</v>
      </c>
    </row>
    <row r="101">
      <c r="A101" s="74" t="s">
        <v>36</v>
      </c>
      <c r="B101" s="74" t="s">
        <v>37</v>
      </c>
      <c r="C101" s="74" t="s">
        <v>19</v>
      </c>
      <c r="D101" s="74" t="n">
        <v>2200.6404198</v>
      </c>
      <c r="E101" s="74" t="n">
        <v>5532.0648156</v>
      </c>
      <c r="F101" s="74" t="n">
        <v>28.4588685693793</v>
      </c>
      <c r="G101" s="74" t="n">
        <v>71.5411314306207</v>
      </c>
    </row>
    <row r="102">
      <c r="A102" s="74" t="s">
        <v>36</v>
      </c>
      <c r="B102" s="74" t="s">
        <v>37</v>
      </c>
      <c r="C102" s="74" t="s">
        <v>20</v>
      </c>
      <c r="D102" s="74" t="n">
        <v>123.9890827</v>
      </c>
      <c r="E102" s="74" t="n">
        <v>3929.1633167</v>
      </c>
      <c r="F102" s="74" t="n">
        <v>3.05907773708076</v>
      </c>
      <c r="G102" s="74" t="n">
        <v>96.9409222629192</v>
      </c>
    </row>
    <row r="103">
      <c r="A103" s="74" t="s">
        <v>57</v>
      </c>
      <c r="B103" s="74" t="s">
        <v>58</v>
      </c>
      <c r="C103" s="74" t="s">
        <v>18</v>
      </c>
      <c r="D103" s="74" t="n">
        <v>9629.9287107</v>
      </c>
      <c r="E103" s="74" t="n">
        <v>54935.8854776</v>
      </c>
      <c r="F103" s="74" t="n">
        <v>14.9149032375171</v>
      </c>
      <c r="G103" s="74" t="n">
        <v>85.085096762483</v>
      </c>
    </row>
    <row r="104">
      <c r="A104" s="74" t="s">
        <v>57</v>
      </c>
      <c r="B104" s="74" t="s">
        <v>58</v>
      </c>
      <c r="C104" s="74" t="s">
        <v>19</v>
      </c>
      <c r="D104" s="74" t="n">
        <v>5566.0435132</v>
      </c>
      <c r="E104" s="74" t="n">
        <v>45045.3728721</v>
      </c>
      <c r="F104" s="74" t="n">
        <v>10.9976047120006</v>
      </c>
      <c r="G104" s="74" t="n">
        <v>89.0023952879994</v>
      </c>
    </row>
    <row r="105">
      <c r="A105" s="74" t="s">
        <v>57</v>
      </c>
      <c r="B105" s="74" t="s">
        <v>58</v>
      </c>
      <c r="C105" s="74" t="s">
        <v>20</v>
      </c>
      <c r="D105" s="74" t="n">
        <v>3090.3868747</v>
      </c>
      <c r="E105" s="74" t="n">
        <v>9108.3825525</v>
      </c>
      <c r="F105" s="74" t="n">
        <v>25.3335952707595</v>
      </c>
      <c r="G105" s="74" t="n">
        <v>74.6664047292405</v>
      </c>
    </row>
    <row r="106">
      <c r="A106" s="74" t="s">
        <v>38</v>
      </c>
      <c r="B106" s="74" t="s">
        <v>39</v>
      </c>
      <c r="C106" s="74" t="s">
        <v>18</v>
      </c>
      <c r="D106" s="74" t="n">
        <v>9493.112433</v>
      </c>
      <c r="E106" s="74" t="n">
        <v>51657.9871384</v>
      </c>
      <c r="F106" s="74" t="n">
        <v>15.5240257322206</v>
      </c>
      <c r="G106" s="74" t="n">
        <v>84.4759742677794</v>
      </c>
    </row>
    <row r="107">
      <c r="A107" s="74" t="s">
        <v>38</v>
      </c>
      <c r="B107" s="74" t="s">
        <v>39</v>
      </c>
      <c r="C107" s="74" t="s">
        <v>19</v>
      </c>
      <c r="D107" s="74" t="n">
        <v>15067.5991321</v>
      </c>
      <c r="E107" s="74" t="n">
        <v>64370.5723804</v>
      </c>
      <c r="F107" s="74" t="n">
        <v>18.967706387513</v>
      </c>
      <c r="G107" s="74" t="n">
        <v>81.032293612487</v>
      </c>
    </row>
    <row r="108">
      <c r="A108" s="74" t="s">
        <v>38</v>
      </c>
      <c r="B108" s="74" t="s">
        <v>39</v>
      </c>
      <c r="C108" s="74" t="s">
        <v>20</v>
      </c>
      <c r="D108" s="74" t="n">
        <v>3235.858908</v>
      </c>
      <c r="E108" s="74" t="n">
        <v>12675.870005</v>
      </c>
      <c r="F108" s="74" t="n">
        <v>20.3363124503477</v>
      </c>
      <c r="G108" s="74" t="n">
        <v>79.6636875496523</v>
      </c>
    </row>
    <row r="109">
      <c r="A109" s="74" t="s">
        <v>59</v>
      </c>
      <c r="B109" s="74" t="s">
        <v>60</v>
      </c>
      <c r="C109" s="74" t="s">
        <v>18</v>
      </c>
      <c r="D109" s="74" t="n">
        <v>2040.8520483</v>
      </c>
      <c r="E109" s="74" t="n">
        <v>8465.2118322</v>
      </c>
      <c r="F109" s="74" t="n">
        <v>19.4254677252436</v>
      </c>
      <c r="G109" s="74" t="n">
        <v>80.5745322747564</v>
      </c>
    </row>
    <row r="110">
      <c r="A110" s="74" t="s">
        <v>59</v>
      </c>
      <c r="B110" s="74" t="s">
        <v>60</v>
      </c>
      <c r="C110" s="74" t="s">
        <v>19</v>
      </c>
      <c r="D110" s="74" t="n">
        <v>1849.3924183</v>
      </c>
      <c r="E110" s="74" t="n">
        <v>9134.9291272</v>
      </c>
      <c r="F110" s="74" t="n">
        <v>16.8366558702722</v>
      </c>
      <c r="G110" s="74" t="n">
        <v>83.1633441297278</v>
      </c>
    </row>
    <row r="111">
      <c r="A111" s="74" t="s">
        <v>59</v>
      </c>
      <c r="B111" s="74" t="s">
        <v>60</v>
      </c>
      <c r="C111" s="74" t="s">
        <v>20</v>
      </c>
      <c r="D111" s="74" t="n">
        <v>2033.9759972</v>
      </c>
      <c r="E111" s="74" t="n">
        <v>4825.6385783</v>
      </c>
      <c r="F111" s="74" t="n">
        <v>29.6514618250508</v>
      </c>
      <c r="G111" s="74" t="n">
        <v>70.3485381749492</v>
      </c>
    </row>
    <row r="112">
      <c r="A112" s="74" t="s">
        <v>40</v>
      </c>
      <c r="B112" s="74" t="s">
        <v>41</v>
      </c>
      <c r="C112" s="74" t="s">
        <v>18</v>
      </c>
      <c r="D112" s="74" t="n">
        <v>54660.1384545</v>
      </c>
      <c r="E112" s="74" t="n">
        <v>387461.3101373</v>
      </c>
      <c r="F112" s="74" t="n">
        <v>12.3631501318468</v>
      </c>
      <c r="G112" s="74" t="n">
        <v>87.6368498681532</v>
      </c>
    </row>
    <row r="113">
      <c r="A113" s="74" t="s">
        <v>40</v>
      </c>
      <c r="B113" s="74" t="s">
        <v>41</v>
      </c>
      <c r="C113" s="74" t="s">
        <v>19</v>
      </c>
      <c r="D113" s="74" t="n">
        <v>49971.7151812</v>
      </c>
      <c r="E113" s="74" t="n">
        <v>180756.1353013</v>
      </c>
      <c r="F113" s="74" t="n">
        <v>21.6582935595762</v>
      </c>
      <c r="G113" s="74" t="n">
        <v>78.3417064404237</v>
      </c>
    </row>
    <row r="114">
      <c r="A114" s="74" t="s">
        <v>40</v>
      </c>
      <c r="B114" s="74" t="s">
        <v>41</v>
      </c>
      <c r="C114" s="74" t="s">
        <v>20</v>
      </c>
      <c r="D114" s="74" t="n">
        <v>38529.5454027</v>
      </c>
      <c r="E114" s="74" t="n">
        <v>76604.1555266</v>
      </c>
      <c r="F114" s="74" t="n">
        <v>33.4650455007607</v>
      </c>
      <c r="G114" s="74" t="n">
        <v>66.5349544992393</v>
      </c>
    </row>
    <row r="115">
      <c r="A115" s="74" t="s">
        <v>42</v>
      </c>
      <c r="B115" s="74" t="s">
        <v>43</v>
      </c>
      <c r="C115" s="74" t="s">
        <v>18</v>
      </c>
      <c r="D115" s="74" t="n">
        <v>2261.0080278</v>
      </c>
      <c r="E115" s="74" t="n">
        <v>5183.9539492</v>
      </c>
      <c r="F115" s="74" t="n">
        <v>30.3696383512101</v>
      </c>
      <c r="G115" s="74" t="n">
        <v>69.6303616487899</v>
      </c>
    </row>
    <row r="116">
      <c r="A116" s="74" t="s">
        <v>42</v>
      </c>
      <c r="B116" s="74" t="s">
        <v>43</v>
      </c>
      <c r="C116" s="74" t="s">
        <v>19</v>
      </c>
      <c r="D116" s="74" t="n">
        <v>2316.1519423</v>
      </c>
      <c r="E116" s="74" t="n">
        <v>9840.1684037</v>
      </c>
      <c r="F116" s="74" t="n">
        <v>19.0530676748916</v>
      </c>
      <c r="G116" s="74" t="n">
        <v>80.9469323251084</v>
      </c>
    </row>
    <row r="117">
      <c r="A117" s="74" t="s">
        <v>42</v>
      </c>
      <c r="B117" s="74" t="s">
        <v>43</v>
      </c>
      <c r="C117" s="74" t="s">
        <v>20</v>
      </c>
      <c r="D117" s="74" t="n">
        <v>1035.1245872</v>
      </c>
      <c r="E117" s="74" t="n">
        <v>1772.5930957</v>
      </c>
      <c r="F117" s="74" t="n">
        <v>36.8671178553413</v>
      </c>
      <c r="G117" s="74" t="n">
        <v>63.1328821446587</v>
      </c>
    </row>
    <row r="118">
      <c r="A118" s="74" t="s">
        <v>61</v>
      </c>
      <c r="B118" s="74" t="s">
        <v>62</v>
      </c>
      <c r="C118" s="74" t="s">
        <v>18</v>
      </c>
      <c r="D118" s="74" t="n">
        <v>705.160471</v>
      </c>
      <c r="E118" s="74" t="n">
        <v>3050.2817232</v>
      </c>
      <c r="F118" s="74" t="n">
        <v>18.777029029739</v>
      </c>
      <c r="G118" s="74" t="n">
        <v>81.222970970261</v>
      </c>
    </row>
    <row r="119">
      <c r="A119" s="74" t="s">
        <v>61</v>
      </c>
      <c r="B119" s="74" t="s">
        <v>62</v>
      </c>
      <c r="C119" s="74" t="s">
        <v>19</v>
      </c>
      <c r="D119" s="74" t="n">
        <v>857.5917833</v>
      </c>
      <c r="E119" s="74" t="n">
        <v>3481.9358475</v>
      </c>
      <c r="F119" s="74" t="n">
        <v>19.7623302871308</v>
      </c>
      <c r="G119" s="74" t="n">
        <v>80.2376697128691</v>
      </c>
    </row>
    <row r="120">
      <c r="A120" s="74" t="s">
        <v>61</v>
      </c>
      <c r="B120" s="74" t="s">
        <v>62</v>
      </c>
      <c r="C120" s="74" t="s">
        <v>20</v>
      </c>
      <c r="D120" s="74" t="n">
        <v>237.8739968</v>
      </c>
      <c r="E120" s="74" t="n">
        <v>979.1561745</v>
      </c>
      <c r="F120" s="74" t="n">
        <v>19.5454477965743</v>
      </c>
      <c r="G120" s="74" t="n">
        <v>80.4545522034257</v>
      </c>
    </row>
    <row r="121">
      <c r="A121" s="74" t="s">
        <v>63</v>
      </c>
      <c r="B121" s="74" t="s">
        <v>64</v>
      </c>
      <c r="C121" s="74" t="s">
        <v>18</v>
      </c>
      <c r="D121" s="74" t="n">
        <v>999.9710434</v>
      </c>
      <c r="E121" s="74" t="n">
        <v>3238.8888859</v>
      </c>
      <c r="F121" s="74" t="n">
        <v>23.5905658615413</v>
      </c>
      <c r="G121" s="74" t="n">
        <v>76.4094341384587</v>
      </c>
    </row>
    <row r="122">
      <c r="A122" s="74" t="s">
        <v>63</v>
      </c>
      <c r="B122" s="74" t="s">
        <v>64</v>
      </c>
      <c r="C122" s="74" t="s">
        <v>19</v>
      </c>
      <c r="D122" s="74" t="n">
        <v>772.0558114</v>
      </c>
      <c r="E122" s="74" t="n">
        <v>2357.2171877</v>
      </c>
      <c r="F122" s="74" t="n">
        <v>24.6720503970746</v>
      </c>
      <c r="G122" s="74" t="n">
        <v>75.3279496029254</v>
      </c>
    </row>
    <row r="123">
      <c r="A123" s="74" t="s">
        <v>63</v>
      </c>
      <c r="B123" s="74" t="s">
        <v>64</v>
      </c>
      <c r="C123" s="74" t="s">
        <v>20</v>
      </c>
      <c r="D123" s="74" t="n">
        <v>491.9898244</v>
      </c>
      <c r="E123" s="74" t="n">
        <v>679.8772439</v>
      </c>
      <c r="F123" s="74" t="n">
        <v>41.9834158420134</v>
      </c>
      <c r="G123" s="74" t="n">
        <v>58.0165841579866</v>
      </c>
    </row>
    <row r="124">
      <c r="A124" s="74" t="s">
        <v>65</v>
      </c>
      <c r="B124" s="74" t="s">
        <v>66</v>
      </c>
      <c r="C124" s="74" t="s">
        <v>18</v>
      </c>
      <c r="D124" s="74" t="n">
        <v>347.5612273</v>
      </c>
      <c r="E124" s="74" t="n">
        <v>4815.8620534</v>
      </c>
      <c r="F124" s="74" t="n">
        <v>6.73121703190836</v>
      </c>
      <c r="G124" s="74" t="n">
        <v>93.2687829680916</v>
      </c>
    </row>
    <row r="125">
      <c r="A125" s="74" t="s">
        <v>65</v>
      </c>
      <c r="B125" s="74" t="s">
        <v>66</v>
      </c>
      <c r="C125" s="74" t="s">
        <v>19</v>
      </c>
      <c r="D125" s="74" t="n">
        <v>618.3081047</v>
      </c>
      <c r="E125" s="74" t="n">
        <v>5202.6767509</v>
      </c>
      <c r="F125" s="74" t="n">
        <v>10.6220531411478</v>
      </c>
      <c r="G125" s="74" t="n">
        <v>89.3779468588522</v>
      </c>
    </row>
    <row r="126">
      <c r="A126" s="74" t="s">
        <v>65</v>
      </c>
      <c r="B126" s="74" t="s">
        <v>66</v>
      </c>
      <c r="C126" s="74" t="s">
        <v>20</v>
      </c>
      <c r="D126" s="74" t="n">
        <v>97.7965659</v>
      </c>
      <c r="E126" s="74" t="n">
        <v>428.7953009</v>
      </c>
      <c r="F126" s="74" t="n">
        <v>18.5716058423559</v>
      </c>
      <c r="G126" s="74" t="n">
        <v>81.4283941576441</v>
      </c>
    </row>
    <row r="127">
      <c r="A127" s="74" t="s">
        <v>67</v>
      </c>
      <c r="B127" s="74" t="s">
        <v>68</v>
      </c>
      <c r="C127" s="74" t="s">
        <v>18</v>
      </c>
      <c r="D127" s="74" t="n">
        <v>2624.272777</v>
      </c>
      <c r="E127" s="74" t="n">
        <v>8790.7978574</v>
      </c>
      <c r="F127" s="74" t="n">
        <v>22.9895447960838</v>
      </c>
      <c r="G127" s="74" t="n">
        <v>77.0104552039162</v>
      </c>
    </row>
    <row r="128">
      <c r="A128" s="74" t="s">
        <v>67</v>
      </c>
      <c r="B128" s="74" t="s">
        <v>68</v>
      </c>
      <c r="C128" s="74" t="s">
        <v>19</v>
      </c>
      <c r="D128" s="74" t="n">
        <v>1492.2390068</v>
      </c>
      <c r="E128" s="74" t="n">
        <v>6192.5974118</v>
      </c>
      <c r="F128" s="74" t="n">
        <v>19.4179670915084</v>
      </c>
      <c r="G128" s="74" t="n">
        <v>80.5820329084916</v>
      </c>
    </row>
    <row r="129">
      <c r="A129" s="74" t="s">
        <v>67</v>
      </c>
      <c r="B129" s="74" t="s">
        <v>68</v>
      </c>
      <c r="C129" s="74" t="s">
        <v>20</v>
      </c>
      <c r="D129" s="74" t="n">
        <v>382.1368352</v>
      </c>
      <c r="E129" s="74" t="n">
        <v>1251.9561114</v>
      </c>
      <c r="F129" s="74" t="n">
        <v>23.3852570011454</v>
      </c>
      <c r="G129" s="74" t="n">
        <v>76.6147429988546</v>
      </c>
    </row>
    <row r="130">
      <c r="A130" s="74" t="s">
        <v>69</v>
      </c>
      <c r="B130" s="74" t="s">
        <v>70</v>
      </c>
      <c r="C130" s="74" t="s">
        <v>18</v>
      </c>
      <c r="D130" s="74" t="n">
        <v>62.4472152</v>
      </c>
      <c r="E130" s="74" t="n">
        <v>394.1865494</v>
      </c>
      <c r="F130" s="74" t="n">
        <v>13.6755579725258</v>
      </c>
      <c r="G130" s="74" t="n">
        <v>86.3244420274742</v>
      </c>
    </row>
    <row r="131">
      <c r="A131" s="74" t="s">
        <v>69</v>
      </c>
      <c r="B131" s="74" t="s">
        <v>70</v>
      </c>
      <c r="C131" s="74" t="s">
        <v>19</v>
      </c>
      <c r="D131" s="74" t="n">
        <v>124.7965501</v>
      </c>
      <c r="E131" s="74" t="n">
        <v>799.8363016</v>
      </c>
      <c r="F131" s="74" t="n">
        <v>13.4968760703833</v>
      </c>
      <c r="G131" s="74" t="n">
        <v>86.5031239296167</v>
      </c>
    </row>
    <row r="132">
      <c r="A132" s="74" t="s">
        <v>69</v>
      </c>
      <c r="B132" s="74" t="s">
        <v>70</v>
      </c>
      <c r="C132" s="74" t="s">
        <v>20</v>
      </c>
      <c r="D132" s="74" t="n">
        <v>29.5487399</v>
      </c>
      <c r="E132" s="74" t="n">
        <v>216.1846525</v>
      </c>
      <c r="F132" s="74" t="n">
        <v>12.0247149202666</v>
      </c>
      <c r="G132" s="74" t="n">
        <v>87.9752850797334</v>
      </c>
    </row>
    <row r="133">
      <c r="A133" s="74" t="s">
        <v>71</v>
      </c>
      <c r="B133" s="74" t="s">
        <v>72</v>
      </c>
      <c r="C133" s="74" t="s">
        <v>18</v>
      </c>
      <c r="D133" s="74" t="n">
        <v>14074.4595899</v>
      </c>
      <c r="E133" s="74" t="n">
        <v>32030.8743504</v>
      </c>
      <c r="F133" s="74" t="n">
        <v>30.5267490484387</v>
      </c>
      <c r="G133" s="74" t="n">
        <v>69.4732509515613</v>
      </c>
    </row>
    <row r="134">
      <c r="A134" s="74" t="s">
        <v>71</v>
      </c>
      <c r="B134" s="74" t="s">
        <v>72</v>
      </c>
      <c r="C134" s="74" t="s">
        <v>19</v>
      </c>
      <c r="D134" s="74" t="n">
        <v>16585.1030511</v>
      </c>
      <c r="E134" s="74" t="n">
        <v>53165.993966</v>
      </c>
      <c r="F134" s="74" t="n">
        <v>23.7775515516753</v>
      </c>
      <c r="G134" s="74" t="n">
        <v>76.2224484483247</v>
      </c>
    </row>
    <row r="135">
      <c r="A135" s="74" t="s">
        <v>71</v>
      </c>
      <c r="B135" s="74" t="s">
        <v>72</v>
      </c>
      <c r="C135" s="74" t="s">
        <v>20</v>
      </c>
      <c r="D135" s="74" t="n">
        <v>4461.5452737</v>
      </c>
      <c r="E135" s="74" t="n">
        <v>9107.02377</v>
      </c>
      <c r="F135" s="74" t="n">
        <v>32.8814723153989</v>
      </c>
      <c r="G135" s="74" t="n">
        <v>67.1185276846011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383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75" t="s">
        <v>75</v>
      </c>
      <c r="B146" s="75" t="s">
        <v>76</v>
      </c>
      <c r="C146" s="75" t="s">
        <v>18</v>
      </c>
      <c r="D146" s="75" t="n">
        <v>41681.675126</v>
      </c>
      <c r="E146" s="75" t="n">
        <v>229862.1364435</v>
      </c>
      <c r="F146" s="75" t="n">
        <v>15.3498895390337</v>
      </c>
      <c r="G146" s="75" t="n">
        <v>84.6501104609663</v>
      </c>
    </row>
    <row r="147">
      <c r="A147" s="75" t="s">
        <v>75</v>
      </c>
      <c r="B147" s="75" t="s">
        <v>76</v>
      </c>
      <c r="C147" s="75" t="s">
        <v>19</v>
      </c>
      <c r="D147" s="75" t="n">
        <v>49295.1005276</v>
      </c>
      <c r="E147" s="75" t="n">
        <v>200145.5733875</v>
      </c>
      <c r="F147" s="75" t="n">
        <v>19.7622543885438</v>
      </c>
      <c r="G147" s="75" t="n">
        <v>80.2377456114562</v>
      </c>
    </row>
    <row r="148">
      <c r="A148" s="75" t="s">
        <v>75</v>
      </c>
      <c r="B148" s="75" t="s">
        <v>76</v>
      </c>
      <c r="C148" s="75" t="s">
        <v>20</v>
      </c>
      <c r="D148" s="75" t="n">
        <v>13582.4326575</v>
      </c>
      <c r="E148" s="75" t="n">
        <v>39228.081869</v>
      </c>
      <c r="F148" s="75" t="n">
        <v>25.7191825894527</v>
      </c>
      <c r="G148" s="75" t="n">
        <v>74.2808174105473</v>
      </c>
    </row>
    <row r="149">
      <c r="A149" s="75" t="s">
        <v>77</v>
      </c>
      <c r="B149" s="75" t="s">
        <v>78</v>
      </c>
      <c r="C149" s="75" t="s">
        <v>18</v>
      </c>
      <c r="D149" s="75" t="n">
        <v>15713.2392951</v>
      </c>
      <c r="E149" s="75" t="n">
        <v>52693.0275331</v>
      </c>
      <c r="F149" s="75" t="n">
        <v>22.9704675078429</v>
      </c>
      <c r="G149" s="75" t="n">
        <v>77.0295324921571</v>
      </c>
    </row>
    <row r="150">
      <c r="A150" s="75" t="s">
        <v>77</v>
      </c>
      <c r="B150" s="75" t="s">
        <v>78</v>
      </c>
      <c r="C150" s="75" t="s">
        <v>19</v>
      </c>
      <c r="D150" s="75" t="n">
        <v>17544.4157135</v>
      </c>
      <c r="E150" s="75" t="n">
        <v>67738.529689</v>
      </c>
      <c r="F150" s="75" t="n">
        <v>20.5720095978131</v>
      </c>
      <c r="G150" s="75" t="n">
        <v>79.4279904021869</v>
      </c>
    </row>
    <row r="151">
      <c r="A151" s="75" t="s">
        <v>77</v>
      </c>
      <c r="B151" s="75" t="s">
        <v>78</v>
      </c>
      <c r="C151" s="75" t="s">
        <v>20</v>
      </c>
      <c r="D151" s="75" t="n">
        <v>8256.4250322</v>
      </c>
      <c r="E151" s="75" t="n">
        <v>12430.3627364</v>
      </c>
      <c r="F151" s="75" t="n">
        <v>39.911585716233</v>
      </c>
      <c r="G151" s="75" t="n">
        <v>60.088414283767</v>
      </c>
    </row>
    <row r="152">
      <c r="A152" s="75" t="s">
        <v>79</v>
      </c>
      <c r="B152" s="75" t="s">
        <v>80</v>
      </c>
      <c r="C152" s="75" t="s">
        <v>18</v>
      </c>
      <c r="D152" s="75" t="n">
        <v>8271.4047036</v>
      </c>
      <c r="E152" s="75" t="n">
        <v>26828.9732241</v>
      </c>
      <c r="F152" s="75" t="n">
        <v>23.565001837409</v>
      </c>
      <c r="G152" s="75" t="n">
        <v>76.434998162591</v>
      </c>
    </row>
    <row r="153">
      <c r="A153" s="75" t="s">
        <v>79</v>
      </c>
      <c r="B153" s="75" t="s">
        <v>80</v>
      </c>
      <c r="C153" s="75" t="s">
        <v>19</v>
      </c>
      <c r="D153" s="75" t="n">
        <v>11044.4200185</v>
      </c>
      <c r="E153" s="75" t="n">
        <v>37602.000859</v>
      </c>
      <c r="F153" s="75" t="n">
        <v>22.703458588067</v>
      </c>
      <c r="G153" s="75" t="n">
        <v>77.296541411933</v>
      </c>
    </row>
    <row r="154">
      <c r="A154" s="75" t="s">
        <v>79</v>
      </c>
      <c r="B154" s="75" t="s">
        <v>80</v>
      </c>
      <c r="C154" s="75" t="s">
        <v>20</v>
      </c>
      <c r="D154" s="75" t="n">
        <v>10576.7215731</v>
      </c>
      <c r="E154" s="75" t="n">
        <v>13406.4796297</v>
      </c>
      <c r="F154" s="75" t="n">
        <v>44.1005413900509</v>
      </c>
      <c r="G154" s="75" t="n">
        <v>55.8994586099491</v>
      </c>
    </row>
    <row r="155">
      <c r="A155" s="75" t="s">
        <v>81</v>
      </c>
      <c r="B155" s="75" t="s">
        <v>82</v>
      </c>
      <c r="C155" s="75" t="s">
        <v>18</v>
      </c>
      <c r="D155" s="75" t="n">
        <v>42062.376526</v>
      </c>
      <c r="E155" s="75" t="n">
        <v>83009.9007238</v>
      </c>
      <c r="F155" s="75" t="n">
        <v>33.6304554861435</v>
      </c>
      <c r="G155" s="75" t="n">
        <v>66.3695445138565</v>
      </c>
    </row>
    <row r="156">
      <c r="A156" s="75" t="s">
        <v>81</v>
      </c>
      <c r="B156" s="75" t="s">
        <v>82</v>
      </c>
      <c r="C156" s="75" t="s">
        <v>19</v>
      </c>
      <c r="D156" s="75" t="n">
        <v>68950.6598942</v>
      </c>
      <c r="E156" s="75" t="n">
        <v>108587.1705345</v>
      </c>
      <c r="F156" s="75" t="n">
        <v>38.8371648609793</v>
      </c>
      <c r="G156" s="75" t="n">
        <v>61.1628351390207</v>
      </c>
    </row>
    <row r="157">
      <c r="A157" s="75" t="s">
        <v>81</v>
      </c>
      <c r="B157" s="75" t="s">
        <v>82</v>
      </c>
      <c r="C157" s="75" t="s">
        <v>20</v>
      </c>
      <c r="D157" s="75" t="n">
        <v>49911.1173504</v>
      </c>
      <c r="E157" s="75" t="n">
        <v>49475.774971</v>
      </c>
      <c r="F157" s="75" t="n">
        <v>50.2190139812362</v>
      </c>
      <c r="G157" s="75" t="n">
        <v>49.7809860187638</v>
      </c>
    </row>
    <row r="158">
      <c r="A158" s="75" t="s">
        <v>83</v>
      </c>
      <c r="B158" s="75" t="s">
        <v>84</v>
      </c>
      <c r="C158" s="75" t="s">
        <v>18</v>
      </c>
      <c r="D158" s="75" t="n">
        <v>39238.8489708</v>
      </c>
      <c r="E158" s="75" t="n">
        <v>92577.146121</v>
      </c>
      <c r="F158" s="75" t="n">
        <v>29.7678964859106</v>
      </c>
      <c r="G158" s="75" t="n">
        <v>70.2321035140894</v>
      </c>
    </row>
    <row r="159">
      <c r="A159" s="75" t="s">
        <v>83</v>
      </c>
      <c r="B159" s="75" t="s">
        <v>84</v>
      </c>
      <c r="C159" s="75" t="s">
        <v>19</v>
      </c>
      <c r="D159" s="75" t="n">
        <v>38932.3425213</v>
      </c>
      <c r="E159" s="75" t="n">
        <v>133306.3461147</v>
      </c>
      <c r="F159" s="75" t="n">
        <v>22.6037151290542</v>
      </c>
      <c r="G159" s="75" t="n">
        <v>77.3962848709459</v>
      </c>
    </row>
    <row r="160">
      <c r="A160" s="75" t="s">
        <v>83</v>
      </c>
      <c r="B160" s="75" t="s">
        <v>84</v>
      </c>
      <c r="C160" s="75" t="s">
        <v>20</v>
      </c>
      <c r="D160" s="75" t="n">
        <v>36151.7645321</v>
      </c>
      <c r="E160" s="75" t="n">
        <v>55553.5517561</v>
      </c>
      <c r="F160" s="75" t="n">
        <v>39.4216671348548</v>
      </c>
      <c r="G160" s="75" t="n">
        <v>60.5783328651452</v>
      </c>
    </row>
    <row r="161">
      <c r="A161" s="75" t="s">
        <v>85</v>
      </c>
      <c r="B161" s="75" t="s">
        <v>86</v>
      </c>
      <c r="C161" s="75" t="s">
        <v>18</v>
      </c>
      <c r="D161" s="75" t="n">
        <v>24685.484223</v>
      </c>
      <c r="E161" s="75" t="n">
        <v>34709.3651394</v>
      </c>
      <c r="F161" s="75" t="n">
        <v>41.5616581033492</v>
      </c>
      <c r="G161" s="75" t="n">
        <v>58.4383418966507</v>
      </c>
    </row>
    <row r="162">
      <c r="A162" s="75" t="s">
        <v>85</v>
      </c>
      <c r="B162" s="75" t="s">
        <v>86</v>
      </c>
      <c r="C162" s="75" t="s">
        <v>19</v>
      </c>
      <c r="D162" s="75" t="n">
        <v>29066.9973103</v>
      </c>
      <c r="E162" s="75" t="n">
        <v>48161.6607434</v>
      </c>
      <c r="F162" s="75" t="n">
        <v>37.637579161467</v>
      </c>
      <c r="G162" s="75" t="n">
        <v>62.362420838533</v>
      </c>
    </row>
    <row r="163">
      <c r="A163" s="75" t="s">
        <v>85</v>
      </c>
      <c r="B163" s="75" t="s">
        <v>86</v>
      </c>
      <c r="C163" s="75" t="s">
        <v>20</v>
      </c>
      <c r="D163" s="75" t="n">
        <v>24877.669335</v>
      </c>
      <c r="E163" s="75" t="n">
        <v>19079.8232611</v>
      </c>
      <c r="F163" s="75" t="n">
        <v>56.5948325660577</v>
      </c>
      <c r="G163" s="75" t="n">
        <v>43.4051674339423</v>
      </c>
    </row>
    <row r="164">
      <c r="A164" s="75" t="s">
        <v>87</v>
      </c>
      <c r="B164" s="75" t="s">
        <v>88</v>
      </c>
      <c r="C164" s="75" t="s">
        <v>18</v>
      </c>
      <c r="D164" s="75" t="n">
        <v>89794.4143439</v>
      </c>
      <c r="E164" s="75" t="n">
        <v>181368.0327298</v>
      </c>
      <c r="F164" s="75" t="n">
        <v>33.1146201522125</v>
      </c>
      <c r="G164" s="75" t="n">
        <v>66.8853798477875</v>
      </c>
    </row>
    <row r="165">
      <c r="A165" s="75" t="s">
        <v>87</v>
      </c>
      <c r="B165" s="75" t="s">
        <v>88</v>
      </c>
      <c r="C165" s="75" t="s">
        <v>19</v>
      </c>
      <c r="D165" s="75" t="n">
        <v>80221.1801031</v>
      </c>
      <c r="E165" s="75" t="n">
        <v>214979.7327589</v>
      </c>
      <c r="F165" s="75" t="n">
        <v>27.1751124769054</v>
      </c>
      <c r="G165" s="75" t="n">
        <v>72.8248875230946</v>
      </c>
    </row>
    <row r="166">
      <c r="A166" s="75" t="s">
        <v>87</v>
      </c>
      <c r="B166" s="75" t="s">
        <v>88</v>
      </c>
      <c r="C166" s="75" t="s">
        <v>20</v>
      </c>
      <c r="D166" s="75" t="n">
        <v>63566.7595971</v>
      </c>
      <c r="E166" s="75" t="n">
        <v>94160.8804681</v>
      </c>
      <c r="F166" s="75" t="n">
        <v>40.301598103429</v>
      </c>
      <c r="G166" s="75" t="n">
        <v>59.698401896571</v>
      </c>
    </row>
    <row r="167">
      <c r="A167" s="75" t="s">
        <v>89</v>
      </c>
      <c r="B167" s="75" t="s">
        <v>90</v>
      </c>
      <c r="C167" s="75" t="s">
        <v>18</v>
      </c>
      <c r="D167" s="75" t="n">
        <v>93575.2679978</v>
      </c>
      <c r="E167" s="75" t="n">
        <v>268355.1119627</v>
      </c>
      <c r="F167" s="75" t="n">
        <v>25.8544938968684</v>
      </c>
      <c r="G167" s="75" t="n">
        <v>74.1455061031316</v>
      </c>
    </row>
    <row r="168">
      <c r="A168" s="75" t="s">
        <v>89</v>
      </c>
      <c r="B168" s="75" t="s">
        <v>90</v>
      </c>
      <c r="C168" s="75" t="s">
        <v>19</v>
      </c>
      <c r="D168" s="75" t="n">
        <v>124693.6230905</v>
      </c>
      <c r="E168" s="75" t="n">
        <v>362707.6004069</v>
      </c>
      <c r="F168" s="75" t="n">
        <v>25.5833627572265</v>
      </c>
      <c r="G168" s="75" t="n">
        <v>74.4166372427735</v>
      </c>
    </row>
    <row r="169">
      <c r="A169" s="75" t="s">
        <v>89</v>
      </c>
      <c r="B169" s="75" t="s">
        <v>90</v>
      </c>
      <c r="C169" s="75" t="s">
        <v>20</v>
      </c>
      <c r="D169" s="75" t="n">
        <v>73190.0889847</v>
      </c>
      <c r="E169" s="75" t="n">
        <v>112003.3075646</v>
      </c>
      <c r="F169" s="75" t="n">
        <v>39.520895641231</v>
      </c>
      <c r="G169" s="75" t="n">
        <v>60.479104358769</v>
      </c>
    </row>
    <row r="170">
      <c r="A170" s="75" t="s">
        <v>91</v>
      </c>
      <c r="B170" s="75" t="s">
        <v>92</v>
      </c>
      <c r="C170" s="75" t="s">
        <v>18</v>
      </c>
      <c r="D170" s="75" t="n">
        <v>40517.2505601</v>
      </c>
      <c r="E170" s="75" t="n">
        <v>137509.5348544</v>
      </c>
      <c r="F170" s="75" t="n">
        <v>22.7590755322373</v>
      </c>
      <c r="G170" s="75" t="n">
        <v>77.2409244677628</v>
      </c>
    </row>
    <row r="171">
      <c r="A171" s="75" t="s">
        <v>91</v>
      </c>
      <c r="B171" s="75" t="s">
        <v>92</v>
      </c>
      <c r="C171" s="75" t="s">
        <v>19</v>
      </c>
      <c r="D171" s="75" t="n">
        <v>38601.5394987</v>
      </c>
      <c r="E171" s="75" t="n">
        <v>130297.0759662</v>
      </c>
      <c r="F171" s="75" t="n">
        <v>22.8548584560316</v>
      </c>
      <c r="G171" s="75" t="n">
        <v>77.1451415439684</v>
      </c>
    </row>
    <row r="172">
      <c r="A172" s="75" t="s">
        <v>91</v>
      </c>
      <c r="B172" s="75" t="s">
        <v>92</v>
      </c>
      <c r="C172" s="75" t="s">
        <v>20</v>
      </c>
      <c r="D172" s="75" t="n">
        <v>17572.6559451</v>
      </c>
      <c r="E172" s="75" t="n">
        <v>30931.9431754</v>
      </c>
      <c r="F172" s="75" t="n">
        <v>36.2288448182908</v>
      </c>
      <c r="G172" s="75" t="n">
        <v>63.7711551817092</v>
      </c>
    </row>
    <row r="173">
      <c r="A173" s="75" t="s">
        <v>93</v>
      </c>
      <c r="B173" s="75" t="s">
        <v>94</v>
      </c>
      <c r="C173" s="75" t="s">
        <v>18</v>
      </c>
      <c r="D173" s="75" t="n">
        <v>67093.094697</v>
      </c>
      <c r="E173" s="75" t="n">
        <v>200638.6517581</v>
      </c>
      <c r="F173" s="75" t="n">
        <v>25.0598203557649</v>
      </c>
      <c r="G173" s="75" t="n">
        <v>74.9401796442351</v>
      </c>
    </row>
    <row r="174">
      <c r="A174" s="75" t="s">
        <v>93</v>
      </c>
      <c r="B174" s="75" t="s">
        <v>94</v>
      </c>
      <c r="C174" s="75" t="s">
        <v>19</v>
      </c>
      <c r="D174" s="75" t="n">
        <v>89761.8505657</v>
      </c>
      <c r="E174" s="75" t="n">
        <v>321195.5935018</v>
      </c>
      <c r="F174" s="75" t="n">
        <v>21.8421279043571</v>
      </c>
      <c r="G174" s="75" t="n">
        <v>78.1578720956429</v>
      </c>
    </row>
    <row r="175">
      <c r="A175" s="75" t="s">
        <v>93</v>
      </c>
      <c r="B175" s="75" t="s">
        <v>94</v>
      </c>
      <c r="C175" s="75" t="s">
        <v>20</v>
      </c>
      <c r="D175" s="75" t="n">
        <v>46664.8437331</v>
      </c>
      <c r="E175" s="75" t="n">
        <v>89112.9657376</v>
      </c>
      <c r="F175" s="75" t="n">
        <v>34.368534825398</v>
      </c>
      <c r="G175" s="75" t="n">
        <v>65.6314651746021</v>
      </c>
    </row>
    <row r="176">
      <c r="A176" s="75" t="s">
        <v>95</v>
      </c>
      <c r="B176" s="75" t="s">
        <v>96</v>
      </c>
      <c r="C176" s="75" t="s">
        <v>18</v>
      </c>
      <c r="D176" s="75" t="n">
        <v>155921.0436729</v>
      </c>
      <c r="E176" s="75" t="n">
        <v>428338.573084</v>
      </c>
      <c r="F176" s="75" t="n">
        <v>26.6869451868648</v>
      </c>
      <c r="G176" s="75" t="n">
        <v>73.3130548131352</v>
      </c>
    </row>
    <row r="177">
      <c r="A177" s="75" t="s">
        <v>95</v>
      </c>
      <c r="B177" s="75" t="s">
        <v>96</v>
      </c>
      <c r="C177" s="75" t="s">
        <v>19</v>
      </c>
      <c r="D177" s="75" t="n">
        <v>125263.1443616</v>
      </c>
      <c r="E177" s="75" t="n">
        <v>368344.9837991</v>
      </c>
      <c r="F177" s="75" t="n">
        <v>25.3770424786885</v>
      </c>
      <c r="G177" s="75" t="n">
        <v>74.6229575213115</v>
      </c>
    </row>
    <row r="178">
      <c r="A178" s="75" t="s">
        <v>95</v>
      </c>
      <c r="B178" s="75" t="s">
        <v>96</v>
      </c>
      <c r="C178" s="75" t="s">
        <v>20</v>
      </c>
      <c r="D178" s="75" t="n">
        <v>71119.2104593</v>
      </c>
      <c r="E178" s="75" t="n">
        <v>111067.0446099</v>
      </c>
      <c r="F178" s="75" t="n">
        <v>39.0365400684518</v>
      </c>
      <c r="G178" s="75" t="n">
        <v>60.9634599315482</v>
      </c>
    </row>
    <row r="179">
      <c r="A179" s="75" t="s">
        <v>97</v>
      </c>
      <c r="B179" s="75" t="s">
        <v>98</v>
      </c>
      <c r="C179" s="75" t="s">
        <v>18</v>
      </c>
      <c r="D179" s="75" t="n">
        <v>15483.1826548</v>
      </c>
      <c r="E179" s="75" t="n">
        <v>41367.7406605</v>
      </c>
      <c r="F179" s="75" t="n">
        <v>27.23470746276</v>
      </c>
      <c r="G179" s="75" t="n">
        <v>72.76529253724</v>
      </c>
    </row>
    <row r="180">
      <c r="A180" s="75" t="s">
        <v>97</v>
      </c>
      <c r="B180" s="75" t="s">
        <v>98</v>
      </c>
      <c r="C180" s="75" t="s">
        <v>19</v>
      </c>
      <c r="D180" s="75" t="n">
        <v>17649.9551837</v>
      </c>
      <c r="E180" s="75" t="n">
        <v>49776.8004919</v>
      </c>
      <c r="F180" s="75" t="n">
        <v>26.1764858873183</v>
      </c>
      <c r="G180" s="75" t="n">
        <v>73.8235141126817</v>
      </c>
    </row>
    <row r="181">
      <c r="A181" s="75" t="s">
        <v>97</v>
      </c>
      <c r="B181" s="75" t="s">
        <v>98</v>
      </c>
      <c r="C181" s="75" t="s">
        <v>20</v>
      </c>
      <c r="D181" s="75" t="n">
        <v>9283.5365599</v>
      </c>
      <c r="E181" s="75" t="n">
        <v>14431.7843754</v>
      </c>
      <c r="F181" s="75" t="n">
        <v>39.1457344609727</v>
      </c>
      <c r="G181" s="75" t="n">
        <v>60.8542655390273</v>
      </c>
    </row>
    <row r="182">
      <c r="A182" s="75" t="s">
        <v>99</v>
      </c>
      <c r="B182" s="75" t="s">
        <v>100</v>
      </c>
      <c r="C182" s="75" t="s">
        <v>18</v>
      </c>
      <c r="D182" s="75" t="n">
        <v>15823.1625415</v>
      </c>
      <c r="E182" s="75" t="n">
        <v>62476.6168001</v>
      </c>
      <c r="F182" s="75" t="n">
        <v>20.2084382287567</v>
      </c>
      <c r="G182" s="75" t="n">
        <v>79.7915617712434</v>
      </c>
    </row>
    <row r="183">
      <c r="A183" s="75" t="s">
        <v>99</v>
      </c>
      <c r="B183" s="75" t="s">
        <v>100</v>
      </c>
      <c r="C183" s="75" t="s">
        <v>19</v>
      </c>
      <c r="D183" s="75" t="n">
        <v>16786.6873231</v>
      </c>
      <c r="E183" s="75" t="n">
        <v>60321.7680046</v>
      </c>
      <c r="F183" s="75" t="n">
        <v>21.7702290258039</v>
      </c>
      <c r="G183" s="75" t="n">
        <v>78.2297709741961</v>
      </c>
    </row>
    <row r="184">
      <c r="A184" s="75" t="s">
        <v>99</v>
      </c>
      <c r="B184" s="75" t="s">
        <v>100</v>
      </c>
      <c r="C184" s="75" t="s">
        <v>20</v>
      </c>
      <c r="D184" s="75" t="n">
        <v>4149.2190951</v>
      </c>
      <c r="E184" s="75" t="n">
        <v>8842.5462337</v>
      </c>
      <c r="F184" s="75" t="n">
        <v>31.9373002058624</v>
      </c>
      <c r="G184" s="75" t="n">
        <v>68.0626997941376</v>
      </c>
    </row>
    <row r="185">
      <c r="A185" s="75" t="s">
        <v>101</v>
      </c>
      <c r="B185" s="75" t="s">
        <v>102</v>
      </c>
      <c r="C185" s="75" t="s">
        <v>18</v>
      </c>
      <c r="D185" s="75" t="n">
        <v>6069.7447066</v>
      </c>
      <c r="E185" s="75" t="n">
        <v>23710.5187759</v>
      </c>
      <c r="F185" s="75" t="n">
        <v>20.3817696581725</v>
      </c>
      <c r="G185" s="75" t="n">
        <v>79.6182303418275</v>
      </c>
    </row>
    <row r="186">
      <c r="A186" s="75" t="s">
        <v>101</v>
      </c>
      <c r="B186" s="75" t="s">
        <v>102</v>
      </c>
      <c r="C186" s="75" t="s">
        <v>19</v>
      </c>
      <c r="D186" s="75" t="n">
        <v>9889.7897242</v>
      </c>
      <c r="E186" s="75" t="n">
        <v>26522.1989526</v>
      </c>
      <c r="F186" s="75" t="n">
        <v>27.1608063266847</v>
      </c>
      <c r="G186" s="75" t="n">
        <v>72.8391936733153</v>
      </c>
    </row>
    <row r="187">
      <c r="A187" s="75" t="s">
        <v>101</v>
      </c>
      <c r="B187" s="75" t="s">
        <v>102</v>
      </c>
      <c r="C187" s="75" t="s">
        <v>20</v>
      </c>
      <c r="D187" s="75" t="n">
        <v>6803.8688949</v>
      </c>
      <c r="E187" s="75" t="n">
        <v>10405.8789485</v>
      </c>
      <c r="F187" s="75" t="n">
        <v>39.5349714406728</v>
      </c>
      <c r="G187" s="75" t="n">
        <v>60.4650285593272</v>
      </c>
    </row>
    <row r="188">
      <c r="A188" s="75" t="s">
        <v>103</v>
      </c>
      <c r="B188" s="75" t="s">
        <v>104</v>
      </c>
      <c r="C188" s="75" t="s">
        <v>18</v>
      </c>
      <c r="D188" s="75" t="n">
        <v>9567.4236446</v>
      </c>
      <c r="E188" s="75" t="n">
        <v>21665.457799</v>
      </c>
      <c r="F188" s="75" t="n">
        <v>30.6325359761531</v>
      </c>
      <c r="G188" s="75" t="n">
        <v>69.3674640238469</v>
      </c>
    </row>
    <row r="189">
      <c r="A189" s="75" t="s">
        <v>103</v>
      </c>
      <c r="B189" s="75" t="s">
        <v>104</v>
      </c>
      <c r="C189" s="75" t="s">
        <v>19</v>
      </c>
      <c r="D189" s="75" t="n">
        <v>10235.0761049</v>
      </c>
      <c r="E189" s="75" t="n">
        <v>17375.8220273</v>
      </c>
      <c r="F189" s="75" t="n">
        <v>37.0689720265339</v>
      </c>
      <c r="G189" s="75" t="n">
        <v>62.9310279734661</v>
      </c>
    </row>
    <row r="190">
      <c r="A190" s="75" t="s">
        <v>103</v>
      </c>
      <c r="B190" s="75" t="s">
        <v>104</v>
      </c>
      <c r="C190" s="75" t="s">
        <v>20</v>
      </c>
      <c r="D190" s="75" t="n">
        <v>10404.3454719</v>
      </c>
      <c r="E190" s="75" t="n">
        <v>13173.8749509</v>
      </c>
      <c r="F190" s="75" t="n">
        <v>44.1269327596881</v>
      </c>
      <c r="G190" s="75" t="n">
        <v>55.8730672403119</v>
      </c>
    </row>
    <row r="191">
      <c r="A191" s="75" t="s">
        <v>105</v>
      </c>
      <c r="B191" s="75" t="s">
        <v>106</v>
      </c>
      <c r="C191" s="75" t="s">
        <v>18</v>
      </c>
      <c r="D191" s="75" t="n">
        <v>28529.711829</v>
      </c>
      <c r="E191" s="75" t="n">
        <v>81774.8169578</v>
      </c>
      <c r="F191" s="75" t="n">
        <v>25.8644972629756</v>
      </c>
      <c r="G191" s="75" t="n">
        <v>74.1355027370244</v>
      </c>
    </row>
    <row r="192">
      <c r="A192" s="75" t="s">
        <v>105</v>
      </c>
      <c r="B192" s="75" t="s">
        <v>106</v>
      </c>
      <c r="C192" s="75" t="s">
        <v>19</v>
      </c>
      <c r="D192" s="75" t="n">
        <v>23765.3287644</v>
      </c>
      <c r="E192" s="75" t="n">
        <v>88473.7264692</v>
      </c>
      <c r="F192" s="75" t="n">
        <v>21.1738496149472</v>
      </c>
      <c r="G192" s="75" t="n">
        <v>78.8261503850528</v>
      </c>
    </row>
    <row r="193">
      <c r="A193" s="75" t="s">
        <v>105</v>
      </c>
      <c r="B193" s="75" t="s">
        <v>106</v>
      </c>
      <c r="C193" s="75" t="s">
        <v>20</v>
      </c>
      <c r="D193" s="75" t="n">
        <v>10388.3540518</v>
      </c>
      <c r="E193" s="75" t="n">
        <v>21058.0619224</v>
      </c>
      <c r="F193" s="75" t="n">
        <v>33.0350971008049</v>
      </c>
      <c r="G193" s="75" t="n">
        <v>66.9649028991951</v>
      </c>
    </row>
    <row r="194">
      <c r="A194" s="75" t="s">
        <v>107</v>
      </c>
      <c r="B194" s="75" t="s">
        <v>108</v>
      </c>
      <c r="C194" s="75" t="s">
        <v>18</v>
      </c>
      <c r="D194" s="75" t="n">
        <v>2078.89417</v>
      </c>
      <c r="E194" s="75" t="n">
        <v>4299.8264391</v>
      </c>
      <c r="F194" s="75" t="n">
        <v>32.5910836576572</v>
      </c>
      <c r="G194" s="75" t="n">
        <v>67.4089163423428</v>
      </c>
    </row>
    <row r="195">
      <c r="A195" s="75" t="s">
        <v>107</v>
      </c>
      <c r="B195" s="75" t="s">
        <v>108</v>
      </c>
      <c r="C195" s="75" t="s">
        <v>19</v>
      </c>
      <c r="D195" s="75" t="n">
        <v>2100.3849973</v>
      </c>
      <c r="E195" s="75" t="n">
        <v>5376.2408562</v>
      </c>
      <c r="F195" s="75" t="n">
        <v>28.0926856372886</v>
      </c>
      <c r="G195" s="75" t="n">
        <v>71.9073143627114</v>
      </c>
    </row>
    <row r="196">
      <c r="A196" s="75" t="s">
        <v>107</v>
      </c>
      <c r="B196" s="75" t="s">
        <v>108</v>
      </c>
      <c r="C196" s="75" t="s">
        <v>20</v>
      </c>
      <c r="D196" s="75" t="n">
        <v>1692.5818362</v>
      </c>
      <c r="E196" s="75" t="n">
        <v>2422.0717031</v>
      </c>
      <c r="F196" s="75" t="n">
        <v>41.1354642628781</v>
      </c>
      <c r="G196" s="75" t="n">
        <v>58.8645357371219</v>
      </c>
    </row>
    <row r="197">
      <c r="A197" s="75" t="s">
        <v>109</v>
      </c>
      <c r="B197" s="75" t="s">
        <v>110</v>
      </c>
      <c r="C197" s="75" t="s">
        <v>18</v>
      </c>
      <c r="D197" s="75" t="n">
        <v>30482.426643</v>
      </c>
      <c r="E197" s="75" t="n">
        <v>83518.7082315</v>
      </c>
      <c r="F197" s="75" t="n">
        <v>26.7387045546144</v>
      </c>
      <c r="G197" s="75" t="n">
        <v>73.2612954453856</v>
      </c>
    </row>
    <row r="198">
      <c r="A198" s="75" t="s">
        <v>109</v>
      </c>
      <c r="B198" s="75" t="s">
        <v>110</v>
      </c>
      <c r="C198" s="75" t="s">
        <v>19</v>
      </c>
      <c r="D198" s="75" t="n">
        <v>41811.3619755</v>
      </c>
      <c r="E198" s="75" t="n">
        <v>118732.5429472</v>
      </c>
      <c r="F198" s="75" t="n">
        <v>26.0435685774752</v>
      </c>
      <c r="G198" s="75" t="n">
        <v>73.9564314225248</v>
      </c>
    </row>
    <row r="199">
      <c r="A199" s="75" t="s">
        <v>109</v>
      </c>
      <c r="B199" s="75" t="s">
        <v>110</v>
      </c>
      <c r="C199" s="75" t="s">
        <v>20</v>
      </c>
      <c r="D199" s="75" t="n">
        <v>38154.0569998</v>
      </c>
      <c r="E199" s="75" t="n">
        <v>72230.9032235</v>
      </c>
      <c r="F199" s="75" t="n">
        <v>34.5645429618468</v>
      </c>
      <c r="G199" s="75" t="n">
        <v>65.4354570381532</v>
      </c>
    </row>
    <row r="200">
      <c r="A200" s="75" t="s">
        <v>111</v>
      </c>
      <c r="B200" s="75" t="s">
        <v>112</v>
      </c>
      <c r="C200" s="75" t="s">
        <v>18</v>
      </c>
      <c r="D200" s="75" t="n">
        <v>58556.2327588</v>
      </c>
      <c r="E200" s="75" t="n">
        <v>146199.9785833</v>
      </c>
      <c r="F200" s="75" t="n">
        <v>28.5980251221616</v>
      </c>
      <c r="G200" s="75" t="n">
        <v>71.4019748778384</v>
      </c>
    </row>
    <row r="201">
      <c r="A201" s="75" t="s">
        <v>111</v>
      </c>
      <c r="B201" s="75" t="s">
        <v>112</v>
      </c>
      <c r="C201" s="75" t="s">
        <v>19</v>
      </c>
      <c r="D201" s="75" t="n">
        <v>80292.5739754</v>
      </c>
      <c r="E201" s="75" t="n">
        <v>241921.7168801</v>
      </c>
      <c r="F201" s="75" t="n">
        <v>24.9189983976868</v>
      </c>
      <c r="G201" s="75" t="n">
        <v>75.0810016023132</v>
      </c>
    </row>
    <row r="202">
      <c r="A202" s="75" t="s">
        <v>111</v>
      </c>
      <c r="B202" s="75" t="s">
        <v>112</v>
      </c>
      <c r="C202" s="75" t="s">
        <v>20</v>
      </c>
      <c r="D202" s="75" t="n">
        <v>40647.2075475</v>
      </c>
      <c r="E202" s="75" t="n">
        <v>84340.2902618</v>
      </c>
      <c r="F202" s="75" t="n">
        <v>32.5210187098213</v>
      </c>
      <c r="G202" s="75" t="n">
        <v>67.4789812901787</v>
      </c>
    </row>
    <row r="203">
      <c r="A203" s="75" t="s">
        <v>113</v>
      </c>
      <c r="B203" s="75" t="s">
        <v>114</v>
      </c>
      <c r="C203" s="75" t="s">
        <v>18</v>
      </c>
      <c r="D203" s="75" t="n">
        <v>292.3504488</v>
      </c>
      <c r="E203" s="75" t="n">
        <v>1328.2094464</v>
      </c>
      <c r="F203" s="75" t="n">
        <v>18.0400890868597</v>
      </c>
      <c r="G203" s="75" t="n">
        <v>81.9599109131403</v>
      </c>
    </row>
    <row r="204">
      <c r="A204" s="75" t="s">
        <v>113</v>
      </c>
      <c r="B204" s="75" t="s">
        <v>114</v>
      </c>
      <c r="C204" s="75" t="s">
        <v>19</v>
      </c>
      <c r="D204" s="75" t="n">
        <v>295.9597136</v>
      </c>
      <c r="E204" s="75" t="n">
        <v>1394.9808452</v>
      </c>
      <c r="F204" s="75" t="n">
        <v>17.5026680896478</v>
      </c>
      <c r="G204" s="75" t="n">
        <v>82.4973319103522</v>
      </c>
    </row>
    <row r="205">
      <c r="A205" s="75" t="s">
        <v>113</v>
      </c>
      <c r="B205" s="75" t="s">
        <v>114</v>
      </c>
      <c r="C205" s="75" t="s">
        <v>20</v>
      </c>
      <c r="D205" s="75" t="n">
        <v>88.4269876</v>
      </c>
      <c r="E205" s="75" t="n">
        <v>184.0725048</v>
      </c>
      <c r="F205" s="75" t="n">
        <v>32.4503311258278</v>
      </c>
      <c r="G205" s="75" t="n">
        <v>67.5496688741722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384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76" t="s">
        <v>75</v>
      </c>
      <c r="B216" s="76" t="s">
        <v>76</v>
      </c>
      <c r="C216" s="76" t="s">
        <v>18</v>
      </c>
      <c r="D216" s="76" t="n">
        <v>41668.9401007</v>
      </c>
      <c r="E216" s="76" t="n">
        <v>229688.5703697</v>
      </c>
      <c r="F216" s="76" t="n">
        <v>15.3557349595619</v>
      </c>
      <c r="G216" s="76" t="n">
        <v>84.6442650404381</v>
      </c>
    </row>
    <row r="217">
      <c r="A217" s="76" t="s">
        <v>75</v>
      </c>
      <c r="B217" s="76" t="s">
        <v>76</v>
      </c>
      <c r="C217" s="76" t="s">
        <v>19</v>
      </c>
      <c r="D217" s="76" t="n">
        <v>49247.7806818</v>
      </c>
      <c r="E217" s="76" t="n">
        <v>199849.7025555</v>
      </c>
      <c r="F217" s="76" t="n">
        <v>19.7704850493751</v>
      </c>
      <c r="G217" s="76" t="n">
        <v>80.2295149506249</v>
      </c>
    </row>
    <row r="218">
      <c r="A218" s="76" t="s">
        <v>75</v>
      </c>
      <c r="B218" s="76" t="s">
        <v>76</v>
      </c>
      <c r="C218" s="76" t="s">
        <v>20</v>
      </c>
      <c r="D218" s="76" t="n">
        <v>13575.3462375</v>
      </c>
      <c r="E218" s="76" t="n">
        <v>39190.660058</v>
      </c>
      <c r="F218" s="76" t="n">
        <v>25.7274468745567</v>
      </c>
      <c r="G218" s="76" t="n">
        <v>74.2725531254433</v>
      </c>
    </row>
    <row r="219">
      <c r="A219" s="76" t="s">
        <v>77</v>
      </c>
      <c r="B219" s="76" t="s">
        <v>78</v>
      </c>
      <c r="C219" s="76" t="s">
        <v>18</v>
      </c>
      <c r="D219" s="76" t="n">
        <v>15670.7769826</v>
      </c>
      <c r="E219" s="76" t="n">
        <v>52429.7611956</v>
      </c>
      <c r="F219" s="76" t="n">
        <v>23.0112380927064</v>
      </c>
      <c r="G219" s="76" t="n">
        <v>76.9887619072936</v>
      </c>
    </row>
    <row r="220">
      <c r="A220" s="76" t="s">
        <v>77</v>
      </c>
      <c r="B220" s="76" t="s">
        <v>78</v>
      </c>
      <c r="C220" s="76" t="s">
        <v>19</v>
      </c>
      <c r="D220" s="76" t="n">
        <v>17498.556416</v>
      </c>
      <c r="E220" s="76" t="n">
        <v>67179.7256565</v>
      </c>
      <c r="F220" s="76" t="n">
        <v>20.6647513243337</v>
      </c>
      <c r="G220" s="76" t="n">
        <v>79.3352486756663</v>
      </c>
    </row>
    <row r="221">
      <c r="A221" s="76" t="s">
        <v>77</v>
      </c>
      <c r="B221" s="76" t="s">
        <v>78</v>
      </c>
      <c r="C221" s="76" t="s">
        <v>20</v>
      </c>
      <c r="D221" s="76" t="n">
        <v>8246.2340772</v>
      </c>
      <c r="E221" s="76" t="n">
        <v>12336.9456489</v>
      </c>
      <c r="F221" s="76" t="n">
        <v>40.0629746566492</v>
      </c>
      <c r="G221" s="76" t="n">
        <v>59.9370253433508</v>
      </c>
    </row>
    <row r="222">
      <c r="A222" s="76" t="s">
        <v>79</v>
      </c>
      <c r="B222" s="76" t="s">
        <v>80</v>
      </c>
      <c r="C222" s="76" t="s">
        <v>18</v>
      </c>
      <c r="D222" s="76" t="n">
        <v>8207.4075442</v>
      </c>
      <c r="E222" s="76" t="n">
        <v>26574.5775792</v>
      </c>
      <c r="F222" s="76" t="n">
        <v>23.5967197245403</v>
      </c>
      <c r="G222" s="76" t="n">
        <v>76.4032802754597</v>
      </c>
    </row>
    <row r="223">
      <c r="A223" s="76" t="s">
        <v>79</v>
      </c>
      <c r="B223" s="76" t="s">
        <v>80</v>
      </c>
      <c r="C223" s="76" t="s">
        <v>19</v>
      </c>
      <c r="D223" s="76" t="n">
        <v>11002.5842197</v>
      </c>
      <c r="E223" s="76" t="n">
        <v>37082.3605353</v>
      </c>
      <c r="F223" s="76" t="n">
        <v>22.8815573684441</v>
      </c>
      <c r="G223" s="76" t="n">
        <v>77.1184426315559</v>
      </c>
    </row>
    <row r="224">
      <c r="A224" s="76" t="s">
        <v>79</v>
      </c>
      <c r="B224" s="76" t="s">
        <v>80</v>
      </c>
      <c r="C224" s="76" t="s">
        <v>20</v>
      </c>
      <c r="D224" s="76" t="n">
        <v>10554.5954693</v>
      </c>
      <c r="E224" s="76" t="n">
        <v>13281.4746553</v>
      </c>
      <c r="F224" s="76" t="n">
        <v>44.279931272761</v>
      </c>
      <c r="G224" s="76" t="n">
        <v>55.720068727239</v>
      </c>
    </row>
    <row r="225">
      <c r="A225" s="76" t="s">
        <v>81</v>
      </c>
      <c r="B225" s="76" t="s">
        <v>82</v>
      </c>
      <c r="C225" s="76" t="s">
        <v>18</v>
      </c>
      <c r="D225" s="76" t="n">
        <v>42054.4496965</v>
      </c>
      <c r="E225" s="76" t="n">
        <v>82970.2665763</v>
      </c>
      <c r="F225" s="76" t="n">
        <v>33.6369087251024</v>
      </c>
      <c r="G225" s="76" t="n">
        <v>66.3630912748976</v>
      </c>
    </row>
    <row r="226">
      <c r="A226" s="76" t="s">
        <v>81</v>
      </c>
      <c r="B226" s="76" t="s">
        <v>82</v>
      </c>
      <c r="C226" s="76" t="s">
        <v>19</v>
      </c>
      <c r="D226" s="76" t="n">
        <v>68950.6598942</v>
      </c>
      <c r="E226" s="76" t="n">
        <v>108572.9022414</v>
      </c>
      <c r="F226" s="76" t="n">
        <v>38.8402863623999</v>
      </c>
      <c r="G226" s="76" t="n">
        <v>61.1597136376001</v>
      </c>
    </row>
    <row r="227">
      <c r="A227" s="76" t="s">
        <v>81</v>
      </c>
      <c r="B227" s="76" t="s">
        <v>82</v>
      </c>
      <c r="C227" s="76" t="s">
        <v>20</v>
      </c>
      <c r="D227" s="76" t="n">
        <v>49911.1173504</v>
      </c>
      <c r="E227" s="76" t="n">
        <v>49472.6042392</v>
      </c>
      <c r="F227" s="76" t="n">
        <v>50.2206161653972</v>
      </c>
      <c r="G227" s="76" t="n">
        <v>49.7793838346028</v>
      </c>
    </row>
    <row r="228">
      <c r="A228" s="76" t="s">
        <v>83</v>
      </c>
      <c r="B228" s="76" t="s">
        <v>84</v>
      </c>
      <c r="C228" s="76" t="s">
        <v>18</v>
      </c>
      <c r="D228" s="76" t="n">
        <v>38542.4585274</v>
      </c>
      <c r="E228" s="76" t="n">
        <v>90084.8519545</v>
      </c>
      <c r="F228" s="76" t="n">
        <v>29.9644440850091</v>
      </c>
      <c r="G228" s="76" t="n">
        <v>70.0355559149909</v>
      </c>
    </row>
    <row r="229">
      <c r="A229" s="76" t="s">
        <v>83</v>
      </c>
      <c r="B229" s="76" t="s">
        <v>84</v>
      </c>
      <c r="C229" s="76" t="s">
        <v>19</v>
      </c>
      <c r="D229" s="76" t="n">
        <v>38306.6143307</v>
      </c>
      <c r="E229" s="76" t="n">
        <v>128946.6261781</v>
      </c>
      <c r="F229" s="76" t="n">
        <v>22.9033615218262</v>
      </c>
      <c r="G229" s="76" t="n">
        <v>77.0966384781737</v>
      </c>
    </row>
    <row r="230">
      <c r="A230" s="76" t="s">
        <v>83</v>
      </c>
      <c r="B230" s="76" t="s">
        <v>84</v>
      </c>
      <c r="C230" s="76" t="s">
        <v>20</v>
      </c>
      <c r="D230" s="76" t="n">
        <v>35847.1221076</v>
      </c>
      <c r="E230" s="76" t="n">
        <v>54668.3269163</v>
      </c>
      <c r="F230" s="76" t="n">
        <v>39.603319095434</v>
      </c>
      <c r="G230" s="76" t="n">
        <v>60.396680904566</v>
      </c>
    </row>
    <row r="231">
      <c r="A231" s="76" t="s">
        <v>85</v>
      </c>
      <c r="B231" s="76" t="s">
        <v>86</v>
      </c>
      <c r="C231" s="76" t="s">
        <v>18</v>
      </c>
      <c r="D231" s="76" t="n">
        <v>24685.484223</v>
      </c>
      <c r="E231" s="76" t="n">
        <v>34709.3651394</v>
      </c>
      <c r="F231" s="76" t="n">
        <v>41.5616581033492</v>
      </c>
      <c r="G231" s="76" t="n">
        <v>58.4383418966507</v>
      </c>
    </row>
    <row r="232">
      <c r="A232" s="76" t="s">
        <v>85</v>
      </c>
      <c r="B232" s="76" t="s">
        <v>86</v>
      </c>
      <c r="C232" s="76" t="s">
        <v>19</v>
      </c>
      <c r="D232" s="76" t="n">
        <v>29066.9973103</v>
      </c>
      <c r="E232" s="76" t="n">
        <v>48161.6607434</v>
      </c>
      <c r="F232" s="76" t="n">
        <v>37.637579161467</v>
      </c>
      <c r="G232" s="76" t="n">
        <v>62.362420838533</v>
      </c>
    </row>
    <row r="233">
      <c r="A233" s="76" t="s">
        <v>85</v>
      </c>
      <c r="B233" s="76" t="s">
        <v>86</v>
      </c>
      <c r="C233" s="76" t="s">
        <v>20</v>
      </c>
      <c r="D233" s="76" t="n">
        <v>24877.669335</v>
      </c>
      <c r="E233" s="76" t="n">
        <v>19079.8232611</v>
      </c>
      <c r="F233" s="76" t="n">
        <v>56.5948325660577</v>
      </c>
      <c r="G233" s="76" t="n">
        <v>43.4051674339423</v>
      </c>
    </row>
    <row r="234">
      <c r="A234" s="76" t="s">
        <v>87</v>
      </c>
      <c r="B234" s="76" t="s">
        <v>88</v>
      </c>
      <c r="C234" s="76" t="s">
        <v>18</v>
      </c>
      <c r="D234" s="76" t="n">
        <v>89794.4143439</v>
      </c>
      <c r="E234" s="76" t="n">
        <v>181368.0327298</v>
      </c>
      <c r="F234" s="76" t="n">
        <v>33.1146201522125</v>
      </c>
      <c r="G234" s="76" t="n">
        <v>66.8853798477875</v>
      </c>
    </row>
    <row r="235">
      <c r="A235" s="76" t="s">
        <v>87</v>
      </c>
      <c r="B235" s="76" t="s">
        <v>88</v>
      </c>
      <c r="C235" s="76" t="s">
        <v>19</v>
      </c>
      <c r="D235" s="76" t="n">
        <v>80221.1801031</v>
      </c>
      <c r="E235" s="76" t="n">
        <v>214979.7327589</v>
      </c>
      <c r="F235" s="76" t="n">
        <v>27.1751124769054</v>
      </c>
      <c r="G235" s="76" t="n">
        <v>72.8248875230946</v>
      </c>
    </row>
    <row r="236">
      <c r="A236" s="76" t="s">
        <v>87</v>
      </c>
      <c r="B236" s="76" t="s">
        <v>88</v>
      </c>
      <c r="C236" s="76" t="s">
        <v>20</v>
      </c>
      <c r="D236" s="76" t="n">
        <v>63566.7595971</v>
      </c>
      <c r="E236" s="76" t="n">
        <v>94160.8804681</v>
      </c>
      <c r="F236" s="76" t="n">
        <v>40.301598103429</v>
      </c>
      <c r="G236" s="76" t="n">
        <v>59.698401896571</v>
      </c>
    </row>
    <row r="237">
      <c r="A237" s="76" t="s">
        <v>89</v>
      </c>
      <c r="B237" s="76" t="s">
        <v>90</v>
      </c>
      <c r="C237" s="76" t="s">
        <v>18</v>
      </c>
      <c r="D237" s="76" t="n">
        <v>93575.2679978</v>
      </c>
      <c r="E237" s="76" t="n">
        <v>268355.1119627</v>
      </c>
      <c r="F237" s="76" t="n">
        <v>25.8544938968684</v>
      </c>
      <c r="G237" s="76" t="n">
        <v>74.1455061031316</v>
      </c>
    </row>
    <row r="238">
      <c r="A238" s="76" t="s">
        <v>89</v>
      </c>
      <c r="B238" s="76" t="s">
        <v>90</v>
      </c>
      <c r="C238" s="76" t="s">
        <v>19</v>
      </c>
      <c r="D238" s="76" t="n">
        <v>124693.6230905</v>
      </c>
      <c r="E238" s="76" t="n">
        <v>362707.6004069</v>
      </c>
      <c r="F238" s="76" t="n">
        <v>25.5833627572265</v>
      </c>
      <c r="G238" s="76" t="n">
        <v>74.4166372427735</v>
      </c>
    </row>
    <row r="239">
      <c r="A239" s="76" t="s">
        <v>89</v>
      </c>
      <c r="B239" s="76" t="s">
        <v>90</v>
      </c>
      <c r="C239" s="76" t="s">
        <v>20</v>
      </c>
      <c r="D239" s="76" t="n">
        <v>73190.0889847</v>
      </c>
      <c r="E239" s="76" t="n">
        <v>112003.3075646</v>
      </c>
      <c r="F239" s="76" t="n">
        <v>39.520895641231</v>
      </c>
      <c r="G239" s="76" t="n">
        <v>60.479104358769</v>
      </c>
    </row>
    <row r="240">
      <c r="A240" s="76" t="s">
        <v>91</v>
      </c>
      <c r="B240" s="76" t="s">
        <v>92</v>
      </c>
      <c r="C240" s="76" t="s">
        <v>18</v>
      </c>
      <c r="D240" s="76" t="n">
        <v>40517.2505601</v>
      </c>
      <c r="E240" s="76" t="n">
        <v>137509.5348544</v>
      </c>
      <c r="F240" s="76" t="n">
        <v>22.7590755322373</v>
      </c>
      <c r="G240" s="76" t="n">
        <v>77.2409244677628</v>
      </c>
    </row>
    <row r="241">
      <c r="A241" s="76" t="s">
        <v>91</v>
      </c>
      <c r="B241" s="76" t="s">
        <v>92</v>
      </c>
      <c r="C241" s="76" t="s">
        <v>19</v>
      </c>
      <c r="D241" s="76" t="n">
        <v>38601.5394987</v>
      </c>
      <c r="E241" s="76" t="n">
        <v>130297.0759662</v>
      </c>
      <c r="F241" s="76" t="n">
        <v>22.8548584560316</v>
      </c>
      <c r="G241" s="76" t="n">
        <v>77.1451415439684</v>
      </c>
    </row>
    <row r="242">
      <c r="A242" s="76" t="s">
        <v>91</v>
      </c>
      <c r="B242" s="76" t="s">
        <v>92</v>
      </c>
      <c r="C242" s="76" t="s">
        <v>20</v>
      </c>
      <c r="D242" s="76" t="n">
        <v>17572.6559451</v>
      </c>
      <c r="E242" s="76" t="n">
        <v>30931.9431754</v>
      </c>
      <c r="F242" s="76" t="n">
        <v>36.2288448182908</v>
      </c>
      <c r="G242" s="76" t="n">
        <v>63.7711551817092</v>
      </c>
    </row>
    <row r="243">
      <c r="A243" s="76" t="s">
        <v>93</v>
      </c>
      <c r="B243" s="76" t="s">
        <v>94</v>
      </c>
      <c r="C243" s="76" t="s">
        <v>18</v>
      </c>
      <c r="D243" s="76" t="n">
        <v>67093.094697</v>
      </c>
      <c r="E243" s="76" t="n">
        <v>200638.6517581</v>
      </c>
      <c r="F243" s="76" t="n">
        <v>25.0598203557649</v>
      </c>
      <c r="G243" s="76" t="n">
        <v>74.9401796442351</v>
      </c>
    </row>
    <row r="244">
      <c r="A244" s="76" t="s">
        <v>93</v>
      </c>
      <c r="B244" s="76" t="s">
        <v>94</v>
      </c>
      <c r="C244" s="76" t="s">
        <v>19</v>
      </c>
      <c r="D244" s="76" t="n">
        <v>89761.8505657</v>
      </c>
      <c r="E244" s="76" t="n">
        <v>321195.5935018</v>
      </c>
      <c r="F244" s="76" t="n">
        <v>21.8421279043571</v>
      </c>
      <c r="G244" s="76" t="n">
        <v>78.1578720956429</v>
      </c>
    </row>
    <row r="245">
      <c r="A245" s="76" t="s">
        <v>93</v>
      </c>
      <c r="B245" s="76" t="s">
        <v>94</v>
      </c>
      <c r="C245" s="76" t="s">
        <v>20</v>
      </c>
      <c r="D245" s="76" t="n">
        <v>46664.8437331</v>
      </c>
      <c r="E245" s="76" t="n">
        <v>89112.9657376</v>
      </c>
      <c r="F245" s="76" t="n">
        <v>34.368534825398</v>
      </c>
      <c r="G245" s="76" t="n">
        <v>65.6314651746021</v>
      </c>
    </row>
    <row r="246">
      <c r="A246" s="76" t="s">
        <v>95</v>
      </c>
      <c r="B246" s="76" t="s">
        <v>96</v>
      </c>
      <c r="C246" s="76" t="s">
        <v>18</v>
      </c>
      <c r="D246" s="76" t="n">
        <v>155595.8812932</v>
      </c>
      <c r="E246" s="76" t="n">
        <v>426814.8576132</v>
      </c>
      <c r="F246" s="76" t="n">
        <v>26.7158331567451</v>
      </c>
      <c r="G246" s="76" t="n">
        <v>73.2841668432549</v>
      </c>
    </row>
    <row r="247">
      <c r="A247" s="76" t="s">
        <v>95</v>
      </c>
      <c r="B247" s="76" t="s">
        <v>96</v>
      </c>
      <c r="C247" s="76" t="s">
        <v>19</v>
      </c>
      <c r="D247" s="76" t="n">
        <v>124909.8544119</v>
      </c>
      <c r="E247" s="76" t="n">
        <v>366904.1002073</v>
      </c>
      <c r="F247" s="76" t="n">
        <v>25.3977857355867</v>
      </c>
      <c r="G247" s="76" t="n">
        <v>74.6022142644133</v>
      </c>
    </row>
    <row r="248">
      <c r="A248" s="76" t="s">
        <v>95</v>
      </c>
      <c r="B248" s="76" t="s">
        <v>96</v>
      </c>
      <c r="C248" s="76" t="s">
        <v>20</v>
      </c>
      <c r="D248" s="76" t="n">
        <v>71048.5360228</v>
      </c>
      <c r="E248" s="76" t="n">
        <v>110843.7704396</v>
      </c>
      <c r="F248" s="76" t="n">
        <v>39.060770301182</v>
      </c>
      <c r="G248" s="76" t="n">
        <v>60.9392296988181</v>
      </c>
    </row>
    <row r="249">
      <c r="A249" s="76" t="s">
        <v>97</v>
      </c>
      <c r="B249" s="76" t="s">
        <v>98</v>
      </c>
      <c r="C249" s="76" t="s">
        <v>18</v>
      </c>
      <c r="D249" s="76" t="n">
        <v>15483.1826548</v>
      </c>
      <c r="E249" s="76" t="n">
        <v>41367.7406605</v>
      </c>
      <c r="F249" s="76" t="n">
        <v>27.23470746276</v>
      </c>
      <c r="G249" s="76" t="n">
        <v>72.76529253724</v>
      </c>
    </row>
    <row r="250">
      <c r="A250" s="76" t="s">
        <v>97</v>
      </c>
      <c r="B250" s="76" t="s">
        <v>98</v>
      </c>
      <c r="C250" s="76" t="s">
        <v>19</v>
      </c>
      <c r="D250" s="76" t="n">
        <v>17649.9551837</v>
      </c>
      <c r="E250" s="76" t="n">
        <v>49776.8004919</v>
      </c>
      <c r="F250" s="76" t="n">
        <v>26.1764858873183</v>
      </c>
      <c r="G250" s="76" t="n">
        <v>73.8235141126817</v>
      </c>
    </row>
    <row r="251">
      <c r="A251" s="76" t="s">
        <v>97</v>
      </c>
      <c r="B251" s="76" t="s">
        <v>98</v>
      </c>
      <c r="C251" s="76" t="s">
        <v>20</v>
      </c>
      <c r="D251" s="76" t="n">
        <v>9283.5365599</v>
      </c>
      <c r="E251" s="76" t="n">
        <v>14431.7843754</v>
      </c>
      <c r="F251" s="76" t="n">
        <v>39.1457344609727</v>
      </c>
      <c r="G251" s="76" t="n">
        <v>60.8542655390273</v>
      </c>
    </row>
    <row r="252">
      <c r="A252" s="76" t="s">
        <v>99</v>
      </c>
      <c r="B252" s="76" t="s">
        <v>100</v>
      </c>
      <c r="C252" s="76" t="s">
        <v>18</v>
      </c>
      <c r="D252" s="76" t="n">
        <v>15823.1625415</v>
      </c>
      <c r="E252" s="76" t="n">
        <v>62476.6168001</v>
      </c>
      <c r="F252" s="76" t="n">
        <v>20.2084382287567</v>
      </c>
      <c r="G252" s="76" t="n">
        <v>79.7915617712434</v>
      </c>
    </row>
    <row r="253">
      <c r="A253" s="76" t="s">
        <v>99</v>
      </c>
      <c r="B253" s="76" t="s">
        <v>100</v>
      </c>
      <c r="C253" s="76" t="s">
        <v>19</v>
      </c>
      <c r="D253" s="76" t="n">
        <v>16786.6873231</v>
      </c>
      <c r="E253" s="76" t="n">
        <v>60321.7680046</v>
      </c>
      <c r="F253" s="76" t="n">
        <v>21.7702290258039</v>
      </c>
      <c r="G253" s="76" t="n">
        <v>78.2297709741961</v>
      </c>
    </row>
    <row r="254">
      <c r="A254" s="76" t="s">
        <v>99</v>
      </c>
      <c r="B254" s="76" t="s">
        <v>100</v>
      </c>
      <c r="C254" s="76" t="s">
        <v>20</v>
      </c>
      <c r="D254" s="76" t="n">
        <v>4149.2190951</v>
      </c>
      <c r="E254" s="76" t="n">
        <v>8842.5462337</v>
      </c>
      <c r="F254" s="76" t="n">
        <v>31.9373002058624</v>
      </c>
      <c r="G254" s="76" t="n">
        <v>68.0626997941376</v>
      </c>
    </row>
    <row r="255">
      <c r="A255" s="76" t="s">
        <v>101</v>
      </c>
      <c r="B255" s="76" t="s">
        <v>102</v>
      </c>
      <c r="C255" s="76" t="s">
        <v>18</v>
      </c>
      <c r="D255" s="76" t="n">
        <v>6069.7447066</v>
      </c>
      <c r="E255" s="76" t="n">
        <v>23710.5187759</v>
      </c>
      <c r="F255" s="76" t="n">
        <v>20.3817696581725</v>
      </c>
      <c r="G255" s="76" t="n">
        <v>79.6182303418275</v>
      </c>
    </row>
    <row r="256">
      <c r="A256" s="76" t="s">
        <v>101</v>
      </c>
      <c r="B256" s="76" t="s">
        <v>102</v>
      </c>
      <c r="C256" s="76" t="s">
        <v>19</v>
      </c>
      <c r="D256" s="76" t="n">
        <v>9889.7897242</v>
      </c>
      <c r="E256" s="76" t="n">
        <v>26522.1989526</v>
      </c>
      <c r="F256" s="76" t="n">
        <v>27.1608063266847</v>
      </c>
      <c r="G256" s="76" t="n">
        <v>72.8391936733153</v>
      </c>
    </row>
    <row r="257">
      <c r="A257" s="76" t="s">
        <v>101</v>
      </c>
      <c r="B257" s="76" t="s">
        <v>102</v>
      </c>
      <c r="C257" s="76" t="s">
        <v>20</v>
      </c>
      <c r="D257" s="76" t="n">
        <v>6803.8688949</v>
      </c>
      <c r="E257" s="76" t="n">
        <v>10405.8789485</v>
      </c>
      <c r="F257" s="76" t="n">
        <v>39.5349714406728</v>
      </c>
      <c r="G257" s="76" t="n">
        <v>60.4650285593272</v>
      </c>
    </row>
    <row r="258">
      <c r="A258" s="76" t="s">
        <v>103</v>
      </c>
      <c r="B258" s="76" t="s">
        <v>104</v>
      </c>
      <c r="C258" s="76" t="s">
        <v>18</v>
      </c>
      <c r="D258" s="76" t="n">
        <v>9567.4236446</v>
      </c>
      <c r="E258" s="76" t="n">
        <v>21665.457799</v>
      </c>
      <c r="F258" s="76" t="n">
        <v>30.6325359761531</v>
      </c>
      <c r="G258" s="76" t="n">
        <v>69.3674640238469</v>
      </c>
    </row>
    <row r="259">
      <c r="A259" s="76" t="s">
        <v>103</v>
      </c>
      <c r="B259" s="76" t="s">
        <v>104</v>
      </c>
      <c r="C259" s="76" t="s">
        <v>19</v>
      </c>
      <c r="D259" s="76" t="n">
        <v>10235.0761049</v>
      </c>
      <c r="E259" s="76" t="n">
        <v>17375.8220273</v>
      </c>
      <c r="F259" s="76" t="n">
        <v>37.0689720265339</v>
      </c>
      <c r="G259" s="76" t="n">
        <v>62.9310279734661</v>
      </c>
    </row>
    <row r="260">
      <c r="A260" s="76" t="s">
        <v>103</v>
      </c>
      <c r="B260" s="76" t="s">
        <v>104</v>
      </c>
      <c r="C260" s="76" t="s">
        <v>20</v>
      </c>
      <c r="D260" s="76" t="n">
        <v>10404.3454719</v>
      </c>
      <c r="E260" s="76" t="n">
        <v>13173.8749509</v>
      </c>
      <c r="F260" s="76" t="n">
        <v>44.1269327596881</v>
      </c>
      <c r="G260" s="76" t="n">
        <v>55.8730672403119</v>
      </c>
    </row>
    <row r="261">
      <c r="A261" s="76" t="s">
        <v>105</v>
      </c>
      <c r="B261" s="76" t="s">
        <v>106</v>
      </c>
      <c r="C261" s="76" t="s">
        <v>18</v>
      </c>
      <c r="D261" s="76" t="n">
        <v>28529.711829</v>
      </c>
      <c r="E261" s="76" t="n">
        <v>81774.8169578</v>
      </c>
      <c r="F261" s="76" t="n">
        <v>25.8644972629756</v>
      </c>
      <c r="G261" s="76" t="n">
        <v>74.1355027370244</v>
      </c>
    </row>
    <row r="262">
      <c r="A262" s="76" t="s">
        <v>105</v>
      </c>
      <c r="B262" s="76" t="s">
        <v>106</v>
      </c>
      <c r="C262" s="76" t="s">
        <v>19</v>
      </c>
      <c r="D262" s="76" t="n">
        <v>23765.3287644</v>
      </c>
      <c r="E262" s="76" t="n">
        <v>88473.7264692</v>
      </c>
      <c r="F262" s="76" t="n">
        <v>21.1738496149472</v>
      </c>
      <c r="G262" s="76" t="n">
        <v>78.8261503850528</v>
      </c>
    </row>
    <row r="263">
      <c r="A263" s="76" t="s">
        <v>105</v>
      </c>
      <c r="B263" s="76" t="s">
        <v>106</v>
      </c>
      <c r="C263" s="76" t="s">
        <v>20</v>
      </c>
      <c r="D263" s="76" t="n">
        <v>10388.3540518</v>
      </c>
      <c r="E263" s="76" t="n">
        <v>21058.0619224</v>
      </c>
      <c r="F263" s="76" t="n">
        <v>33.0350971008049</v>
      </c>
      <c r="G263" s="76" t="n">
        <v>66.9649028991951</v>
      </c>
    </row>
    <row r="264">
      <c r="A264" s="76" t="s">
        <v>107</v>
      </c>
      <c r="B264" s="76" t="s">
        <v>108</v>
      </c>
      <c r="C264" s="76" t="s">
        <v>18</v>
      </c>
      <c r="D264" s="76" t="n">
        <v>2078.89417</v>
      </c>
      <c r="E264" s="76" t="n">
        <v>4299.8264391</v>
      </c>
      <c r="F264" s="76" t="n">
        <v>32.5910836576572</v>
      </c>
      <c r="G264" s="76" t="n">
        <v>67.4089163423428</v>
      </c>
    </row>
    <row r="265">
      <c r="A265" s="76" t="s">
        <v>107</v>
      </c>
      <c r="B265" s="76" t="s">
        <v>108</v>
      </c>
      <c r="C265" s="76" t="s">
        <v>19</v>
      </c>
      <c r="D265" s="76" t="n">
        <v>2100.3849973</v>
      </c>
      <c r="E265" s="76" t="n">
        <v>5376.2408562</v>
      </c>
      <c r="F265" s="76" t="n">
        <v>28.0926856372886</v>
      </c>
      <c r="G265" s="76" t="n">
        <v>71.9073143627114</v>
      </c>
    </row>
    <row r="266">
      <c r="A266" s="76" t="s">
        <v>107</v>
      </c>
      <c r="B266" s="76" t="s">
        <v>108</v>
      </c>
      <c r="C266" s="76" t="s">
        <v>20</v>
      </c>
      <c r="D266" s="76" t="n">
        <v>1692.5818362</v>
      </c>
      <c r="E266" s="76" t="n">
        <v>2422.0717031</v>
      </c>
      <c r="F266" s="76" t="n">
        <v>41.1354642628781</v>
      </c>
      <c r="G266" s="76" t="n">
        <v>58.8645357371219</v>
      </c>
    </row>
    <row r="267">
      <c r="A267" s="76" t="s">
        <v>109</v>
      </c>
      <c r="B267" s="76" t="s">
        <v>110</v>
      </c>
      <c r="C267" s="76" t="s">
        <v>18</v>
      </c>
      <c r="D267" s="76" t="n">
        <v>30482.426643</v>
      </c>
      <c r="E267" s="76" t="n">
        <v>83518.7082315</v>
      </c>
      <c r="F267" s="76" t="n">
        <v>26.7387045546144</v>
      </c>
      <c r="G267" s="76" t="n">
        <v>73.2612954453856</v>
      </c>
    </row>
    <row r="268">
      <c r="A268" s="76" t="s">
        <v>109</v>
      </c>
      <c r="B268" s="76" t="s">
        <v>110</v>
      </c>
      <c r="C268" s="76" t="s">
        <v>19</v>
      </c>
      <c r="D268" s="76" t="n">
        <v>41811.3619755</v>
      </c>
      <c r="E268" s="76" t="n">
        <v>118732.5429472</v>
      </c>
      <c r="F268" s="76" t="n">
        <v>26.0435685774752</v>
      </c>
      <c r="G268" s="76" t="n">
        <v>73.9564314225248</v>
      </c>
    </row>
    <row r="269">
      <c r="A269" s="76" t="s">
        <v>109</v>
      </c>
      <c r="B269" s="76" t="s">
        <v>110</v>
      </c>
      <c r="C269" s="76" t="s">
        <v>20</v>
      </c>
      <c r="D269" s="76" t="n">
        <v>38154.0569998</v>
      </c>
      <c r="E269" s="76" t="n">
        <v>72230.9032235</v>
      </c>
      <c r="F269" s="76" t="n">
        <v>34.5645429618468</v>
      </c>
      <c r="G269" s="76" t="n">
        <v>65.4354570381532</v>
      </c>
    </row>
    <row r="270">
      <c r="A270" s="76" t="s">
        <v>111</v>
      </c>
      <c r="B270" s="76" t="s">
        <v>112</v>
      </c>
      <c r="C270" s="76" t="s">
        <v>18</v>
      </c>
      <c r="D270" s="76" t="n">
        <v>57867.9266932</v>
      </c>
      <c r="E270" s="76" t="n">
        <v>143609.5645066</v>
      </c>
      <c r="F270" s="76" t="n">
        <v>28.7217824425925</v>
      </c>
      <c r="G270" s="76" t="n">
        <v>71.2782175574075</v>
      </c>
    </row>
    <row r="271">
      <c r="A271" s="76" t="s">
        <v>111</v>
      </c>
      <c r="B271" s="76" t="s">
        <v>112</v>
      </c>
      <c r="C271" s="76" t="s">
        <v>19</v>
      </c>
      <c r="D271" s="76" t="n">
        <v>79761.7809142</v>
      </c>
      <c r="E271" s="76" t="n">
        <v>237918.0977575</v>
      </c>
      <c r="F271" s="76" t="n">
        <v>25.1075961271782</v>
      </c>
      <c r="G271" s="76" t="n">
        <v>74.8924038728218</v>
      </c>
    </row>
    <row r="272">
      <c r="A272" s="76" t="s">
        <v>111</v>
      </c>
      <c r="B272" s="76" t="s">
        <v>112</v>
      </c>
      <c r="C272" s="76" t="s">
        <v>20</v>
      </c>
      <c r="D272" s="76" t="n">
        <v>40241.2065725</v>
      </c>
      <c r="E272" s="76" t="n">
        <v>82617.4235681</v>
      </c>
      <c r="F272" s="76" t="n">
        <v>32.7540739518647</v>
      </c>
      <c r="G272" s="76" t="n">
        <v>67.2459260481353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385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77" t="s">
        <v>91</v>
      </c>
      <c r="B283" s="77" t="s">
        <v>118</v>
      </c>
      <c r="C283" s="77" t="s">
        <v>18</v>
      </c>
      <c r="D283" s="77" t="n">
        <v>8897.0238785</v>
      </c>
      <c r="E283" s="77" t="n">
        <v>42248.4699597</v>
      </c>
      <c r="F283" s="77" t="n">
        <v>17.3955185703084</v>
      </c>
      <c r="G283" s="77" t="n">
        <v>82.6044814296916</v>
      </c>
    </row>
    <row r="284">
      <c r="A284" s="77" t="s">
        <v>91</v>
      </c>
      <c r="B284" s="77" t="s">
        <v>118</v>
      </c>
      <c r="C284" s="77" t="s">
        <v>19</v>
      </c>
      <c r="D284" s="77" t="n">
        <v>9652.0416256</v>
      </c>
      <c r="E284" s="77" t="n">
        <v>47313.677619</v>
      </c>
      <c r="F284" s="77" t="n">
        <v>16.9435965236495</v>
      </c>
      <c r="G284" s="77" t="n">
        <v>83.0564034763505</v>
      </c>
    </row>
    <row r="285">
      <c r="A285" s="77" t="s">
        <v>91</v>
      </c>
      <c r="B285" s="77" t="s">
        <v>118</v>
      </c>
      <c r="C285" s="77" t="s">
        <v>20</v>
      </c>
      <c r="D285" s="77" t="n">
        <v>4673.2638646</v>
      </c>
      <c r="E285" s="77" t="n">
        <v>15939.5230501</v>
      </c>
      <c r="F285" s="77" t="n">
        <v>22.6716740629927</v>
      </c>
      <c r="G285" s="77" t="n">
        <v>77.3283259370073</v>
      </c>
    </row>
    <row r="286">
      <c r="A286" s="77" t="s">
        <v>95</v>
      </c>
      <c r="B286" s="77" t="s">
        <v>119</v>
      </c>
      <c r="C286" s="77" t="s">
        <v>18</v>
      </c>
      <c r="D286" s="77" t="n">
        <v>5952.3661314</v>
      </c>
      <c r="E286" s="77" t="n">
        <v>28905.5975631</v>
      </c>
      <c r="F286" s="77" t="n">
        <v>17.0760580955542</v>
      </c>
      <c r="G286" s="77" t="n">
        <v>82.9239419044458</v>
      </c>
    </row>
    <row r="287">
      <c r="A287" s="77" t="s">
        <v>95</v>
      </c>
      <c r="B287" s="77" t="s">
        <v>119</v>
      </c>
      <c r="C287" s="77" t="s">
        <v>19</v>
      </c>
      <c r="D287" s="77" t="n">
        <v>8173.6342116</v>
      </c>
      <c r="E287" s="77" t="n">
        <v>21559.3382685</v>
      </c>
      <c r="F287" s="77" t="n">
        <v>27.4901347891488</v>
      </c>
      <c r="G287" s="77" t="n">
        <v>72.5098652108512</v>
      </c>
    </row>
    <row r="288">
      <c r="A288" s="77" t="s">
        <v>95</v>
      </c>
      <c r="B288" s="77" t="s">
        <v>119</v>
      </c>
      <c r="C288" s="77" t="s">
        <v>20</v>
      </c>
      <c r="D288" s="77" t="n">
        <v>1661.9792631</v>
      </c>
      <c r="E288" s="77" t="n">
        <v>5409.0845676</v>
      </c>
      <c r="F288" s="77" t="n">
        <v>23.503949375825</v>
      </c>
      <c r="G288" s="77" t="n">
        <v>76.496050624175</v>
      </c>
    </row>
    <row r="289">
      <c r="A289" s="77" t="s">
        <v>97</v>
      </c>
      <c r="B289" s="77" t="s">
        <v>120</v>
      </c>
      <c r="C289" s="77" t="s">
        <v>18</v>
      </c>
      <c r="D289" s="77" t="n">
        <v>3123.4093125</v>
      </c>
      <c r="E289" s="77" t="n">
        <v>21095.1475278</v>
      </c>
      <c r="F289" s="77" t="n">
        <v>12.8967606661955</v>
      </c>
      <c r="G289" s="77" t="n">
        <v>87.1032393338045</v>
      </c>
    </row>
    <row r="290">
      <c r="A290" s="77" t="s">
        <v>97</v>
      </c>
      <c r="B290" s="77" t="s">
        <v>120</v>
      </c>
      <c r="C290" s="77" t="s">
        <v>19</v>
      </c>
      <c r="D290" s="77" t="n">
        <v>5764.2457045</v>
      </c>
      <c r="E290" s="77" t="n">
        <v>26662.6403285</v>
      </c>
      <c r="F290" s="77" t="n">
        <v>17.7761308891451</v>
      </c>
      <c r="G290" s="77" t="n">
        <v>82.2238691108549</v>
      </c>
    </row>
    <row r="291">
      <c r="A291" s="77" t="s">
        <v>97</v>
      </c>
      <c r="B291" s="77" t="s">
        <v>120</v>
      </c>
      <c r="C291" s="77" t="s">
        <v>20</v>
      </c>
      <c r="D291" s="77" t="n">
        <v>1227.4486327</v>
      </c>
      <c r="E291" s="77" t="n">
        <v>4099.1084989</v>
      </c>
      <c r="F291" s="77" t="n">
        <v>23.043940060609</v>
      </c>
      <c r="G291" s="77" t="n">
        <v>76.956059939391</v>
      </c>
    </row>
    <row r="292">
      <c r="A292" s="77" t="s">
        <v>99</v>
      </c>
      <c r="B292" s="77" t="s">
        <v>121</v>
      </c>
      <c r="C292" s="77" t="s">
        <v>18</v>
      </c>
      <c r="D292" s="77" t="n">
        <v>9219.7440991</v>
      </c>
      <c r="E292" s="77" t="n">
        <v>57386.8967562</v>
      </c>
      <c r="F292" s="77" t="n">
        <v>13.8420793793362</v>
      </c>
      <c r="G292" s="77" t="n">
        <v>86.1579206206638</v>
      </c>
    </row>
    <row r="293">
      <c r="A293" s="77" t="s">
        <v>99</v>
      </c>
      <c r="B293" s="77" t="s">
        <v>121</v>
      </c>
      <c r="C293" s="77" t="s">
        <v>19</v>
      </c>
      <c r="D293" s="77" t="n">
        <v>10444.4779184</v>
      </c>
      <c r="E293" s="77" t="n">
        <v>48683.7358697</v>
      </c>
      <c r="F293" s="77" t="n">
        <v>17.6641187840212</v>
      </c>
      <c r="G293" s="77" t="n">
        <v>82.3358812159788</v>
      </c>
    </row>
    <row r="294">
      <c r="A294" s="77" t="s">
        <v>99</v>
      </c>
      <c r="B294" s="77" t="s">
        <v>121</v>
      </c>
      <c r="C294" s="77" t="s">
        <v>20</v>
      </c>
      <c r="D294" s="77" t="n">
        <v>1705.8654031</v>
      </c>
      <c r="E294" s="77" t="n">
        <v>4525.2799463</v>
      </c>
      <c r="F294" s="77" t="n">
        <v>27.3764341456785</v>
      </c>
      <c r="G294" s="77" t="n">
        <v>72.6235658543215</v>
      </c>
    </row>
    <row r="295">
      <c r="A295" s="77" t="s">
        <v>101</v>
      </c>
      <c r="B295" s="77" t="s">
        <v>122</v>
      </c>
      <c r="C295" s="77" t="s">
        <v>18</v>
      </c>
      <c r="D295" s="77" t="n">
        <v>3311.9388046</v>
      </c>
      <c r="E295" s="77" t="n">
        <v>18958.9033137</v>
      </c>
      <c r="F295" s="77" t="n">
        <v>14.8711880179806</v>
      </c>
      <c r="G295" s="77" t="n">
        <v>85.1288119820194</v>
      </c>
    </row>
    <row r="296">
      <c r="A296" s="77" t="s">
        <v>101</v>
      </c>
      <c r="B296" s="77" t="s">
        <v>122</v>
      </c>
      <c r="C296" s="77" t="s">
        <v>19</v>
      </c>
      <c r="D296" s="77" t="n">
        <v>2775.0368708</v>
      </c>
      <c r="E296" s="77" t="n">
        <v>14065.0746566</v>
      </c>
      <c r="F296" s="77" t="n">
        <v>16.4787321407274</v>
      </c>
      <c r="G296" s="77" t="n">
        <v>83.5212678592726</v>
      </c>
    </row>
    <row r="297">
      <c r="A297" s="77" t="s">
        <v>101</v>
      </c>
      <c r="B297" s="77" t="s">
        <v>122</v>
      </c>
      <c r="C297" s="77" t="s">
        <v>20</v>
      </c>
      <c r="D297" s="77" t="n">
        <v>903.8126206</v>
      </c>
      <c r="E297" s="77" t="n">
        <v>2305.2337401</v>
      </c>
      <c r="F297" s="77" t="n">
        <v>28.1645236313398</v>
      </c>
      <c r="G297" s="77" t="n">
        <v>71.8354763686602</v>
      </c>
    </row>
    <row r="298">
      <c r="A298" s="77" t="s">
        <v>109</v>
      </c>
      <c r="B298" s="77" t="s">
        <v>123</v>
      </c>
      <c r="C298" s="77" t="s">
        <v>18</v>
      </c>
      <c r="D298" s="77" t="n">
        <v>10428.4944169</v>
      </c>
      <c r="E298" s="77" t="n">
        <v>40043.5689404</v>
      </c>
      <c r="F298" s="77" t="n">
        <v>20.6619141822576</v>
      </c>
      <c r="G298" s="77" t="n">
        <v>79.3380858177424</v>
      </c>
    </row>
    <row r="299">
      <c r="A299" s="77" t="s">
        <v>109</v>
      </c>
      <c r="B299" s="77" t="s">
        <v>123</v>
      </c>
      <c r="C299" s="77" t="s">
        <v>19</v>
      </c>
      <c r="D299" s="77" t="n">
        <v>8586.5412983</v>
      </c>
      <c r="E299" s="77" t="n">
        <v>22381.4452587</v>
      </c>
      <c r="F299" s="77" t="n">
        <v>27.727153919082</v>
      </c>
      <c r="G299" s="77" t="n">
        <v>72.272846080918</v>
      </c>
    </row>
    <row r="300">
      <c r="A300" s="77" t="s">
        <v>109</v>
      </c>
      <c r="B300" s="77" t="s">
        <v>123</v>
      </c>
      <c r="C300" s="77" t="s">
        <v>20</v>
      </c>
      <c r="D300" s="77" t="n">
        <v>4650.6209581</v>
      </c>
      <c r="E300" s="77" t="n">
        <v>8008.3291307</v>
      </c>
      <c r="F300" s="77" t="n">
        <v>36.7378094192396</v>
      </c>
      <c r="G300" s="77" t="n">
        <v>63.2621905807604</v>
      </c>
    </row>
    <row r="301">
      <c r="A301" s="77" t="s">
        <v>111</v>
      </c>
      <c r="B301" s="77" t="s">
        <v>124</v>
      </c>
      <c r="C301" s="77" t="s">
        <v>18</v>
      </c>
      <c r="D301" s="77" t="n">
        <v>13076.5376038</v>
      </c>
      <c r="E301" s="77" t="n">
        <v>37585.9177451</v>
      </c>
      <c r="F301" s="77" t="n">
        <v>25.8111011670182</v>
      </c>
      <c r="G301" s="77" t="n">
        <v>74.1888988329818</v>
      </c>
    </row>
    <row r="302">
      <c r="A302" s="77" t="s">
        <v>111</v>
      </c>
      <c r="B302" s="77" t="s">
        <v>124</v>
      </c>
      <c r="C302" s="77" t="s">
        <v>19</v>
      </c>
      <c r="D302" s="77" t="n">
        <v>14118.9479642</v>
      </c>
      <c r="E302" s="77" t="n">
        <v>33257.3694931</v>
      </c>
      <c r="F302" s="77" t="n">
        <v>29.8016999251268</v>
      </c>
      <c r="G302" s="77" t="n">
        <v>70.1983000748732</v>
      </c>
    </row>
    <row r="303">
      <c r="A303" s="77" t="s">
        <v>111</v>
      </c>
      <c r="B303" s="77" t="s">
        <v>124</v>
      </c>
      <c r="C303" s="77" t="s">
        <v>20</v>
      </c>
      <c r="D303" s="77" t="n">
        <v>3074.4540591</v>
      </c>
      <c r="E303" s="77" t="n">
        <v>3549.7731402</v>
      </c>
      <c r="F303" s="77" t="n">
        <v>46.4122676744071</v>
      </c>
      <c r="G303" s="77" t="n">
        <v>53.5877323255929</v>
      </c>
    </row>
    <row r="304">
      <c r="A304" s="77" t="s">
        <v>113</v>
      </c>
      <c r="B304" s="77" t="s">
        <v>125</v>
      </c>
      <c r="C304" s="77" t="s">
        <v>18</v>
      </c>
      <c r="D304" s="77" t="n">
        <v>3950.0037096</v>
      </c>
      <c r="E304" s="77" t="n">
        <v>16638.9058221</v>
      </c>
      <c r="F304" s="77" t="n">
        <v>19.1851040168899</v>
      </c>
      <c r="G304" s="77" t="n">
        <v>80.8148959831101</v>
      </c>
    </row>
    <row r="305">
      <c r="A305" s="77" t="s">
        <v>113</v>
      </c>
      <c r="B305" s="77" t="s">
        <v>125</v>
      </c>
      <c r="C305" s="77" t="s">
        <v>19</v>
      </c>
      <c r="D305" s="77" t="n">
        <v>3214.816501</v>
      </c>
      <c r="E305" s="77" t="n">
        <v>16459.6342566</v>
      </c>
      <c r="F305" s="77" t="n">
        <v>16.3400571665674</v>
      </c>
      <c r="G305" s="77" t="n">
        <v>83.6599428334326</v>
      </c>
    </row>
    <row r="306">
      <c r="A306" s="77" t="s">
        <v>113</v>
      </c>
      <c r="B306" s="77" t="s">
        <v>125</v>
      </c>
      <c r="C306" s="77" t="s">
        <v>20</v>
      </c>
      <c r="D306" s="77" t="n">
        <v>755.4253327</v>
      </c>
      <c r="E306" s="77" t="n">
        <v>1575.2143767</v>
      </c>
      <c r="F306" s="77" t="n">
        <v>32.4127890575793</v>
      </c>
      <c r="G306" s="77" t="n">
        <v>67.5872109424208</v>
      </c>
    </row>
    <row r="307">
      <c r="A307" s="77" t="s">
        <v>126</v>
      </c>
      <c r="B307" s="77" t="s">
        <v>127</v>
      </c>
      <c r="C307" s="77" t="s">
        <v>18</v>
      </c>
      <c r="D307" s="77" t="n">
        <v>1856.5715784</v>
      </c>
      <c r="E307" s="77" t="n">
        <v>9670.1681428</v>
      </c>
      <c r="F307" s="77" t="n">
        <v>16.1066496104305</v>
      </c>
      <c r="G307" s="77" t="n">
        <v>83.8933503895695</v>
      </c>
    </row>
    <row r="308">
      <c r="A308" s="77" t="s">
        <v>126</v>
      </c>
      <c r="B308" s="77" t="s">
        <v>127</v>
      </c>
      <c r="C308" s="77" t="s">
        <v>19</v>
      </c>
      <c r="D308" s="77" t="n">
        <v>3802.5162837</v>
      </c>
      <c r="E308" s="77" t="n">
        <v>12288.6284879</v>
      </c>
      <c r="F308" s="77" t="n">
        <v>23.6311110096482</v>
      </c>
      <c r="G308" s="77" t="n">
        <v>76.3688889903518</v>
      </c>
    </row>
    <row r="309">
      <c r="A309" s="77" t="s">
        <v>126</v>
      </c>
      <c r="B309" s="77" t="s">
        <v>127</v>
      </c>
      <c r="C309" s="77" t="s">
        <v>20</v>
      </c>
      <c r="D309" s="77" t="n">
        <v>1079.0181709</v>
      </c>
      <c r="E309" s="77" t="n">
        <v>1730.0972588</v>
      </c>
      <c r="F309" s="77" t="n">
        <v>38.411314803651</v>
      </c>
      <c r="G309" s="77" t="n">
        <v>61.588685196349</v>
      </c>
    </row>
    <row r="310">
      <c r="A310" s="77" t="s">
        <v>128</v>
      </c>
      <c r="B310" s="77" t="s">
        <v>129</v>
      </c>
      <c r="C310" s="77" t="s">
        <v>18</v>
      </c>
      <c r="D310" s="77" t="n">
        <v>5277.337484</v>
      </c>
      <c r="E310" s="77" t="n">
        <v>28738.2755002</v>
      </c>
      <c r="F310" s="77" t="n">
        <v>15.5144565128116</v>
      </c>
      <c r="G310" s="77" t="n">
        <v>84.4855434871884</v>
      </c>
    </row>
    <row r="311">
      <c r="A311" s="77" t="s">
        <v>128</v>
      </c>
      <c r="B311" s="77" t="s">
        <v>129</v>
      </c>
      <c r="C311" s="77" t="s">
        <v>19</v>
      </c>
      <c r="D311" s="77" t="n">
        <v>3414.4092654</v>
      </c>
      <c r="E311" s="77" t="n">
        <v>17399.2028812</v>
      </c>
      <c r="F311" s="77" t="n">
        <v>16.4046934350017</v>
      </c>
      <c r="G311" s="77" t="n">
        <v>83.5953065649983</v>
      </c>
    </row>
    <row r="312">
      <c r="A312" s="77" t="s">
        <v>128</v>
      </c>
      <c r="B312" s="77" t="s">
        <v>129</v>
      </c>
      <c r="C312" s="77" t="s">
        <v>20</v>
      </c>
      <c r="D312" s="77" t="n">
        <v>1620.6993595</v>
      </c>
      <c r="E312" s="77" t="n">
        <v>3957.0755022</v>
      </c>
      <c r="F312" s="77" t="n">
        <v>29.0563782096799</v>
      </c>
      <c r="G312" s="77" t="n">
        <v>70.9436217903201</v>
      </c>
    </row>
    <row r="313">
      <c r="A313" s="77" t="s">
        <v>130</v>
      </c>
      <c r="B313" s="77" t="s">
        <v>131</v>
      </c>
      <c r="C313" s="77" t="s">
        <v>18</v>
      </c>
      <c r="D313" s="77" t="n">
        <v>6174.0835031</v>
      </c>
      <c r="E313" s="77" t="n">
        <v>28577.2626072</v>
      </c>
      <c r="F313" s="77" t="n">
        <v>17.7664585524359</v>
      </c>
      <c r="G313" s="77" t="n">
        <v>82.2335414475641</v>
      </c>
    </row>
    <row r="314">
      <c r="A314" s="77" t="s">
        <v>130</v>
      </c>
      <c r="B314" s="77" t="s">
        <v>131</v>
      </c>
      <c r="C314" s="77" t="s">
        <v>19</v>
      </c>
      <c r="D314" s="77" t="n">
        <v>6587.9704008</v>
      </c>
      <c r="E314" s="77" t="n">
        <v>32260.2357426</v>
      </c>
      <c r="F314" s="77" t="n">
        <v>16.9582357972512</v>
      </c>
      <c r="G314" s="77" t="n">
        <v>83.0417642027488</v>
      </c>
    </row>
    <row r="315">
      <c r="A315" s="77" t="s">
        <v>130</v>
      </c>
      <c r="B315" s="77" t="s">
        <v>131</v>
      </c>
      <c r="C315" s="77" t="s">
        <v>20</v>
      </c>
      <c r="D315" s="77" t="n">
        <v>3036.5394194</v>
      </c>
      <c r="E315" s="77" t="n">
        <v>6454.9083252</v>
      </c>
      <c r="F315" s="77" t="n">
        <v>31.9923735673263</v>
      </c>
      <c r="G315" s="77" t="n">
        <v>68.0076264326737</v>
      </c>
    </row>
    <row r="316">
      <c r="A316" s="77" t="s">
        <v>132</v>
      </c>
      <c r="B316" s="77" t="s">
        <v>133</v>
      </c>
      <c r="C316" s="77" t="s">
        <v>18</v>
      </c>
      <c r="D316" s="77" t="n">
        <v>6372.3561484</v>
      </c>
      <c r="E316" s="77" t="n">
        <v>15679.5393323</v>
      </c>
      <c r="F316" s="77" t="n">
        <v>28.8970902931094</v>
      </c>
      <c r="G316" s="77" t="n">
        <v>71.1029097068906</v>
      </c>
    </row>
    <row r="317">
      <c r="A317" s="77" t="s">
        <v>132</v>
      </c>
      <c r="B317" s="77" t="s">
        <v>133</v>
      </c>
      <c r="C317" s="77" t="s">
        <v>19</v>
      </c>
      <c r="D317" s="77" t="n">
        <v>4532.571574</v>
      </c>
      <c r="E317" s="77" t="n">
        <v>13947.7003087</v>
      </c>
      <c r="F317" s="77" t="n">
        <v>24.5265416156734</v>
      </c>
      <c r="G317" s="77" t="n">
        <v>75.4734583843266</v>
      </c>
    </row>
    <row r="318">
      <c r="A318" s="77" t="s">
        <v>132</v>
      </c>
      <c r="B318" s="77" t="s">
        <v>133</v>
      </c>
      <c r="C318" s="77" t="s">
        <v>20</v>
      </c>
      <c r="D318" s="77" t="n">
        <v>2399.4169374</v>
      </c>
      <c r="E318" s="77" t="n">
        <v>2284.4157048</v>
      </c>
      <c r="F318" s="77" t="n">
        <v>51.2276402829157</v>
      </c>
      <c r="G318" s="77" t="n">
        <v>48.7723597170843</v>
      </c>
    </row>
    <row r="319">
      <c r="A319" s="77" t="s">
        <v>134</v>
      </c>
      <c r="B319" s="77" t="s">
        <v>135</v>
      </c>
      <c r="C319" s="77" t="s">
        <v>18</v>
      </c>
      <c r="D319" s="77" t="n">
        <v>6343.0809806</v>
      </c>
      <c r="E319" s="77" t="n">
        <v>18879.2500642</v>
      </c>
      <c r="F319" s="77" t="n">
        <v>25.1486707130019</v>
      </c>
      <c r="G319" s="77" t="n">
        <v>74.8513292869981</v>
      </c>
    </row>
    <row r="320">
      <c r="A320" s="77" t="s">
        <v>134</v>
      </c>
      <c r="B320" s="77" t="s">
        <v>135</v>
      </c>
      <c r="C320" s="77" t="s">
        <v>19</v>
      </c>
      <c r="D320" s="77" t="n">
        <v>13032.3421827</v>
      </c>
      <c r="E320" s="77" t="n">
        <v>48291.1372583</v>
      </c>
      <c r="F320" s="77" t="n">
        <v>21.2517983348263</v>
      </c>
      <c r="G320" s="77" t="n">
        <v>78.7482016651737</v>
      </c>
    </row>
    <row r="321">
      <c r="A321" s="77" t="s">
        <v>134</v>
      </c>
      <c r="B321" s="77" t="s">
        <v>135</v>
      </c>
      <c r="C321" s="77" t="s">
        <v>20</v>
      </c>
      <c r="D321" s="77" t="n">
        <v>4750.1086097</v>
      </c>
      <c r="E321" s="77" t="n">
        <v>9634.0809063</v>
      </c>
      <c r="F321" s="77" t="n">
        <v>33.0231230923112</v>
      </c>
      <c r="G321" s="77" t="n">
        <v>66.9768769076888</v>
      </c>
    </row>
    <row r="322">
      <c r="A322" s="77" t="s">
        <v>136</v>
      </c>
      <c r="B322" s="77" t="s">
        <v>137</v>
      </c>
      <c r="C322" s="77" t="s">
        <v>18</v>
      </c>
      <c r="D322" s="77" t="n">
        <v>27755.403736</v>
      </c>
      <c r="E322" s="77" t="n">
        <v>57967.4990598</v>
      </c>
      <c r="F322" s="77" t="n">
        <v>32.3780493086147</v>
      </c>
      <c r="G322" s="77" t="n">
        <v>67.6219506913853</v>
      </c>
    </row>
    <row r="323">
      <c r="A323" s="77" t="s">
        <v>136</v>
      </c>
      <c r="B323" s="77" t="s">
        <v>137</v>
      </c>
      <c r="C323" s="77" t="s">
        <v>19</v>
      </c>
      <c r="D323" s="77" t="n">
        <v>23240.0645964</v>
      </c>
      <c r="E323" s="77" t="n">
        <v>44185.1114166</v>
      </c>
      <c r="F323" s="77" t="n">
        <v>34.4679331529208</v>
      </c>
      <c r="G323" s="77" t="n">
        <v>65.5320668470792</v>
      </c>
    </row>
    <row r="324">
      <c r="A324" s="77" t="s">
        <v>136</v>
      </c>
      <c r="B324" s="77" t="s">
        <v>137</v>
      </c>
      <c r="C324" s="77" t="s">
        <v>20</v>
      </c>
      <c r="D324" s="77" t="n">
        <v>15308.6767773</v>
      </c>
      <c r="E324" s="77" t="n">
        <v>12921.24441</v>
      </c>
      <c r="F324" s="77" t="n">
        <v>54.2285494731988</v>
      </c>
      <c r="G324" s="77" t="n">
        <v>45.7714505268012</v>
      </c>
    </row>
    <row r="325">
      <c r="A325" s="77" t="s">
        <v>138</v>
      </c>
      <c r="B325" s="77" t="s">
        <v>139</v>
      </c>
      <c r="C325" s="77" t="s">
        <v>18</v>
      </c>
      <c r="D325" s="77" t="n">
        <v>50179.2527168</v>
      </c>
      <c r="E325" s="77" t="n">
        <v>84261.2271591</v>
      </c>
      <c r="F325" s="77" t="n">
        <v>37.3245117565184</v>
      </c>
      <c r="G325" s="77" t="n">
        <v>62.6754882434816</v>
      </c>
    </row>
    <row r="326">
      <c r="A326" s="77" t="s">
        <v>138</v>
      </c>
      <c r="B326" s="77" t="s">
        <v>139</v>
      </c>
      <c r="C326" s="77" t="s">
        <v>19</v>
      </c>
      <c r="D326" s="77" t="n">
        <v>32732.0746626</v>
      </c>
      <c r="E326" s="77" t="n">
        <v>71913.2484075</v>
      </c>
      <c r="F326" s="77" t="n">
        <v>31.2790612158303</v>
      </c>
      <c r="G326" s="77" t="n">
        <v>68.7209387841697</v>
      </c>
    </row>
    <row r="327">
      <c r="A327" s="77" t="s">
        <v>138</v>
      </c>
      <c r="B327" s="77" t="s">
        <v>139</v>
      </c>
      <c r="C327" s="77" t="s">
        <v>20</v>
      </c>
      <c r="D327" s="77" t="n">
        <v>16959.0947719</v>
      </c>
      <c r="E327" s="77" t="n">
        <v>32939.1022781</v>
      </c>
      <c r="F327" s="77" t="n">
        <v>33.9873898748412</v>
      </c>
      <c r="G327" s="77" t="n">
        <v>66.0126101251588</v>
      </c>
    </row>
    <row r="328">
      <c r="A328" s="77" t="s">
        <v>140</v>
      </c>
      <c r="B328" s="77" t="s">
        <v>141</v>
      </c>
      <c r="C328" s="77" t="s">
        <v>18</v>
      </c>
      <c r="D328" s="77" t="n">
        <v>12174.5857014</v>
      </c>
      <c r="E328" s="77" t="n">
        <v>29817.9258158</v>
      </c>
      <c r="F328" s="77" t="n">
        <v>28.9922780551321</v>
      </c>
      <c r="G328" s="77" t="n">
        <v>71.0077219448679</v>
      </c>
    </row>
    <row r="329">
      <c r="A329" s="77" t="s">
        <v>140</v>
      </c>
      <c r="B329" s="77" t="s">
        <v>141</v>
      </c>
      <c r="C329" s="77" t="s">
        <v>19</v>
      </c>
      <c r="D329" s="77" t="n">
        <v>14711.5901652</v>
      </c>
      <c r="E329" s="77" t="n">
        <v>36345.5803396</v>
      </c>
      <c r="F329" s="77" t="n">
        <v>28.8139550620357</v>
      </c>
      <c r="G329" s="77" t="n">
        <v>71.1860449379643</v>
      </c>
    </row>
    <row r="330">
      <c r="A330" s="77" t="s">
        <v>140</v>
      </c>
      <c r="B330" s="77" t="s">
        <v>141</v>
      </c>
      <c r="C330" s="77" t="s">
        <v>20</v>
      </c>
      <c r="D330" s="77" t="n">
        <v>5602.5912985</v>
      </c>
      <c r="E330" s="77" t="n">
        <v>11906.7266771</v>
      </c>
      <c r="F330" s="77" t="n">
        <v>31.9977700234096</v>
      </c>
      <c r="G330" s="77" t="n">
        <v>68.0022299765904</v>
      </c>
    </row>
    <row r="331">
      <c r="A331" s="77" t="s">
        <v>142</v>
      </c>
      <c r="B331" s="77" t="s">
        <v>143</v>
      </c>
      <c r="C331" s="77" t="s">
        <v>18</v>
      </c>
      <c r="D331" s="77" t="n">
        <v>12199.1873208</v>
      </c>
      <c r="E331" s="77" t="n">
        <v>35710.1497099</v>
      </c>
      <c r="F331" s="77" t="n">
        <v>25.4630685308437</v>
      </c>
      <c r="G331" s="77" t="n">
        <v>74.5369314691563</v>
      </c>
    </row>
    <row r="332">
      <c r="A332" s="77" t="s">
        <v>142</v>
      </c>
      <c r="B332" s="77" t="s">
        <v>143</v>
      </c>
      <c r="C332" s="77" t="s">
        <v>19</v>
      </c>
      <c r="D332" s="77" t="n">
        <v>12944.5620915</v>
      </c>
      <c r="E332" s="77" t="n">
        <v>42403.6645737</v>
      </c>
      <c r="F332" s="77" t="n">
        <v>23.3874920145162</v>
      </c>
      <c r="G332" s="77" t="n">
        <v>76.6125079854838</v>
      </c>
    </row>
    <row r="333">
      <c r="A333" s="77" t="s">
        <v>142</v>
      </c>
      <c r="B333" s="77" t="s">
        <v>143</v>
      </c>
      <c r="C333" s="77" t="s">
        <v>20</v>
      </c>
      <c r="D333" s="77" t="n">
        <v>10656.7177079</v>
      </c>
      <c r="E333" s="77" t="n">
        <v>14163.7185907</v>
      </c>
      <c r="F333" s="77" t="n">
        <v>42.935255366567</v>
      </c>
      <c r="G333" s="77" t="n">
        <v>57.064744633433</v>
      </c>
    </row>
    <row r="334">
      <c r="A334" s="77" t="s">
        <v>144</v>
      </c>
      <c r="B334" s="77" t="s">
        <v>145</v>
      </c>
      <c r="C334" s="77" t="s">
        <v>18</v>
      </c>
      <c r="D334" s="77" t="n">
        <v>11328.4633982</v>
      </c>
      <c r="E334" s="77" t="n">
        <v>22762.730311</v>
      </c>
      <c r="F334" s="77" t="n">
        <v>33.2298818716426</v>
      </c>
      <c r="G334" s="77" t="n">
        <v>66.7701181283574</v>
      </c>
    </row>
    <row r="335">
      <c r="A335" s="77" t="s">
        <v>144</v>
      </c>
      <c r="B335" s="77" t="s">
        <v>145</v>
      </c>
      <c r="C335" s="77" t="s">
        <v>19</v>
      </c>
      <c r="D335" s="77" t="n">
        <v>18884.2063803</v>
      </c>
      <c r="E335" s="77" t="n">
        <v>22059.9371334</v>
      </c>
      <c r="F335" s="77" t="n">
        <v>46.1218742406501</v>
      </c>
      <c r="G335" s="77" t="n">
        <v>53.8781257593499</v>
      </c>
    </row>
    <row r="336">
      <c r="A336" s="77" t="s">
        <v>144</v>
      </c>
      <c r="B336" s="77" t="s">
        <v>145</v>
      </c>
      <c r="C336" s="77" t="s">
        <v>20</v>
      </c>
      <c r="D336" s="77" t="n">
        <v>18651.5262441</v>
      </c>
      <c r="E336" s="77" t="n">
        <v>9861.1365287</v>
      </c>
      <c r="F336" s="77" t="n">
        <v>65.414887387834</v>
      </c>
      <c r="G336" s="77" t="n">
        <v>34.585112612166</v>
      </c>
    </row>
    <row r="337">
      <c r="A337" s="77" t="s">
        <v>146</v>
      </c>
      <c r="B337" s="77" t="s">
        <v>147</v>
      </c>
      <c r="C337" s="77" t="s">
        <v>18</v>
      </c>
      <c r="D337" s="77" t="n">
        <v>5767.8404143</v>
      </c>
      <c r="E337" s="77" t="n">
        <v>9972.4614373</v>
      </c>
      <c r="F337" s="77" t="n">
        <v>36.6437725825042</v>
      </c>
      <c r="G337" s="77" t="n">
        <v>63.3562274174958</v>
      </c>
    </row>
    <row r="338">
      <c r="A338" s="77" t="s">
        <v>146</v>
      </c>
      <c r="B338" s="77" t="s">
        <v>147</v>
      </c>
      <c r="C338" s="77" t="s">
        <v>19</v>
      </c>
      <c r="D338" s="77" t="n">
        <v>5723.0168916</v>
      </c>
      <c r="E338" s="77" t="n">
        <v>13306.1214798</v>
      </c>
      <c r="F338" s="77" t="n">
        <v>30.0750185315876</v>
      </c>
      <c r="G338" s="77" t="n">
        <v>69.9249814684124</v>
      </c>
    </row>
    <row r="339">
      <c r="A339" s="77" t="s">
        <v>146</v>
      </c>
      <c r="B339" s="77" t="s">
        <v>147</v>
      </c>
      <c r="C339" s="77" t="s">
        <v>20</v>
      </c>
      <c r="D339" s="77" t="n">
        <v>3398.8261071</v>
      </c>
      <c r="E339" s="77" t="n">
        <v>5859.7336719</v>
      </c>
      <c r="F339" s="77" t="n">
        <v>36.7100951792645</v>
      </c>
      <c r="G339" s="77" t="n">
        <v>63.2899048207355</v>
      </c>
    </row>
    <row r="340">
      <c r="A340" s="77" t="s">
        <v>148</v>
      </c>
      <c r="B340" s="77" t="s">
        <v>149</v>
      </c>
      <c r="C340" s="77" t="s">
        <v>18</v>
      </c>
      <c r="D340" s="77" t="n">
        <v>9098.7221461</v>
      </c>
      <c r="E340" s="77" t="n">
        <v>10230.0040995</v>
      </c>
      <c r="F340" s="77" t="n">
        <v>47.0735734496278</v>
      </c>
      <c r="G340" s="77" t="n">
        <v>52.9264265503722</v>
      </c>
    </row>
    <row r="341">
      <c r="A341" s="77" t="s">
        <v>148</v>
      </c>
      <c r="B341" s="77" t="s">
        <v>149</v>
      </c>
      <c r="C341" s="77" t="s">
        <v>19</v>
      </c>
      <c r="D341" s="77" t="n">
        <v>16369.0521906</v>
      </c>
      <c r="E341" s="77" t="n">
        <v>21636.4118353</v>
      </c>
      <c r="F341" s="77" t="n">
        <v>43.0702600537775</v>
      </c>
      <c r="G341" s="77" t="n">
        <v>56.9297399462225</v>
      </c>
    </row>
    <row r="342">
      <c r="A342" s="77" t="s">
        <v>148</v>
      </c>
      <c r="B342" s="77" t="s">
        <v>149</v>
      </c>
      <c r="C342" s="77" t="s">
        <v>20</v>
      </c>
      <c r="D342" s="77" t="n">
        <v>11553.683082</v>
      </c>
      <c r="E342" s="77" t="n">
        <v>11578.1266468</v>
      </c>
      <c r="F342" s="77" t="n">
        <v>49.9471646077705</v>
      </c>
      <c r="G342" s="77" t="n">
        <v>50.0528353922295</v>
      </c>
    </row>
    <row r="343">
      <c r="A343" s="77" t="s">
        <v>150</v>
      </c>
      <c r="B343" s="77" t="s">
        <v>151</v>
      </c>
      <c r="C343" s="77" t="s">
        <v>18</v>
      </c>
      <c r="D343" s="77" t="n">
        <v>3198.4791117</v>
      </c>
      <c r="E343" s="77" t="n">
        <v>7833.0653944</v>
      </c>
      <c r="F343" s="77" t="n">
        <v>28.9939374303514</v>
      </c>
      <c r="G343" s="77" t="n">
        <v>71.0060625696486</v>
      </c>
    </row>
    <row r="344">
      <c r="A344" s="77" t="s">
        <v>150</v>
      </c>
      <c r="B344" s="77" t="s">
        <v>151</v>
      </c>
      <c r="C344" s="77" t="s">
        <v>19</v>
      </c>
      <c r="D344" s="77" t="n">
        <v>3640.1360015</v>
      </c>
      <c r="E344" s="77" t="n">
        <v>5596.4139088</v>
      </c>
      <c r="F344" s="77" t="n">
        <v>39.4101264741801</v>
      </c>
      <c r="G344" s="77" t="n">
        <v>60.5898735258199</v>
      </c>
    </row>
    <row r="345">
      <c r="A345" s="77" t="s">
        <v>150</v>
      </c>
      <c r="B345" s="77" t="s">
        <v>151</v>
      </c>
      <c r="C345" s="77" t="s">
        <v>20</v>
      </c>
      <c r="D345" s="77" t="n">
        <v>3001.4473134</v>
      </c>
      <c r="E345" s="77" t="n">
        <v>3095.458271</v>
      </c>
      <c r="F345" s="77" t="n">
        <v>49.2290272803261</v>
      </c>
      <c r="G345" s="77" t="n">
        <v>50.7709727196739</v>
      </c>
    </row>
    <row r="346">
      <c r="A346" s="77" t="s">
        <v>152</v>
      </c>
      <c r="B346" s="77" t="s">
        <v>153</v>
      </c>
      <c r="C346" s="77" t="s">
        <v>18</v>
      </c>
      <c r="D346" s="77" t="n">
        <v>4340.960244</v>
      </c>
      <c r="E346" s="77" t="n">
        <v>12696.0496223</v>
      </c>
      <c r="F346" s="77" t="n">
        <v>25.4795898932161</v>
      </c>
      <c r="G346" s="77" t="n">
        <v>74.5204101067839</v>
      </c>
    </row>
    <row r="347">
      <c r="A347" s="77" t="s">
        <v>152</v>
      </c>
      <c r="B347" s="77" t="s">
        <v>153</v>
      </c>
      <c r="C347" s="77" t="s">
        <v>19</v>
      </c>
      <c r="D347" s="77" t="n">
        <v>8113.6505263</v>
      </c>
      <c r="E347" s="77" t="n">
        <v>15557.361553</v>
      </c>
      <c r="F347" s="77" t="n">
        <v>34.2767368759669</v>
      </c>
      <c r="G347" s="77" t="n">
        <v>65.7232631240331</v>
      </c>
    </row>
    <row r="348">
      <c r="A348" s="77" t="s">
        <v>152</v>
      </c>
      <c r="B348" s="77" t="s">
        <v>153</v>
      </c>
      <c r="C348" s="77" t="s">
        <v>20</v>
      </c>
      <c r="D348" s="77" t="n">
        <v>2988.8893016</v>
      </c>
      <c r="E348" s="77" t="n">
        <v>5026.0887589</v>
      </c>
      <c r="F348" s="77" t="n">
        <v>37.2912973565088</v>
      </c>
      <c r="G348" s="77" t="n">
        <v>62.7087026434912</v>
      </c>
    </row>
    <row r="349">
      <c r="A349" s="77" t="s">
        <v>154</v>
      </c>
      <c r="B349" s="77" t="s">
        <v>155</v>
      </c>
      <c r="C349" s="77" t="s">
        <v>18</v>
      </c>
      <c r="D349" s="77" t="n">
        <v>3366.264842</v>
      </c>
      <c r="E349" s="77" t="n">
        <v>10896.5270724</v>
      </c>
      <c r="F349" s="77" t="n">
        <v>23.6017244183542</v>
      </c>
      <c r="G349" s="77" t="n">
        <v>76.3982755816457</v>
      </c>
    </row>
    <row r="350">
      <c r="A350" s="77" t="s">
        <v>154</v>
      </c>
      <c r="B350" s="77" t="s">
        <v>155</v>
      </c>
      <c r="C350" s="77" t="s">
        <v>19</v>
      </c>
      <c r="D350" s="77" t="n">
        <v>6506.397587</v>
      </c>
      <c r="E350" s="77" t="n">
        <v>15181.3074145</v>
      </c>
      <c r="F350" s="77" t="n">
        <v>30.0003969371125</v>
      </c>
      <c r="G350" s="77" t="n">
        <v>69.9996030628875</v>
      </c>
    </row>
    <row r="351">
      <c r="A351" s="77" t="s">
        <v>154</v>
      </c>
      <c r="B351" s="77" t="s">
        <v>155</v>
      </c>
      <c r="C351" s="77" t="s">
        <v>20</v>
      </c>
      <c r="D351" s="77" t="n">
        <v>3288.9566646</v>
      </c>
      <c r="E351" s="77" t="n">
        <v>4867.5464222</v>
      </c>
      <c r="F351" s="77" t="n">
        <v>40.3231216809401</v>
      </c>
      <c r="G351" s="77" t="n">
        <v>59.6768783190599</v>
      </c>
    </row>
    <row r="352">
      <c r="A352" s="77" t="s">
        <v>156</v>
      </c>
      <c r="B352" s="77" t="s">
        <v>157</v>
      </c>
      <c r="C352" s="77" t="s">
        <v>18</v>
      </c>
      <c r="D352" s="77" t="n">
        <v>6368.9445329</v>
      </c>
      <c r="E352" s="77" t="n">
        <v>13832.3924046</v>
      </c>
      <c r="F352" s="77" t="n">
        <v>31.5273417427994</v>
      </c>
      <c r="G352" s="77" t="n">
        <v>68.4726582572006</v>
      </c>
    </row>
    <row r="353">
      <c r="A353" s="77" t="s">
        <v>156</v>
      </c>
      <c r="B353" s="77" t="s">
        <v>157</v>
      </c>
      <c r="C353" s="77" t="s">
        <v>19</v>
      </c>
      <c r="D353" s="77" t="n">
        <v>6594.9401034</v>
      </c>
      <c r="E353" s="77" t="n">
        <v>11779.4081185</v>
      </c>
      <c r="F353" s="77" t="n">
        <v>35.8921036205226</v>
      </c>
      <c r="G353" s="77" t="n">
        <v>64.1078963794774</v>
      </c>
    </row>
    <row r="354">
      <c r="A354" s="77" t="s">
        <v>156</v>
      </c>
      <c r="B354" s="77" t="s">
        <v>157</v>
      </c>
      <c r="C354" s="77" t="s">
        <v>20</v>
      </c>
      <c r="D354" s="77" t="n">
        <v>7402.8981585</v>
      </c>
      <c r="E354" s="77" t="n">
        <v>10078.4166799</v>
      </c>
      <c r="F354" s="77" t="n">
        <v>42.3474906031585</v>
      </c>
      <c r="G354" s="77" t="n">
        <v>57.6525093968415</v>
      </c>
    </row>
    <row r="355">
      <c r="A355" s="77" t="s">
        <v>158</v>
      </c>
      <c r="B355" s="77" t="s">
        <v>159</v>
      </c>
      <c r="C355" s="77" t="s">
        <v>18</v>
      </c>
      <c r="D355" s="77" t="n">
        <v>12733.712201</v>
      </c>
      <c r="E355" s="77" t="n">
        <v>18308.5580491</v>
      </c>
      <c r="F355" s="77" t="n">
        <v>41.0205571255182</v>
      </c>
      <c r="G355" s="77" t="n">
        <v>58.9794428744818</v>
      </c>
    </row>
    <row r="356">
      <c r="A356" s="77" t="s">
        <v>158</v>
      </c>
      <c r="B356" s="77" t="s">
        <v>159</v>
      </c>
      <c r="C356" s="77" t="s">
        <v>19</v>
      </c>
      <c r="D356" s="77" t="n">
        <v>12936.43167</v>
      </c>
      <c r="E356" s="77" t="n">
        <v>22581.9205241</v>
      </c>
      <c r="F356" s="77" t="n">
        <v>36.4218238484298</v>
      </c>
      <c r="G356" s="77" t="n">
        <v>63.5781761515702</v>
      </c>
    </row>
    <row r="357">
      <c r="A357" s="77" t="s">
        <v>158</v>
      </c>
      <c r="B357" s="77" t="s">
        <v>159</v>
      </c>
      <c r="C357" s="77" t="s">
        <v>20</v>
      </c>
      <c r="D357" s="77" t="n">
        <v>11802.5959986</v>
      </c>
      <c r="E357" s="77" t="n">
        <v>14154.7815557</v>
      </c>
      <c r="F357" s="77" t="n">
        <v>45.4691386828668</v>
      </c>
      <c r="G357" s="77" t="n">
        <v>54.5308613171332</v>
      </c>
    </row>
    <row r="358">
      <c r="A358" s="77" t="s">
        <v>160</v>
      </c>
      <c r="B358" s="77" t="s">
        <v>161</v>
      </c>
      <c r="C358" s="77" t="s">
        <v>18</v>
      </c>
      <c r="D358" s="77" t="n">
        <v>10759.8302783</v>
      </c>
      <c r="E358" s="77" t="n">
        <v>34446.4789798</v>
      </c>
      <c r="F358" s="77" t="n">
        <v>23.8016118875532</v>
      </c>
      <c r="G358" s="77" t="n">
        <v>76.1983881124468</v>
      </c>
    </row>
    <row r="359">
      <c r="A359" s="77" t="s">
        <v>160</v>
      </c>
      <c r="B359" s="77" t="s">
        <v>161</v>
      </c>
      <c r="C359" s="77" t="s">
        <v>19</v>
      </c>
      <c r="D359" s="77" t="n">
        <v>7211.2509167</v>
      </c>
      <c r="E359" s="77" t="n">
        <v>39614.6396227</v>
      </c>
      <c r="F359" s="77" t="n">
        <v>15.400136193101</v>
      </c>
      <c r="G359" s="77" t="n">
        <v>84.599863806899</v>
      </c>
    </row>
    <row r="360">
      <c r="A360" s="77" t="s">
        <v>160</v>
      </c>
      <c r="B360" s="77" t="s">
        <v>161</v>
      </c>
      <c r="C360" s="77" t="s">
        <v>20</v>
      </c>
      <c r="D360" s="77" t="n">
        <v>2855.0529122</v>
      </c>
      <c r="E360" s="77" t="n">
        <v>7450.7472883</v>
      </c>
      <c r="F360" s="77" t="n">
        <v>27.7033598231555</v>
      </c>
      <c r="G360" s="77" t="n">
        <v>72.2966401768445</v>
      </c>
    </row>
    <row r="361">
      <c r="A361" s="77" t="s">
        <v>162</v>
      </c>
      <c r="B361" s="77" t="s">
        <v>163</v>
      </c>
      <c r="C361" s="77" t="s">
        <v>18</v>
      </c>
      <c r="D361" s="77" t="n">
        <v>6657.7379294</v>
      </c>
      <c r="E361" s="77" t="n">
        <v>17594.2454554</v>
      </c>
      <c r="F361" s="77" t="n">
        <v>27.4523440980615</v>
      </c>
      <c r="G361" s="77" t="n">
        <v>72.5476559019385</v>
      </c>
    </row>
    <row r="362">
      <c r="A362" s="77" t="s">
        <v>162</v>
      </c>
      <c r="B362" s="77" t="s">
        <v>163</v>
      </c>
      <c r="C362" s="77" t="s">
        <v>19</v>
      </c>
      <c r="D362" s="77" t="n">
        <v>6372.0599595</v>
      </c>
      <c r="E362" s="77" t="n">
        <v>21226.5363987</v>
      </c>
      <c r="F362" s="77" t="n">
        <v>23.0883479608801</v>
      </c>
      <c r="G362" s="77" t="n">
        <v>76.9116520391199</v>
      </c>
    </row>
    <row r="363">
      <c r="A363" s="77" t="s">
        <v>162</v>
      </c>
      <c r="B363" s="77" t="s">
        <v>163</v>
      </c>
      <c r="C363" s="77" t="s">
        <v>20</v>
      </c>
      <c r="D363" s="77" t="n">
        <v>2279.4668892</v>
      </c>
      <c r="E363" s="77" t="n">
        <v>5258.953366</v>
      </c>
      <c r="F363" s="77" t="n">
        <v>30.2379916750811</v>
      </c>
      <c r="G363" s="77" t="n">
        <v>69.7620083249189</v>
      </c>
    </row>
    <row r="364">
      <c r="A364" s="77" t="s">
        <v>164</v>
      </c>
      <c r="B364" s="77" t="s">
        <v>165</v>
      </c>
      <c r="C364" s="77" t="s">
        <v>18</v>
      </c>
      <c r="D364" s="77" t="n">
        <v>21698.2029993</v>
      </c>
      <c r="E364" s="77" t="n">
        <v>29009.2174921</v>
      </c>
      <c r="F364" s="77" t="n">
        <v>42.7909816532277</v>
      </c>
      <c r="G364" s="77" t="n">
        <v>57.2090183467723</v>
      </c>
    </row>
    <row r="365">
      <c r="A365" s="77" t="s">
        <v>164</v>
      </c>
      <c r="B365" s="77" t="s">
        <v>165</v>
      </c>
      <c r="C365" s="77" t="s">
        <v>19</v>
      </c>
      <c r="D365" s="77" t="n">
        <v>20116.9832782</v>
      </c>
      <c r="E365" s="77" t="n">
        <v>33848.9003288</v>
      </c>
      <c r="F365" s="77" t="n">
        <v>37.2772239303992</v>
      </c>
      <c r="G365" s="77" t="n">
        <v>62.7227760696008</v>
      </c>
    </row>
    <row r="366">
      <c r="A366" s="77" t="s">
        <v>164</v>
      </c>
      <c r="B366" s="77" t="s">
        <v>165</v>
      </c>
      <c r="C366" s="77" t="s">
        <v>20</v>
      </c>
      <c r="D366" s="77" t="n">
        <v>20323.0985136</v>
      </c>
      <c r="E366" s="77" t="n">
        <v>14493.5973944</v>
      </c>
      <c r="F366" s="77" t="n">
        <v>58.3717035278189</v>
      </c>
      <c r="G366" s="77" t="n">
        <v>41.6282964721811</v>
      </c>
    </row>
    <row r="367">
      <c r="A367" s="77" t="s">
        <v>166</v>
      </c>
      <c r="B367" s="77" t="s">
        <v>167</v>
      </c>
      <c r="C367" s="77" t="s">
        <v>18</v>
      </c>
      <c r="D367" s="77" t="n">
        <v>10291.9863773</v>
      </c>
      <c r="E367" s="77" t="n">
        <v>24418.2547525</v>
      </c>
      <c r="F367" s="77" t="n">
        <v>29.6511520585893</v>
      </c>
      <c r="G367" s="77" t="n">
        <v>70.3488479414107</v>
      </c>
    </row>
    <row r="368">
      <c r="A368" s="77" t="s">
        <v>166</v>
      </c>
      <c r="B368" s="77" t="s">
        <v>167</v>
      </c>
      <c r="C368" s="77" t="s">
        <v>19</v>
      </c>
      <c r="D368" s="77" t="n">
        <v>8665.6401413</v>
      </c>
      <c r="E368" s="77" t="n">
        <v>18541.521842</v>
      </c>
      <c r="F368" s="77" t="n">
        <v>31.8505845873195</v>
      </c>
      <c r="G368" s="77" t="n">
        <v>68.1494154126805</v>
      </c>
    </row>
    <row r="369">
      <c r="A369" s="77" t="s">
        <v>166</v>
      </c>
      <c r="B369" s="77" t="s">
        <v>167</v>
      </c>
      <c r="C369" s="77" t="s">
        <v>20</v>
      </c>
      <c r="D369" s="77" t="n">
        <v>5067.7244575</v>
      </c>
      <c r="E369" s="77" t="n">
        <v>6694.8724319</v>
      </c>
      <c r="F369" s="77" t="n">
        <v>43.0833812052748</v>
      </c>
      <c r="G369" s="77" t="n">
        <v>56.9166187947252</v>
      </c>
    </row>
    <row r="370">
      <c r="A370" s="77" t="s">
        <v>168</v>
      </c>
      <c r="B370" s="77" t="s">
        <v>169</v>
      </c>
      <c r="C370" s="77" t="s">
        <v>18</v>
      </c>
      <c r="D370" s="77" t="n">
        <v>7833.0805077</v>
      </c>
      <c r="E370" s="77" t="n">
        <v>17769.4766759</v>
      </c>
      <c r="F370" s="77" t="n">
        <v>30.594914607661</v>
      </c>
      <c r="G370" s="77" t="n">
        <v>69.405085392339</v>
      </c>
    </row>
    <row r="371">
      <c r="A371" s="77" t="s">
        <v>168</v>
      </c>
      <c r="B371" s="77" t="s">
        <v>169</v>
      </c>
      <c r="C371" s="77" t="s">
        <v>19</v>
      </c>
      <c r="D371" s="77" t="n">
        <v>13101.6007492</v>
      </c>
      <c r="E371" s="77" t="n">
        <v>29275.0774844</v>
      </c>
      <c r="F371" s="77" t="n">
        <v>30.9170074090703</v>
      </c>
      <c r="G371" s="77" t="n">
        <v>69.0829925909297</v>
      </c>
    </row>
    <row r="372">
      <c r="A372" s="77" t="s">
        <v>168</v>
      </c>
      <c r="B372" s="77" t="s">
        <v>169</v>
      </c>
      <c r="C372" s="77" t="s">
        <v>20</v>
      </c>
      <c r="D372" s="77" t="n">
        <v>4486.9063144</v>
      </c>
      <c r="E372" s="77" t="n">
        <v>6438.8582722</v>
      </c>
      <c r="F372" s="77" t="n">
        <v>41.0672065907681</v>
      </c>
      <c r="G372" s="77" t="n">
        <v>58.9327934092319</v>
      </c>
    </row>
    <row r="373">
      <c r="A373" s="77" t="s">
        <v>170</v>
      </c>
      <c r="B373" s="77" t="s">
        <v>171</v>
      </c>
      <c r="C373" s="77" t="s">
        <v>18</v>
      </c>
      <c r="D373" s="77" t="n">
        <v>6908.8227886</v>
      </c>
      <c r="E373" s="77" t="n">
        <v>11252.3067946</v>
      </c>
      <c r="F373" s="77" t="n">
        <v>38.0418120852517</v>
      </c>
      <c r="G373" s="77" t="n">
        <v>61.9581879147483</v>
      </c>
    </row>
    <row r="374">
      <c r="A374" s="77" t="s">
        <v>170</v>
      </c>
      <c r="B374" s="77" t="s">
        <v>171</v>
      </c>
      <c r="C374" s="77" t="s">
        <v>19</v>
      </c>
      <c r="D374" s="77" t="n">
        <v>19464.7641373</v>
      </c>
      <c r="E374" s="77" t="n">
        <v>30279.1304722</v>
      </c>
      <c r="F374" s="77" t="n">
        <v>39.1299561284907</v>
      </c>
      <c r="G374" s="77" t="n">
        <v>60.8700438715093</v>
      </c>
    </row>
    <row r="375">
      <c r="A375" s="77" t="s">
        <v>170</v>
      </c>
      <c r="B375" s="77" t="s">
        <v>171</v>
      </c>
      <c r="C375" s="77" t="s">
        <v>20</v>
      </c>
      <c r="D375" s="77" t="n">
        <v>11212.2894988</v>
      </c>
      <c r="E375" s="77" t="n">
        <v>10361.686307</v>
      </c>
      <c r="F375" s="77" t="n">
        <v>51.9713640162035</v>
      </c>
      <c r="G375" s="77" t="n">
        <v>48.0286359837965</v>
      </c>
    </row>
    <row r="376">
      <c r="A376" s="77" t="s">
        <v>172</v>
      </c>
      <c r="B376" s="77" t="s">
        <v>173</v>
      </c>
      <c r="C376" s="77" t="s">
        <v>18</v>
      </c>
      <c r="D376" s="77" t="n">
        <v>9115.1081812</v>
      </c>
      <c r="E376" s="77" t="n">
        <v>25428.6739768</v>
      </c>
      <c r="F376" s="77" t="n">
        <v>26.3871169043053</v>
      </c>
      <c r="G376" s="77" t="n">
        <v>73.6128830956947</v>
      </c>
    </row>
    <row r="377">
      <c r="A377" s="77" t="s">
        <v>172</v>
      </c>
      <c r="B377" s="77" t="s">
        <v>173</v>
      </c>
      <c r="C377" s="77" t="s">
        <v>19</v>
      </c>
      <c r="D377" s="77" t="n">
        <v>11489.3907526</v>
      </c>
      <c r="E377" s="77" t="n">
        <v>30560.9389258</v>
      </c>
      <c r="F377" s="77" t="n">
        <v>27.3229504749918</v>
      </c>
      <c r="G377" s="77" t="n">
        <v>72.6770495250082</v>
      </c>
    </row>
    <row r="378">
      <c r="A378" s="77" t="s">
        <v>172</v>
      </c>
      <c r="B378" s="77" t="s">
        <v>173</v>
      </c>
      <c r="C378" s="77" t="s">
        <v>20</v>
      </c>
      <c r="D378" s="77" t="n">
        <v>7200.0839671</v>
      </c>
      <c r="E378" s="77" t="n">
        <v>9780.8042007</v>
      </c>
      <c r="F378" s="77" t="n">
        <v>42.4011034991277</v>
      </c>
      <c r="G378" s="77" t="n">
        <v>57.5988965008723</v>
      </c>
    </row>
    <row r="379">
      <c r="A379" s="77" t="s">
        <v>174</v>
      </c>
      <c r="B379" s="77" t="s">
        <v>175</v>
      </c>
      <c r="C379" s="77" t="s">
        <v>18</v>
      </c>
      <c r="D379" s="77" t="n">
        <v>15427.2466491</v>
      </c>
      <c r="E379" s="77" t="n">
        <v>44619.8927316</v>
      </c>
      <c r="F379" s="77" t="n">
        <v>25.6918927499459</v>
      </c>
      <c r="G379" s="77" t="n">
        <v>74.3081072500541</v>
      </c>
    </row>
    <row r="380">
      <c r="A380" s="77" t="s">
        <v>174</v>
      </c>
      <c r="B380" s="77" t="s">
        <v>175</v>
      </c>
      <c r="C380" s="77" t="s">
        <v>19</v>
      </c>
      <c r="D380" s="77" t="n">
        <v>15386.4229588</v>
      </c>
      <c r="E380" s="77" t="n">
        <v>48821.7943507</v>
      </c>
      <c r="F380" s="77" t="n">
        <v>23.9633237045556</v>
      </c>
      <c r="G380" s="77" t="n">
        <v>76.0366762954444</v>
      </c>
    </row>
    <row r="381">
      <c r="A381" s="77" t="s">
        <v>174</v>
      </c>
      <c r="B381" s="77" t="s">
        <v>175</v>
      </c>
      <c r="C381" s="77" t="s">
        <v>20</v>
      </c>
      <c r="D381" s="77" t="n">
        <v>7988.2625323</v>
      </c>
      <c r="E381" s="77" t="n">
        <v>8162.3807797</v>
      </c>
      <c r="F381" s="77" t="n">
        <v>49.4609556906299</v>
      </c>
      <c r="G381" s="77" t="n">
        <v>50.5390443093701</v>
      </c>
    </row>
    <row r="382">
      <c r="A382" s="77" t="s">
        <v>176</v>
      </c>
      <c r="B382" s="77" t="s">
        <v>177</v>
      </c>
      <c r="C382" s="77" t="s">
        <v>18</v>
      </c>
      <c r="D382" s="77" t="n">
        <v>4580.2564293</v>
      </c>
      <c r="E382" s="77" t="n">
        <v>7557.9240672</v>
      </c>
      <c r="F382" s="77" t="n">
        <v>37.7342916479179</v>
      </c>
      <c r="G382" s="77" t="n">
        <v>62.2657083520821</v>
      </c>
    </row>
    <row r="383">
      <c r="A383" s="77" t="s">
        <v>176</v>
      </c>
      <c r="B383" s="77" t="s">
        <v>177</v>
      </c>
      <c r="C383" s="77" t="s">
        <v>19</v>
      </c>
      <c r="D383" s="77" t="n">
        <v>5813.4741113</v>
      </c>
      <c r="E383" s="77" t="n">
        <v>9140.7717638</v>
      </c>
      <c r="F383" s="77" t="n">
        <v>38.8750737406284</v>
      </c>
      <c r="G383" s="77" t="n">
        <v>61.1249262593716</v>
      </c>
    </row>
    <row r="384">
      <c r="A384" s="77" t="s">
        <v>176</v>
      </c>
      <c r="B384" s="77" t="s">
        <v>177</v>
      </c>
      <c r="C384" s="77" t="s">
        <v>20</v>
      </c>
      <c r="D384" s="77" t="n">
        <v>4895.1956592</v>
      </c>
      <c r="E384" s="77" t="n">
        <v>4289.3779666</v>
      </c>
      <c r="F384" s="77" t="n">
        <v>53.298017508936</v>
      </c>
      <c r="G384" s="77" t="n">
        <v>46.701982491064</v>
      </c>
    </row>
    <row r="385">
      <c r="A385" s="77" t="s">
        <v>178</v>
      </c>
      <c r="B385" s="77" t="s">
        <v>179</v>
      </c>
      <c r="C385" s="77" t="s">
        <v>18</v>
      </c>
      <c r="D385" s="77" t="n">
        <v>8366.1848609</v>
      </c>
      <c r="E385" s="77" t="n">
        <v>15200.8611401</v>
      </c>
      <c r="F385" s="77" t="n">
        <v>35.4995057952745</v>
      </c>
      <c r="G385" s="77" t="n">
        <v>64.5004942047255</v>
      </c>
    </row>
    <row r="386">
      <c r="A386" s="77" t="s">
        <v>178</v>
      </c>
      <c r="B386" s="77" t="s">
        <v>179</v>
      </c>
      <c r="C386" s="77" t="s">
        <v>19</v>
      </c>
      <c r="D386" s="77" t="n">
        <v>20971.2157864</v>
      </c>
      <c r="E386" s="77" t="n">
        <v>24817.777737</v>
      </c>
      <c r="F386" s="77" t="n">
        <v>45.7996871577509</v>
      </c>
      <c r="G386" s="77" t="n">
        <v>54.2003128422492</v>
      </c>
    </row>
    <row r="387">
      <c r="A387" s="77" t="s">
        <v>178</v>
      </c>
      <c r="B387" s="77" t="s">
        <v>179</v>
      </c>
      <c r="C387" s="77" t="s">
        <v>20</v>
      </c>
      <c r="D387" s="77" t="n">
        <v>12129.9984593</v>
      </c>
      <c r="E387" s="77" t="n">
        <v>14669.9620196</v>
      </c>
      <c r="F387" s="77" t="n">
        <v>45.2612550262905</v>
      </c>
      <c r="G387" s="77" t="n">
        <v>54.7387449737095</v>
      </c>
    </row>
    <row r="388">
      <c r="A388" s="77" t="s">
        <v>180</v>
      </c>
      <c r="B388" s="77" t="s">
        <v>181</v>
      </c>
      <c r="C388" s="77" t="s">
        <v>18</v>
      </c>
      <c r="D388" s="77" t="n">
        <v>7493.238877</v>
      </c>
      <c r="E388" s="77" t="n">
        <v>24804.2095884</v>
      </c>
      <c r="F388" s="77" t="n">
        <v>23.2007147097934</v>
      </c>
      <c r="G388" s="77" t="n">
        <v>76.7992852902066</v>
      </c>
    </row>
    <row r="389">
      <c r="A389" s="77" t="s">
        <v>180</v>
      </c>
      <c r="B389" s="77" t="s">
        <v>181</v>
      </c>
      <c r="C389" s="77" t="s">
        <v>19</v>
      </c>
      <c r="D389" s="77" t="n">
        <v>7003.1686453</v>
      </c>
      <c r="E389" s="77" t="n">
        <v>26752.6540559</v>
      </c>
      <c r="F389" s="77" t="n">
        <v>20.7465500316514</v>
      </c>
      <c r="G389" s="77" t="n">
        <v>79.2534499683486</v>
      </c>
    </row>
    <row r="390">
      <c r="A390" s="77" t="s">
        <v>180</v>
      </c>
      <c r="B390" s="77" t="s">
        <v>181</v>
      </c>
      <c r="C390" s="77" t="s">
        <v>20</v>
      </c>
      <c r="D390" s="77" t="n">
        <v>4177.0834579</v>
      </c>
      <c r="E390" s="77" t="n">
        <v>7503.6453722</v>
      </c>
      <c r="F390" s="77" t="n">
        <v>35.7604693907122</v>
      </c>
      <c r="G390" s="77" t="n">
        <v>64.2395306092878</v>
      </c>
    </row>
    <row r="391">
      <c r="A391" s="77" t="s">
        <v>182</v>
      </c>
      <c r="B391" s="77" t="s">
        <v>183</v>
      </c>
      <c r="C391" s="77" t="s">
        <v>18</v>
      </c>
      <c r="D391" s="77" t="n">
        <v>1410.8919583</v>
      </c>
      <c r="E391" s="77" t="n">
        <v>4808.0541786</v>
      </c>
      <c r="F391" s="77" t="n">
        <v>22.6869943434387</v>
      </c>
      <c r="G391" s="77" t="n">
        <v>77.3130056565613</v>
      </c>
    </row>
    <row r="392">
      <c r="A392" s="77" t="s">
        <v>182</v>
      </c>
      <c r="B392" s="77" t="s">
        <v>183</v>
      </c>
      <c r="C392" s="77" t="s">
        <v>19</v>
      </c>
      <c r="D392" s="77" t="n">
        <v>970.9383247</v>
      </c>
      <c r="E392" s="77" t="n">
        <v>7638.0614444</v>
      </c>
      <c r="F392" s="77" t="n">
        <v>11.2781780780731</v>
      </c>
      <c r="G392" s="77" t="n">
        <v>88.7218219219269</v>
      </c>
    </row>
    <row r="393">
      <c r="A393" s="77" t="s">
        <v>182</v>
      </c>
      <c r="B393" s="77" t="s">
        <v>183</v>
      </c>
      <c r="C393" s="77" t="s">
        <v>20</v>
      </c>
      <c r="D393" s="77" t="n">
        <v>1391.9126257</v>
      </c>
      <c r="E393" s="77" t="n">
        <v>3409.1414758</v>
      </c>
      <c r="F393" s="77" t="n">
        <v>28.9918129700959</v>
      </c>
      <c r="G393" s="77" t="n">
        <v>71.0081870299041</v>
      </c>
    </row>
    <row r="394">
      <c r="A394" s="77" t="s">
        <v>184</v>
      </c>
      <c r="B394" s="77" t="s">
        <v>185</v>
      </c>
      <c r="C394" s="77" t="s">
        <v>18</v>
      </c>
      <c r="D394" s="77" t="n">
        <v>1793.8655248</v>
      </c>
      <c r="E394" s="77" t="n">
        <v>11601.0933537</v>
      </c>
      <c r="F394" s="77" t="n">
        <v>13.392094302576</v>
      </c>
      <c r="G394" s="77" t="n">
        <v>86.607905697424</v>
      </c>
    </row>
    <row r="395">
      <c r="A395" s="77" t="s">
        <v>184</v>
      </c>
      <c r="B395" s="77" t="s">
        <v>185</v>
      </c>
      <c r="C395" s="77" t="s">
        <v>19</v>
      </c>
      <c r="D395" s="77" t="n">
        <v>3511.9275398</v>
      </c>
      <c r="E395" s="77" t="n">
        <v>15605.0465158</v>
      </c>
      <c r="F395" s="77" t="n">
        <v>18.3707292251686</v>
      </c>
      <c r="G395" s="77" t="n">
        <v>81.6292707748315</v>
      </c>
    </row>
    <row r="396">
      <c r="A396" s="77" t="s">
        <v>184</v>
      </c>
      <c r="B396" s="77" t="s">
        <v>185</v>
      </c>
      <c r="C396" s="77" t="s">
        <v>20</v>
      </c>
      <c r="D396" s="77" t="n">
        <v>7184.3305142</v>
      </c>
      <c r="E396" s="77" t="n">
        <v>7746.7365492</v>
      </c>
      <c r="F396" s="77" t="n">
        <v>48.1166582649052</v>
      </c>
      <c r="G396" s="77" t="n">
        <v>51.8833417350948</v>
      </c>
    </row>
    <row r="397">
      <c r="A397" s="77" t="s">
        <v>186</v>
      </c>
      <c r="B397" s="77" t="s">
        <v>187</v>
      </c>
      <c r="C397" s="77" t="s">
        <v>18</v>
      </c>
      <c r="D397" s="77" t="n">
        <v>6807.0750737</v>
      </c>
      <c r="E397" s="77" t="n">
        <v>27571.5795966</v>
      </c>
      <c r="F397" s="77" t="n">
        <v>19.8002950929336</v>
      </c>
      <c r="G397" s="77" t="n">
        <v>80.1997049070664</v>
      </c>
    </row>
    <row r="398">
      <c r="A398" s="77" t="s">
        <v>186</v>
      </c>
      <c r="B398" s="77" t="s">
        <v>187</v>
      </c>
      <c r="C398" s="77" t="s">
        <v>19</v>
      </c>
      <c r="D398" s="77" t="n">
        <v>6760.0846943</v>
      </c>
      <c r="E398" s="77" t="n">
        <v>43652.6609357</v>
      </c>
      <c r="F398" s="77" t="n">
        <v>13.4094753416429</v>
      </c>
      <c r="G398" s="77" t="n">
        <v>86.5905246583571</v>
      </c>
    </row>
    <row r="399">
      <c r="A399" s="77" t="s">
        <v>186</v>
      </c>
      <c r="B399" s="77" t="s">
        <v>187</v>
      </c>
      <c r="C399" s="77" t="s">
        <v>20</v>
      </c>
      <c r="D399" s="77" t="n">
        <v>8712.3561328</v>
      </c>
      <c r="E399" s="77" t="n">
        <v>27348.2435846</v>
      </c>
      <c r="F399" s="77" t="n">
        <v>24.1603195761498</v>
      </c>
      <c r="G399" s="77" t="n">
        <v>75.8396804238502</v>
      </c>
    </row>
    <row r="400">
      <c r="A400" s="77" t="s">
        <v>188</v>
      </c>
      <c r="B400" s="77" t="s">
        <v>189</v>
      </c>
      <c r="C400" s="77" t="s">
        <v>18</v>
      </c>
      <c r="D400" s="77" t="n">
        <v>4806.8135995</v>
      </c>
      <c r="E400" s="77" t="n">
        <v>13341.4276098</v>
      </c>
      <c r="F400" s="77" t="n">
        <v>26.4863880971384</v>
      </c>
      <c r="G400" s="77" t="n">
        <v>73.5136119028616</v>
      </c>
    </row>
    <row r="401">
      <c r="A401" s="77" t="s">
        <v>188</v>
      </c>
      <c r="B401" s="77" t="s">
        <v>189</v>
      </c>
      <c r="C401" s="77" t="s">
        <v>19</v>
      </c>
      <c r="D401" s="77" t="n">
        <v>10489.2675451</v>
      </c>
      <c r="E401" s="77" t="n">
        <v>21335.5534186</v>
      </c>
      <c r="F401" s="77" t="n">
        <v>32.9593921582914</v>
      </c>
      <c r="G401" s="77" t="n">
        <v>67.0406078417086</v>
      </c>
    </row>
    <row r="402">
      <c r="A402" s="77" t="s">
        <v>188</v>
      </c>
      <c r="B402" s="77" t="s">
        <v>189</v>
      </c>
      <c r="C402" s="77" t="s">
        <v>20</v>
      </c>
      <c r="D402" s="77" t="n">
        <v>7465.8850526</v>
      </c>
      <c r="E402" s="77" t="n">
        <v>17955.0527751</v>
      </c>
      <c r="F402" s="77" t="n">
        <v>29.3690386373739</v>
      </c>
      <c r="G402" s="77" t="n">
        <v>70.6309613626262</v>
      </c>
    </row>
    <row r="403">
      <c r="A403" s="77" t="s">
        <v>190</v>
      </c>
      <c r="B403" s="77" t="s">
        <v>191</v>
      </c>
      <c r="C403" s="77" t="s">
        <v>18</v>
      </c>
      <c r="D403" s="77" t="n">
        <v>17589.0998619</v>
      </c>
      <c r="E403" s="77" t="n">
        <v>36375.2139048</v>
      </c>
      <c r="F403" s="77" t="n">
        <v>32.5939470627602</v>
      </c>
      <c r="G403" s="77" t="n">
        <v>67.4060529372398</v>
      </c>
    </row>
    <row r="404">
      <c r="A404" s="77" t="s">
        <v>190</v>
      </c>
      <c r="B404" s="77" t="s">
        <v>191</v>
      </c>
      <c r="C404" s="77" t="s">
        <v>19</v>
      </c>
      <c r="D404" s="77" t="n">
        <v>10489.5401351</v>
      </c>
      <c r="E404" s="77" t="n">
        <v>29757.6225381</v>
      </c>
      <c r="F404" s="77" t="n">
        <v>26.0628065145194</v>
      </c>
      <c r="G404" s="77" t="n">
        <v>73.9371934854806</v>
      </c>
    </row>
    <row r="405">
      <c r="A405" s="77" t="s">
        <v>190</v>
      </c>
      <c r="B405" s="77" t="s">
        <v>191</v>
      </c>
      <c r="C405" s="77" t="s">
        <v>20</v>
      </c>
      <c r="D405" s="77" t="n">
        <v>18312.0501795</v>
      </c>
      <c r="E405" s="77" t="n">
        <v>18806.4733789</v>
      </c>
      <c r="F405" s="77" t="n">
        <v>49.3339939846717</v>
      </c>
      <c r="G405" s="77" t="n">
        <v>50.6660060153283</v>
      </c>
    </row>
    <row r="406">
      <c r="A406" s="77" t="s">
        <v>192</v>
      </c>
      <c r="B406" s="77" t="s">
        <v>193</v>
      </c>
      <c r="C406" s="77" t="s">
        <v>18</v>
      </c>
      <c r="D406" s="77" t="n">
        <v>4975.2070828</v>
      </c>
      <c r="E406" s="77" t="n">
        <v>17024.7280835</v>
      </c>
      <c r="F406" s="77" t="n">
        <v>22.6146442941393</v>
      </c>
      <c r="G406" s="77" t="n">
        <v>77.3853557058607</v>
      </c>
    </row>
    <row r="407">
      <c r="A407" s="77" t="s">
        <v>192</v>
      </c>
      <c r="B407" s="77" t="s">
        <v>193</v>
      </c>
      <c r="C407" s="77" t="s">
        <v>19</v>
      </c>
      <c r="D407" s="77" t="n">
        <v>13964.684381</v>
      </c>
      <c r="E407" s="77" t="n">
        <v>47306.306707</v>
      </c>
      <c r="F407" s="77" t="n">
        <v>22.7916737317719</v>
      </c>
      <c r="G407" s="77" t="n">
        <v>77.2083262682281</v>
      </c>
    </row>
    <row r="408">
      <c r="A408" s="77" t="s">
        <v>192</v>
      </c>
      <c r="B408" s="77" t="s">
        <v>193</v>
      </c>
      <c r="C408" s="77" t="s">
        <v>20</v>
      </c>
      <c r="D408" s="77" t="n">
        <v>3685.3856856</v>
      </c>
      <c r="E408" s="77" t="n">
        <v>11833.6880598</v>
      </c>
      <c r="F408" s="77" t="n">
        <v>23.7474590691496</v>
      </c>
      <c r="G408" s="77" t="n">
        <v>76.2525409308505</v>
      </c>
    </row>
    <row r="409">
      <c r="A409" s="77" t="s">
        <v>194</v>
      </c>
      <c r="B409" s="77" t="s">
        <v>195</v>
      </c>
      <c r="C409" s="77" t="s">
        <v>18</v>
      </c>
      <c r="D409" s="77" t="n">
        <v>2987.2812237</v>
      </c>
      <c r="E409" s="77" t="n">
        <v>5700.1476473</v>
      </c>
      <c r="F409" s="77" t="n">
        <v>34.3862524581008</v>
      </c>
      <c r="G409" s="77" t="n">
        <v>65.6137475418992</v>
      </c>
    </row>
    <row r="410">
      <c r="A410" s="77" t="s">
        <v>194</v>
      </c>
      <c r="B410" s="77" t="s">
        <v>195</v>
      </c>
      <c r="C410" s="77" t="s">
        <v>19</v>
      </c>
      <c r="D410" s="77" t="n">
        <v>8950.0140321</v>
      </c>
      <c r="E410" s="77" t="n">
        <v>14312.7604146</v>
      </c>
      <c r="F410" s="77" t="n">
        <v>38.4735451594839</v>
      </c>
      <c r="G410" s="77" t="n">
        <v>61.5264548405161</v>
      </c>
    </row>
    <row r="411">
      <c r="A411" s="77" t="s">
        <v>194</v>
      </c>
      <c r="B411" s="77" t="s">
        <v>195</v>
      </c>
      <c r="C411" s="77" t="s">
        <v>20</v>
      </c>
      <c r="D411" s="77" t="n">
        <v>4554.5708214</v>
      </c>
      <c r="E411" s="77" t="n">
        <v>4586.2258667</v>
      </c>
      <c r="F411" s="77" t="n">
        <v>49.826847448969</v>
      </c>
      <c r="G411" s="77" t="n">
        <v>50.173152551031</v>
      </c>
    </row>
    <row r="412">
      <c r="A412" s="77" t="s">
        <v>196</v>
      </c>
      <c r="B412" s="77" t="s">
        <v>197</v>
      </c>
      <c r="C412" s="77" t="s">
        <v>18</v>
      </c>
      <c r="D412" s="77" t="n">
        <v>9460.4761423</v>
      </c>
      <c r="E412" s="77" t="n">
        <v>24510.5461083</v>
      </c>
      <c r="F412" s="77" t="n">
        <v>27.8486648782932</v>
      </c>
      <c r="G412" s="77" t="n">
        <v>72.1513351217068</v>
      </c>
    </row>
    <row r="413">
      <c r="A413" s="77" t="s">
        <v>196</v>
      </c>
      <c r="B413" s="77" t="s">
        <v>197</v>
      </c>
      <c r="C413" s="77" t="s">
        <v>19</v>
      </c>
      <c r="D413" s="77" t="n">
        <v>11961.5145798</v>
      </c>
      <c r="E413" s="77" t="n">
        <v>24181.6190542</v>
      </c>
      <c r="F413" s="77" t="n">
        <v>33.0948464538995</v>
      </c>
      <c r="G413" s="77" t="n">
        <v>66.9051535461005</v>
      </c>
    </row>
    <row r="414">
      <c r="A414" s="77" t="s">
        <v>196</v>
      </c>
      <c r="B414" s="77" t="s">
        <v>197</v>
      </c>
      <c r="C414" s="77" t="s">
        <v>20</v>
      </c>
      <c r="D414" s="77" t="n">
        <v>5625.0962277</v>
      </c>
      <c r="E414" s="77" t="n">
        <v>7535.7478853</v>
      </c>
      <c r="F414" s="77" t="n">
        <v>42.7411507909561</v>
      </c>
      <c r="G414" s="77" t="n">
        <v>57.2588492090439</v>
      </c>
    </row>
    <row r="415">
      <c r="A415" s="77" t="s">
        <v>198</v>
      </c>
      <c r="B415" s="77" t="s">
        <v>199</v>
      </c>
      <c r="C415" s="77" t="s">
        <v>18</v>
      </c>
      <c r="D415" s="77" t="n">
        <v>6467.929705</v>
      </c>
      <c r="E415" s="77" t="n">
        <v>14826.8743484</v>
      </c>
      <c r="F415" s="77" t="n">
        <v>30.3732764517611</v>
      </c>
      <c r="G415" s="77" t="n">
        <v>69.6267235482389</v>
      </c>
    </row>
    <row r="416">
      <c r="A416" s="77" t="s">
        <v>198</v>
      </c>
      <c r="B416" s="77" t="s">
        <v>199</v>
      </c>
      <c r="C416" s="77" t="s">
        <v>19</v>
      </c>
      <c r="D416" s="77" t="n">
        <v>13801.355342</v>
      </c>
      <c r="E416" s="77" t="n">
        <v>25454.7882964</v>
      </c>
      <c r="F416" s="77" t="n">
        <v>35.1571857621278</v>
      </c>
      <c r="G416" s="77" t="n">
        <v>64.8428142378722</v>
      </c>
    </row>
    <row r="417">
      <c r="A417" s="77" t="s">
        <v>198</v>
      </c>
      <c r="B417" s="77" t="s">
        <v>199</v>
      </c>
      <c r="C417" s="77" t="s">
        <v>20</v>
      </c>
      <c r="D417" s="77" t="n">
        <v>5494.1832009</v>
      </c>
      <c r="E417" s="77" t="n">
        <v>5260.8691036</v>
      </c>
      <c r="F417" s="77" t="n">
        <v>51.0846720717591</v>
      </c>
      <c r="G417" s="77" t="n">
        <v>48.9153279282408</v>
      </c>
    </row>
    <row r="418">
      <c r="A418" s="77" t="s">
        <v>200</v>
      </c>
      <c r="B418" s="77" t="s">
        <v>201</v>
      </c>
      <c r="C418" s="77" t="s">
        <v>18</v>
      </c>
      <c r="D418" s="77" t="n">
        <v>7664.5353228</v>
      </c>
      <c r="E418" s="77" t="n">
        <v>29456.4723383</v>
      </c>
      <c r="F418" s="77" t="n">
        <v>20.6474333691966</v>
      </c>
      <c r="G418" s="77" t="n">
        <v>79.3525666308034</v>
      </c>
    </row>
    <row r="419">
      <c r="A419" s="77" t="s">
        <v>200</v>
      </c>
      <c r="B419" s="77" t="s">
        <v>201</v>
      </c>
      <c r="C419" s="77" t="s">
        <v>19</v>
      </c>
      <c r="D419" s="77" t="n">
        <v>15754.6602879</v>
      </c>
      <c r="E419" s="77" t="n">
        <v>79878.1924102</v>
      </c>
      <c r="F419" s="77" t="n">
        <v>16.4741088897926</v>
      </c>
      <c r="G419" s="77" t="n">
        <v>83.5258911102074</v>
      </c>
    </row>
    <row r="420">
      <c r="A420" s="77" t="s">
        <v>200</v>
      </c>
      <c r="B420" s="77" t="s">
        <v>201</v>
      </c>
      <c r="C420" s="77" t="s">
        <v>20</v>
      </c>
      <c r="D420" s="77" t="n">
        <v>6469.1257556</v>
      </c>
      <c r="E420" s="77" t="n">
        <v>22608.013898</v>
      </c>
      <c r="F420" s="77" t="n">
        <v>22.2481503774704</v>
      </c>
      <c r="G420" s="77" t="n">
        <v>77.7518496225296</v>
      </c>
    </row>
    <row r="421">
      <c r="A421" s="77" t="s">
        <v>202</v>
      </c>
      <c r="B421" s="77" t="s">
        <v>203</v>
      </c>
      <c r="C421" s="77" t="s">
        <v>18</v>
      </c>
      <c r="D421" s="77" t="n">
        <v>20861.6324579</v>
      </c>
      <c r="E421" s="77" t="n">
        <v>43840.1435075</v>
      </c>
      <c r="F421" s="77" t="n">
        <v>32.2427509085006</v>
      </c>
      <c r="G421" s="77" t="n">
        <v>67.7572490914994</v>
      </c>
    </row>
    <row r="422">
      <c r="A422" s="77" t="s">
        <v>202</v>
      </c>
      <c r="B422" s="77" t="s">
        <v>203</v>
      </c>
      <c r="C422" s="77" t="s">
        <v>19</v>
      </c>
      <c r="D422" s="77" t="n">
        <v>16361.578168</v>
      </c>
      <c r="E422" s="77" t="n">
        <v>45797.7458585</v>
      </c>
      <c r="F422" s="77" t="n">
        <v>26.3220014442639</v>
      </c>
      <c r="G422" s="77" t="n">
        <v>73.6779985557361</v>
      </c>
    </row>
    <row r="423">
      <c r="A423" s="77" t="s">
        <v>202</v>
      </c>
      <c r="B423" s="77" t="s">
        <v>203</v>
      </c>
      <c r="C423" s="77" t="s">
        <v>20</v>
      </c>
      <c r="D423" s="77" t="n">
        <v>13753.5164021</v>
      </c>
      <c r="E423" s="77" t="n">
        <v>23905.383608</v>
      </c>
      <c r="F423" s="77" t="n">
        <v>36.5212908460187</v>
      </c>
      <c r="G423" s="77" t="n">
        <v>63.4787091539813</v>
      </c>
    </row>
    <row r="424">
      <c r="A424" s="77" t="s">
        <v>204</v>
      </c>
      <c r="B424" s="77" t="s">
        <v>205</v>
      </c>
      <c r="C424" s="77" t="s">
        <v>18</v>
      </c>
      <c r="D424" s="77" t="n">
        <v>10317.3502102</v>
      </c>
      <c r="E424" s="77" t="n">
        <v>15308.6606829</v>
      </c>
      <c r="F424" s="77" t="n">
        <v>40.2612418032571</v>
      </c>
      <c r="G424" s="77" t="n">
        <v>59.7387581967429</v>
      </c>
    </row>
    <row r="425">
      <c r="A425" s="77" t="s">
        <v>204</v>
      </c>
      <c r="B425" s="77" t="s">
        <v>205</v>
      </c>
      <c r="C425" s="77" t="s">
        <v>19</v>
      </c>
      <c r="D425" s="77" t="n">
        <v>17099.1091818</v>
      </c>
      <c r="E425" s="77" t="n">
        <v>36215.0811156</v>
      </c>
      <c r="F425" s="77" t="n">
        <v>32.0723415031099</v>
      </c>
      <c r="G425" s="77" t="n">
        <v>67.9276584968901</v>
      </c>
    </row>
    <row r="426">
      <c r="A426" s="77" t="s">
        <v>204</v>
      </c>
      <c r="B426" s="77" t="s">
        <v>205</v>
      </c>
      <c r="C426" s="77" t="s">
        <v>20</v>
      </c>
      <c r="D426" s="77" t="n">
        <v>7248.3179038</v>
      </c>
      <c r="E426" s="77" t="n">
        <v>15138.4809064</v>
      </c>
      <c r="F426" s="77" t="n">
        <v>32.3776434730699</v>
      </c>
      <c r="G426" s="77" t="n">
        <v>67.6223565269301</v>
      </c>
    </row>
    <row r="427">
      <c r="A427" s="77" t="s">
        <v>206</v>
      </c>
      <c r="B427" s="77" t="s">
        <v>207</v>
      </c>
      <c r="C427" s="77" t="s">
        <v>18</v>
      </c>
      <c r="D427" s="77" t="n">
        <v>24671.767775</v>
      </c>
      <c r="E427" s="77" t="n">
        <v>94999.4757864</v>
      </c>
      <c r="F427" s="77" t="n">
        <v>20.6162876233016</v>
      </c>
      <c r="G427" s="77" t="n">
        <v>79.3837123766984</v>
      </c>
    </row>
    <row r="428">
      <c r="A428" s="77" t="s">
        <v>206</v>
      </c>
      <c r="B428" s="77" t="s">
        <v>207</v>
      </c>
      <c r="C428" s="77" t="s">
        <v>19</v>
      </c>
      <c r="D428" s="77" t="n">
        <v>21386.4335222</v>
      </c>
      <c r="E428" s="77" t="n">
        <v>99043.5355687</v>
      </c>
      <c r="F428" s="77" t="n">
        <v>17.758398248909</v>
      </c>
      <c r="G428" s="77" t="n">
        <v>82.241601751091</v>
      </c>
    </row>
    <row r="429">
      <c r="A429" s="77" t="s">
        <v>206</v>
      </c>
      <c r="B429" s="77" t="s">
        <v>207</v>
      </c>
      <c r="C429" s="77" t="s">
        <v>20</v>
      </c>
      <c r="D429" s="77" t="n">
        <v>21314.2856506</v>
      </c>
      <c r="E429" s="77" t="n">
        <v>35686.5016932</v>
      </c>
      <c r="F429" s="77" t="n">
        <v>37.3929670866526</v>
      </c>
      <c r="G429" s="77" t="n">
        <v>62.6070329133474</v>
      </c>
    </row>
    <row r="430">
      <c r="A430" s="77" t="s">
        <v>208</v>
      </c>
      <c r="B430" s="77" t="s">
        <v>209</v>
      </c>
      <c r="C430" s="77" t="s">
        <v>18</v>
      </c>
      <c r="D430" s="77" t="n">
        <v>11034.0967009</v>
      </c>
      <c r="E430" s="77" t="n">
        <v>30363.6794623</v>
      </c>
      <c r="F430" s="77" t="n">
        <v>26.653839224119</v>
      </c>
      <c r="G430" s="77" t="n">
        <v>73.346160775881</v>
      </c>
    </row>
    <row r="431">
      <c r="A431" s="77" t="s">
        <v>208</v>
      </c>
      <c r="B431" s="77" t="s">
        <v>209</v>
      </c>
      <c r="C431" s="77" t="s">
        <v>19</v>
      </c>
      <c r="D431" s="77" t="n">
        <v>4906.5683452</v>
      </c>
      <c r="E431" s="77" t="n">
        <v>30919.7042903</v>
      </c>
      <c r="F431" s="77" t="n">
        <v>13.6954474586846</v>
      </c>
      <c r="G431" s="77" t="n">
        <v>86.3045525413154</v>
      </c>
    </row>
    <row r="432">
      <c r="A432" s="77" t="s">
        <v>208</v>
      </c>
      <c r="B432" s="77" t="s">
        <v>209</v>
      </c>
      <c r="C432" s="77" t="s">
        <v>20</v>
      </c>
      <c r="D432" s="77" t="n">
        <v>1800.3088305</v>
      </c>
      <c r="E432" s="77" t="n">
        <v>4545.6423639</v>
      </c>
      <c r="F432" s="77" t="n">
        <v>28.3694087040677</v>
      </c>
      <c r="G432" s="77" t="n">
        <v>71.6305912959323</v>
      </c>
    </row>
    <row r="433">
      <c r="A433" s="77" t="s">
        <v>210</v>
      </c>
      <c r="B433" s="77" t="s">
        <v>211</v>
      </c>
      <c r="C433" s="77" t="s">
        <v>18</v>
      </c>
      <c r="D433" s="77" t="n">
        <v>9719.6790861</v>
      </c>
      <c r="E433" s="77" t="n">
        <v>39602.2426868</v>
      </c>
      <c r="F433" s="77" t="n">
        <v>19.7066106443575</v>
      </c>
      <c r="G433" s="77" t="n">
        <v>80.2933893556425</v>
      </c>
    </row>
    <row r="434">
      <c r="A434" s="77" t="s">
        <v>210</v>
      </c>
      <c r="B434" s="77" t="s">
        <v>211</v>
      </c>
      <c r="C434" s="77" t="s">
        <v>19</v>
      </c>
      <c r="D434" s="77" t="n">
        <v>17362.8979514</v>
      </c>
      <c r="E434" s="77" t="n">
        <v>69932.0303115</v>
      </c>
      <c r="F434" s="77" t="n">
        <v>19.8899275100031</v>
      </c>
      <c r="G434" s="77" t="n">
        <v>80.1100724899969</v>
      </c>
    </row>
    <row r="435">
      <c r="A435" s="77" t="s">
        <v>210</v>
      </c>
      <c r="B435" s="77" t="s">
        <v>211</v>
      </c>
      <c r="C435" s="77" t="s">
        <v>20</v>
      </c>
      <c r="D435" s="77" t="n">
        <v>9483.1915899</v>
      </c>
      <c r="E435" s="77" t="n">
        <v>21405.9583754</v>
      </c>
      <c r="F435" s="77" t="n">
        <v>30.7007204813119</v>
      </c>
      <c r="G435" s="77" t="n">
        <v>69.2992795186881</v>
      </c>
    </row>
    <row r="436">
      <c r="A436" s="77" t="s">
        <v>212</v>
      </c>
      <c r="B436" s="77" t="s">
        <v>213</v>
      </c>
      <c r="C436" s="77" t="s">
        <v>18</v>
      </c>
      <c r="D436" s="77" t="n">
        <v>7613.5843356</v>
      </c>
      <c r="E436" s="77" t="n">
        <v>22873.6198936</v>
      </c>
      <c r="F436" s="77" t="n">
        <v>24.9730486218473</v>
      </c>
      <c r="G436" s="77" t="n">
        <v>75.0269513781527</v>
      </c>
    </row>
    <row r="437">
      <c r="A437" s="77" t="s">
        <v>212</v>
      </c>
      <c r="B437" s="77" t="s">
        <v>213</v>
      </c>
      <c r="C437" s="77" t="s">
        <v>19</v>
      </c>
      <c r="D437" s="77" t="n">
        <v>17479.5493404</v>
      </c>
      <c r="E437" s="77" t="n">
        <v>62963.7048197</v>
      </c>
      <c r="F437" s="77" t="n">
        <v>21.7290430663233</v>
      </c>
      <c r="G437" s="77" t="n">
        <v>78.2709569336768</v>
      </c>
    </row>
    <row r="438">
      <c r="A438" s="77" t="s">
        <v>212</v>
      </c>
      <c r="B438" s="77" t="s">
        <v>213</v>
      </c>
      <c r="C438" s="77" t="s">
        <v>20</v>
      </c>
      <c r="D438" s="77" t="n">
        <v>10679.2228763</v>
      </c>
      <c r="E438" s="77" t="n">
        <v>20013.3187368</v>
      </c>
      <c r="F438" s="77" t="n">
        <v>34.7941953159785</v>
      </c>
      <c r="G438" s="77" t="n">
        <v>65.2058046840215</v>
      </c>
    </row>
    <row r="439">
      <c r="A439" s="77" t="s">
        <v>214</v>
      </c>
      <c r="B439" s="77" t="s">
        <v>215</v>
      </c>
      <c r="C439" s="77" t="s">
        <v>18</v>
      </c>
      <c r="D439" s="77" t="n">
        <v>11166.260104</v>
      </c>
      <c r="E439" s="77" t="n">
        <v>36850.2452076</v>
      </c>
      <c r="F439" s="77" t="n">
        <v>23.2550453881166</v>
      </c>
      <c r="G439" s="77" t="n">
        <v>76.7449546118834</v>
      </c>
    </row>
    <row r="440">
      <c r="A440" s="77" t="s">
        <v>214</v>
      </c>
      <c r="B440" s="77" t="s">
        <v>215</v>
      </c>
      <c r="C440" s="77" t="s">
        <v>19</v>
      </c>
      <c r="D440" s="77" t="n">
        <v>13342.3897275</v>
      </c>
      <c r="E440" s="77" t="n">
        <v>57378.5541066</v>
      </c>
      <c r="F440" s="77" t="n">
        <v>18.8662495212155</v>
      </c>
      <c r="G440" s="77" t="n">
        <v>81.1337504787845</v>
      </c>
    </row>
    <row r="441">
      <c r="A441" s="77" t="s">
        <v>214</v>
      </c>
      <c r="B441" s="77" t="s">
        <v>215</v>
      </c>
      <c r="C441" s="77" t="s">
        <v>20</v>
      </c>
      <c r="D441" s="77" t="n">
        <v>5738.9989794</v>
      </c>
      <c r="E441" s="77" t="n">
        <v>12612.5518777</v>
      </c>
      <c r="F441" s="77" t="n">
        <v>31.272555786094</v>
      </c>
      <c r="G441" s="77" t="n">
        <v>68.7274442139061</v>
      </c>
    </row>
    <row r="442">
      <c r="A442" s="77" t="s">
        <v>216</v>
      </c>
      <c r="B442" s="77" t="s">
        <v>217</v>
      </c>
      <c r="C442" s="77" t="s">
        <v>18</v>
      </c>
      <c r="D442" s="77" t="n">
        <v>1311.0231621</v>
      </c>
      <c r="E442" s="77" t="n">
        <v>6648.8936595</v>
      </c>
      <c r="F442" s="77" t="n">
        <v>16.4703123347019</v>
      </c>
      <c r="G442" s="77" t="n">
        <v>83.5296876652981</v>
      </c>
    </row>
    <row r="443">
      <c r="A443" s="77" t="s">
        <v>216</v>
      </c>
      <c r="B443" s="77" t="s">
        <v>217</v>
      </c>
      <c r="C443" s="77" t="s">
        <v>19</v>
      </c>
      <c r="D443" s="77" t="n">
        <v>2491.0512757</v>
      </c>
      <c r="E443" s="77" t="n">
        <v>16322.2883402</v>
      </c>
      <c r="F443" s="77" t="n">
        <v>13.2408776249098</v>
      </c>
      <c r="G443" s="77" t="n">
        <v>86.7591223750902</v>
      </c>
    </row>
    <row r="444">
      <c r="A444" s="77" t="s">
        <v>216</v>
      </c>
      <c r="B444" s="77" t="s">
        <v>217</v>
      </c>
      <c r="C444" s="77" t="s">
        <v>20</v>
      </c>
      <c r="D444" s="77" t="n">
        <v>1318.6009767</v>
      </c>
      <c r="E444" s="77" t="n">
        <v>6508.1425859</v>
      </c>
      <c r="F444" s="77" t="n">
        <v>16.847376768557</v>
      </c>
      <c r="G444" s="77" t="n">
        <v>83.152623231443</v>
      </c>
    </row>
    <row r="445">
      <c r="A445" s="77" t="s">
        <v>218</v>
      </c>
      <c r="B445" s="77" t="s">
        <v>219</v>
      </c>
      <c r="C445" s="77" t="s">
        <v>18</v>
      </c>
      <c r="D445" s="77" t="n">
        <v>11022.0445905</v>
      </c>
      <c r="E445" s="77" t="n">
        <v>20237.9699618</v>
      </c>
      <c r="F445" s="77" t="n">
        <v>35.2592433124412</v>
      </c>
      <c r="G445" s="77" t="n">
        <v>64.7407566875587</v>
      </c>
    </row>
    <row r="446">
      <c r="A446" s="77" t="s">
        <v>218</v>
      </c>
      <c r="B446" s="77" t="s">
        <v>219</v>
      </c>
      <c r="C446" s="77" t="s">
        <v>19</v>
      </c>
      <c r="D446" s="77" t="n">
        <v>8671.2893539</v>
      </c>
      <c r="E446" s="77" t="n">
        <v>11320.1447767</v>
      </c>
      <c r="F446" s="77" t="n">
        <v>43.3750240090442</v>
      </c>
      <c r="G446" s="77" t="n">
        <v>56.6249759909558</v>
      </c>
    </row>
    <row r="447">
      <c r="A447" s="77" t="s">
        <v>218</v>
      </c>
      <c r="B447" s="77" t="s">
        <v>219</v>
      </c>
      <c r="C447" s="77" t="s">
        <v>20</v>
      </c>
      <c r="D447" s="77" t="n">
        <v>7624.1097374</v>
      </c>
      <c r="E447" s="77" t="n">
        <v>4616.4415788</v>
      </c>
      <c r="F447" s="77" t="n">
        <v>62.2856727646713</v>
      </c>
      <c r="G447" s="77" t="n">
        <v>37.7143272353287</v>
      </c>
    </row>
    <row r="448">
      <c r="A448" s="77" t="s">
        <v>220</v>
      </c>
      <c r="B448" s="77" t="s">
        <v>221</v>
      </c>
      <c r="C448" s="77" t="s">
        <v>18</v>
      </c>
      <c r="D448" s="77" t="n">
        <v>2486.3687179</v>
      </c>
      <c r="E448" s="77" t="n">
        <v>10279.5848775</v>
      </c>
      <c r="F448" s="77" t="n">
        <v>19.4765608328384</v>
      </c>
      <c r="G448" s="77" t="n">
        <v>80.5234391671616</v>
      </c>
    </row>
    <row r="449">
      <c r="A449" s="77" t="s">
        <v>220</v>
      </c>
      <c r="B449" s="77" t="s">
        <v>221</v>
      </c>
      <c r="C449" s="77" t="s">
        <v>19</v>
      </c>
      <c r="D449" s="77" t="n">
        <v>3084.3904613</v>
      </c>
      <c r="E449" s="77" t="n">
        <v>9912.7374661</v>
      </c>
      <c r="F449" s="77" t="n">
        <v>23.731323401054</v>
      </c>
      <c r="G449" s="77" t="n">
        <v>76.268676598946</v>
      </c>
    </row>
    <row r="450">
      <c r="A450" s="77" t="s">
        <v>220</v>
      </c>
      <c r="B450" s="77" t="s">
        <v>221</v>
      </c>
      <c r="C450" s="77" t="s">
        <v>20</v>
      </c>
      <c r="D450" s="77" t="n">
        <v>1537.4991109</v>
      </c>
      <c r="E450" s="77" t="n">
        <v>2587.4193613</v>
      </c>
      <c r="F450" s="77" t="n">
        <v>37.2734424028503</v>
      </c>
      <c r="G450" s="77" t="n">
        <v>62.7265575971497</v>
      </c>
    </row>
    <row r="451">
      <c r="A451" s="77" t="s">
        <v>222</v>
      </c>
      <c r="B451" s="77" t="s">
        <v>223</v>
      </c>
      <c r="C451" s="77" t="s">
        <v>18</v>
      </c>
      <c r="D451" s="77" t="n">
        <v>15261.3251998</v>
      </c>
      <c r="E451" s="77" t="n">
        <v>38728.0696099</v>
      </c>
      <c r="F451" s="77" t="n">
        <v>28.2672648093067</v>
      </c>
      <c r="G451" s="77" t="n">
        <v>71.7327351906933</v>
      </c>
    </row>
    <row r="452">
      <c r="A452" s="77" t="s">
        <v>222</v>
      </c>
      <c r="B452" s="77" t="s">
        <v>223</v>
      </c>
      <c r="C452" s="77" t="s">
        <v>19</v>
      </c>
      <c r="D452" s="77" t="n">
        <v>13188.4859682</v>
      </c>
      <c r="E452" s="77" t="n">
        <v>37098.5110181</v>
      </c>
      <c r="F452" s="77" t="n">
        <v>26.2264337872334</v>
      </c>
      <c r="G452" s="77" t="n">
        <v>73.7735662127667</v>
      </c>
    </row>
    <row r="453">
      <c r="A453" s="77" t="s">
        <v>222</v>
      </c>
      <c r="B453" s="77" t="s">
        <v>223</v>
      </c>
      <c r="C453" s="77" t="s">
        <v>20</v>
      </c>
      <c r="D453" s="77" t="n">
        <v>12772.5246928</v>
      </c>
      <c r="E453" s="77" t="n">
        <v>14367.0835145</v>
      </c>
      <c r="F453" s="77" t="n">
        <v>47.0623031667954</v>
      </c>
      <c r="G453" s="77" t="n">
        <v>52.9376968332046</v>
      </c>
    </row>
    <row r="454">
      <c r="A454" s="77" t="s">
        <v>224</v>
      </c>
      <c r="B454" s="77" t="s">
        <v>225</v>
      </c>
      <c r="C454" s="77" t="s">
        <v>18</v>
      </c>
      <c r="D454" s="77" t="n">
        <v>2466.8964746</v>
      </c>
      <c r="E454" s="77" t="n">
        <v>11303.3910564</v>
      </c>
      <c r="F454" s="77" t="n">
        <v>17.9146330027348</v>
      </c>
      <c r="G454" s="77" t="n">
        <v>82.0853669972652</v>
      </c>
    </row>
    <row r="455">
      <c r="A455" s="77" t="s">
        <v>224</v>
      </c>
      <c r="B455" s="77" t="s">
        <v>225</v>
      </c>
      <c r="C455" s="77" t="s">
        <v>19</v>
      </c>
      <c r="D455" s="77" t="n">
        <v>7175.5783522</v>
      </c>
      <c r="E455" s="77" t="n">
        <v>22424.2835242</v>
      </c>
      <c r="F455" s="77" t="n">
        <v>24.2419318784764</v>
      </c>
      <c r="G455" s="77" t="n">
        <v>75.7580681215236</v>
      </c>
    </row>
    <row r="456">
      <c r="A456" s="77" t="s">
        <v>224</v>
      </c>
      <c r="B456" s="77" t="s">
        <v>225</v>
      </c>
      <c r="C456" s="77" t="s">
        <v>20</v>
      </c>
      <c r="D456" s="77" t="n">
        <v>3828.271874</v>
      </c>
      <c r="E456" s="77" t="n">
        <v>9264.5787187</v>
      </c>
      <c r="F456" s="77" t="n">
        <v>29.2394070099179</v>
      </c>
      <c r="G456" s="77" t="n">
        <v>70.7605929900821</v>
      </c>
    </row>
    <row r="457">
      <c r="A457" s="77" t="s">
        <v>226</v>
      </c>
      <c r="B457" s="77" t="s">
        <v>227</v>
      </c>
      <c r="C457" s="77" t="s">
        <v>18</v>
      </c>
      <c r="D457" s="77" t="n">
        <v>4657.8639003</v>
      </c>
      <c r="E457" s="77" t="n">
        <v>23428.7220064</v>
      </c>
      <c r="F457" s="77" t="n">
        <v>16.5839447904876</v>
      </c>
      <c r="G457" s="77" t="n">
        <v>83.4160552095124</v>
      </c>
    </row>
    <row r="458">
      <c r="A458" s="77" t="s">
        <v>226</v>
      </c>
      <c r="B458" s="77" t="s">
        <v>227</v>
      </c>
      <c r="C458" s="77" t="s">
        <v>19</v>
      </c>
      <c r="D458" s="77" t="n">
        <v>6049.9116027</v>
      </c>
      <c r="E458" s="77" t="n">
        <v>19524.1699075</v>
      </c>
      <c r="F458" s="77" t="n">
        <v>23.6564179256528</v>
      </c>
      <c r="G458" s="77" t="n">
        <v>76.3435820743472</v>
      </c>
    </row>
    <row r="459">
      <c r="A459" s="77" t="s">
        <v>226</v>
      </c>
      <c r="B459" s="77" t="s">
        <v>227</v>
      </c>
      <c r="C459" s="77" t="s">
        <v>20</v>
      </c>
      <c r="D459" s="77" t="n">
        <v>2487.0224959</v>
      </c>
      <c r="E459" s="77" t="n">
        <v>6384.3100893</v>
      </c>
      <c r="F459" s="77" t="n">
        <v>28.0343733257063</v>
      </c>
      <c r="G459" s="77" t="n">
        <v>71.9656266742937</v>
      </c>
    </row>
    <row r="460">
      <c r="A460" s="77" t="s">
        <v>228</v>
      </c>
      <c r="B460" s="77" t="s">
        <v>229</v>
      </c>
      <c r="C460" s="77" t="s">
        <v>18</v>
      </c>
      <c r="D460" s="77" t="n">
        <v>8311.9003001</v>
      </c>
      <c r="E460" s="77" t="n">
        <v>25970.8161016</v>
      </c>
      <c r="F460" s="77" t="n">
        <v>24.2451624973563</v>
      </c>
      <c r="G460" s="77" t="n">
        <v>75.7548375026437</v>
      </c>
    </row>
    <row r="461">
      <c r="A461" s="77" t="s">
        <v>228</v>
      </c>
      <c r="B461" s="77" t="s">
        <v>229</v>
      </c>
      <c r="C461" s="77" t="s">
        <v>19</v>
      </c>
      <c r="D461" s="77" t="n">
        <v>13361.185254</v>
      </c>
      <c r="E461" s="77" t="n">
        <v>59590.2044129</v>
      </c>
      <c r="F461" s="77" t="n">
        <v>18.3151894912597</v>
      </c>
      <c r="G461" s="77" t="n">
        <v>81.6848105087403</v>
      </c>
    </row>
    <row r="462">
      <c r="A462" s="77" t="s">
        <v>228</v>
      </c>
      <c r="B462" s="77" t="s">
        <v>229</v>
      </c>
      <c r="C462" s="77" t="s">
        <v>20</v>
      </c>
      <c r="D462" s="77" t="n">
        <v>9423.1249375</v>
      </c>
      <c r="E462" s="77" t="n">
        <v>22000.7689959</v>
      </c>
      <c r="F462" s="77" t="n">
        <v>29.9871332224817</v>
      </c>
      <c r="G462" s="77" t="n">
        <v>70.0128667775183</v>
      </c>
    </row>
    <row r="463">
      <c r="A463" s="77" t="s">
        <v>230</v>
      </c>
      <c r="B463" s="77" t="s">
        <v>231</v>
      </c>
      <c r="C463" s="77" t="s">
        <v>18</v>
      </c>
      <c r="D463" s="77" t="n">
        <v>1951.2711248</v>
      </c>
      <c r="E463" s="77" t="n">
        <v>7008.1182485</v>
      </c>
      <c r="F463" s="77" t="n">
        <v>21.7790637676158</v>
      </c>
      <c r="G463" s="77" t="n">
        <v>78.2209362323842</v>
      </c>
    </row>
    <row r="464">
      <c r="A464" s="77" t="s">
        <v>230</v>
      </c>
      <c r="B464" s="77" t="s">
        <v>231</v>
      </c>
      <c r="C464" s="77" t="s">
        <v>19</v>
      </c>
      <c r="D464" s="77" t="n">
        <v>2830.2313125</v>
      </c>
      <c r="E464" s="77" t="n">
        <v>11555.8829988</v>
      </c>
      <c r="F464" s="77" t="n">
        <v>19.6733548146278</v>
      </c>
      <c r="G464" s="77" t="n">
        <v>80.3266451853722</v>
      </c>
    </row>
    <row r="465">
      <c r="A465" s="77" t="s">
        <v>230</v>
      </c>
      <c r="B465" s="77" t="s">
        <v>231</v>
      </c>
      <c r="C465" s="77" t="s">
        <v>20</v>
      </c>
      <c r="D465" s="77" t="n">
        <v>1876.7284413</v>
      </c>
      <c r="E465" s="77" t="n">
        <v>6082.7678778</v>
      </c>
      <c r="F465" s="77" t="n">
        <v>23.5784824323181</v>
      </c>
      <c r="G465" s="77" t="n">
        <v>76.4215175676819</v>
      </c>
    </row>
    <row r="466">
      <c r="A466" s="77" t="s">
        <v>232</v>
      </c>
      <c r="B466" s="77" t="s">
        <v>233</v>
      </c>
      <c r="C466" s="77" t="s">
        <v>18</v>
      </c>
      <c r="D466" s="77" t="n">
        <v>23158.7965015</v>
      </c>
      <c r="E466" s="77" t="n">
        <v>46820.3386558</v>
      </c>
      <c r="F466" s="77" t="n">
        <v>33.0938592616833</v>
      </c>
      <c r="G466" s="77" t="n">
        <v>66.9061407383167</v>
      </c>
    </row>
    <row r="467">
      <c r="A467" s="77" t="s">
        <v>232</v>
      </c>
      <c r="B467" s="77" t="s">
        <v>233</v>
      </c>
      <c r="C467" s="77" t="s">
        <v>19</v>
      </c>
      <c r="D467" s="77" t="n">
        <v>21385.8740819</v>
      </c>
      <c r="E467" s="77" t="n">
        <v>61759.9518287</v>
      </c>
      <c r="F467" s="77" t="n">
        <v>25.7209232666647</v>
      </c>
      <c r="G467" s="77" t="n">
        <v>74.2790767333354</v>
      </c>
    </row>
    <row r="468">
      <c r="A468" s="77" t="s">
        <v>232</v>
      </c>
      <c r="B468" s="77" t="s">
        <v>233</v>
      </c>
      <c r="C468" s="77" t="s">
        <v>20</v>
      </c>
      <c r="D468" s="77" t="n">
        <v>18769.3950736</v>
      </c>
      <c r="E468" s="77" t="n">
        <v>27276.6438614</v>
      </c>
      <c r="F468" s="77" t="n">
        <v>40.7622360309764</v>
      </c>
      <c r="G468" s="77" t="n">
        <v>59.2377639690236</v>
      </c>
    </row>
    <row r="469">
      <c r="A469" s="77" t="s">
        <v>234</v>
      </c>
      <c r="B469" s="77" t="s">
        <v>235</v>
      </c>
      <c r="C469" s="77" t="s">
        <v>18</v>
      </c>
      <c r="D469" s="77" t="n">
        <v>22316.1148271</v>
      </c>
      <c r="E469" s="77" t="n">
        <v>47835.5175341</v>
      </c>
      <c r="F469" s="77" t="n">
        <v>31.8112552423552</v>
      </c>
      <c r="G469" s="77" t="n">
        <v>68.1887447576448</v>
      </c>
    </row>
    <row r="470">
      <c r="A470" s="77" t="s">
        <v>234</v>
      </c>
      <c r="B470" s="77" t="s">
        <v>235</v>
      </c>
      <c r="C470" s="77" t="s">
        <v>19</v>
      </c>
      <c r="D470" s="77" t="n">
        <v>25311.1441934</v>
      </c>
      <c r="E470" s="77" t="n">
        <v>85503.462113</v>
      </c>
      <c r="F470" s="77" t="n">
        <v>22.8409819220178</v>
      </c>
      <c r="G470" s="77" t="n">
        <v>77.1590180779822</v>
      </c>
    </row>
    <row r="471">
      <c r="A471" s="77" t="s">
        <v>234</v>
      </c>
      <c r="B471" s="77" t="s">
        <v>235</v>
      </c>
      <c r="C471" s="77" t="s">
        <v>20</v>
      </c>
      <c r="D471" s="77" t="n">
        <v>16861.8866599</v>
      </c>
      <c r="E471" s="77" t="n">
        <v>39065.8746663</v>
      </c>
      <c r="F471" s="77" t="n">
        <v>30.1494039097196</v>
      </c>
      <c r="G471" s="77" t="n">
        <v>69.8505960902804</v>
      </c>
    </row>
    <row r="472">
      <c r="A472" s="77" t="s">
        <v>236</v>
      </c>
      <c r="B472" s="77" t="s">
        <v>237</v>
      </c>
      <c r="C472" s="77" t="s">
        <v>18</v>
      </c>
      <c r="D472" s="77" t="n">
        <v>23584.0071917</v>
      </c>
      <c r="E472" s="77" t="n">
        <v>45504.521929</v>
      </c>
      <c r="F472" s="77" t="n">
        <v>34.1359231291463</v>
      </c>
      <c r="G472" s="77" t="n">
        <v>65.8640768708537</v>
      </c>
    </row>
    <row r="473">
      <c r="A473" s="77" t="s">
        <v>236</v>
      </c>
      <c r="B473" s="77" t="s">
        <v>237</v>
      </c>
      <c r="C473" s="77" t="s">
        <v>19</v>
      </c>
      <c r="D473" s="77" t="n">
        <v>16065.9535385</v>
      </c>
      <c r="E473" s="77" t="n">
        <v>30135.9097544</v>
      </c>
      <c r="F473" s="77" t="n">
        <v>34.7733887628054</v>
      </c>
      <c r="G473" s="77" t="n">
        <v>65.2266112371946</v>
      </c>
    </row>
    <row r="474">
      <c r="A474" s="77" t="s">
        <v>236</v>
      </c>
      <c r="B474" s="77" t="s">
        <v>237</v>
      </c>
      <c r="C474" s="77" t="s">
        <v>20</v>
      </c>
      <c r="D474" s="77" t="n">
        <v>12211.0041904</v>
      </c>
      <c r="E474" s="77" t="n">
        <v>14022.6034007</v>
      </c>
      <c r="F474" s="77" t="n">
        <v>46.5471786447804</v>
      </c>
      <c r="G474" s="77" t="n">
        <v>53.4528213552196</v>
      </c>
    </row>
    <row r="475">
      <c r="A475" s="77" t="s">
        <v>238</v>
      </c>
      <c r="B475" s="77" t="s">
        <v>239</v>
      </c>
      <c r="C475" s="77" t="s">
        <v>18</v>
      </c>
      <c r="D475" s="77" t="n">
        <v>16155.2393943</v>
      </c>
      <c r="E475" s="77" t="n">
        <v>33649.7305437</v>
      </c>
      <c r="F475" s="77" t="n">
        <v>32.437002601168</v>
      </c>
      <c r="G475" s="77" t="n">
        <v>67.562997398832</v>
      </c>
    </row>
    <row r="476">
      <c r="A476" s="77" t="s">
        <v>238</v>
      </c>
      <c r="B476" s="77" t="s">
        <v>239</v>
      </c>
      <c r="C476" s="77" t="s">
        <v>19</v>
      </c>
      <c r="D476" s="77" t="n">
        <v>11644.734178</v>
      </c>
      <c r="E476" s="77" t="n">
        <v>28439.637299</v>
      </c>
      <c r="F476" s="77" t="n">
        <v>29.0505594797255</v>
      </c>
      <c r="G476" s="77" t="n">
        <v>70.9494405202745</v>
      </c>
    </row>
    <row r="477">
      <c r="A477" s="77" t="s">
        <v>238</v>
      </c>
      <c r="B477" s="77" t="s">
        <v>239</v>
      </c>
      <c r="C477" s="77" t="s">
        <v>20</v>
      </c>
      <c r="D477" s="77" t="n">
        <v>10829.278014</v>
      </c>
      <c r="E477" s="77" t="n">
        <v>9506.3805731</v>
      </c>
      <c r="F477" s="77" t="n">
        <v>53.2526545310393</v>
      </c>
      <c r="G477" s="77" t="n">
        <v>46.7473454689607</v>
      </c>
    </row>
    <row r="478">
      <c r="A478" s="77" t="s">
        <v>240</v>
      </c>
      <c r="B478" s="77" t="s">
        <v>241</v>
      </c>
      <c r="C478" s="77" t="s">
        <v>18</v>
      </c>
      <c r="D478" s="77" t="n">
        <v>2141.1970396</v>
      </c>
      <c r="E478" s="77" t="n">
        <v>4292.5451689</v>
      </c>
      <c r="F478" s="77" t="n">
        <v>33.280740356229</v>
      </c>
      <c r="G478" s="77" t="n">
        <v>66.719259643771</v>
      </c>
    </row>
    <row r="479">
      <c r="A479" s="77" t="s">
        <v>240</v>
      </c>
      <c r="B479" s="77" t="s">
        <v>241</v>
      </c>
      <c r="C479" s="77" t="s">
        <v>19</v>
      </c>
      <c r="D479" s="77" t="n">
        <v>1974.2845646</v>
      </c>
      <c r="E479" s="77" t="n">
        <v>4534.0397102</v>
      </c>
      <c r="F479" s="77" t="n">
        <v>30.3347602430377</v>
      </c>
      <c r="G479" s="77" t="n">
        <v>69.6652397569623</v>
      </c>
    </row>
    <row r="480">
      <c r="A480" s="77" t="s">
        <v>240</v>
      </c>
      <c r="B480" s="77" t="s">
        <v>241</v>
      </c>
      <c r="C480" s="77" t="s">
        <v>20</v>
      </c>
      <c r="D480" s="77" t="n">
        <v>2123.8221309</v>
      </c>
      <c r="E480" s="77" t="n">
        <v>2212.1113876</v>
      </c>
      <c r="F480" s="77" t="n">
        <v>48.9818887175818</v>
      </c>
      <c r="G480" s="77" t="n">
        <v>51.0181112824182</v>
      </c>
    </row>
    <row r="481">
      <c r="A481" s="77" t="s">
        <v>242</v>
      </c>
      <c r="B481" s="77" t="s">
        <v>243</v>
      </c>
      <c r="C481" s="77" t="s">
        <v>18</v>
      </c>
      <c r="D481" s="77" t="n">
        <v>1366.495273</v>
      </c>
      <c r="E481" s="77" t="n">
        <v>3135.6556823</v>
      </c>
      <c r="F481" s="77" t="n">
        <v>30.3520536420784</v>
      </c>
      <c r="G481" s="77" t="n">
        <v>69.6479463579216</v>
      </c>
    </row>
    <row r="482">
      <c r="A482" s="77" t="s">
        <v>242</v>
      </c>
      <c r="B482" s="77" t="s">
        <v>243</v>
      </c>
      <c r="C482" s="77" t="s">
        <v>19</v>
      </c>
      <c r="D482" s="77" t="n">
        <v>1630.7760793</v>
      </c>
      <c r="E482" s="77" t="n">
        <v>3876.8528395</v>
      </c>
      <c r="F482" s="77" t="n">
        <v>29.6094036715769</v>
      </c>
      <c r="G482" s="77" t="n">
        <v>70.3905963284231</v>
      </c>
    </row>
    <row r="483">
      <c r="A483" s="77" t="s">
        <v>242</v>
      </c>
      <c r="B483" s="77" t="s">
        <v>243</v>
      </c>
      <c r="C483" s="77" t="s">
        <v>20</v>
      </c>
      <c r="D483" s="77" t="n">
        <v>950.0261587</v>
      </c>
      <c r="E483" s="77" t="n">
        <v>1346.1939681</v>
      </c>
      <c r="F483" s="77" t="n">
        <v>41.3734792937274</v>
      </c>
      <c r="G483" s="77" t="n">
        <v>58.6265207062726</v>
      </c>
    </row>
    <row r="484">
      <c r="A484" s="77" t="s">
        <v>244</v>
      </c>
      <c r="B484" s="77" t="s">
        <v>245</v>
      </c>
      <c r="C484" s="77" t="s">
        <v>18</v>
      </c>
      <c r="D484" s="77" t="n">
        <v>2078.89417</v>
      </c>
      <c r="E484" s="77" t="n">
        <v>4299.8264391</v>
      </c>
      <c r="F484" s="77" t="n">
        <v>32.5910836576572</v>
      </c>
      <c r="G484" s="77" t="n">
        <v>67.4089163423428</v>
      </c>
    </row>
    <row r="485">
      <c r="A485" s="77" t="s">
        <v>244</v>
      </c>
      <c r="B485" s="77" t="s">
        <v>245</v>
      </c>
      <c r="C485" s="77" t="s">
        <v>19</v>
      </c>
      <c r="D485" s="77" t="n">
        <v>2100.3849973</v>
      </c>
      <c r="E485" s="77" t="n">
        <v>5376.2408562</v>
      </c>
      <c r="F485" s="77" t="n">
        <v>28.0926856372886</v>
      </c>
      <c r="G485" s="77" t="n">
        <v>71.9073143627114</v>
      </c>
    </row>
    <row r="486">
      <c r="A486" s="77" t="s">
        <v>244</v>
      </c>
      <c r="B486" s="77" t="s">
        <v>245</v>
      </c>
      <c r="C486" s="77" t="s">
        <v>20</v>
      </c>
      <c r="D486" s="77" t="n">
        <v>1692.5818362</v>
      </c>
      <c r="E486" s="77" t="n">
        <v>2422.0717031</v>
      </c>
      <c r="F486" s="77" t="n">
        <v>41.1354642628781</v>
      </c>
      <c r="G486" s="77" t="n">
        <v>58.8645357371219</v>
      </c>
    </row>
    <row r="487">
      <c r="A487" s="77" t="s">
        <v>246</v>
      </c>
      <c r="B487" s="77" t="s">
        <v>247</v>
      </c>
      <c r="C487" s="77" t="s">
        <v>18</v>
      </c>
      <c r="D487" s="77" t="n">
        <v>1366.8281259</v>
      </c>
      <c r="E487" s="77" t="n">
        <v>4893.7867899</v>
      </c>
      <c r="F487" s="77" t="n">
        <v>21.8321705500608</v>
      </c>
      <c r="G487" s="77" t="n">
        <v>78.1678294499392</v>
      </c>
    </row>
    <row r="488">
      <c r="A488" s="77" t="s">
        <v>246</v>
      </c>
      <c r="B488" s="77" t="s">
        <v>247</v>
      </c>
      <c r="C488" s="77" t="s">
        <v>19</v>
      </c>
      <c r="D488" s="77" t="n">
        <v>2128.0853802</v>
      </c>
      <c r="E488" s="77" t="n">
        <v>7269.7236909</v>
      </c>
      <c r="F488" s="77" t="n">
        <v>22.6444840930452</v>
      </c>
      <c r="G488" s="77" t="n">
        <v>77.3555159069548</v>
      </c>
    </row>
    <row r="489">
      <c r="A489" s="77" t="s">
        <v>246</v>
      </c>
      <c r="B489" s="77" t="s">
        <v>247</v>
      </c>
      <c r="C489" s="77" t="s">
        <v>20</v>
      </c>
      <c r="D489" s="77" t="n">
        <v>2100.4787515</v>
      </c>
      <c r="E489" s="77" t="n">
        <v>3121.0972646</v>
      </c>
      <c r="F489" s="77" t="n">
        <v>40.2269112816412</v>
      </c>
      <c r="G489" s="77" t="n">
        <v>59.7730887183588</v>
      </c>
    </row>
    <row r="490">
      <c r="A490" s="77" t="s">
        <v>248</v>
      </c>
      <c r="B490" s="77" t="s">
        <v>249</v>
      </c>
      <c r="C490" s="77" t="s">
        <v>18</v>
      </c>
      <c r="D490" s="77" t="n">
        <v>2814.9674251</v>
      </c>
      <c r="E490" s="77" t="n">
        <v>7391.6043381</v>
      </c>
      <c r="F490" s="77" t="n">
        <v>27.5799503536479</v>
      </c>
      <c r="G490" s="77" t="n">
        <v>72.4200496463522</v>
      </c>
    </row>
    <row r="491">
      <c r="A491" s="77" t="s">
        <v>248</v>
      </c>
      <c r="B491" s="77" t="s">
        <v>249</v>
      </c>
      <c r="C491" s="77" t="s">
        <v>19</v>
      </c>
      <c r="D491" s="77" t="n">
        <v>5098.3729731</v>
      </c>
      <c r="E491" s="77" t="n">
        <v>17083.2503148</v>
      </c>
      <c r="F491" s="77" t="n">
        <v>22.9846702692906</v>
      </c>
      <c r="G491" s="77" t="n">
        <v>77.0153297307094</v>
      </c>
    </row>
    <row r="492">
      <c r="A492" s="77" t="s">
        <v>248</v>
      </c>
      <c r="B492" s="77" t="s">
        <v>249</v>
      </c>
      <c r="C492" s="77" t="s">
        <v>20</v>
      </c>
      <c r="D492" s="77" t="n">
        <v>6399.8712952</v>
      </c>
      <c r="E492" s="77" t="n">
        <v>6513.9336511</v>
      </c>
      <c r="F492" s="77" t="n">
        <v>49.5583704555926</v>
      </c>
      <c r="G492" s="77" t="n">
        <v>50.4416295444074</v>
      </c>
    </row>
    <row r="493">
      <c r="A493" s="77" t="s">
        <v>250</v>
      </c>
      <c r="B493" s="77" t="s">
        <v>251</v>
      </c>
      <c r="C493" s="77" t="s">
        <v>18</v>
      </c>
      <c r="D493" s="77" t="n">
        <v>2595.1928587</v>
      </c>
      <c r="E493" s="77" t="n">
        <v>12917.5026601</v>
      </c>
      <c r="F493" s="77" t="n">
        <v>16.7294771921157</v>
      </c>
      <c r="G493" s="77" t="n">
        <v>83.2705228078843</v>
      </c>
    </row>
    <row r="494">
      <c r="A494" s="77" t="s">
        <v>250</v>
      </c>
      <c r="B494" s="77" t="s">
        <v>251</v>
      </c>
      <c r="C494" s="77" t="s">
        <v>19</v>
      </c>
      <c r="D494" s="77" t="n">
        <v>2302.1018782</v>
      </c>
      <c r="E494" s="77" t="n">
        <v>16185.2621224</v>
      </c>
      <c r="F494" s="77" t="n">
        <v>12.4522991927096</v>
      </c>
      <c r="G494" s="77" t="n">
        <v>87.5477008072904</v>
      </c>
    </row>
    <row r="495">
      <c r="A495" s="77" t="s">
        <v>250</v>
      </c>
      <c r="B495" s="77" t="s">
        <v>251</v>
      </c>
      <c r="C495" s="77" t="s">
        <v>20</v>
      </c>
      <c r="D495" s="77" t="n">
        <v>3141.2943825</v>
      </c>
      <c r="E495" s="77" t="n">
        <v>6183.6460988</v>
      </c>
      <c r="F495" s="77" t="n">
        <v>33.687018043702</v>
      </c>
      <c r="G495" s="77" t="n">
        <v>66.312981956298</v>
      </c>
    </row>
    <row r="496">
      <c r="A496" s="77" t="s">
        <v>252</v>
      </c>
      <c r="B496" s="77" t="s">
        <v>253</v>
      </c>
      <c r="C496" s="77" t="s">
        <v>18</v>
      </c>
      <c r="D496" s="77" t="n">
        <v>4008.8433891</v>
      </c>
      <c r="E496" s="77" t="n">
        <v>12814.3577768</v>
      </c>
      <c r="F496" s="77" t="n">
        <v>23.8292543111579</v>
      </c>
      <c r="G496" s="77" t="n">
        <v>76.1707456888421</v>
      </c>
    </row>
    <row r="497">
      <c r="A497" s="77" t="s">
        <v>252</v>
      </c>
      <c r="B497" s="77" t="s">
        <v>253</v>
      </c>
      <c r="C497" s="77" t="s">
        <v>19</v>
      </c>
      <c r="D497" s="77" t="n">
        <v>4913.6669674</v>
      </c>
      <c r="E497" s="77" t="n">
        <v>13604.7988126</v>
      </c>
      <c r="F497" s="77" t="n">
        <v>26.5338771892582</v>
      </c>
      <c r="G497" s="77" t="n">
        <v>73.4661228107418</v>
      </c>
    </row>
    <row r="498">
      <c r="A498" s="77" t="s">
        <v>252</v>
      </c>
      <c r="B498" s="77" t="s">
        <v>253</v>
      </c>
      <c r="C498" s="77" t="s">
        <v>20</v>
      </c>
      <c r="D498" s="77" t="n">
        <v>1638.3542986</v>
      </c>
      <c r="E498" s="77" t="n">
        <v>2020.9787516</v>
      </c>
      <c r="F498" s="77" t="n">
        <v>44.771937293613</v>
      </c>
      <c r="G498" s="77" t="n">
        <v>55.228062706387</v>
      </c>
    </row>
    <row r="499">
      <c r="A499" s="77" t="s">
        <v>254</v>
      </c>
      <c r="B499" s="77" t="s">
        <v>255</v>
      </c>
      <c r="C499" s="77" t="s">
        <v>18</v>
      </c>
      <c r="D499" s="77" t="n">
        <v>3141.7115058</v>
      </c>
      <c r="E499" s="77" t="n">
        <v>9774.6071891</v>
      </c>
      <c r="F499" s="77" t="n">
        <v>24.3235830580776</v>
      </c>
      <c r="G499" s="77" t="n">
        <v>75.6764169419225</v>
      </c>
    </row>
    <row r="500">
      <c r="A500" s="77" t="s">
        <v>254</v>
      </c>
      <c r="B500" s="77" t="s">
        <v>255</v>
      </c>
      <c r="C500" s="77" t="s">
        <v>19</v>
      </c>
      <c r="D500" s="77" t="n">
        <v>3440.5764535</v>
      </c>
      <c r="E500" s="77" t="n">
        <v>9385.928147</v>
      </c>
      <c r="F500" s="77" t="n">
        <v>26.8239599225332</v>
      </c>
      <c r="G500" s="77" t="n">
        <v>73.1760400774668</v>
      </c>
    </row>
    <row r="501">
      <c r="A501" s="77" t="s">
        <v>254</v>
      </c>
      <c r="B501" s="77" t="s">
        <v>255</v>
      </c>
      <c r="C501" s="77" t="s">
        <v>20</v>
      </c>
      <c r="D501" s="77" t="n">
        <v>878.7718769</v>
      </c>
      <c r="E501" s="77" t="n">
        <v>2720.4048274</v>
      </c>
      <c r="F501" s="77" t="n">
        <v>24.4159136685375</v>
      </c>
      <c r="G501" s="77" t="n">
        <v>75.5840863314625</v>
      </c>
    </row>
    <row r="502">
      <c r="A502" s="77" t="s">
        <v>256</v>
      </c>
      <c r="B502" s="77" t="s">
        <v>257</v>
      </c>
      <c r="C502" s="77" t="s">
        <v>18</v>
      </c>
      <c r="D502" s="77" t="n">
        <v>2703.4798646</v>
      </c>
      <c r="E502" s="77" t="n">
        <v>12813.9917035</v>
      </c>
      <c r="F502" s="77" t="n">
        <v>17.422167346887</v>
      </c>
      <c r="G502" s="77" t="n">
        <v>82.5778326531129</v>
      </c>
    </row>
    <row r="503">
      <c r="A503" s="77" t="s">
        <v>256</v>
      </c>
      <c r="B503" s="77" t="s">
        <v>257</v>
      </c>
      <c r="C503" s="77" t="s">
        <v>19</v>
      </c>
      <c r="D503" s="77" t="n">
        <v>3383.3921372</v>
      </c>
      <c r="E503" s="77" t="n">
        <v>11340.8915381</v>
      </c>
      <c r="F503" s="77" t="n">
        <v>22.9783140002637</v>
      </c>
      <c r="G503" s="77" t="n">
        <v>77.0216859997363</v>
      </c>
    </row>
    <row r="504">
      <c r="A504" s="77" t="s">
        <v>256</v>
      </c>
      <c r="B504" s="77" t="s">
        <v>257</v>
      </c>
      <c r="C504" s="77" t="s">
        <v>20</v>
      </c>
      <c r="D504" s="77" t="n">
        <v>3514.9122303</v>
      </c>
      <c r="E504" s="77" t="n">
        <v>5538.3325263</v>
      </c>
      <c r="F504" s="77" t="n">
        <v>38.8248890292904</v>
      </c>
      <c r="G504" s="77" t="n">
        <v>61.1751109707096</v>
      </c>
    </row>
    <row r="505">
      <c r="A505" s="77" t="s">
        <v>258</v>
      </c>
      <c r="B505" s="77" t="s">
        <v>259</v>
      </c>
      <c r="C505" s="77" t="s">
        <v>18</v>
      </c>
      <c r="D505" s="77" t="n">
        <v>3903.4176647</v>
      </c>
      <c r="E505" s="77" t="n">
        <v>10550.5450051</v>
      </c>
      <c r="F505" s="77" t="n">
        <v>27.0058651310604</v>
      </c>
      <c r="G505" s="77" t="n">
        <v>72.9941348689396</v>
      </c>
    </row>
    <row r="506">
      <c r="A506" s="77" t="s">
        <v>258</v>
      </c>
      <c r="B506" s="77" t="s">
        <v>259</v>
      </c>
      <c r="C506" s="77" t="s">
        <v>19</v>
      </c>
      <c r="D506" s="77" t="n">
        <v>3582.9242446</v>
      </c>
      <c r="E506" s="77" t="n">
        <v>9534.0546052</v>
      </c>
      <c r="F506" s="77" t="n">
        <v>27.3151636945319</v>
      </c>
      <c r="G506" s="77" t="n">
        <v>72.6848363054681</v>
      </c>
    </row>
    <row r="507">
      <c r="A507" s="77" t="s">
        <v>258</v>
      </c>
      <c r="B507" s="77" t="s">
        <v>259</v>
      </c>
      <c r="C507" s="77" t="s">
        <v>20</v>
      </c>
      <c r="D507" s="77" t="n">
        <v>795.7918046</v>
      </c>
      <c r="E507" s="77" t="n">
        <v>991.2666797</v>
      </c>
      <c r="F507" s="77" t="n">
        <v>44.530820428729</v>
      </c>
      <c r="G507" s="77" t="n">
        <v>55.469179571271</v>
      </c>
    </row>
    <row r="508">
      <c r="A508" s="77" t="s">
        <v>260</v>
      </c>
      <c r="B508" s="77" t="s">
        <v>261</v>
      </c>
      <c r="C508" s="77" t="s">
        <v>18</v>
      </c>
      <c r="D508" s="77" t="n">
        <v>2473.2834</v>
      </c>
      <c r="E508" s="77" t="n">
        <v>11058.8739494</v>
      </c>
      <c r="F508" s="77" t="n">
        <v>18.2770812970902</v>
      </c>
      <c r="G508" s="77" t="n">
        <v>81.7229187029098</v>
      </c>
    </row>
    <row r="509">
      <c r="A509" s="77" t="s">
        <v>260</v>
      </c>
      <c r="B509" s="77" t="s">
        <v>261</v>
      </c>
      <c r="C509" s="77" t="s">
        <v>19</v>
      </c>
      <c r="D509" s="77" t="n">
        <v>1836.309354</v>
      </c>
      <c r="E509" s="77" t="n">
        <v>8975.4712979</v>
      </c>
      <c r="F509" s="77" t="n">
        <v>16.984337854443</v>
      </c>
      <c r="G509" s="77" t="n">
        <v>83.0156621455569</v>
      </c>
    </row>
    <row r="510">
      <c r="A510" s="77" t="s">
        <v>260</v>
      </c>
      <c r="B510" s="77" t="s">
        <v>261</v>
      </c>
      <c r="C510" s="77" t="s">
        <v>20</v>
      </c>
      <c r="D510" s="77" t="n">
        <v>379.585626</v>
      </c>
      <c r="E510" s="77" t="n">
        <v>1013.4763707</v>
      </c>
      <c r="F510" s="77" t="n">
        <v>27.248293823189</v>
      </c>
      <c r="G510" s="77" t="n">
        <v>72.751706176811</v>
      </c>
    </row>
    <row r="511">
      <c r="A511" s="77" t="s">
        <v>262</v>
      </c>
      <c r="B511" s="77" t="s">
        <v>263</v>
      </c>
      <c r="C511" s="77" t="s">
        <v>18</v>
      </c>
      <c r="D511" s="77" t="n">
        <v>4196.682932</v>
      </c>
      <c r="E511" s="77" t="n">
        <v>23619.808242</v>
      </c>
      <c r="F511" s="77" t="n">
        <v>15.0870320262486</v>
      </c>
      <c r="G511" s="77" t="n">
        <v>84.9129679737514</v>
      </c>
    </row>
    <row r="512">
      <c r="A512" s="77" t="s">
        <v>262</v>
      </c>
      <c r="B512" s="77" t="s">
        <v>263</v>
      </c>
      <c r="C512" s="77" t="s">
        <v>19</v>
      </c>
      <c r="D512" s="77" t="n">
        <v>4379.4062271</v>
      </c>
      <c r="E512" s="77" t="n">
        <v>11629.0605618</v>
      </c>
      <c r="F512" s="77" t="n">
        <v>27.3568123971535</v>
      </c>
      <c r="G512" s="77" t="n">
        <v>72.6431876028465</v>
      </c>
    </row>
    <row r="513">
      <c r="A513" s="77" t="s">
        <v>262</v>
      </c>
      <c r="B513" s="77" t="s">
        <v>263</v>
      </c>
      <c r="C513" s="77" t="s">
        <v>20</v>
      </c>
      <c r="D513" s="77" t="n">
        <v>525.4103046</v>
      </c>
      <c r="E513" s="77" t="n">
        <v>1472.6317302</v>
      </c>
      <c r="F513" s="77" t="n">
        <v>26.2962588098199</v>
      </c>
      <c r="G513" s="77" t="n">
        <v>73.7037411901801</v>
      </c>
    </row>
    <row r="514">
      <c r="A514" s="77" t="s">
        <v>264</v>
      </c>
      <c r="B514" s="77" t="s">
        <v>265</v>
      </c>
      <c r="C514" s="77" t="s">
        <v>18</v>
      </c>
      <c r="D514" s="77" t="n">
        <v>4138.6719665</v>
      </c>
      <c r="E514" s="77" t="n">
        <v>25785.9396244</v>
      </c>
      <c r="F514" s="77" t="n">
        <v>13.8303281027666</v>
      </c>
      <c r="G514" s="77" t="n">
        <v>86.1696718972334</v>
      </c>
    </row>
    <row r="515">
      <c r="A515" s="77" t="s">
        <v>264</v>
      </c>
      <c r="B515" s="77" t="s">
        <v>265</v>
      </c>
      <c r="C515" s="77" t="s">
        <v>19</v>
      </c>
      <c r="D515" s="77" t="n">
        <v>3006.1647328</v>
      </c>
      <c r="E515" s="77" t="n">
        <v>15054.1881233</v>
      </c>
      <c r="F515" s="77" t="n">
        <v>16.6451052022754</v>
      </c>
      <c r="G515" s="77" t="n">
        <v>83.3548947977246</v>
      </c>
    </row>
    <row r="516">
      <c r="A516" s="77" t="s">
        <v>264</v>
      </c>
      <c r="B516" s="77" t="s">
        <v>265</v>
      </c>
      <c r="C516" s="77" t="s">
        <v>20</v>
      </c>
      <c r="D516" s="77" t="n">
        <v>845.8302244</v>
      </c>
      <c r="E516" s="77" t="n">
        <v>2059.2053336</v>
      </c>
      <c r="F516" s="77" t="n">
        <v>29.1160024554853</v>
      </c>
      <c r="G516" s="77" t="n">
        <v>70.8839975445147</v>
      </c>
    </row>
    <row r="517">
      <c r="A517" s="77" t="s">
        <v>266</v>
      </c>
      <c r="B517" s="77" t="s">
        <v>267</v>
      </c>
      <c r="C517" s="77" t="s">
        <v>18</v>
      </c>
      <c r="D517" s="77" t="n">
        <v>6135.3589755</v>
      </c>
      <c r="E517" s="77" t="n">
        <v>15960.1598004</v>
      </c>
      <c r="F517" s="77" t="n">
        <v>27.7674357308684</v>
      </c>
      <c r="G517" s="77" t="n">
        <v>72.2325642691316</v>
      </c>
    </row>
    <row r="518">
      <c r="A518" s="77" t="s">
        <v>266</v>
      </c>
      <c r="B518" s="77" t="s">
        <v>267</v>
      </c>
      <c r="C518" s="77" t="s">
        <v>19</v>
      </c>
      <c r="D518" s="77" t="n">
        <v>4045.3067845</v>
      </c>
      <c r="E518" s="77" t="n">
        <v>14521.5407114</v>
      </c>
      <c r="F518" s="77" t="n">
        <v>21.7877956147014</v>
      </c>
      <c r="G518" s="77" t="n">
        <v>78.2122043852986</v>
      </c>
    </row>
    <row r="519">
      <c r="A519" s="77" t="s">
        <v>266</v>
      </c>
      <c r="B519" s="77" t="s">
        <v>267</v>
      </c>
      <c r="C519" s="77" t="s">
        <v>20</v>
      </c>
      <c r="D519" s="77" t="n">
        <v>1137.1365955</v>
      </c>
      <c r="E519" s="77" t="n">
        <v>2666.4971302</v>
      </c>
      <c r="F519" s="77" t="n">
        <v>29.8960593344389</v>
      </c>
      <c r="G519" s="77" t="n">
        <v>70.1039406655611</v>
      </c>
    </row>
    <row r="520">
      <c r="A520" s="77" t="s">
        <v>268</v>
      </c>
      <c r="B520" s="77" t="s">
        <v>269</v>
      </c>
      <c r="C520" s="77" t="s">
        <v>18</v>
      </c>
      <c r="D520" s="77" t="n">
        <v>1112.9573247</v>
      </c>
      <c r="E520" s="77" t="n">
        <v>3679.4384703</v>
      </c>
      <c r="F520" s="77" t="n">
        <v>23.2234016618821</v>
      </c>
      <c r="G520" s="77" t="n">
        <v>76.7765983381179</v>
      </c>
    </row>
    <row r="521">
      <c r="A521" s="77" t="s">
        <v>268</v>
      </c>
      <c r="B521" s="77" t="s">
        <v>269</v>
      </c>
      <c r="C521" s="77" t="s">
        <v>19</v>
      </c>
      <c r="D521" s="77" t="n">
        <v>1484.2977174</v>
      </c>
      <c r="E521" s="77" t="n">
        <v>4196.4846968</v>
      </c>
      <c r="F521" s="77" t="n">
        <v>26.1284029060815</v>
      </c>
      <c r="G521" s="77" t="n">
        <v>73.8715970939185</v>
      </c>
    </row>
    <row r="522">
      <c r="A522" s="77" t="s">
        <v>268</v>
      </c>
      <c r="B522" s="77" t="s">
        <v>269</v>
      </c>
      <c r="C522" s="77" t="s">
        <v>20</v>
      </c>
      <c r="D522" s="77" t="n">
        <v>631.1974695</v>
      </c>
      <c r="E522" s="77" t="n">
        <v>959.6243244</v>
      </c>
      <c r="F522" s="77" t="n">
        <v>39.6774467083821</v>
      </c>
      <c r="G522" s="77" t="n">
        <v>60.3225532916179</v>
      </c>
    </row>
    <row r="523">
      <c r="A523" s="77" t="s">
        <v>270</v>
      </c>
      <c r="B523" s="77" t="s">
        <v>271</v>
      </c>
      <c r="C523" s="77" t="s">
        <v>18</v>
      </c>
      <c r="D523" s="77" t="n">
        <v>19155.3841537</v>
      </c>
      <c r="E523" s="77" t="n">
        <v>52566.0598835</v>
      </c>
      <c r="F523" s="77" t="n">
        <v>26.708029112973</v>
      </c>
      <c r="G523" s="77" t="n">
        <v>73.291970887027</v>
      </c>
    </row>
    <row r="524">
      <c r="A524" s="77" t="s">
        <v>270</v>
      </c>
      <c r="B524" s="77" t="s">
        <v>271</v>
      </c>
      <c r="C524" s="77" t="s">
        <v>19</v>
      </c>
      <c r="D524" s="77" t="n">
        <v>19561.6615417</v>
      </c>
      <c r="E524" s="77" t="n">
        <v>63664.8698462</v>
      </c>
      <c r="F524" s="77" t="n">
        <v>23.5041172754485</v>
      </c>
      <c r="G524" s="77" t="n">
        <v>76.4958827245515</v>
      </c>
    </row>
    <row r="525">
      <c r="A525" s="77" t="s">
        <v>270</v>
      </c>
      <c r="B525" s="77" t="s">
        <v>271</v>
      </c>
      <c r="C525" s="77" t="s">
        <v>20</v>
      </c>
      <c r="D525" s="77" t="n">
        <v>10377.3751197</v>
      </c>
      <c r="E525" s="77" t="n">
        <v>16572.6494475</v>
      </c>
      <c r="F525" s="77" t="n">
        <v>38.505995027292</v>
      </c>
      <c r="G525" s="77" t="n">
        <v>61.494004972708</v>
      </c>
    </row>
    <row r="526">
      <c r="A526" s="77" t="s">
        <v>272</v>
      </c>
      <c r="B526" s="77" t="s">
        <v>273</v>
      </c>
      <c r="C526" s="77" t="s">
        <v>18</v>
      </c>
      <c r="D526" s="77" t="n">
        <v>7115.9663491</v>
      </c>
      <c r="E526" s="77" t="n">
        <v>42387.3731132</v>
      </c>
      <c r="F526" s="77" t="n">
        <v>14.3747198196988</v>
      </c>
      <c r="G526" s="77" t="n">
        <v>85.6252801803012</v>
      </c>
    </row>
    <row r="527">
      <c r="A527" s="77" t="s">
        <v>272</v>
      </c>
      <c r="B527" s="77" t="s">
        <v>273</v>
      </c>
      <c r="C527" s="77" t="s">
        <v>19</v>
      </c>
      <c r="D527" s="77" t="n">
        <v>9930.5998188</v>
      </c>
      <c r="E527" s="77" t="n">
        <v>31691.4565953</v>
      </c>
      <c r="F527" s="77" t="n">
        <v>23.8589840924724</v>
      </c>
      <c r="G527" s="77" t="n">
        <v>76.1410159075276</v>
      </c>
    </row>
    <row r="528">
      <c r="A528" s="77" t="s">
        <v>272</v>
      </c>
      <c r="B528" s="77" t="s">
        <v>273</v>
      </c>
      <c r="C528" s="77" t="s">
        <v>20</v>
      </c>
      <c r="D528" s="77" t="n">
        <v>2563.5483019</v>
      </c>
      <c r="E528" s="77" t="n">
        <v>4661.055823</v>
      </c>
      <c r="F528" s="77" t="n">
        <v>35.4835816271869</v>
      </c>
      <c r="G528" s="77" t="n">
        <v>64.5164183728131</v>
      </c>
    </row>
    <row r="529">
      <c r="A529" s="77" t="s">
        <v>274</v>
      </c>
      <c r="B529" s="77" t="s">
        <v>275</v>
      </c>
      <c r="C529" s="77" t="s">
        <v>18</v>
      </c>
      <c r="D529" s="77" t="n">
        <v>4048.4915255</v>
      </c>
      <c r="E529" s="77" t="n">
        <v>18706.182136</v>
      </c>
      <c r="F529" s="77" t="n">
        <v>17.7919120516762</v>
      </c>
      <c r="G529" s="77" t="n">
        <v>82.2080879483238</v>
      </c>
    </row>
    <row r="530">
      <c r="A530" s="77" t="s">
        <v>274</v>
      </c>
      <c r="B530" s="77" t="s">
        <v>275</v>
      </c>
      <c r="C530" s="77" t="s">
        <v>19</v>
      </c>
      <c r="D530" s="77" t="n">
        <v>2507.7445321</v>
      </c>
      <c r="E530" s="77" t="n">
        <v>9873.7792179</v>
      </c>
      <c r="F530" s="77" t="n">
        <v>20.2539249831831</v>
      </c>
      <c r="G530" s="77" t="n">
        <v>79.7460750168169</v>
      </c>
    </row>
    <row r="531">
      <c r="A531" s="77" t="s">
        <v>274</v>
      </c>
      <c r="B531" s="77" t="s">
        <v>275</v>
      </c>
      <c r="C531" s="77" t="s">
        <v>20</v>
      </c>
      <c r="D531" s="77" t="n">
        <v>839.4281515</v>
      </c>
      <c r="E531" s="77" t="n">
        <v>2251.374432</v>
      </c>
      <c r="F531" s="77" t="n">
        <v>27.1589054565057</v>
      </c>
      <c r="G531" s="77" t="n">
        <v>72.8410945434943</v>
      </c>
    </row>
    <row r="532">
      <c r="A532" s="77" t="s">
        <v>276</v>
      </c>
      <c r="B532" s="77" t="s">
        <v>277</v>
      </c>
      <c r="C532" s="77" t="s">
        <v>18</v>
      </c>
      <c r="D532" s="77" t="n">
        <v>7710.6441996</v>
      </c>
      <c r="E532" s="77" t="n">
        <v>22323.1856606</v>
      </c>
      <c r="F532" s="77" t="n">
        <v>25.6731966435554</v>
      </c>
      <c r="G532" s="77" t="n">
        <v>74.3268033564446</v>
      </c>
    </row>
    <row r="533">
      <c r="A533" s="77" t="s">
        <v>276</v>
      </c>
      <c r="B533" s="77" t="s">
        <v>277</v>
      </c>
      <c r="C533" s="77" t="s">
        <v>19</v>
      </c>
      <c r="D533" s="77" t="n">
        <v>7096.024627</v>
      </c>
      <c r="E533" s="77" t="n">
        <v>16056.6168736</v>
      </c>
      <c r="F533" s="77" t="n">
        <v>30.6488770485048</v>
      </c>
      <c r="G533" s="77" t="n">
        <v>69.3511229514952</v>
      </c>
    </row>
    <row r="534">
      <c r="A534" s="77" t="s">
        <v>276</v>
      </c>
      <c r="B534" s="77" t="s">
        <v>277</v>
      </c>
      <c r="C534" s="77" t="s">
        <v>20</v>
      </c>
      <c r="D534" s="77" t="n">
        <v>1929.3227568</v>
      </c>
      <c r="E534" s="77" t="n">
        <v>3467.2058785</v>
      </c>
      <c r="F534" s="77" t="n">
        <v>35.7511816796418</v>
      </c>
      <c r="G534" s="77" t="n">
        <v>64.2488183203582</v>
      </c>
    </row>
    <row r="535">
      <c r="A535" s="77" t="s">
        <v>278</v>
      </c>
      <c r="B535" s="77" t="s">
        <v>279</v>
      </c>
      <c r="C535" s="77" t="s">
        <v>18</v>
      </c>
      <c r="D535" s="77" t="n">
        <v>11031.4182177</v>
      </c>
      <c r="E535" s="77" t="n">
        <v>18780.0698576</v>
      </c>
      <c r="F535" s="77" t="n">
        <v>37.0039167110211</v>
      </c>
      <c r="G535" s="77" t="n">
        <v>62.9960832889789</v>
      </c>
    </row>
    <row r="536">
      <c r="A536" s="77" t="s">
        <v>278</v>
      </c>
      <c r="B536" s="77" t="s">
        <v>279</v>
      </c>
      <c r="C536" s="77" t="s">
        <v>19</v>
      </c>
      <c r="D536" s="77" t="n">
        <v>11545.3370218</v>
      </c>
      <c r="E536" s="77" t="n">
        <v>21302.9098816</v>
      </c>
      <c r="F536" s="77" t="n">
        <v>35.1474982995363</v>
      </c>
      <c r="G536" s="77" t="n">
        <v>64.8525017004637</v>
      </c>
    </row>
    <row r="537">
      <c r="A537" s="77" t="s">
        <v>278</v>
      </c>
      <c r="B537" s="77" t="s">
        <v>279</v>
      </c>
      <c r="C537" s="77" t="s">
        <v>20</v>
      </c>
      <c r="D537" s="77" t="n">
        <v>5063.2240065</v>
      </c>
      <c r="E537" s="77" t="n">
        <v>6518.0410178</v>
      </c>
      <c r="F537" s="77" t="n">
        <v>43.7190928268739</v>
      </c>
      <c r="G537" s="77" t="n">
        <v>56.2809071731261</v>
      </c>
    </row>
    <row r="538">
      <c r="A538" s="77" t="s">
        <v>280</v>
      </c>
      <c r="B538" s="77" t="s">
        <v>281</v>
      </c>
      <c r="C538" s="77" t="s">
        <v>18</v>
      </c>
      <c r="D538" s="77" t="n">
        <v>2295.9065819</v>
      </c>
      <c r="E538" s="77" t="n">
        <v>18278.2328797</v>
      </c>
      <c r="F538" s="77" t="n">
        <v>11.159186444639</v>
      </c>
      <c r="G538" s="77" t="n">
        <v>88.840813555361</v>
      </c>
    </row>
    <row r="539">
      <c r="A539" s="77" t="s">
        <v>280</v>
      </c>
      <c r="B539" s="77" t="s">
        <v>281</v>
      </c>
      <c r="C539" s="77" t="s">
        <v>19</v>
      </c>
      <c r="D539" s="77" t="n">
        <v>3013.2103036</v>
      </c>
      <c r="E539" s="77" t="n">
        <v>18821.5151419</v>
      </c>
      <c r="F539" s="77" t="n">
        <v>13.8000833173792</v>
      </c>
      <c r="G539" s="77" t="n">
        <v>86.1999166826208</v>
      </c>
    </row>
    <row r="540">
      <c r="A540" s="77" t="s">
        <v>280</v>
      </c>
      <c r="B540" s="77" t="s">
        <v>281</v>
      </c>
      <c r="C540" s="77" t="s">
        <v>20</v>
      </c>
      <c r="D540" s="77" t="n">
        <v>456.715489</v>
      </c>
      <c r="E540" s="77" t="n">
        <v>2096.4196043</v>
      </c>
      <c r="F540" s="77" t="n">
        <v>17.8884184467373</v>
      </c>
      <c r="G540" s="77" t="n">
        <v>82.1115815532627</v>
      </c>
    </row>
    <row r="541">
      <c r="A541" s="77" t="s">
        <v>282</v>
      </c>
      <c r="B541" s="77" t="s">
        <v>283</v>
      </c>
      <c r="C541" s="77" t="s">
        <v>18</v>
      </c>
      <c r="D541" s="77" t="n">
        <v>820.157244</v>
      </c>
      <c r="E541" s="77" t="n">
        <v>5315.8377701</v>
      </c>
      <c r="F541" s="77" t="n">
        <v>13.3663283968671</v>
      </c>
      <c r="G541" s="77" t="n">
        <v>86.6336716031329</v>
      </c>
    </row>
    <row r="542">
      <c r="A542" s="77" t="s">
        <v>282</v>
      </c>
      <c r="B542" s="77" t="s">
        <v>283</v>
      </c>
      <c r="C542" s="77" t="s">
        <v>19</v>
      </c>
      <c r="D542" s="77" t="n">
        <v>1516.3777469</v>
      </c>
      <c r="E542" s="77" t="n">
        <v>9091.0286058</v>
      </c>
      <c r="F542" s="77" t="n">
        <v>14.2954620241735</v>
      </c>
      <c r="G542" s="77" t="n">
        <v>85.7045379758265</v>
      </c>
    </row>
    <row r="543">
      <c r="A543" s="77" t="s">
        <v>282</v>
      </c>
      <c r="B543" s="77" t="s">
        <v>283</v>
      </c>
      <c r="C543" s="77" t="s">
        <v>20</v>
      </c>
      <c r="D543" s="77" t="n">
        <v>186.1097929</v>
      </c>
      <c r="E543" s="77" t="n">
        <v>1653.4888362</v>
      </c>
      <c r="F543" s="77" t="n">
        <v>10.116869514686</v>
      </c>
      <c r="G543" s="77" t="n">
        <v>89.883130485314</v>
      </c>
    </row>
    <row r="544">
      <c r="A544" s="77" t="s">
        <v>284</v>
      </c>
      <c r="B544" s="77" t="s">
        <v>285</v>
      </c>
      <c r="C544" s="77" t="s">
        <v>18</v>
      </c>
      <c r="D544" s="77" t="n">
        <v>6895.9232469</v>
      </c>
      <c r="E544" s="77" t="n">
        <v>19712.3456552</v>
      </c>
      <c r="F544" s="77" t="n">
        <v>25.916467066205</v>
      </c>
      <c r="G544" s="77" t="n">
        <v>74.0835329337951</v>
      </c>
    </row>
    <row r="545">
      <c r="A545" s="77" t="s">
        <v>284</v>
      </c>
      <c r="B545" s="77" t="s">
        <v>285</v>
      </c>
      <c r="C545" s="77" t="s">
        <v>19</v>
      </c>
      <c r="D545" s="77" t="n">
        <v>7840.0427719</v>
      </c>
      <c r="E545" s="77" t="n">
        <v>26143.2872119</v>
      </c>
      <c r="F545" s="77" t="n">
        <v>23.0702605531517</v>
      </c>
      <c r="G545" s="77" t="n">
        <v>76.9297394468483</v>
      </c>
    </row>
    <row r="546">
      <c r="A546" s="77" t="s">
        <v>284</v>
      </c>
      <c r="B546" s="77" t="s">
        <v>285</v>
      </c>
      <c r="C546" s="77" t="s">
        <v>20</v>
      </c>
      <c r="D546" s="77" t="n">
        <v>3061.5053508</v>
      </c>
      <c r="E546" s="77" t="n">
        <v>6483.895763</v>
      </c>
      <c r="F546" s="77" t="n">
        <v>32.0730927312621</v>
      </c>
      <c r="G546" s="77" t="n">
        <v>67.9269072687379</v>
      </c>
    </row>
    <row r="547">
      <c r="A547" s="77" t="s">
        <v>286</v>
      </c>
      <c r="B547" s="77" t="s">
        <v>287</v>
      </c>
      <c r="C547" s="77" t="s">
        <v>18</v>
      </c>
      <c r="D547" s="77" t="n">
        <v>10122.1288769</v>
      </c>
      <c r="E547" s="77" t="n">
        <v>14596.1923991</v>
      </c>
      <c r="F547" s="77" t="n">
        <v>40.9499041778698</v>
      </c>
      <c r="G547" s="77" t="n">
        <v>59.0500958221302</v>
      </c>
    </row>
    <row r="548">
      <c r="A548" s="77" t="s">
        <v>286</v>
      </c>
      <c r="B548" s="77" t="s">
        <v>287</v>
      </c>
      <c r="C548" s="77" t="s">
        <v>19</v>
      </c>
      <c r="D548" s="77" t="n">
        <v>9345.0602961</v>
      </c>
      <c r="E548" s="77" t="n">
        <v>21859.5946217</v>
      </c>
      <c r="F548" s="77" t="n">
        <v>29.9476482618281</v>
      </c>
      <c r="G548" s="77" t="n">
        <v>70.0523517381719</v>
      </c>
    </row>
    <row r="549">
      <c r="A549" s="77" t="s">
        <v>286</v>
      </c>
      <c r="B549" s="77" t="s">
        <v>287</v>
      </c>
      <c r="C549" s="77" t="s">
        <v>20</v>
      </c>
      <c r="D549" s="77" t="n">
        <v>9260.812232</v>
      </c>
      <c r="E549" s="77" t="n">
        <v>14022.2115769</v>
      </c>
      <c r="F549" s="77" t="n">
        <v>39.7749549543476</v>
      </c>
      <c r="G549" s="77" t="n">
        <v>60.2250450456524</v>
      </c>
    </row>
    <row r="550">
      <c r="A550" s="77" t="s">
        <v>288</v>
      </c>
      <c r="B550" s="77" t="s">
        <v>289</v>
      </c>
      <c r="C550" s="77" t="s">
        <v>18</v>
      </c>
      <c r="D550" s="77" t="n">
        <v>4445.1307475</v>
      </c>
      <c r="E550" s="77" t="n">
        <v>17280.6633885</v>
      </c>
      <c r="F550" s="77" t="n">
        <v>20.4601531233988</v>
      </c>
      <c r="G550" s="77" t="n">
        <v>79.5398468766012</v>
      </c>
    </row>
    <row r="551">
      <c r="A551" s="77" t="s">
        <v>288</v>
      </c>
      <c r="B551" s="77" t="s">
        <v>289</v>
      </c>
      <c r="C551" s="77" t="s">
        <v>19</v>
      </c>
      <c r="D551" s="77" t="n">
        <v>3536.3911938</v>
      </c>
      <c r="E551" s="77" t="n">
        <v>22385.0408669</v>
      </c>
      <c r="F551" s="77" t="n">
        <v>13.6427307932635</v>
      </c>
      <c r="G551" s="77" t="n">
        <v>86.3572692067365</v>
      </c>
    </row>
    <row r="552">
      <c r="A552" s="77" t="s">
        <v>288</v>
      </c>
      <c r="B552" s="77" t="s">
        <v>289</v>
      </c>
      <c r="C552" s="77" t="s">
        <v>20</v>
      </c>
      <c r="D552" s="77" t="n">
        <v>3196.9613848</v>
      </c>
      <c r="E552" s="77" t="n">
        <v>6596.8124249</v>
      </c>
      <c r="F552" s="77" t="n">
        <v>32.6427937475302</v>
      </c>
      <c r="G552" s="77" t="n">
        <v>67.3572062524698</v>
      </c>
    </row>
    <row r="553">
      <c r="A553" s="77" t="s">
        <v>290</v>
      </c>
      <c r="B553" s="77" t="s">
        <v>291</v>
      </c>
      <c r="C553" s="77" t="s">
        <v>18</v>
      </c>
      <c r="D553" s="77" t="n">
        <v>2547.2088295</v>
      </c>
      <c r="E553" s="77" t="n">
        <v>8406.5183587</v>
      </c>
      <c r="F553" s="77" t="n">
        <v>23.2542657465854</v>
      </c>
      <c r="G553" s="77" t="n">
        <v>76.7457342534147</v>
      </c>
    </row>
    <row r="554">
      <c r="A554" s="77" t="s">
        <v>290</v>
      </c>
      <c r="B554" s="77" t="s">
        <v>291</v>
      </c>
      <c r="C554" s="77" t="s">
        <v>19</v>
      </c>
      <c r="D554" s="77" t="n">
        <v>2665.9313972</v>
      </c>
      <c r="E554" s="77" t="n">
        <v>4071.2993462</v>
      </c>
      <c r="F554" s="77" t="n">
        <v>39.5701364364228</v>
      </c>
      <c r="G554" s="77" t="n">
        <v>60.4298635635772</v>
      </c>
    </row>
    <row r="555">
      <c r="A555" s="77" t="s">
        <v>290</v>
      </c>
      <c r="B555" s="77" t="s">
        <v>291</v>
      </c>
      <c r="C555" s="77" t="s">
        <v>20</v>
      </c>
      <c r="D555" s="77" t="n">
        <v>382.5691271</v>
      </c>
      <c r="E555" s="77" t="n">
        <v>996.472939</v>
      </c>
      <c r="F555" s="77" t="n">
        <v>27.7416575247719</v>
      </c>
      <c r="G555" s="77" t="n">
        <v>72.2583424752281</v>
      </c>
    </row>
    <row r="556">
      <c r="A556" s="77" t="s">
        <v>292</v>
      </c>
      <c r="B556" s="77" t="s">
        <v>293</v>
      </c>
      <c r="C556" s="77" t="s">
        <v>18</v>
      </c>
      <c r="D556" s="77" t="n">
        <v>2659.1167202</v>
      </c>
      <c r="E556" s="77" t="n">
        <v>11153.5307689</v>
      </c>
      <c r="F556" s="77" t="n">
        <v>19.2513182016583</v>
      </c>
      <c r="G556" s="77" t="n">
        <v>80.7486817983417</v>
      </c>
    </row>
    <row r="557">
      <c r="A557" s="77" t="s">
        <v>292</v>
      </c>
      <c r="B557" s="77" t="s">
        <v>293</v>
      </c>
      <c r="C557" s="77" t="s">
        <v>19</v>
      </c>
      <c r="D557" s="77" t="n">
        <v>2145.3497871</v>
      </c>
      <c r="E557" s="77" t="n">
        <v>8852.5336901</v>
      </c>
      <c r="F557" s="77" t="n">
        <v>19.5069332344499</v>
      </c>
      <c r="G557" s="77" t="n">
        <v>80.4930667655501</v>
      </c>
    </row>
    <row r="558">
      <c r="A558" s="77" t="s">
        <v>292</v>
      </c>
      <c r="B558" s="77" t="s">
        <v>293</v>
      </c>
      <c r="C558" s="77" t="s">
        <v>20</v>
      </c>
      <c r="D558" s="77" t="n">
        <v>1104.2192639</v>
      </c>
      <c r="E558" s="77" t="n">
        <v>2300.2497715</v>
      </c>
      <c r="F558" s="77" t="n">
        <v>32.4344046727469</v>
      </c>
      <c r="G558" s="77" t="n">
        <v>67.5655953272531</v>
      </c>
    </row>
    <row r="559">
      <c r="A559" s="77" t="s">
        <v>294</v>
      </c>
      <c r="B559" s="77" t="s">
        <v>295</v>
      </c>
      <c r="C559" s="77" t="s">
        <v>18</v>
      </c>
      <c r="D559" s="77" t="n">
        <v>3096.002855</v>
      </c>
      <c r="E559" s="77" t="n">
        <v>15666.8675212</v>
      </c>
      <c r="F559" s="77" t="n">
        <v>16.5006888227889</v>
      </c>
      <c r="G559" s="77" t="n">
        <v>83.4993111772111</v>
      </c>
    </row>
    <row r="560">
      <c r="A560" s="77" t="s">
        <v>294</v>
      </c>
      <c r="B560" s="77" t="s">
        <v>295</v>
      </c>
      <c r="C560" s="77" t="s">
        <v>19</v>
      </c>
      <c r="D560" s="77" t="n">
        <v>4783.5633547</v>
      </c>
      <c r="E560" s="77" t="n">
        <v>26390.6710226</v>
      </c>
      <c r="F560" s="77" t="n">
        <v>15.3446057305042</v>
      </c>
      <c r="G560" s="77" t="n">
        <v>84.6553942694958</v>
      </c>
    </row>
    <row r="561">
      <c r="A561" s="77" t="s">
        <v>294</v>
      </c>
      <c r="B561" s="77" t="s">
        <v>295</v>
      </c>
      <c r="C561" s="77" t="s">
        <v>20</v>
      </c>
      <c r="D561" s="77" t="n">
        <v>1650.9670824</v>
      </c>
      <c r="E561" s="77" t="n">
        <v>8168.9281668</v>
      </c>
      <c r="F561" s="77" t="n">
        <v>16.8124714215714</v>
      </c>
      <c r="G561" s="77" t="n">
        <v>83.1875285784286</v>
      </c>
    </row>
    <row r="562">
      <c r="A562" s="77" t="s">
        <v>296</v>
      </c>
      <c r="B562" s="77" t="s">
        <v>297</v>
      </c>
      <c r="C562" s="77" t="s">
        <v>18</v>
      </c>
      <c r="D562" s="77" t="n">
        <v>8926.0444235</v>
      </c>
      <c r="E562" s="77" t="n">
        <v>22670.4676063</v>
      </c>
      <c r="F562" s="77" t="n">
        <v>28.250094235343</v>
      </c>
      <c r="G562" s="77" t="n">
        <v>71.749905764657</v>
      </c>
    </row>
    <row r="563">
      <c r="A563" s="77" t="s">
        <v>296</v>
      </c>
      <c r="B563" s="77" t="s">
        <v>297</v>
      </c>
      <c r="C563" s="77" t="s">
        <v>19</v>
      </c>
      <c r="D563" s="77" t="n">
        <v>7535.1088494</v>
      </c>
      <c r="E563" s="77" t="n">
        <v>26745.6034224</v>
      </c>
      <c r="F563" s="77" t="n">
        <v>21.9806076071486</v>
      </c>
      <c r="G563" s="77" t="n">
        <v>78.0193923928514</v>
      </c>
    </row>
    <row r="564">
      <c r="A564" s="77" t="s">
        <v>296</v>
      </c>
      <c r="B564" s="77" t="s">
        <v>297</v>
      </c>
      <c r="C564" s="77" t="s">
        <v>20</v>
      </c>
      <c r="D564" s="77" t="n">
        <v>5245.9590197</v>
      </c>
      <c r="E564" s="77" t="n">
        <v>6840.8166794</v>
      </c>
      <c r="F564" s="77" t="n">
        <v>43.4024685350173</v>
      </c>
      <c r="G564" s="77" t="n">
        <v>56.5975314649827</v>
      </c>
    </row>
    <row r="565">
      <c r="A565" s="77" t="s">
        <v>298</v>
      </c>
      <c r="B565" s="77" t="s">
        <v>299</v>
      </c>
      <c r="C565" s="77" t="s">
        <v>18</v>
      </c>
      <c r="D565" s="77" t="n">
        <v>4603.5355195</v>
      </c>
      <c r="E565" s="77" t="n">
        <v>25466.7484204</v>
      </c>
      <c r="F565" s="77" t="n">
        <v>15.3092519136196</v>
      </c>
      <c r="G565" s="77" t="n">
        <v>84.6907480863804</v>
      </c>
    </row>
    <row r="566">
      <c r="A566" s="77" t="s">
        <v>298</v>
      </c>
      <c r="B566" s="77" t="s">
        <v>299</v>
      </c>
      <c r="C566" s="77" t="s">
        <v>19</v>
      </c>
      <c r="D566" s="77" t="n">
        <v>7989.163002</v>
      </c>
      <c r="E566" s="77" t="n">
        <v>35900.0825239</v>
      </c>
      <c r="F566" s="77" t="n">
        <v>18.2030082911437</v>
      </c>
      <c r="G566" s="77" t="n">
        <v>81.7969917088563</v>
      </c>
    </row>
    <row r="567">
      <c r="A567" s="77" t="s">
        <v>298</v>
      </c>
      <c r="B567" s="77" t="s">
        <v>299</v>
      </c>
      <c r="C567" s="77" t="s">
        <v>20</v>
      </c>
      <c r="D567" s="77" t="n">
        <v>876.4529266</v>
      </c>
      <c r="E567" s="77" t="n">
        <v>3284.0175819</v>
      </c>
      <c r="F567" s="77" t="n">
        <v>21.0661973161298</v>
      </c>
      <c r="G567" s="77" t="n">
        <v>78.9338026838702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386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78" t="s">
        <v>75</v>
      </c>
      <c r="B578" s="78" t="s">
        <v>76</v>
      </c>
      <c r="C578" s="78" t="s">
        <v>18</v>
      </c>
      <c r="D578" s="78" t="n">
        <v>12.7350253</v>
      </c>
      <c r="E578" s="78" t="n">
        <v>173.5660738</v>
      </c>
      <c r="F578" s="78" t="n">
        <v>6.83572204432582</v>
      </c>
      <c r="G578" s="78" t="n">
        <v>93.1642779556742</v>
      </c>
    </row>
    <row r="579">
      <c r="A579" s="78" t="s">
        <v>75</v>
      </c>
      <c r="B579" s="78" t="s">
        <v>76</v>
      </c>
      <c r="C579" s="78" t="s">
        <v>19</v>
      </c>
      <c r="D579" s="78" t="n">
        <v>47.3198458</v>
      </c>
      <c r="E579" s="78" t="n">
        <v>295.870832</v>
      </c>
      <c r="F579" s="78" t="n">
        <v>13.7882083812243</v>
      </c>
      <c r="G579" s="78" t="n">
        <v>86.2117916187757</v>
      </c>
    </row>
    <row r="580">
      <c r="A580" s="78" t="s">
        <v>75</v>
      </c>
      <c r="B580" s="78" t="s">
        <v>76</v>
      </c>
      <c r="C580" s="78" t="s">
        <v>20</v>
      </c>
      <c r="D580" s="78" t="n">
        <v>7.08642</v>
      </c>
      <c r="E580" s="78" t="n">
        <v>37.421811</v>
      </c>
      <c r="F580" s="78" t="n">
        <v>15.9215943675676</v>
      </c>
      <c r="G580" s="78" t="n">
        <v>84.0784056324324</v>
      </c>
    </row>
    <row r="581">
      <c r="A581" s="78" t="s">
        <v>77</v>
      </c>
      <c r="B581" s="78" t="s">
        <v>78</v>
      </c>
      <c r="C581" s="78" t="s">
        <v>18</v>
      </c>
      <c r="D581" s="78" t="n">
        <v>42.4623125</v>
      </c>
      <c r="E581" s="78" t="n">
        <v>263.2663375</v>
      </c>
      <c r="F581" s="78" t="n">
        <v>13.8888888888889</v>
      </c>
      <c r="G581" s="78" t="n">
        <v>86.1111111111111</v>
      </c>
    </row>
    <row r="582">
      <c r="A582" s="78" t="s">
        <v>77</v>
      </c>
      <c r="B582" s="78" t="s">
        <v>78</v>
      </c>
      <c r="C582" s="78" t="s">
        <v>19</v>
      </c>
      <c r="D582" s="78" t="n">
        <v>45.8592975</v>
      </c>
      <c r="E582" s="78" t="n">
        <v>558.8040325</v>
      </c>
      <c r="F582" s="78" t="n">
        <v>7.58426966292135</v>
      </c>
      <c r="G582" s="78" t="n">
        <v>92.4157303370786</v>
      </c>
    </row>
    <row r="583">
      <c r="A583" s="78" t="s">
        <v>77</v>
      </c>
      <c r="B583" s="78" t="s">
        <v>78</v>
      </c>
      <c r="C583" s="78" t="s">
        <v>20</v>
      </c>
      <c r="D583" s="78" t="n">
        <v>10.190955</v>
      </c>
      <c r="E583" s="78" t="n">
        <v>93.4170875</v>
      </c>
      <c r="F583" s="78" t="n">
        <v>9.83606557377049</v>
      </c>
      <c r="G583" s="78" t="n">
        <v>90.1639344262295</v>
      </c>
    </row>
    <row r="584">
      <c r="A584" s="78" t="s">
        <v>79</v>
      </c>
      <c r="B584" s="78" t="s">
        <v>80</v>
      </c>
      <c r="C584" s="78" t="s">
        <v>18</v>
      </c>
      <c r="D584" s="78" t="n">
        <v>63.9971594</v>
      </c>
      <c r="E584" s="78" t="n">
        <v>254.3956449</v>
      </c>
      <c r="F584" s="78" t="n">
        <v>20.100064616944</v>
      </c>
      <c r="G584" s="78" t="n">
        <v>79.899935383056</v>
      </c>
    </row>
    <row r="585">
      <c r="A585" s="78" t="s">
        <v>79</v>
      </c>
      <c r="B585" s="78" t="s">
        <v>80</v>
      </c>
      <c r="C585" s="78" t="s">
        <v>19</v>
      </c>
      <c r="D585" s="78" t="n">
        <v>41.8357988</v>
      </c>
      <c r="E585" s="78" t="n">
        <v>519.6403237</v>
      </c>
      <c r="F585" s="78" t="n">
        <v>7.4510379201388</v>
      </c>
      <c r="G585" s="78" t="n">
        <v>92.5489620798612</v>
      </c>
    </row>
    <row r="586">
      <c r="A586" s="78" t="s">
        <v>79</v>
      </c>
      <c r="B586" s="78" t="s">
        <v>80</v>
      </c>
      <c r="C586" s="78" t="s">
        <v>20</v>
      </c>
      <c r="D586" s="78" t="n">
        <v>22.1261038</v>
      </c>
      <c r="E586" s="78" t="n">
        <v>125.0049744</v>
      </c>
      <c r="F586" s="78" t="n">
        <v>15.0383617592493</v>
      </c>
      <c r="G586" s="78" t="n">
        <v>84.9616382407507</v>
      </c>
    </row>
    <row r="587">
      <c r="A587" s="78" t="s">
        <v>81</v>
      </c>
      <c r="B587" s="78" t="s">
        <v>82</v>
      </c>
      <c r="C587" s="78" t="s">
        <v>18</v>
      </c>
      <c r="D587" s="78" t="n">
        <v>7.9268295</v>
      </c>
      <c r="E587" s="78" t="n">
        <v>39.6341475</v>
      </c>
      <c r="F587" s="78" t="n">
        <v>16.6666666666667</v>
      </c>
      <c r="G587" s="78" t="n">
        <v>83.3333333333333</v>
      </c>
    </row>
    <row r="588">
      <c r="A588" s="78" t="s">
        <v>81</v>
      </c>
      <c r="B588" s="78" t="s">
        <v>82</v>
      </c>
      <c r="C588" s="78" t="s">
        <v>19</v>
      </c>
      <c r="D588" s="78" t="n">
        <v>0</v>
      </c>
      <c r="E588" s="78" t="n">
        <v>14.2682931</v>
      </c>
      <c r="F588" s="78" t="n">
        <v>0</v>
      </c>
      <c r="G588" s="78" t="n">
        <v>100</v>
      </c>
    </row>
    <row r="589">
      <c r="A589" s="78" t="s">
        <v>81</v>
      </c>
      <c r="B589" s="78" t="s">
        <v>82</v>
      </c>
      <c r="C589" s="78" t="s">
        <v>20</v>
      </c>
      <c r="D589" s="78" t="n">
        <v>0</v>
      </c>
      <c r="E589" s="78" t="n">
        <v>3.1707318</v>
      </c>
      <c r="F589" s="78" t="n">
        <v>0</v>
      </c>
      <c r="G589" s="78" t="n">
        <v>100</v>
      </c>
    </row>
    <row r="590">
      <c r="A590" s="78" t="s">
        <v>83</v>
      </c>
      <c r="B590" s="78" t="s">
        <v>84</v>
      </c>
      <c r="C590" s="78" t="s">
        <v>18</v>
      </c>
      <c r="D590" s="78" t="n">
        <v>696.3904434</v>
      </c>
      <c r="E590" s="78" t="n">
        <v>2492.2941665</v>
      </c>
      <c r="F590" s="78" t="n">
        <v>21.8394268670503</v>
      </c>
      <c r="G590" s="78" t="n">
        <v>78.1605731329497</v>
      </c>
    </row>
    <row r="591">
      <c r="A591" s="78" t="s">
        <v>83</v>
      </c>
      <c r="B591" s="78" t="s">
        <v>84</v>
      </c>
      <c r="C591" s="78" t="s">
        <v>19</v>
      </c>
      <c r="D591" s="78" t="n">
        <v>625.7281906</v>
      </c>
      <c r="E591" s="78" t="n">
        <v>4359.7199366</v>
      </c>
      <c r="F591" s="78" t="n">
        <v>12.5510921914141</v>
      </c>
      <c r="G591" s="78" t="n">
        <v>87.4489078085859</v>
      </c>
    </row>
    <row r="592">
      <c r="A592" s="78" t="s">
        <v>83</v>
      </c>
      <c r="B592" s="78" t="s">
        <v>84</v>
      </c>
      <c r="C592" s="78" t="s">
        <v>20</v>
      </c>
      <c r="D592" s="78" t="n">
        <v>304.6424245</v>
      </c>
      <c r="E592" s="78" t="n">
        <v>885.2248398</v>
      </c>
      <c r="F592" s="78" t="n">
        <v>25.6030595714574</v>
      </c>
      <c r="G592" s="78" t="n">
        <v>74.3969404285426</v>
      </c>
    </row>
    <row r="593">
      <c r="A593" s="78" t="s">
        <v>95</v>
      </c>
      <c r="B593" s="78" t="s">
        <v>96</v>
      </c>
      <c r="C593" s="78" t="s">
        <v>18</v>
      </c>
      <c r="D593" s="78" t="n">
        <v>325.1623797</v>
      </c>
      <c r="E593" s="78" t="n">
        <v>1523.7154708</v>
      </c>
      <c r="F593" s="78" t="n">
        <v>17.5870125553219</v>
      </c>
      <c r="G593" s="78" t="n">
        <v>82.4129874446782</v>
      </c>
    </row>
    <row r="594">
      <c r="A594" s="78" t="s">
        <v>95</v>
      </c>
      <c r="B594" s="78" t="s">
        <v>96</v>
      </c>
      <c r="C594" s="78" t="s">
        <v>19</v>
      </c>
      <c r="D594" s="78" t="n">
        <v>353.2899497</v>
      </c>
      <c r="E594" s="78" t="n">
        <v>1440.8835918</v>
      </c>
      <c r="F594" s="78" t="n">
        <v>19.6909575093074</v>
      </c>
      <c r="G594" s="78" t="n">
        <v>80.3090424906926</v>
      </c>
    </row>
    <row r="595">
      <c r="A595" s="78" t="s">
        <v>95</v>
      </c>
      <c r="B595" s="78" t="s">
        <v>96</v>
      </c>
      <c r="C595" s="78" t="s">
        <v>20</v>
      </c>
      <c r="D595" s="78" t="n">
        <v>70.6744365</v>
      </c>
      <c r="E595" s="78" t="n">
        <v>223.2741703</v>
      </c>
      <c r="F595" s="78" t="n">
        <v>24.0431268817294</v>
      </c>
      <c r="G595" s="78" t="n">
        <v>75.9568731182706</v>
      </c>
    </row>
    <row r="596">
      <c r="A596" s="78" t="s">
        <v>111</v>
      </c>
      <c r="B596" s="78" t="s">
        <v>112</v>
      </c>
      <c r="C596" s="78" t="s">
        <v>18</v>
      </c>
      <c r="D596" s="78" t="n">
        <v>688.3060656</v>
      </c>
      <c r="E596" s="78" t="n">
        <v>2590.4140767</v>
      </c>
      <c r="F596" s="78" t="n">
        <v>20.993132555594</v>
      </c>
      <c r="G596" s="78" t="n">
        <v>79.006867444406</v>
      </c>
    </row>
    <row r="597">
      <c r="A597" s="78" t="s">
        <v>111</v>
      </c>
      <c r="B597" s="78" t="s">
        <v>112</v>
      </c>
      <c r="C597" s="78" t="s">
        <v>19</v>
      </c>
      <c r="D597" s="78" t="n">
        <v>530.7930612</v>
      </c>
      <c r="E597" s="78" t="n">
        <v>4003.6191226</v>
      </c>
      <c r="F597" s="78" t="n">
        <v>11.7058846810696</v>
      </c>
      <c r="G597" s="78" t="n">
        <v>88.2941153189304</v>
      </c>
    </row>
    <row r="598">
      <c r="A598" s="78" t="s">
        <v>111</v>
      </c>
      <c r="B598" s="78" t="s">
        <v>112</v>
      </c>
      <c r="C598" s="78" t="s">
        <v>20</v>
      </c>
      <c r="D598" s="78" t="n">
        <v>406.000975</v>
      </c>
      <c r="E598" s="78" t="n">
        <v>1722.8666937</v>
      </c>
      <c r="F598" s="78" t="n">
        <v>19.0712171061307</v>
      </c>
      <c r="G598" s="78" t="n">
        <v>80.9287828938693</v>
      </c>
    </row>
    <row r="599">
      <c r="A599" s="78" t="s">
        <v>113</v>
      </c>
      <c r="B599" s="78" t="s">
        <v>114</v>
      </c>
      <c r="C599" s="78" t="s">
        <v>18</v>
      </c>
      <c r="D599" s="78" t="n">
        <v>292.3504488</v>
      </c>
      <c r="E599" s="78" t="n">
        <v>1328.2094464</v>
      </c>
      <c r="F599" s="78" t="n">
        <v>18.0400890868597</v>
      </c>
      <c r="G599" s="78" t="n">
        <v>81.9599109131403</v>
      </c>
    </row>
    <row r="600">
      <c r="A600" s="78" t="s">
        <v>113</v>
      </c>
      <c r="B600" s="78" t="s">
        <v>114</v>
      </c>
      <c r="C600" s="78" t="s">
        <v>19</v>
      </c>
      <c r="D600" s="78" t="n">
        <v>295.9597136</v>
      </c>
      <c r="E600" s="78" t="n">
        <v>1394.9808452</v>
      </c>
      <c r="F600" s="78" t="n">
        <v>17.5026680896478</v>
      </c>
      <c r="G600" s="78" t="n">
        <v>82.4973319103522</v>
      </c>
    </row>
    <row r="601">
      <c r="A601" s="78" t="s">
        <v>113</v>
      </c>
      <c r="B601" s="78" t="s">
        <v>114</v>
      </c>
      <c r="C601" s="78" t="s">
        <v>20</v>
      </c>
      <c r="D601" s="78" t="n">
        <v>88.4269876</v>
      </c>
      <c r="E601" s="78" t="n">
        <v>184.0725048</v>
      </c>
      <c r="F601" s="78" t="n">
        <v>32.4503311258278</v>
      </c>
      <c r="G601" s="78" t="n">
        <v>67.5496688741722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387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79" t="s">
        <v>16</v>
      </c>
      <c r="B612" s="79" t="s">
        <v>17</v>
      </c>
      <c r="C612" s="79" t="s">
        <v>18</v>
      </c>
      <c r="D612" s="79" t="n">
        <v>2129.3306642</v>
      </c>
      <c r="E612" s="79" t="n">
        <v>8665.4953641</v>
      </c>
      <c r="F612" s="79" t="n">
        <v>19.7254745803007</v>
      </c>
      <c r="G612" s="79" t="n">
        <v>80.2745254196993</v>
      </c>
    </row>
    <row r="613">
      <c r="A613" s="79" t="s">
        <v>16</v>
      </c>
      <c r="B613" s="79" t="s">
        <v>17</v>
      </c>
      <c r="C613" s="79" t="s">
        <v>19</v>
      </c>
      <c r="D613" s="79" t="n">
        <v>1940.7858572</v>
      </c>
      <c r="E613" s="79" t="n">
        <v>12587.7869775</v>
      </c>
      <c r="F613" s="79" t="n">
        <v>13.3584067704478</v>
      </c>
      <c r="G613" s="79" t="n">
        <v>86.6415932295522</v>
      </c>
    </row>
    <row r="614">
      <c r="A614" s="79" t="s">
        <v>16</v>
      </c>
      <c r="B614" s="79" t="s">
        <v>17</v>
      </c>
      <c r="C614" s="79" t="s">
        <v>20</v>
      </c>
      <c r="D614" s="79" t="n">
        <v>909.1483024</v>
      </c>
      <c r="E614" s="79" t="n">
        <v>3274.4528133</v>
      </c>
      <c r="F614" s="79" t="n">
        <v>21.7312376887031</v>
      </c>
      <c r="G614" s="79" t="n">
        <v>78.2687623112969</v>
      </c>
    </row>
    <row r="615">
      <c r="A615" s="79" t="s">
        <v>30</v>
      </c>
      <c r="B615" s="79" t="s">
        <v>31</v>
      </c>
      <c r="C615" s="79" t="s">
        <v>18</v>
      </c>
      <c r="D615" s="79" t="n">
        <v>705.1738568</v>
      </c>
      <c r="E615" s="79" t="n">
        <v>5628.5925148</v>
      </c>
      <c r="F615" s="79" t="n">
        <v>11.1335628033571</v>
      </c>
      <c r="G615" s="79" t="n">
        <v>88.8664371966429</v>
      </c>
    </row>
    <row r="616">
      <c r="A616" s="79" t="s">
        <v>30</v>
      </c>
      <c r="B616" s="79" t="s">
        <v>31</v>
      </c>
      <c r="C616" s="79" t="s">
        <v>19</v>
      </c>
      <c r="D616" s="79" t="n">
        <v>889.3591618</v>
      </c>
      <c r="E616" s="79" t="n">
        <v>13027.8601863</v>
      </c>
      <c r="F616" s="79" t="n">
        <v>6.39035097137717</v>
      </c>
      <c r="G616" s="79" t="n">
        <v>93.6096490286228</v>
      </c>
    </row>
    <row r="617">
      <c r="A617" s="79" t="s">
        <v>30</v>
      </c>
      <c r="B617" s="79" t="s">
        <v>31</v>
      </c>
      <c r="C617" s="79" t="s">
        <v>20</v>
      </c>
      <c r="D617" s="79" t="n">
        <v>769.0674816</v>
      </c>
      <c r="E617" s="79" t="n">
        <v>4338.9467999</v>
      </c>
      <c r="F617" s="79" t="n">
        <v>15.0560949757987</v>
      </c>
      <c r="G617" s="79" t="n">
        <v>84.9439050242013</v>
      </c>
    </row>
    <row r="618">
      <c r="A618" s="79" t="s">
        <v>32</v>
      </c>
      <c r="B618" s="79" t="s">
        <v>33</v>
      </c>
      <c r="C618" s="79" t="s">
        <v>18</v>
      </c>
      <c r="D618" s="79" t="n">
        <v>1136.0835134</v>
      </c>
      <c r="E618" s="79" t="n">
        <v>4705.1472148</v>
      </c>
      <c r="F618" s="79" t="n">
        <v>19.4493860329001</v>
      </c>
      <c r="G618" s="79" t="n">
        <v>80.5506139670999</v>
      </c>
    </row>
    <row r="619">
      <c r="A619" s="79" t="s">
        <v>32</v>
      </c>
      <c r="B619" s="79" t="s">
        <v>33</v>
      </c>
      <c r="C619" s="79" t="s">
        <v>19</v>
      </c>
      <c r="D619" s="79" t="n">
        <v>761.8448698</v>
      </c>
      <c r="E619" s="79" t="n">
        <v>4244.8514369</v>
      </c>
      <c r="F619" s="79" t="n">
        <v>15.2165185010422</v>
      </c>
      <c r="G619" s="79" t="n">
        <v>84.7834814989578</v>
      </c>
    </row>
    <row r="620">
      <c r="A620" s="79" t="s">
        <v>32</v>
      </c>
      <c r="B620" s="79" t="s">
        <v>33</v>
      </c>
      <c r="C620" s="79" t="s">
        <v>20</v>
      </c>
      <c r="D620" s="79" t="n">
        <v>426.8407678</v>
      </c>
      <c r="E620" s="79" t="n">
        <v>1355.2322033</v>
      </c>
      <c r="F620" s="79" t="n">
        <v>23.9519242321783</v>
      </c>
      <c r="G620" s="79" t="n">
        <v>76.0480757678217</v>
      </c>
    </row>
    <row r="621">
      <c r="A621" s="79" t="s">
        <v>34</v>
      </c>
      <c r="B621" s="79" t="s">
        <v>35</v>
      </c>
      <c r="C621" s="79" t="s">
        <v>18</v>
      </c>
      <c r="D621" s="79" t="n">
        <v>182.199997</v>
      </c>
      <c r="E621" s="79" t="n">
        <v>538.678252</v>
      </c>
      <c r="F621" s="79" t="n">
        <v>25.2747252747253</v>
      </c>
      <c r="G621" s="79" t="n">
        <v>74.7252747252747</v>
      </c>
    </row>
    <row r="622">
      <c r="A622" s="79" t="s">
        <v>34</v>
      </c>
      <c r="B622" s="79" t="s">
        <v>35</v>
      </c>
      <c r="C622" s="79" t="s">
        <v>19</v>
      </c>
      <c r="D622" s="79" t="n">
        <v>209.360245</v>
      </c>
      <c r="E622" s="79" t="n">
        <v>616.763965</v>
      </c>
      <c r="F622" s="79" t="n">
        <v>25.3424657534247</v>
      </c>
      <c r="G622" s="79" t="n">
        <v>74.6575342465753</v>
      </c>
    </row>
    <row r="623">
      <c r="A623" s="79" t="s">
        <v>34</v>
      </c>
      <c r="B623" s="79" t="s">
        <v>35</v>
      </c>
      <c r="C623" s="79" t="s">
        <v>20</v>
      </c>
      <c r="D623" s="79" t="n">
        <v>75.822359</v>
      </c>
      <c r="E623" s="79" t="n">
        <v>199.175152</v>
      </c>
      <c r="F623" s="79" t="n">
        <v>27.5720164609053</v>
      </c>
      <c r="G623" s="79" t="n">
        <v>72.4279835390946</v>
      </c>
    </row>
    <row r="624">
      <c r="A624" s="79" t="s">
        <v>36</v>
      </c>
      <c r="B624" s="79" t="s">
        <v>37</v>
      </c>
      <c r="C624" s="79" t="s">
        <v>18</v>
      </c>
      <c r="D624" s="79" t="n">
        <v>3660.5650651</v>
      </c>
      <c r="E624" s="79" t="n">
        <v>4820.4145918</v>
      </c>
      <c r="F624" s="79" t="n">
        <v>43.1620545407371</v>
      </c>
      <c r="G624" s="79" t="n">
        <v>56.8379454592629</v>
      </c>
    </row>
    <row r="625">
      <c r="A625" s="79" t="s">
        <v>36</v>
      </c>
      <c r="B625" s="79" t="s">
        <v>37</v>
      </c>
      <c r="C625" s="79" t="s">
        <v>19</v>
      </c>
      <c r="D625" s="79" t="n">
        <v>1992.125485</v>
      </c>
      <c r="E625" s="79" t="n">
        <v>5613.4735446</v>
      </c>
      <c r="F625" s="79" t="n">
        <v>26.1928807612248</v>
      </c>
      <c r="G625" s="79" t="n">
        <v>73.8071192387752</v>
      </c>
    </row>
    <row r="626">
      <c r="A626" s="79" t="s">
        <v>36</v>
      </c>
      <c r="B626" s="79" t="s">
        <v>37</v>
      </c>
      <c r="C626" s="79" t="s">
        <v>20</v>
      </c>
      <c r="D626" s="79" t="n">
        <v>375.007969</v>
      </c>
      <c r="E626" s="79" t="n">
        <v>830.4133454</v>
      </c>
      <c r="F626" s="79" t="n">
        <v>31.1101159835274</v>
      </c>
      <c r="G626" s="79" t="n">
        <v>68.8898840164726</v>
      </c>
    </row>
    <row r="627">
      <c r="A627" s="79" t="s">
        <v>38</v>
      </c>
      <c r="B627" s="79" t="s">
        <v>39</v>
      </c>
      <c r="C627" s="79" t="s">
        <v>18</v>
      </c>
      <c r="D627" s="79" t="n">
        <v>142.7892834</v>
      </c>
      <c r="E627" s="79" t="n">
        <v>612.1710732</v>
      </c>
      <c r="F627" s="79" t="n">
        <v>18.9134809731015</v>
      </c>
      <c r="G627" s="79" t="n">
        <v>81.0865190268985</v>
      </c>
    </row>
    <row r="628">
      <c r="A628" s="79" t="s">
        <v>38</v>
      </c>
      <c r="B628" s="79" t="s">
        <v>39</v>
      </c>
      <c r="C628" s="79" t="s">
        <v>19</v>
      </c>
      <c r="D628" s="79" t="n">
        <v>107.9091246</v>
      </c>
      <c r="E628" s="79" t="n">
        <v>809.2857176</v>
      </c>
      <c r="F628" s="79" t="n">
        <v>11.7651255365945</v>
      </c>
      <c r="G628" s="79" t="n">
        <v>88.2348744634055</v>
      </c>
    </row>
    <row r="629">
      <c r="A629" s="79" t="s">
        <v>38</v>
      </c>
      <c r="B629" s="79" t="s">
        <v>39</v>
      </c>
      <c r="C629" s="79" t="s">
        <v>20</v>
      </c>
      <c r="D629" s="79" t="n">
        <v>20.7211943</v>
      </c>
      <c r="E629" s="79" t="n">
        <v>264.1235604</v>
      </c>
      <c r="F629" s="79" t="n">
        <v>7.27455709051889</v>
      </c>
      <c r="G629" s="79" t="n">
        <v>92.7254429094811</v>
      </c>
    </row>
    <row r="630">
      <c r="A630" s="79" t="s">
        <v>40</v>
      </c>
      <c r="B630" s="79" t="s">
        <v>41</v>
      </c>
      <c r="C630" s="79" t="s">
        <v>18</v>
      </c>
      <c r="D630" s="79" t="n">
        <v>149.6209192</v>
      </c>
      <c r="E630" s="79" t="n">
        <v>1321.6848803</v>
      </c>
      <c r="F630" s="79" t="n">
        <v>10.1692604794222</v>
      </c>
      <c r="G630" s="79" t="n">
        <v>89.8307395205778</v>
      </c>
    </row>
    <row r="631">
      <c r="A631" s="79" t="s">
        <v>40</v>
      </c>
      <c r="B631" s="79" t="s">
        <v>41</v>
      </c>
      <c r="C631" s="79" t="s">
        <v>19</v>
      </c>
      <c r="D631" s="79" t="n">
        <v>328.9624648</v>
      </c>
      <c r="E631" s="79" t="n">
        <v>1912.9886048</v>
      </c>
      <c r="F631" s="79" t="n">
        <v>14.6730439062924</v>
      </c>
      <c r="G631" s="79" t="n">
        <v>85.3269560937076</v>
      </c>
    </row>
    <row r="632">
      <c r="A632" s="79" t="s">
        <v>40</v>
      </c>
      <c r="B632" s="79" t="s">
        <v>41</v>
      </c>
      <c r="C632" s="79" t="s">
        <v>20</v>
      </c>
      <c r="D632" s="79" t="n">
        <v>167.9228658</v>
      </c>
      <c r="E632" s="79" t="n">
        <v>650.8202648</v>
      </c>
      <c r="F632" s="79" t="n">
        <v>20.5098350781815</v>
      </c>
      <c r="G632" s="79" t="n">
        <v>79.4901649218185</v>
      </c>
    </row>
    <row r="633">
      <c r="A633" s="79" t="s">
        <v>42</v>
      </c>
      <c r="B633" s="79" t="s">
        <v>43</v>
      </c>
      <c r="C633" s="79" t="s">
        <v>18</v>
      </c>
      <c r="D633" s="79" t="n">
        <v>39.322177</v>
      </c>
      <c r="E633" s="79" t="n">
        <v>2371.8763718</v>
      </c>
      <c r="F633" s="79" t="n">
        <v>1.63081455982004</v>
      </c>
      <c r="G633" s="79" t="n">
        <v>98.3691854401799</v>
      </c>
    </row>
    <row r="634">
      <c r="A634" s="79" t="s">
        <v>42</v>
      </c>
      <c r="B634" s="79" t="s">
        <v>43</v>
      </c>
      <c r="C634" s="79" t="s">
        <v>19</v>
      </c>
      <c r="D634" s="79" t="n">
        <v>88.8845405</v>
      </c>
      <c r="E634" s="79" t="n">
        <v>4798.8342795</v>
      </c>
      <c r="F634" s="79" t="n">
        <v>1.81852810632834</v>
      </c>
      <c r="G634" s="79" t="n">
        <v>98.1814718936717</v>
      </c>
    </row>
    <row r="635">
      <c r="A635" s="79" t="s">
        <v>42</v>
      </c>
      <c r="B635" s="79" t="s">
        <v>43</v>
      </c>
      <c r="C635" s="79" t="s">
        <v>20</v>
      </c>
      <c r="D635" s="79" t="n">
        <v>122.8886055</v>
      </c>
      <c r="E635" s="79" t="n">
        <v>666.19403</v>
      </c>
      <c r="F635" s="79" t="n">
        <v>15.573604077871</v>
      </c>
      <c r="G635" s="79" t="n">
        <v>84.426395922129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346</v>
      </c>
    </row>
    <row r="9">
      <c r="A9" t="s">
        <v>347</v>
      </c>
    </row>
    <row r="10">
      <c r="A10" t="s">
        <v>388</v>
      </c>
    </row>
    <row r="11">
      <c r="A11" t="s">
        <v>389</v>
      </c>
    </row>
    <row r="12">
      <c r="A12" s="3" t="s">
        <v>6</v>
      </c>
    </row>
    <row r="13">
      <c r="A13" s="3" t="s">
        <v>7</v>
      </c>
    </row>
    <row r="15">
      <c r="A15" s="4" t="s">
        <v>390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80" t="s">
        <v>16</v>
      </c>
      <c r="B17" s="80" t="s">
        <v>17</v>
      </c>
      <c r="C17" s="80" t="s">
        <v>18</v>
      </c>
      <c r="D17" s="80" t="n">
        <v>320946.5396754</v>
      </c>
      <c r="E17" s="80" t="n">
        <v>2666723.0171054</v>
      </c>
      <c r="F17" s="80" t="n">
        <v>10.7423707199138</v>
      </c>
      <c r="G17" s="80" t="n">
        <v>89.2576292800862</v>
      </c>
    </row>
    <row r="18">
      <c r="A18" s="80" t="s">
        <v>16</v>
      </c>
      <c r="B18" s="80" t="s">
        <v>17</v>
      </c>
      <c r="C18" s="80" t="s">
        <v>19</v>
      </c>
      <c r="D18" s="80" t="n">
        <v>352518.4603741</v>
      </c>
      <c r="E18" s="80" t="n">
        <v>3126645.9962283</v>
      </c>
      <c r="F18" s="80" t="n">
        <v>10.1322735608294</v>
      </c>
      <c r="G18" s="80" t="n">
        <v>89.8677264391706</v>
      </c>
    </row>
    <row r="19">
      <c r="A19" s="80" t="s">
        <v>16</v>
      </c>
      <c r="B19" s="80" t="s">
        <v>17</v>
      </c>
      <c r="C19" s="80" t="s">
        <v>20</v>
      </c>
      <c r="D19" s="80" t="n">
        <v>238997.8000736</v>
      </c>
      <c r="E19" s="80" t="n">
        <v>1151623.1864737</v>
      </c>
      <c r="F19" s="80" t="n">
        <v>17.1864082582987</v>
      </c>
      <c r="G19" s="80" t="n">
        <v>82.8135917417013</v>
      </c>
    </row>
    <row r="20">
      <c r="A20" s="80" t="s">
        <v>16</v>
      </c>
      <c r="B20" s="80" t="s">
        <v>21</v>
      </c>
      <c r="C20" s="80" t="s">
        <v>18</v>
      </c>
      <c r="D20" s="80" t="n">
        <v>849.5183995</v>
      </c>
      <c r="E20" s="80" t="n">
        <v>9945.3076288</v>
      </c>
      <c r="F20" s="80" t="n">
        <v>7.86968124611624</v>
      </c>
      <c r="G20" s="80" t="n">
        <v>92.1303187538838</v>
      </c>
    </row>
    <row r="21">
      <c r="A21" s="80" t="s">
        <v>16</v>
      </c>
      <c r="B21" s="80" t="s">
        <v>21</v>
      </c>
      <c r="C21" s="80" t="s">
        <v>19</v>
      </c>
      <c r="D21" s="80" t="n">
        <v>743.7723943</v>
      </c>
      <c r="E21" s="80" t="n">
        <v>13784.8004404</v>
      </c>
      <c r="F21" s="80" t="n">
        <v>5.11937684975895</v>
      </c>
      <c r="G21" s="80" t="n">
        <v>94.880623150241</v>
      </c>
    </row>
    <row r="22">
      <c r="A22" s="80" t="s">
        <v>16</v>
      </c>
      <c r="B22" s="80" t="s">
        <v>21</v>
      </c>
      <c r="C22" s="80" t="s">
        <v>20</v>
      </c>
      <c r="D22" s="80" t="n">
        <v>331.1231947</v>
      </c>
      <c r="E22" s="80" t="n">
        <v>3852.477921</v>
      </c>
      <c r="F22" s="80" t="n">
        <v>7.91478885158</v>
      </c>
      <c r="G22" s="80" t="n">
        <v>92.08521114842</v>
      </c>
    </row>
    <row r="23">
      <c r="A23" s="80" t="s">
        <v>16</v>
      </c>
      <c r="B23" s="80" t="s">
        <v>22</v>
      </c>
      <c r="C23" s="80" t="s">
        <v>18</v>
      </c>
      <c r="D23" s="80" t="n">
        <v>320097.0212759</v>
      </c>
      <c r="E23" s="80" t="n">
        <v>2656777.7094766</v>
      </c>
      <c r="F23" s="80" t="n">
        <v>10.7527877464627</v>
      </c>
      <c r="G23" s="80" t="n">
        <v>89.2472122535373</v>
      </c>
    </row>
    <row r="24">
      <c r="A24" s="80" t="s">
        <v>16</v>
      </c>
      <c r="B24" s="80" t="s">
        <v>22</v>
      </c>
      <c r="C24" s="80" t="s">
        <v>19</v>
      </c>
      <c r="D24" s="80" t="n">
        <v>351774.6879798</v>
      </c>
      <c r="E24" s="80" t="n">
        <v>3112861.1957879</v>
      </c>
      <c r="F24" s="80" t="n">
        <v>10.1532945966389</v>
      </c>
      <c r="G24" s="80" t="n">
        <v>89.846705403361</v>
      </c>
    </row>
    <row r="25">
      <c r="A25" s="80" t="s">
        <v>16</v>
      </c>
      <c r="B25" s="80" t="s">
        <v>22</v>
      </c>
      <c r="C25" s="80" t="s">
        <v>20</v>
      </c>
      <c r="D25" s="80" t="n">
        <v>238666.6768789</v>
      </c>
      <c r="E25" s="80" t="n">
        <v>1147770.7085527</v>
      </c>
      <c r="F25" s="80" t="n">
        <v>17.2143855457708</v>
      </c>
      <c r="G25" s="80" t="n">
        <v>82.7856144542292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391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81" t="s">
        <v>16</v>
      </c>
      <c r="B36" s="81" t="s">
        <v>17</v>
      </c>
      <c r="C36" s="81" t="s">
        <v>18</v>
      </c>
      <c r="D36" s="81" t="n">
        <v>320946.5396754</v>
      </c>
      <c r="E36" s="81" t="n">
        <v>2666723.0171054</v>
      </c>
      <c r="F36" s="81" t="n">
        <v>10.7423707199138</v>
      </c>
      <c r="G36" s="81" t="n">
        <v>89.2576292800862</v>
      </c>
    </row>
    <row r="37">
      <c r="A37" s="81" t="s">
        <v>16</v>
      </c>
      <c r="B37" s="81" t="s">
        <v>17</v>
      </c>
      <c r="C37" s="81" t="s">
        <v>19</v>
      </c>
      <c r="D37" s="81" t="n">
        <v>352518.4603741</v>
      </c>
      <c r="E37" s="81" t="n">
        <v>3126645.9962283</v>
      </c>
      <c r="F37" s="81" t="n">
        <v>10.1322735608294</v>
      </c>
      <c r="G37" s="81" t="n">
        <v>89.8677264391706</v>
      </c>
    </row>
    <row r="38">
      <c r="A38" s="81" t="s">
        <v>16</v>
      </c>
      <c r="B38" s="81" t="s">
        <v>17</v>
      </c>
      <c r="C38" s="81" t="s">
        <v>20</v>
      </c>
      <c r="D38" s="81" t="n">
        <v>238997.8000736</v>
      </c>
      <c r="E38" s="81" t="n">
        <v>1151623.1864737</v>
      </c>
      <c r="F38" s="81" t="n">
        <v>17.1864082582987</v>
      </c>
      <c r="G38" s="81" t="n">
        <v>82.8135917417013</v>
      </c>
    </row>
    <row r="39">
      <c r="A39" s="81" t="s">
        <v>30</v>
      </c>
      <c r="B39" s="81" t="s">
        <v>31</v>
      </c>
      <c r="C39" s="81" t="s">
        <v>18</v>
      </c>
      <c r="D39" s="81" t="n">
        <v>5045.6899609</v>
      </c>
      <c r="E39" s="81" t="n">
        <v>64457.8592211</v>
      </c>
      <c r="F39" s="81" t="n">
        <v>7.25961482583789</v>
      </c>
      <c r="G39" s="81" t="n">
        <v>92.7403851741621</v>
      </c>
    </row>
    <row r="40">
      <c r="A40" s="81" t="s">
        <v>30</v>
      </c>
      <c r="B40" s="81" t="s">
        <v>31</v>
      </c>
      <c r="C40" s="81" t="s">
        <v>19</v>
      </c>
      <c r="D40" s="81" t="n">
        <v>3558.9106405</v>
      </c>
      <c r="E40" s="81" t="n">
        <v>61277.5747399</v>
      </c>
      <c r="F40" s="81" t="n">
        <v>5.48905545946797</v>
      </c>
      <c r="G40" s="81" t="n">
        <v>94.510944540532</v>
      </c>
    </row>
    <row r="41">
      <c r="A41" s="81" t="s">
        <v>30</v>
      </c>
      <c r="B41" s="81" t="s">
        <v>31</v>
      </c>
      <c r="C41" s="81" t="s">
        <v>20</v>
      </c>
      <c r="D41" s="81" t="n">
        <v>2489.4362301</v>
      </c>
      <c r="E41" s="81" t="n">
        <v>20469.5292076</v>
      </c>
      <c r="F41" s="81" t="n">
        <v>10.8429808688688</v>
      </c>
      <c r="G41" s="81" t="n">
        <v>89.1570191311312</v>
      </c>
    </row>
    <row r="42">
      <c r="A42" s="81" t="s">
        <v>32</v>
      </c>
      <c r="B42" s="81" t="s">
        <v>33</v>
      </c>
      <c r="C42" s="81" t="s">
        <v>18</v>
      </c>
      <c r="D42" s="81" t="n">
        <v>1518.7227885</v>
      </c>
      <c r="E42" s="81" t="n">
        <v>16713.1137168</v>
      </c>
      <c r="F42" s="81" t="n">
        <v>8.33005927877045</v>
      </c>
      <c r="G42" s="81" t="n">
        <v>91.6699407212296</v>
      </c>
    </row>
    <row r="43">
      <c r="A43" s="81" t="s">
        <v>32</v>
      </c>
      <c r="B43" s="81" t="s">
        <v>33</v>
      </c>
      <c r="C43" s="81" t="s">
        <v>19</v>
      </c>
      <c r="D43" s="81" t="n">
        <v>663.874971</v>
      </c>
      <c r="E43" s="81" t="n">
        <v>14179.237567</v>
      </c>
      <c r="F43" s="81" t="n">
        <v>4.4726129327687</v>
      </c>
      <c r="G43" s="81" t="n">
        <v>95.5273870672313</v>
      </c>
    </row>
    <row r="44">
      <c r="A44" s="81" t="s">
        <v>32</v>
      </c>
      <c r="B44" s="81" t="s">
        <v>33</v>
      </c>
      <c r="C44" s="81" t="s">
        <v>20</v>
      </c>
      <c r="D44" s="81" t="n">
        <v>691.7148817</v>
      </c>
      <c r="E44" s="81" t="n">
        <v>5133.3360844</v>
      </c>
      <c r="F44" s="81" t="n">
        <v>11.8748296920588</v>
      </c>
      <c r="G44" s="81" t="n">
        <v>88.1251703079412</v>
      </c>
    </row>
    <row r="45">
      <c r="A45" s="81" t="s">
        <v>34</v>
      </c>
      <c r="B45" s="81" t="s">
        <v>35</v>
      </c>
      <c r="C45" s="81" t="s">
        <v>18</v>
      </c>
      <c r="D45" s="81" t="n">
        <v>3945.2925609</v>
      </c>
      <c r="E45" s="81" t="n">
        <v>52746.0421216</v>
      </c>
      <c r="F45" s="81" t="n">
        <v>6.9592515028895</v>
      </c>
      <c r="G45" s="81" t="n">
        <v>93.0407484971105</v>
      </c>
    </row>
    <row r="46">
      <c r="A46" s="81" t="s">
        <v>34</v>
      </c>
      <c r="B46" s="81" t="s">
        <v>35</v>
      </c>
      <c r="C46" s="81" t="s">
        <v>19</v>
      </c>
      <c r="D46" s="81" t="n">
        <v>2307.1798567</v>
      </c>
      <c r="E46" s="81" t="n">
        <v>37399.7631812</v>
      </c>
      <c r="F46" s="81" t="n">
        <v>5.81051997505276</v>
      </c>
      <c r="G46" s="81" t="n">
        <v>94.1894800249472</v>
      </c>
    </row>
    <row r="47">
      <c r="A47" s="81" t="s">
        <v>34</v>
      </c>
      <c r="B47" s="81" t="s">
        <v>35</v>
      </c>
      <c r="C47" s="81" t="s">
        <v>20</v>
      </c>
      <c r="D47" s="81" t="n">
        <v>918.8361035</v>
      </c>
      <c r="E47" s="81" t="n">
        <v>13199.886157</v>
      </c>
      <c r="F47" s="81" t="n">
        <v>6.50792675531717</v>
      </c>
      <c r="G47" s="81" t="n">
        <v>93.4920732446828</v>
      </c>
    </row>
    <row r="48">
      <c r="A48" s="81" t="s">
        <v>36</v>
      </c>
      <c r="B48" s="81" t="s">
        <v>37</v>
      </c>
      <c r="C48" s="81" t="s">
        <v>18</v>
      </c>
      <c r="D48" s="81" t="n">
        <v>767.3119934</v>
      </c>
      <c r="E48" s="81" t="n">
        <v>13238.8100296</v>
      </c>
      <c r="F48" s="81" t="n">
        <v>5.47840431591248</v>
      </c>
      <c r="G48" s="81" t="n">
        <v>94.5215956840875</v>
      </c>
    </row>
    <row r="49">
      <c r="A49" s="81" t="s">
        <v>36</v>
      </c>
      <c r="B49" s="81" t="s">
        <v>37</v>
      </c>
      <c r="C49" s="81" t="s">
        <v>19</v>
      </c>
      <c r="D49" s="81" t="n">
        <v>1399.3758297</v>
      </c>
      <c r="E49" s="81" t="n">
        <v>13938.9284353</v>
      </c>
      <c r="F49" s="81" t="n">
        <v>9.12340637871679</v>
      </c>
      <c r="G49" s="81" t="n">
        <v>90.8765936212832</v>
      </c>
    </row>
    <row r="50">
      <c r="A50" s="81" t="s">
        <v>36</v>
      </c>
      <c r="B50" s="81" t="s">
        <v>37</v>
      </c>
      <c r="C50" s="81" t="s">
        <v>20</v>
      </c>
      <c r="D50" s="81" t="n">
        <v>347.4377514</v>
      </c>
      <c r="E50" s="81" t="n">
        <v>4911.1359624</v>
      </c>
      <c r="F50" s="81" t="n">
        <v>6.60707199916632</v>
      </c>
      <c r="G50" s="81" t="n">
        <v>93.3929280008337</v>
      </c>
    </row>
    <row r="51">
      <c r="A51" s="81" t="s">
        <v>38</v>
      </c>
      <c r="B51" s="81" t="s">
        <v>39</v>
      </c>
      <c r="C51" s="81" t="s">
        <v>18</v>
      </c>
      <c r="D51" s="81" t="n">
        <v>6642.4247645</v>
      </c>
      <c r="E51" s="81" t="n">
        <v>55263.6351635</v>
      </c>
      <c r="F51" s="81" t="n">
        <v>10.7298457892902</v>
      </c>
      <c r="G51" s="81" t="n">
        <v>89.2701542107098</v>
      </c>
    </row>
    <row r="52">
      <c r="A52" s="81" t="s">
        <v>38</v>
      </c>
      <c r="B52" s="81" t="s">
        <v>39</v>
      </c>
      <c r="C52" s="81" t="s">
        <v>19</v>
      </c>
      <c r="D52" s="81" t="n">
        <v>7024.1361063</v>
      </c>
      <c r="E52" s="81" t="n">
        <v>73331.2302484</v>
      </c>
      <c r="F52" s="81" t="n">
        <v>8.74134040444102</v>
      </c>
      <c r="G52" s="81" t="n">
        <v>91.258659595559</v>
      </c>
    </row>
    <row r="53">
      <c r="A53" s="81" t="s">
        <v>38</v>
      </c>
      <c r="B53" s="81" t="s">
        <v>39</v>
      </c>
      <c r="C53" s="81" t="s">
        <v>20</v>
      </c>
      <c r="D53" s="81" t="n">
        <v>1572.4854728</v>
      </c>
      <c r="E53" s="81" t="n">
        <v>14624.0881949</v>
      </c>
      <c r="F53" s="81" t="n">
        <v>9.70875387018384</v>
      </c>
      <c r="G53" s="81" t="n">
        <v>90.2912461298162</v>
      </c>
    </row>
    <row r="54">
      <c r="A54" s="81" t="s">
        <v>40</v>
      </c>
      <c r="B54" s="81" t="s">
        <v>41</v>
      </c>
      <c r="C54" s="81" t="s">
        <v>18</v>
      </c>
      <c r="D54" s="81" t="n">
        <v>20937.8651588</v>
      </c>
      <c r="E54" s="81" t="n">
        <v>422654.8892325</v>
      </c>
      <c r="F54" s="81" t="n">
        <v>4.72006473314269</v>
      </c>
      <c r="G54" s="81" t="n">
        <v>95.2799352668573</v>
      </c>
    </row>
    <row r="55">
      <c r="A55" s="81" t="s">
        <v>40</v>
      </c>
      <c r="B55" s="81" t="s">
        <v>41</v>
      </c>
      <c r="C55" s="81" t="s">
        <v>19</v>
      </c>
      <c r="D55" s="81" t="n">
        <v>25155.0596864</v>
      </c>
      <c r="E55" s="81" t="n">
        <v>207814.7418657</v>
      </c>
      <c r="F55" s="81" t="n">
        <v>10.7975623959891</v>
      </c>
      <c r="G55" s="81" t="n">
        <v>89.2024376040109</v>
      </c>
    </row>
    <row r="56">
      <c r="A56" s="81" t="s">
        <v>40</v>
      </c>
      <c r="B56" s="81" t="s">
        <v>41</v>
      </c>
      <c r="C56" s="81" t="s">
        <v>20</v>
      </c>
      <c r="D56" s="81" t="n">
        <v>16505.1941966</v>
      </c>
      <c r="E56" s="81" t="n">
        <v>99447.2498633</v>
      </c>
      <c r="F56" s="81" t="n">
        <v>14.2344513135692</v>
      </c>
      <c r="G56" s="81" t="n">
        <v>85.7655486864308</v>
      </c>
    </row>
    <row r="57">
      <c r="A57" s="81" t="s">
        <v>42</v>
      </c>
      <c r="B57" s="81" t="s">
        <v>43</v>
      </c>
      <c r="C57" s="81" t="s">
        <v>18</v>
      </c>
      <c r="D57" s="81" t="n">
        <v>301.841661</v>
      </c>
      <c r="E57" s="81" t="n">
        <v>9554.3188648</v>
      </c>
      <c r="F57" s="81" t="n">
        <v>3.06246697392847</v>
      </c>
      <c r="G57" s="81" t="n">
        <v>96.9375330260715</v>
      </c>
    </row>
    <row r="58">
      <c r="A58" s="81" t="s">
        <v>42</v>
      </c>
      <c r="B58" s="81" t="s">
        <v>43</v>
      </c>
      <c r="C58" s="81" t="s">
        <v>19</v>
      </c>
      <c r="D58" s="81" t="n">
        <v>593.106424</v>
      </c>
      <c r="E58" s="81" t="n">
        <v>16450.932742</v>
      </c>
      <c r="F58" s="81" t="n">
        <v>3.47984663860165</v>
      </c>
      <c r="G58" s="81" t="n">
        <v>96.5201533613983</v>
      </c>
    </row>
    <row r="59">
      <c r="A59" s="81" t="s">
        <v>42</v>
      </c>
      <c r="B59" s="81" t="s">
        <v>43</v>
      </c>
      <c r="C59" s="81" t="s">
        <v>20</v>
      </c>
      <c r="D59" s="81" t="n">
        <v>316.0471331</v>
      </c>
      <c r="E59" s="81" t="n">
        <v>3280.7531853</v>
      </c>
      <c r="F59" s="81" t="n">
        <v>8.78689682836189</v>
      </c>
      <c r="G59" s="81" t="n">
        <v>91.2131031716381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392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82" t="s">
        <v>16</v>
      </c>
      <c r="B70" s="82" t="s">
        <v>17</v>
      </c>
      <c r="C70" s="82" t="s">
        <v>18</v>
      </c>
      <c r="D70" s="82" t="n">
        <v>320097.0212759</v>
      </c>
      <c r="E70" s="82" t="n">
        <v>2656777.7094766</v>
      </c>
      <c r="F70" s="82" t="n">
        <v>10.7527877464627</v>
      </c>
      <c r="G70" s="82" t="n">
        <v>89.2472122535373</v>
      </c>
    </row>
    <row r="71">
      <c r="A71" s="82" t="s">
        <v>16</v>
      </c>
      <c r="B71" s="82" t="s">
        <v>17</v>
      </c>
      <c r="C71" s="82" t="s">
        <v>19</v>
      </c>
      <c r="D71" s="82" t="n">
        <v>351774.6879798</v>
      </c>
      <c r="E71" s="82" t="n">
        <v>3112861.1957879</v>
      </c>
      <c r="F71" s="82" t="n">
        <v>10.1532945966389</v>
      </c>
      <c r="G71" s="82" t="n">
        <v>89.846705403361</v>
      </c>
    </row>
    <row r="72">
      <c r="A72" s="82" t="s">
        <v>16</v>
      </c>
      <c r="B72" s="82" t="s">
        <v>17</v>
      </c>
      <c r="C72" s="82" t="s">
        <v>20</v>
      </c>
      <c r="D72" s="82" t="n">
        <v>238666.6768789</v>
      </c>
      <c r="E72" s="82" t="n">
        <v>1147770.7085527</v>
      </c>
      <c r="F72" s="82" t="n">
        <v>17.2143855457708</v>
      </c>
      <c r="G72" s="82" t="n">
        <v>82.7856144542292</v>
      </c>
    </row>
    <row r="73">
      <c r="A73" s="82" t="s">
        <v>45</v>
      </c>
      <c r="B73" s="82" t="s">
        <v>46</v>
      </c>
      <c r="C73" s="82" t="s">
        <v>18</v>
      </c>
      <c r="D73" s="82" t="n">
        <v>333.5712516</v>
      </c>
      <c r="E73" s="82" t="n">
        <v>4332.7489821</v>
      </c>
      <c r="F73" s="82" t="n">
        <v>7.14848606383591</v>
      </c>
      <c r="G73" s="82" t="n">
        <v>92.8515139361641</v>
      </c>
    </row>
    <row r="74">
      <c r="A74" s="82" t="s">
        <v>45</v>
      </c>
      <c r="B74" s="82" t="s">
        <v>46</v>
      </c>
      <c r="C74" s="82" t="s">
        <v>19</v>
      </c>
      <c r="D74" s="82" t="n">
        <v>217.8443089</v>
      </c>
      <c r="E74" s="82" t="n">
        <v>3569.2346749</v>
      </c>
      <c r="F74" s="82" t="n">
        <v>5.75230434410989</v>
      </c>
      <c r="G74" s="82" t="n">
        <v>94.2476956558901</v>
      </c>
    </row>
    <row r="75">
      <c r="A75" s="82" t="s">
        <v>45</v>
      </c>
      <c r="B75" s="82" t="s">
        <v>46</v>
      </c>
      <c r="C75" s="82" t="s">
        <v>20</v>
      </c>
      <c r="D75" s="82" t="n">
        <v>89.8202503</v>
      </c>
      <c r="E75" s="82" t="n">
        <v>1041.7805339</v>
      </c>
      <c r="F75" s="82" t="n">
        <v>7.93745034062517</v>
      </c>
      <c r="G75" s="82" t="n">
        <v>92.0625496593748</v>
      </c>
    </row>
    <row r="76">
      <c r="A76" s="82" t="s">
        <v>47</v>
      </c>
      <c r="B76" s="82" t="s">
        <v>48</v>
      </c>
      <c r="C76" s="82" t="s">
        <v>18</v>
      </c>
      <c r="D76" s="82" t="n">
        <v>3149.407898</v>
      </c>
      <c r="E76" s="82" t="n">
        <v>37809.7464876</v>
      </c>
      <c r="F76" s="82" t="n">
        <v>7.68914286742999</v>
      </c>
      <c r="G76" s="82" t="n">
        <v>92.31085713257</v>
      </c>
    </row>
    <row r="77">
      <c r="A77" s="82" t="s">
        <v>47</v>
      </c>
      <c r="B77" s="82" t="s">
        <v>48</v>
      </c>
      <c r="C77" s="82" t="s">
        <v>19</v>
      </c>
      <c r="D77" s="82" t="n">
        <v>2015.3745375</v>
      </c>
      <c r="E77" s="82" t="n">
        <v>19328.4790447</v>
      </c>
      <c r="F77" s="82" t="n">
        <v>9.44241174508782</v>
      </c>
      <c r="G77" s="82" t="n">
        <v>90.5575882549122</v>
      </c>
    </row>
    <row r="78">
      <c r="A78" s="82" t="s">
        <v>47</v>
      </c>
      <c r="B78" s="82" t="s">
        <v>48</v>
      </c>
      <c r="C78" s="82" t="s">
        <v>20</v>
      </c>
      <c r="D78" s="82" t="n">
        <v>1111.0799002</v>
      </c>
      <c r="E78" s="82" t="n">
        <v>5359.9121389</v>
      </c>
      <c r="F78" s="82" t="n">
        <v>17.1701632993282</v>
      </c>
      <c r="G78" s="82" t="n">
        <v>82.8298367006718</v>
      </c>
    </row>
    <row r="79">
      <c r="A79" s="82" t="s">
        <v>30</v>
      </c>
      <c r="B79" s="82" t="s">
        <v>31</v>
      </c>
      <c r="C79" s="82" t="s">
        <v>18</v>
      </c>
      <c r="D79" s="82" t="n">
        <v>4691.1358148</v>
      </c>
      <c r="E79" s="82" t="n">
        <v>58478.6469956</v>
      </c>
      <c r="F79" s="82" t="n">
        <v>7.42623388286792</v>
      </c>
      <c r="G79" s="82" t="n">
        <v>92.5737661171321</v>
      </c>
    </row>
    <row r="80">
      <c r="A80" s="82" t="s">
        <v>30</v>
      </c>
      <c r="B80" s="82" t="s">
        <v>31</v>
      </c>
      <c r="C80" s="82" t="s">
        <v>19</v>
      </c>
      <c r="D80" s="82" t="n">
        <v>3151.4589618</v>
      </c>
      <c r="E80" s="82" t="n">
        <v>47767.8070705</v>
      </c>
      <c r="F80" s="82" t="n">
        <v>6.18912880598261</v>
      </c>
      <c r="G80" s="82" t="n">
        <v>93.8108711940174</v>
      </c>
    </row>
    <row r="81">
      <c r="A81" s="82" t="s">
        <v>30</v>
      </c>
      <c r="B81" s="82" t="s">
        <v>31</v>
      </c>
      <c r="C81" s="82" t="s">
        <v>20</v>
      </c>
      <c r="D81" s="82" t="n">
        <v>2075.4628509</v>
      </c>
      <c r="E81" s="82" t="n">
        <v>15775.4883053</v>
      </c>
      <c r="F81" s="82" t="n">
        <v>11.6266233252179</v>
      </c>
      <c r="G81" s="82" t="n">
        <v>88.3733766747821</v>
      </c>
    </row>
    <row r="82">
      <c r="A82" s="82" t="s">
        <v>32</v>
      </c>
      <c r="B82" s="82" t="s">
        <v>33</v>
      </c>
      <c r="C82" s="82" t="s">
        <v>18</v>
      </c>
      <c r="D82" s="82" t="n">
        <v>1152.3357556</v>
      </c>
      <c r="E82" s="82" t="n">
        <v>11238.2700215</v>
      </c>
      <c r="F82" s="82" t="n">
        <v>9.30007601185825</v>
      </c>
      <c r="G82" s="82" t="n">
        <v>90.6999239881417</v>
      </c>
    </row>
    <row r="83">
      <c r="A83" s="82" t="s">
        <v>32</v>
      </c>
      <c r="B83" s="82" t="s">
        <v>33</v>
      </c>
      <c r="C83" s="82" t="s">
        <v>19</v>
      </c>
      <c r="D83" s="82" t="n">
        <v>459.0065327</v>
      </c>
      <c r="E83" s="82" t="n">
        <v>9377.4096986</v>
      </c>
      <c r="F83" s="82" t="n">
        <v>4.66640005777121</v>
      </c>
      <c r="G83" s="82" t="n">
        <v>95.3335999422288</v>
      </c>
    </row>
    <row r="84">
      <c r="A84" s="82" t="s">
        <v>32</v>
      </c>
      <c r="B84" s="82" t="s">
        <v>33</v>
      </c>
      <c r="C84" s="82" t="s">
        <v>20</v>
      </c>
      <c r="D84" s="82" t="n">
        <v>499.5893736</v>
      </c>
      <c r="E84" s="82" t="n">
        <v>3543.3886214</v>
      </c>
      <c r="F84" s="82" t="n">
        <v>12.3569649455883</v>
      </c>
      <c r="G84" s="82" t="n">
        <v>87.6430350544117</v>
      </c>
    </row>
    <row r="85">
      <c r="A85" s="82" t="s">
        <v>49</v>
      </c>
      <c r="B85" s="82" t="s">
        <v>50</v>
      </c>
      <c r="C85" s="82" t="s">
        <v>18</v>
      </c>
      <c r="D85" s="82" t="n">
        <v>1306.535122</v>
      </c>
      <c r="E85" s="82" t="n">
        <v>10889.2176687</v>
      </c>
      <c r="F85" s="82" t="n">
        <v>10.7130338276151</v>
      </c>
      <c r="G85" s="82" t="n">
        <v>89.2869661723849</v>
      </c>
    </row>
    <row r="86">
      <c r="A86" s="82" t="s">
        <v>49</v>
      </c>
      <c r="B86" s="82" t="s">
        <v>50</v>
      </c>
      <c r="C86" s="82" t="s">
        <v>19</v>
      </c>
      <c r="D86" s="82" t="n">
        <v>923.1021113</v>
      </c>
      <c r="E86" s="82" t="n">
        <v>8343.1468238</v>
      </c>
      <c r="F86" s="82" t="n">
        <v>9.96198265085826</v>
      </c>
      <c r="G86" s="82" t="n">
        <v>90.0380173491417</v>
      </c>
    </row>
    <row r="87">
      <c r="A87" s="82" t="s">
        <v>49</v>
      </c>
      <c r="B87" s="82" t="s">
        <v>50</v>
      </c>
      <c r="C87" s="82" t="s">
        <v>20</v>
      </c>
      <c r="D87" s="82" t="n">
        <v>471.0221577</v>
      </c>
      <c r="E87" s="82" t="n">
        <v>1822.9761231</v>
      </c>
      <c r="F87" s="82" t="n">
        <v>20.5328034306869</v>
      </c>
      <c r="G87" s="82" t="n">
        <v>79.4671965693131</v>
      </c>
    </row>
    <row r="88">
      <c r="A88" s="82" t="s">
        <v>51</v>
      </c>
      <c r="B88" s="82" t="s">
        <v>52</v>
      </c>
      <c r="C88" s="82" t="s">
        <v>18</v>
      </c>
      <c r="D88" s="82" t="n">
        <v>6297.506293</v>
      </c>
      <c r="E88" s="82" t="n">
        <v>75684.8553175</v>
      </c>
      <c r="F88" s="82" t="n">
        <v>7.68153803975493</v>
      </c>
      <c r="G88" s="82" t="n">
        <v>92.3184619602451</v>
      </c>
    </row>
    <row r="89">
      <c r="A89" s="82" t="s">
        <v>51</v>
      </c>
      <c r="B89" s="82" t="s">
        <v>52</v>
      </c>
      <c r="C89" s="82" t="s">
        <v>19</v>
      </c>
      <c r="D89" s="82" t="n">
        <v>5885.9632284</v>
      </c>
      <c r="E89" s="82" t="n">
        <v>42278.1947494</v>
      </c>
      <c r="F89" s="82" t="n">
        <v>12.220629354951</v>
      </c>
      <c r="G89" s="82" t="n">
        <v>87.779370645049</v>
      </c>
    </row>
    <row r="90">
      <c r="A90" s="82" t="s">
        <v>51</v>
      </c>
      <c r="B90" s="82" t="s">
        <v>52</v>
      </c>
      <c r="C90" s="82" t="s">
        <v>20</v>
      </c>
      <c r="D90" s="82" t="n">
        <v>4004.2806448</v>
      </c>
      <c r="E90" s="82" t="n">
        <v>18952.1997696</v>
      </c>
      <c r="F90" s="82" t="n">
        <v>17.4429205719541</v>
      </c>
      <c r="G90" s="82" t="n">
        <v>82.5570794280459</v>
      </c>
    </row>
    <row r="91">
      <c r="A91" s="82" t="s">
        <v>34</v>
      </c>
      <c r="B91" s="82" t="s">
        <v>35</v>
      </c>
      <c r="C91" s="82" t="s">
        <v>18</v>
      </c>
      <c r="D91" s="82" t="n">
        <v>3869.4702019</v>
      </c>
      <c r="E91" s="82" t="n">
        <v>52100.9862316</v>
      </c>
      <c r="F91" s="82" t="n">
        <v>6.91341548464487</v>
      </c>
      <c r="G91" s="82" t="n">
        <v>93.0865845153551</v>
      </c>
    </row>
    <row r="92">
      <c r="A92" s="82" t="s">
        <v>34</v>
      </c>
      <c r="B92" s="82" t="s">
        <v>35</v>
      </c>
      <c r="C92" s="82" t="s">
        <v>19</v>
      </c>
      <c r="D92" s="82" t="n">
        <v>2238.1475597</v>
      </c>
      <c r="E92" s="82" t="n">
        <v>36642.6712682</v>
      </c>
      <c r="F92" s="82" t="n">
        <v>5.75643113280823</v>
      </c>
      <c r="G92" s="82" t="n">
        <v>94.2435688671918</v>
      </c>
    </row>
    <row r="93">
      <c r="A93" s="82" t="s">
        <v>34</v>
      </c>
      <c r="B93" s="82" t="s">
        <v>35</v>
      </c>
      <c r="C93" s="82" t="s">
        <v>20</v>
      </c>
      <c r="D93" s="82" t="n">
        <v>888.2808245</v>
      </c>
      <c r="E93" s="82" t="n">
        <v>12955.443925</v>
      </c>
      <c r="F93" s="82" t="n">
        <v>6.41648718515646</v>
      </c>
      <c r="G93" s="82" t="n">
        <v>93.5835128148436</v>
      </c>
    </row>
    <row r="94">
      <c r="A94" s="82" t="s">
        <v>53</v>
      </c>
      <c r="B94" s="82" t="s">
        <v>54</v>
      </c>
      <c r="C94" s="82" t="s">
        <v>18</v>
      </c>
      <c r="D94" s="82" t="n">
        <v>9795.7466582</v>
      </c>
      <c r="E94" s="82" t="n">
        <v>40967.7127336</v>
      </c>
      <c r="F94" s="82" t="n">
        <v>19.2968461479249</v>
      </c>
      <c r="G94" s="82" t="n">
        <v>80.7031538520751</v>
      </c>
    </row>
    <row r="95">
      <c r="A95" s="82" t="s">
        <v>53</v>
      </c>
      <c r="B95" s="82" t="s">
        <v>54</v>
      </c>
      <c r="C95" s="82" t="s">
        <v>19</v>
      </c>
      <c r="D95" s="82" t="n">
        <v>11156.5305885</v>
      </c>
      <c r="E95" s="82" t="n">
        <v>59978.609786</v>
      </c>
      <c r="F95" s="82" t="n">
        <v>15.6835714806564</v>
      </c>
      <c r="G95" s="82" t="n">
        <v>84.3164285193436</v>
      </c>
    </row>
    <row r="96">
      <c r="A96" s="82" t="s">
        <v>53</v>
      </c>
      <c r="B96" s="82" t="s">
        <v>54</v>
      </c>
      <c r="C96" s="82" t="s">
        <v>20</v>
      </c>
      <c r="D96" s="82" t="n">
        <v>2622.3994623</v>
      </c>
      <c r="E96" s="82" t="n">
        <v>15989.0007683</v>
      </c>
      <c r="F96" s="82" t="n">
        <v>14.090285684085</v>
      </c>
      <c r="G96" s="82" t="n">
        <v>85.909714315915</v>
      </c>
    </row>
    <row r="97">
      <c r="A97" s="82" t="s">
        <v>55</v>
      </c>
      <c r="B97" s="82" t="s">
        <v>56</v>
      </c>
      <c r="C97" s="82" t="s">
        <v>18</v>
      </c>
      <c r="D97" s="82" t="n">
        <v>494.3818224</v>
      </c>
      <c r="E97" s="82" t="n">
        <v>6074.7445741</v>
      </c>
      <c r="F97" s="82" t="n">
        <v>7.52583817938721</v>
      </c>
      <c r="G97" s="82" t="n">
        <v>92.4741618206128</v>
      </c>
    </row>
    <row r="98">
      <c r="A98" s="82" t="s">
        <v>55</v>
      </c>
      <c r="B98" s="82" t="s">
        <v>56</v>
      </c>
      <c r="C98" s="82" t="s">
        <v>19</v>
      </c>
      <c r="D98" s="82" t="n">
        <v>270.1327239</v>
      </c>
      <c r="E98" s="82" t="n">
        <v>6582.575085</v>
      </c>
      <c r="F98" s="82" t="n">
        <v>3.94198514562613</v>
      </c>
      <c r="G98" s="82" t="n">
        <v>96.0580148543739</v>
      </c>
    </row>
    <row r="99">
      <c r="A99" s="82" t="s">
        <v>55</v>
      </c>
      <c r="B99" s="82" t="s">
        <v>56</v>
      </c>
      <c r="C99" s="82" t="s">
        <v>20</v>
      </c>
      <c r="D99" s="82" t="n">
        <v>102.3545314</v>
      </c>
      <c r="E99" s="82" t="n">
        <v>1026.8112617</v>
      </c>
      <c r="F99" s="82" t="n">
        <v>9.06461495959747</v>
      </c>
      <c r="G99" s="82" t="n">
        <v>90.9353850404025</v>
      </c>
    </row>
    <row r="100">
      <c r="A100" s="82" t="s">
        <v>36</v>
      </c>
      <c r="B100" s="82" t="s">
        <v>37</v>
      </c>
      <c r="C100" s="82" t="s">
        <v>18</v>
      </c>
      <c r="D100" s="82" t="n">
        <v>510.2541437</v>
      </c>
      <c r="E100" s="82" t="n">
        <v>5014.8882224</v>
      </c>
      <c r="F100" s="82" t="n">
        <v>9.23513114939281</v>
      </c>
      <c r="G100" s="82" t="n">
        <v>90.7648688506072</v>
      </c>
    </row>
    <row r="101">
      <c r="A101" s="82" t="s">
        <v>36</v>
      </c>
      <c r="B101" s="82" t="s">
        <v>37</v>
      </c>
      <c r="C101" s="82" t="s">
        <v>19</v>
      </c>
      <c r="D101" s="82" t="n">
        <v>999.7267544</v>
      </c>
      <c r="E101" s="82" t="n">
        <v>6732.978481</v>
      </c>
      <c r="F101" s="82" t="n">
        <v>12.928551185726</v>
      </c>
      <c r="G101" s="82" t="n">
        <v>87.071448814274</v>
      </c>
    </row>
    <row r="102">
      <c r="A102" s="82" t="s">
        <v>36</v>
      </c>
      <c r="B102" s="82" t="s">
        <v>37</v>
      </c>
      <c r="C102" s="82" t="s">
        <v>20</v>
      </c>
      <c r="D102" s="82" t="n">
        <v>118.6303119</v>
      </c>
      <c r="E102" s="82" t="n">
        <v>3934.5220875</v>
      </c>
      <c r="F102" s="82" t="n">
        <v>2.92686531889502</v>
      </c>
      <c r="G102" s="82" t="n">
        <v>97.073134681105</v>
      </c>
    </row>
    <row r="103">
      <c r="A103" s="82" t="s">
        <v>57</v>
      </c>
      <c r="B103" s="82" t="s">
        <v>58</v>
      </c>
      <c r="C103" s="82" t="s">
        <v>18</v>
      </c>
      <c r="D103" s="82" t="n">
        <v>3726.1829925</v>
      </c>
      <c r="E103" s="82" t="n">
        <v>60839.6311958</v>
      </c>
      <c r="F103" s="82" t="n">
        <v>5.77113916914754</v>
      </c>
      <c r="G103" s="82" t="n">
        <v>94.2288608308525</v>
      </c>
    </row>
    <row r="104">
      <c r="A104" s="82" t="s">
        <v>57</v>
      </c>
      <c r="B104" s="82" t="s">
        <v>58</v>
      </c>
      <c r="C104" s="82" t="s">
        <v>19</v>
      </c>
      <c r="D104" s="82" t="n">
        <v>2774.0455735</v>
      </c>
      <c r="E104" s="82" t="n">
        <v>47837.3708118</v>
      </c>
      <c r="F104" s="82" t="n">
        <v>5.48106686519391</v>
      </c>
      <c r="G104" s="82" t="n">
        <v>94.5189331348061</v>
      </c>
    </row>
    <row r="105">
      <c r="A105" s="82" t="s">
        <v>57</v>
      </c>
      <c r="B105" s="82" t="s">
        <v>58</v>
      </c>
      <c r="C105" s="82" t="s">
        <v>20</v>
      </c>
      <c r="D105" s="82" t="n">
        <v>1378.2215013</v>
      </c>
      <c r="E105" s="82" t="n">
        <v>10820.5479259</v>
      </c>
      <c r="F105" s="82" t="n">
        <v>11.2980371464923</v>
      </c>
      <c r="G105" s="82" t="n">
        <v>88.7019628535077</v>
      </c>
    </row>
    <row r="106">
      <c r="A106" s="82" t="s">
        <v>38</v>
      </c>
      <c r="B106" s="82" t="s">
        <v>39</v>
      </c>
      <c r="C106" s="82" t="s">
        <v>18</v>
      </c>
      <c r="D106" s="82" t="n">
        <v>6606.3605384</v>
      </c>
      <c r="E106" s="82" t="n">
        <v>54544.739033</v>
      </c>
      <c r="F106" s="82" t="n">
        <v>10.8033389173753</v>
      </c>
      <c r="G106" s="82" t="n">
        <v>89.1966610826246</v>
      </c>
    </row>
    <row r="107">
      <c r="A107" s="82" t="s">
        <v>38</v>
      </c>
      <c r="B107" s="82" t="s">
        <v>39</v>
      </c>
      <c r="C107" s="82" t="s">
        <v>19</v>
      </c>
      <c r="D107" s="82" t="n">
        <v>7002.4551936</v>
      </c>
      <c r="E107" s="82" t="n">
        <v>72435.7163189</v>
      </c>
      <c r="F107" s="82" t="n">
        <v>8.81497529496651</v>
      </c>
      <c r="G107" s="82" t="n">
        <v>91.1850247050335</v>
      </c>
    </row>
    <row r="108">
      <c r="A108" s="82" t="s">
        <v>38</v>
      </c>
      <c r="B108" s="82" t="s">
        <v>39</v>
      </c>
      <c r="C108" s="82" t="s">
        <v>20</v>
      </c>
      <c r="D108" s="82" t="n">
        <v>1563.3681473</v>
      </c>
      <c r="E108" s="82" t="n">
        <v>14348.3607657</v>
      </c>
      <c r="F108" s="82" t="n">
        <v>9.82525629897274</v>
      </c>
      <c r="G108" s="82" t="n">
        <v>90.1747437010273</v>
      </c>
    </row>
    <row r="109">
      <c r="A109" s="82" t="s">
        <v>59</v>
      </c>
      <c r="B109" s="82" t="s">
        <v>60</v>
      </c>
      <c r="C109" s="82" t="s">
        <v>18</v>
      </c>
      <c r="D109" s="82" t="n">
        <v>795.2874707</v>
      </c>
      <c r="E109" s="82" t="n">
        <v>9710.7764098</v>
      </c>
      <c r="F109" s="82" t="n">
        <v>7.56979473707665</v>
      </c>
      <c r="G109" s="82" t="n">
        <v>92.4302052629234</v>
      </c>
    </row>
    <row r="110">
      <c r="A110" s="82" t="s">
        <v>59</v>
      </c>
      <c r="B110" s="82" t="s">
        <v>60</v>
      </c>
      <c r="C110" s="82" t="s">
        <v>19</v>
      </c>
      <c r="D110" s="82" t="n">
        <v>647.7440744</v>
      </c>
      <c r="E110" s="82" t="n">
        <v>10336.5774711</v>
      </c>
      <c r="F110" s="82" t="n">
        <v>5.89698755373166</v>
      </c>
      <c r="G110" s="82" t="n">
        <v>94.1030124462684</v>
      </c>
    </row>
    <row r="111">
      <c r="A111" s="82" t="s">
        <v>59</v>
      </c>
      <c r="B111" s="82" t="s">
        <v>60</v>
      </c>
      <c r="C111" s="82" t="s">
        <v>20</v>
      </c>
      <c r="D111" s="82" t="n">
        <v>1315.7860208</v>
      </c>
      <c r="E111" s="82" t="n">
        <v>5543.8285547</v>
      </c>
      <c r="F111" s="82" t="n">
        <v>19.1816319461956</v>
      </c>
      <c r="G111" s="82" t="n">
        <v>80.8183680538044</v>
      </c>
    </row>
    <row r="112">
      <c r="A112" s="82" t="s">
        <v>40</v>
      </c>
      <c r="B112" s="82" t="s">
        <v>41</v>
      </c>
      <c r="C112" s="82" t="s">
        <v>18</v>
      </c>
      <c r="D112" s="82" t="n">
        <v>20918.0834845</v>
      </c>
      <c r="E112" s="82" t="n">
        <v>421203.3651073</v>
      </c>
      <c r="F112" s="82" t="n">
        <v>4.73129805195521</v>
      </c>
      <c r="G112" s="82" t="n">
        <v>95.2687019480448</v>
      </c>
    </row>
    <row r="113">
      <c r="A113" s="82" t="s">
        <v>40</v>
      </c>
      <c r="B113" s="82" t="s">
        <v>41</v>
      </c>
      <c r="C113" s="82" t="s">
        <v>19</v>
      </c>
      <c r="D113" s="82" t="n">
        <v>25105.6804534</v>
      </c>
      <c r="E113" s="82" t="n">
        <v>205622.1700291</v>
      </c>
      <c r="F113" s="82" t="n">
        <v>10.8810793325985</v>
      </c>
      <c r="G113" s="82" t="n">
        <v>89.1189206674015</v>
      </c>
    </row>
    <row r="114">
      <c r="A114" s="82" t="s">
        <v>40</v>
      </c>
      <c r="B114" s="82" t="s">
        <v>41</v>
      </c>
      <c r="C114" s="82" t="s">
        <v>20</v>
      </c>
      <c r="D114" s="82" t="n">
        <v>16486.0152517</v>
      </c>
      <c r="E114" s="82" t="n">
        <v>98647.6856776</v>
      </c>
      <c r="F114" s="82" t="n">
        <v>14.3190179058202</v>
      </c>
      <c r="G114" s="82" t="n">
        <v>85.6809820941798</v>
      </c>
    </row>
    <row r="115">
      <c r="A115" s="82" t="s">
        <v>42</v>
      </c>
      <c r="B115" s="82" t="s">
        <v>43</v>
      </c>
      <c r="C115" s="82" t="s">
        <v>18</v>
      </c>
      <c r="D115" s="82" t="n">
        <v>295.4479023</v>
      </c>
      <c r="E115" s="82" t="n">
        <v>7149.5140747</v>
      </c>
      <c r="F115" s="82" t="n">
        <v>3.96842728294299</v>
      </c>
      <c r="G115" s="82" t="n">
        <v>96.031572717057</v>
      </c>
    </row>
    <row r="116">
      <c r="A116" s="82" t="s">
        <v>42</v>
      </c>
      <c r="B116" s="82" t="s">
        <v>43</v>
      </c>
      <c r="C116" s="82" t="s">
        <v>19</v>
      </c>
      <c r="D116" s="82" t="n">
        <v>540.2928938</v>
      </c>
      <c r="E116" s="82" t="n">
        <v>11616.0274522</v>
      </c>
      <c r="F116" s="82" t="n">
        <v>4.44454307242555</v>
      </c>
      <c r="G116" s="82" t="n">
        <v>95.5554569275744</v>
      </c>
    </row>
    <row r="117">
      <c r="A117" s="82" t="s">
        <v>42</v>
      </c>
      <c r="B117" s="82" t="s">
        <v>43</v>
      </c>
      <c r="C117" s="82" t="s">
        <v>20</v>
      </c>
      <c r="D117" s="82" t="n">
        <v>284.5103856</v>
      </c>
      <c r="E117" s="82" t="n">
        <v>2523.2072973</v>
      </c>
      <c r="F117" s="82" t="n">
        <v>10.1331550295377</v>
      </c>
      <c r="G117" s="82" t="n">
        <v>89.8668449704623</v>
      </c>
    </row>
    <row r="118">
      <c r="A118" s="82" t="s">
        <v>61</v>
      </c>
      <c r="B118" s="82" t="s">
        <v>62</v>
      </c>
      <c r="C118" s="82" t="s">
        <v>18</v>
      </c>
      <c r="D118" s="82" t="n">
        <v>164.8030083</v>
      </c>
      <c r="E118" s="82" t="n">
        <v>3590.6391859</v>
      </c>
      <c r="F118" s="82" t="n">
        <v>4.38837824622959</v>
      </c>
      <c r="G118" s="82" t="n">
        <v>95.6116217537704</v>
      </c>
    </row>
    <row r="119">
      <c r="A119" s="82" t="s">
        <v>61</v>
      </c>
      <c r="B119" s="82" t="s">
        <v>62</v>
      </c>
      <c r="C119" s="82" t="s">
        <v>19</v>
      </c>
      <c r="D119" s="82" t="n">
        <v>219.9116378</v>
      </c>
      <c r="E119" s="82" t="n">
        <v>4119.615993</v>
      </c>
      <c r="F119" s="82" t="n">
        <v>5.06763999471202</v>
      </c>
      <c r="G119" s="82" t="n">
        <v>94.932360005288</v>
      </c>
    </row>
    <row r="120">
      <c r="A120" s="82" t="s">
        <v>61</v>
      </c>
      <c r="B120" s="82" t="s">
        <v>62</v>
      </c>
      <c r="C120" s="82" t="s">
        <v>20</v>
      </c>
      <c r="D120" s="82" t="n">
        <v>98.0430026</v>
      </c>
      <c r="E120" s="82" t="n">
        <v>1118.9871687</v>
      </c>
      <c r="F120" s="82" t="n">
        <v>8.05592210547032</v>
      </c>
      <c r="G120" s="82" t="n">
        <v>91.9440778945297</v>
      </c>
    </row>
    <row r="121">
      <c r="A121" s="82" t="s">
        <v>63</v>
      </c>
      <c r="B121" s="82" t="s">
        <v>64</v>
      </c>
      <c r="C121" s="82" t="s">
        <v>18</v>
      </c>
      <c r="D121" s="82" t="n">
        <v>434.9733692</v>
      </c>
      <c r="E121" s="82" t="n">
        <v>3803.8865601</v>
      </c>
      <c r="F121" s="82" t="n">
        <v>10.2615650541638</v>
      </c>
      <c r="G121" s="82" t="n">
        <v>89.7384349458362</v>
      </c>
    </row>
    <row r="122">
      <c r="A122" s="82" t="s">
        <v>63</v>
      </c>
      <c r="B122" s="82" t="s">
        <v>64</v>
      </c>
      <c r="C122" s="82" t="s">
        <v>19</v>
      </c>
      <c r="D122" s="82" t="n">
        <v>341.5135817</v>
      </c>
      <c r="E122" s="82" t="n">
        <v>2787.7594174</v>
      </c>
      <c r="F122" s="82" t="n">
        <v>10.913511917887</v>
      </c>
      <c r="G122" s="82" t="n">
        <v>89.0864880821129</v>
      </c>
    </row>
    <row r="123">
      <c r="A123" s="82" t="s">
        <v>63</v>
      </c>
      <c r="B123" s="82" t="s">
        <v>64</v>
      </c>
      <c r="C123" s="82" t="s">
        <v>20</v>
      </c>
      <c r="D123" s="82" t="n">
        <v>249.0122193</v>
      </c>
      <c r="E123" s="82" t="n">
        <v>922.854849</v>
      </c>
      <c r="F123" s="82" t="n">
        <v>21.2491865362542</v>
      </c>
      <c r="G123" s="82" t="n">
        <v>78.7508134637458</v>
      </c>
    </row>
    <row r="124">
      <c r="A124" s="82" t="s">
        <v>65</v>
      </c>
      <c r="B124" s="82" t="s">
        <v>66</v>
      </c>
      <c r="C124" s="82" t="s">
        <v>18</v>
      </c>
      <c r="D124" s="82" t="n">
        <v>218.9683955</v>
      </c>
      <c r="E124" s="82" t="n">
        <v>4944.4548852</v>
      </c>
      <c r="F124" s="82" t="n">
        <v>4.24076012358829</v>
      </c>
      <c r="G124" s="82" t="n">
        <v>95.7592398764117</v>
      </c>
    </row>
    <row r="125">
      <c r="A125" s="82" t="s">
        <v>65</v>
      </c>
      <c r="B125" s="82" t="s">
        <v>66</v>
      </c>
      <c r="C125" s="82" t="s">
        <v>19</v>
      </c>
      <c r="D125" s="82" t="n">
        <v>362.3830995</v>
      </c>
      <c r="E125" s="82" t="n">
        <v>5458.6017561</v>
      </c>
      <c r="F125" s="82" t="n">
        <v>6.22546026986094</v>
      </c>
      <c r="G125" s="82" t="n">
        <v>93.7745397301391</v>
      </c>
    </row>
    <row r="126">
      <c r="A126" s="82" t="s">
        <v>65</v>
      </c>
      <c r="B126" s="82" t="s">
        <v>66</v>
      </c>
      <c r="C126" s="82" t="s">
        <v>20</v>
      </c>
      <c r="D126" s="82" t="n">
        <v>78.8886891</v>
      </c>
      <c r="E126" s="82" t="n">
        <v>447.7031777</v>
      </c>
      <c r="F126" s="82" t="n">
        <v>14.9809926954231</v>
      </c>
      <c r="G126" s="82" t="n">
        <v>85.0190073045769</v>
      </c>
    </row>
    <row r="127">
      <c r="A127" s="82" t="s">
        <v>67</v>
      </c>
      <c r="B127" s="82" t="s">
        <v>68</v>
      </c>
      <c r="C127" s="82" t="s">
        <v>18</v>
      </c>
      <c r="D127" s="82" t="n">
        <v>733.6868005</v>
      </c>
      <c r="E127" s="82" t="n">
        <v>10681.3838339</v>
      </c>
      <c r="F127" s="82" t="n">
        <v>6.42735226086986</v>
      </c>
      <c r="G127" s="82" t="n">
        <v>93.5726477391301</v>
      </c>
    </row>
    <row r="128">
      <c r="A128" s="82" t="s">
        <v>67</v>
      </c>
      <c r="B128" s="82" t="s">
        <v>68</v>
      </c>
      <c r="C128" s="82" t="s">
        <v>19</v>
      </c>
      <c r="D128" s="82" t="n">
        <v>480.847552</v>
      </c>
      <c r="E128" s="82" t="n">
        <v>7203.9888666</v>
      </c>
      <c r="F128" s="82" t="n">
        <v>6.25709547748056</v>
      </c>
      <c r="G128" s="82" t="n">
        <v>93.7429045225194</v>
      </c>
    </row>
    <row r="129">
      <c r="A129" s="82" t="s">
        <v>67</v>
      </c>
      <c r="B129" s="82" t="s">
        <v>68</v>
      </c>
      <c r="C129" s="82" t="s">
        <v>20</v>
      </c>
      <c r="D129" s="82" t="n">
        <v>166.0468423</v>
      </c>
      <c r="E129" s="82" t="n">
        <v>1468.0461043</v>
      </c>
      <c r="F129" s="82" t="n">
        <v>10.1614074429174</v>
      </c>
      <c r="G129" s="82" t="n">
        <v>89.8385925570826</v>
      </c>
    </row>
    <row r="130">
      <c r="A130" s="82" t="s">
        <v>69</v>
      </c>
      <c r="B130" s="82" t="s">
        <v>70</v>
      </c>
      <c r="C130" s="82" t="s">
        <v>18</v>
      </c>
      <c r="D130" s="82" t="n">
        <v>16.0518482</v>
      </c>
      <c r="E130" s="82" t="n">
        <v>440.5819164</v>
      </c>
      <c r="F130" s="82" t="n">
        <v>3.51525652380547</v>
      </c>
      <c r="G130" s="82" t="n">
        <v>96.4847434761945</v>
      </c>
    </row>
    <row r="131">
      <c r="A131" s="82" t="s">
        <v>69</v>
      </c>
      <c r="B131" s="82" t="s">
        <v>70</v>
      </c>
      <c r="C131" s="82" t="s">
        <v>19</v>
      </c>
      <c r="D131" s="82" t="n">
        <v>42.1241601</v>
      </c>
      <c r="E131" s="82" t="n">
        <v>882.5086916</v>
      </c>
      <c r="F131" s="82" t="n">
        <v>4.55577151758689</v>
      </c>
      <c r="G131" s="82" t="n">
        <v>95.4442284824131</v>
      </c>
    </row>
    <row r="132">
      <c r="A132" s="82" t="s">
        <v>69</v>
      </c>
      <c r="B132" s="82" t="s">
        <v>70</v>
      </c>
      <c r="C132" s="82" t="s">
        <v>20</v>
      </c>
      <c r="D132" s="82" t="n">
        <v>15.2626025</v>
      </c>
      <c r="E132" s="82" t="n">
        <v>230.4707899</v>
      </c>
      <c r="F132" s="82" t="n">
        <v>6.21104130412843</v>
      </c>
      <c r="G132" s="82" t="n">
        <v>93.7889586958716</v>
      </c>
    </row>
    <row r="133">
      <c r="A133" s="82" t="s">
        <v>71</v>
      </c>
      <c r="B133" s="82" t="s">
        <v>72</v>
      </c>
      <c r="C133" s="82" t="s">
        <v>18</v>
      </c>
      <c r="D133" s="82" t="n">
        <v>3804.896587</v>
      </c>
      <c r="E133" s="82" t="n">
        <v>42300.4373533</v>
      </c>
      <c r="F133" s="82" t="n">
        <v>8.25261691397098</v>
      </c>
      <c r="G133" s="82" t="n">
        <v>91.747383086029</v>
      </c>
    </row>
    <row r="134">
      <c r="A134" s="82" t="s">
        <v>71</v>
      </c>
      <c r="B134" s="82" t="s">
        <v>72</v>
      </c>
      <c r="C134" s="82" t="s">
        <v>19</v>
      </c>
      <c r="D134" s="82" t="n">
        <v>6830.8099201</v>
      </c>
      <c r="E134" s="82" t="n">
        <v>62920.287097</v>
      </c>
      <c r="F134" s="82" t="n">
        <v>9.7931218464211</v>
      </c>
      <c r="G134" s="82" t="n">
        <v>90.2068781535789</v>
      </c>
    </row>
    <row r="135">
      <c r="A135" s="82" t="s">
        <v>71</v>
      </c>
      <c r="B135" s="82" t="s">
        <v>72</v>
      </c>
      <c r="C135" s="82" t="s">
        <v>20</v>
      </c>
      <c r="D135" s="82" t="n">
        <v>2488.9212439</v>
      </c>
      <c r="E135" s="82" t="n">
        <v>11079.6477998</v>
      </c>
      <c r="F135" s="82" t="n">
        <v>18.3432846594507</v>
      </c>
      <c r="G135" s="82" t="n">
        <v>81.6567153405493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393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83" t="s">
        <v>75</v>
      </c>
      <c r="B146" s="83" t="s">
        <v>76</v>
      </c>
      <c r="C146" s="83" t="s">
        <v>18</v>
      </c>
      <c r="D146" s="83" t="n">
        <v>15162.5133789</v>
      </c>
      <c r="E146" s="83" t="n">
        <v>256381.2981906</v>
      </c>
      <c r="F146" s="83" t="n">
        <v>5.58381842372395</v>
      </c>
      <c r="G146" s="83" t="n">
        <v>94.416181576276</v>
      </c>
    </row>
    <row r="147">
      <c r="A147" s="83" t="s">
        <v>75</v>
      </c>
      <c r="B147" s="83" t="s">
        <v>76</v>
      </c>
      <c r="C147" s="83" t="s">
        <v>19</v>
      </c>
      <c r="D147" s="83" t="n">
        <v>17362.621273</v>
      </c>
      <c r="E147" s="83" t="n">
        <v>232078.0526421</v>
      </c>
      <c r="F147" s="83" t="n">
        <v>6.96062153797322</v>
      </c>
      <c r="G147" s="83" t="n">
        <v>93.0393784620268</v>
      </c>
    </row>
    <row r="148">
      <c r="A148" s="83" t="s">
        <v>75</v>
      </c>
      <c r="B148" s="83" t="s">
        <v>76</v>
      </c>
      <c r="C148" s="83" t="s">
        <v>20</v>
      </c>
      <c r="D148" s="83" t="n">
        <v>7435.3510957</v>
      </c>
      <c r="E148" s="83" t="n">
        <v>45375.1634308</v>
      </c>
      <c r="F148" s="83" t="n">
        <v>14.0793006134583</v>
      </c>
      <c r="G148" s="83" t="n">
        <v>85.9206993865417</v>
      </c>
    </row>
    <row r="149">
      <c r="A149" s="83" t="s">
        <v>77</v>
      </c>
      <c r="B149" s="83" t="s">
        <v>78</v>
      </c>
      <c r="C149" s="83" t="s">
        <v>18</v>
      </c>
      <c r="D149" s="83" t="n">
        <v>7938.4256446</v>
      </c>
      <c r="E149" s="83" t="n">
        <v>60467.8411836</v>
      </c>
      <c r="F149" s="83" t="n">
        <v>11.6048222080838</v>
      </c>
      <c r="G149" s="83" t="n">
        <v>88.3951777919162</v>
      </c>
    </row>
    <row r="150">
      <c r="A150" s="83" t="s">
        <v>77</v>
      </c>
      <c r="B150" s="83" t="s">
        <v>78</v>
      </c>
      <c r="C150" s="83" t="s">
        <v>19</v>
      </c>
      <c r="D150" s="83" t="n">
        <v>8598.5728766</v>
      </c>
      <c r="E150" s="83" t="n">
        <v>76684.3725259</v>
      </c>
      <c r="F150" s="83" t="n">
        <v>10.0824060848489</v>
      </c>
      <c r="G150" s="83" t="n">
        <v>89.9175939151511</v>
      </c>
    </row>
    <row r="151">
      <c r="A151" s="83" t="s">
        <v>77</v>
      </c>
      <c r="B151" s="83" t="s">
        <v>78</v>
      </c>
      <c r="C151" s="83" t="s">
        <v>20</v>
      </c>
      <c r="D151" s="83" t="n">
        <v>3487.1796213</v>
      </c>
      <c r="E151" s="83" t="n">
        <v>17199.6081473</v>
      </c>
      <c r="F151" s="83" t="n">
        <v>16.8570377397747</v>
      </c>
      <c r="G151" s="83" t="n">
        <v>83.1429622602253</v>
      </c>
    </row>
    <row r="152">
      <c r="A152" s="83" t="s">
        <v>79</v>
      </c>
      <c r="B152" s="83" t="s">
        <v>80</v>
      </c>
      <c r="C152" s="83" t="s">
        <v>18</v>
      </c>
      <c r="D152" s="83" t="n">
        <v>4117.1503048</v>
      </c>
      <c r="E152" s="83" t="n">
        <v>30983.2276229</v>
      </c>
      <c r="F152" s="83" t="n">
        <v>11.7296466530376</v>
      </c>
      <c r="G152" s="83" t="n">
        <v>88.2703533469624</v>
      </c>
    </row>
    <row r="153">
      <c r="A153" s="83" t="s">
        <v>79</v>
      </c>
      <c r="B153" s="83" t="s">
        <v>80</v>
      </c>
      <c r="C153" s="83" t="s">
        <v>19</v>
      </c>
      <c r="D153" s="83" t="n">
        <v>4821.9094068</v>
      </c>
      <c r="E153" s="83" t="n">
        <v>43824.5114707</v>
      </c>
      <c r="F153" s="83" t="n">
        <v>9.91215657764914</v>
      </c>
      <c r="G153" s="83" t="n">
        <v>90.0878434223509</v>
      </c>
    </row>
    <row r="154">
      <c r="A154" s="83" t="s">
        <v>79</v>
      </c>
      <c r="B154" s="83" t="s">
        <v>80</v>
      </c>
      <c r="C154" s="83" t="s">
        <v>20</v>
      </c>
      <c r="D154" s="83" t="n">
        <v>3877.6437823</v>
      </c>
      <c r="E154" s="83" t="n">
        <v>20105.5574205</v>
      </c>
      <c r="F154" s="83" t="n">
        <v>16.1681659988213</v>
      </c>
      <c r="G154" s="83" t="n">
        <v>83.8318340011787</v>
      </c>
    </row>
    <row r="155">
      <c r="A155" s="83" t="s">
        <v>81</v>
      </c>
      <c r="B155" s="83" t="s">
        <v>82</v>
      </c>
      <c r="C155" s="83" t="s">
        <v>18</v>
      </c>
      <c r="D155" s="83" t="n">
        <v>17434.7783326</v>
      </c>
      <c r="E155" s="83" t="n">
        <v>107637.4989172</v>
      </c>
      <c r="F155" s="83" t="n">
        <v>13.9397624445411</v>
      </c>
      <c r="G155" s="83" t="n">
        <v>86.0602375554589</v>
      </c>
    </row>
    <row r="156">
      <c r="A156" s="83" t="s">
        <v>81</v>
      </c>
      <c r="B156" s="83" t="s">
        <v>82</v>
      </c>
      <c r="C156" s="83" t="s">
        <v>19</v>
      </c>
      <c r="D156" s="83" t="n">
        <v>20131.8159854</v>
      </c>
      <c r="E156" s="83" t="n">
        <v>157406.0144433</v>
      </c>
      <c r="F156" s="83" t="n">
        <v>11.3394513928596</v>
      </c>
      <c r="G156" s="83" t="n">
        <v>88.6605486071404</v>
      </c>
    </row>
    <row r="157">
      <c r="A157" s="83" t="s">
        <v>81</v>
      </c>
      <c r="B157" s="83" t="s">
        <v>82</v>
      </c>
      <c r="C157" s="83" t="s">
        <v>20</v>
      </c>
      <c r="D157" s="83" t="n">
        <v>16039.0033375</v>
      </c>
      <c r="E157" s="83" t="n">
        <v>83347.8889839</v>
      </c>
      <c r="F157" s="83" t="n">
        <v>16.1379463255905</v>
      </c>
      <c r="G157" s="83" t="n">
        <v>83.8620536744095</v>
      </c>
    </row>
    <row r="158">
      <c r="A158" s="83" t="s">
        <v>83</v>
      </c>
      <c r="B158" s="83" t="s">
        <v>84</v>
      </c>
      <c r="C158" s="83" t="s">
        <v>18</v>
      </c>
      <c r="D158" s="83" t="n">
        <v>17832.3647762</v>
      </c>
      <c r="E158" s="83" t="n">
        <v>113983.6303156</v>
      </c>
      <c r="F158" s="83" t="n">
        <v>13.5282252838748</v>
      </c>
      <c r="G158" s="83" t="n">
        <v>86.4717747161252</v>
      </c>
    </row>
    <row r="159">
      <c r="A159" s="83" t="s">
        <v>83</v>
      </c>
      <c r="B159" s="83" t="s">
        <v>84</v>
      </c>
      <c r="C159" s="83" t="s">
        <v>19</v>
      </c>
      <c r="D159" s="83" t="n">
        <v>18750.0082677</v>
      </c>
      <c r="E159" s="83" t="n">
        <v>153488.6803683</v>
      </c>
      <c r="F159" s="83" t="n">
        <v>10.8860607429062</v>
      </c>
      <c r="G159" s="83" t="n">
        <v>89.1139392570938</v>
      </c>
    </row>
    <row r="160">
      <c r="A160" s="83" t="s">
        <v>83</v>
      </c>
      <c r="B160" s="83" t="s">
        <v>84</v>
      </c>
      <c r="C160" s="83" t="s">
        <v>20</v>
      </c>
      <c r="D160" s="83" t="n">
        <v>18864.5751276</v>
      </c>
      <c r="E160" s="83" t="n">
        <v>72840.7411606</v>
      </c>
      <c r="F160" s="83" t="n">
        <v>20.5708631638266</v>
      </c>
      <c r="G160" s="83" t="n">
        <v>79.4291368361734</v>
      </c>
    </row>
    <row r="161">
      <c r="A161" s="83" t="s">
        <v>85</v>
      </c>
      <c r="B161" s="83" t="s">
        <v>86</v>
      </c>
      <c r="C161" s="83" t="s">
        <v>18</v>
      </c>
      <c r="D161" s="83" t="n">
        <v>11276.0880211</v>
      </c>
      <c r="E161" s="83" t="n">
        <v>48118.7613413</v>
      </c>
      <c r="F161" s="83" t="n">
        <v>18.9849593729896</v>
      </c>
      <c r="G161" s="83" t="n">
        <v>81.0150406270104</v>
      </c>
    </row>
    <row r="162">
      <c r="A162" s="83" t="s">
        <v>85</v>
      </c>
      <c r="B162" s="83" t="s">
        <v>86</v>
      </c>
      <c r="C162" s="83" t="s">
        <v>19</v>
      </c>
      <c r="D162" s="83" t="n">
        <v>12473.5071878</v>
      </c>
      <c r="E162" s="83" t="n">
        <v>64755.1508659</v>
      </c>
      <c r="F162" s="83" t="n">
        <v>16.1513970359639</v>
      </c>
      <c r="G162" s="83" t="n">
        <v>83.8486029640361</v>
      </c>
    </row>
    <row r="163">
      <c r="A163" s="83" t="s">
        <v>85</v>
      </c>
      <c r="B163" s="83" t="s">
        <v>86</v>
      </c>
      <c r="C163" s="83" t="s">
        <v>20</v>
      </c>
      <c r="D163" s="83" t="n">
        <v>14195.8867225</v>
      </c>
      <c r="E163" s="83" t="n">
        <v>29761.6058736</v>
      </c>
      <c r="F163" s="83" t="n">
        <v>32.2945779754496</v>
      </c>
      <c r="G163" s="83" t="n">
        <v>67.7054220245504</v>
      </c>
    </row>
    <row r="164">
      <c r="A164" s="83" t="s">
        <v>87</v>
      </c>
      <c r="B164" s="83" t="s">
        <v>88</v>
      </c>
      <c r="C164" s="83" t="s">
        <v>18</v>
      </c>
      <c r="D164" s="83" t="n">
        <v>31723.6741439</v>
      </c>
      <c r="E164" s="83" t="n">
        <v>239438.7729298</v>
      </c>
      <c r="F164" s="83" t="n">
        <v>11.699139938532</v>
      </c>
      <c r="G164" s="83" t="n">
        <v>88.300860061468</v>
      </c>
    </row>
    <row r="165">
      <c r="A165" s="83" t="s">
        <v>87</v>
      </c>
      <c r="B165" s="83" t="s">
        <v>88</v>
      </c>
      <c r="C165" s="83" t="s">
        <v>19</v>
      </c>
      <c r="D165" s="83" t="n">
        <v>31427.821103</v>
      </c>
      <c r="E165" s="83" t="n">
        <v>263773.091759</v>
      </c>
      <c r="F165" s="83" t="n">
        <v>10.646247939515</v>
      </c>
      <c r="G165" s="83" t="n">
        <v>89.353752060485</v>
      </c>
    </row>
    <row r="166">
      <c r="A166" s="83" t="s">
        <v>87</v>
      </c>
      <c r="B166" s="83" t="s">
        <v>88</v>
      </c>
      <c r="C166" s="83" t="s">
        <v>20</v>
      </c>
      <c r="D166" s="83" t="n">
        <v>27242.2609297</v>
      </c>
      <c r="E166" s="83" t="n">
        <v>130485.3791355</v>
      </c>
      <c r="F166" s="83" t="n">
        <v>17.2717102205034</v>
      </c>
      <c r="G166" s="83" t="n">
        <v>82.7282897794966</v>
      </c>
    </row>
    <row r="167">
      <c r="A167" s="83" t="s">
        <v>89</v>
      </c>
      <c r="B167" s="83" t="s">
        <v>90</v>
      </c>
      <c r="C167" s="83" t="s">
        <v>18</v>
      </c>
      <c r="D167" s="83" t="n">
        <v>39568.5321295</v>
      </c>
      <c r="E167" s="83" t="n">
        <v>322361.847831</v>
      </c>
      <c r="F167" s="83" t="n">
        <v>10.9326363080707</v>
      </c>
      <c r="G167" s="83" t="n">
        <v>89.0673636919293</v>
      </c>
    </row>
    <row r="168">
      <c r="A168" s="83" t="s">
        <v>89</v>
      </c>
      <c r="B168" s="83" t="s">
        <v>90</v>
      </c>
      <c r="C168" s="83" t="s">
        <v>19</v>
      </c>
      <c r="D168" s="83" t="n">
        <v>50320.0084271</v>
      </c>
      <c r="E168" s="83" t="n">
        <v>437081.2150703</v>
      </c>
      <c r="F168" s="83" t="n">
        <v>10.3241448730931</v>
      </c>
      <c r="G168" s="83" t="n">
        <v>89.6758551269069</v>
      </c>
    </row>
    <row r="169">
      <c r="A169" s="83" t="s">
        <v>89</v>
      </c>
      <c r="B169" s="83" t="s">
        <v>90</v>
      </c>
      <c r="C169" s="83" t="s">
        <v>20</v>
      </c>
      <c r="D169" s="83" t="n">
        <v>32130.9891795</v>
      </c>
      <c r="E169" s="83" t="n">
        <v>153062.4073698</v>
      </c>
      <c r="F169" s="83" t="n">
        <v>17.3499648357853</v>
      </c>
      <c r="G169" s="83" t="n">
        <v>82.6500351642147</v>
      </c>
    </row>
    <row r="170">
      <c r="A170" s="83" t="s">
        <v>91</v>
      </c>
      <c r="B170" s="83" t="s">
        <v>92</v>
      </c>
      <c r="C170" s="83" t="s">
        <v>18</v>
      </c>
      <c r="D170" s="83" t="n">
        <v>15579.9630514</v>
      </c>
      <c r="E170" s="83" t="n">
        <v>162446.8223631</v>
      </c>
      <c r="F170" s="83" t="n">
        <v>8.75147131097444</v>
      </c>
      <c r="G170" s="83" t="n">
        <v>91.2485286890255</v>
      </c>
    </row>
    <row r="171">
      <c r="A171" s="83" t="s">
        <v>91</v>
      </c>
      <c r="B171" s="83" t="s">
        <v>92</v>
      </c>
      <c r="C171" s="83" t="s">
        <v>19</v>
      </c>
      <c r="D171" s="83" t="n">
        <v>16575.9234854</v>
      </c>
      <c r="E171" s="83" t="n">
        <v>152322.6919795</v>
      </c>
      <c r="F171" s="83" t="n">
        <v>9.81412632647942</v>
      </c>
      <c r="G171" s="83" t="n">
        <v>90.1858736735206</v>
      </c>
    </row>
    <row r="172">
      <c r="A172" s="83" t="s">
        <v>91</v>
      </c>
      <c r="B172" s="83" t="s">
        <v>92</v>
      </c>
      <c r="C172" s="83" t="s">
        <v>20</v>
      </c>
      <c r="D172" s="83" t="n">
        <v>9466.4581339</v>
      </c>
      <c r="E172" s="83" t="n">
        <v>39038.1409866</v>
      </c>
      <c r="F172" s="83" t="n">
        <v>19.5166196722551</v>
      </c>
      <c r="G172" s="83" t="n">
        <v>80.4833803277449</v>
      </c>
    </row>
    <row r="173">
      <c r="A173" s="83" t="s">
        <v>93</v>
      </c>
      <c r="B173" s="83" t="s">
        <v>94</v>
      </c>
      <c r="C173" s="83" t="s">
        <v>18</v>
      </c>
      <c r="D173" s="83" t="n">
        <v>25053.5808326</v>
      </c>
      <c r="E173" s="83" t="n">
        <v>242678.1656225</v>
      </c>
      <c r="F173" s="83" t="n">
        <v>9.35771762755883</v>
      </c>
      <c r="G173" s="83" t="n">
        <v>90.6422823724412</v>
      </c>
    </row>
    <row r="174">
      <c r="A174" s="83" t="s">
        <v>93</v>
      </c>
      <c r="B174" s="83" t="s">
        <v>94</v>
      </c>
      <c r="C174" s="83" t="s">
        <v>19</v>
      </c>
      <c r="D174" s="83" t="n">
        <v>35151.7410864</v>
      </c>
      <c r="E174" s="83" t="n">
        <v>375805.7029811</v>
      </c>
      <c r="F174" s="83" t="n">
        <v>8.55362072006324</v>
      </c>
      <c r="G174" s="83" t="n">
        <v>91.4463792799367</v>
      </c>
    </row>
    <row r="175">
      <c r="A175" s="83" t="s">
        <v>93</v>
      </c>
      <c r="B175" s="83" t="s">
        <v>94</v>
      </c>
      <c r="C175" s="83" t="s">
        <v>20</v>
      </c>
      <c r="D175" s="83" t="n">
        <v>19536.6983241</v>
      </c>
      <c r="E175" s="83" t="n">
        <v>116241.1111466</v>
      </c>
      <c r="F175" s="83" t="n">
        <v>14.3887269946831</v>
      </c>
      <c r="G175" s="83" t="n">
        <v>85.6112730053169</v>
      </c>
    </row>
    <row r="176">
      <c r="A176" s="83" t="s">
        <v>95</v>
      </c>
      <c r="B176" s="83" t="s">
        <v>96</v>
      </c>
      <c r="C176" s="83" t="s">
        <v>18</v>
      </c>
      <c r="D176" s="83" t="n">
        <v>63371.9730153</v>
      </c>
      <c r="E176" s="83" t="n">
        <v>520887.6437416</v>
      </c>
      <c r="F176" s="83" t="n">
        <v>10.8465434196983</v>
      </c>
      <c r="G176" s="83" t="n">
        <v>89.1534565803017</v>
      </c>
    </row>
    <row r="177">
      <c r="A177" s="83" t="s">
        <v>95</v>
      </c>
      <c r="B177" s="83" t="s">
        <v>96</v>
      </c>
      <c r="C177" s="83" t="s">
        <v>19</v>
      </c>
      <c r="D177" s="83" t="n">
        <v>49092.9541002</v>
      </c>
      <c r="E177" s="83" t="n">
        <v>444515.1740605</v>
      </c>
      <c r="F177" s="83" t="n">
        <v>9.94573454110893</v>
      </c>
      <c r="G177" s="83" t="n">
        <v>90.0542654588911</v>
      </c>
    </row>
    <row r="178">
      <c r="A178" s="83" t="s">
        <v>95</v>
      </c>
      <c r="B178" s="83" t="s">
        <v>96</v>
      </c>
      <c r="C178" s="83" t="s">
        <v>20</v>
      </c>
      <c r="D178" s="83" t="n">
        <v>25893.278068</v>
      </c>
      <c r="E178" s="83" t="n">
        <v>156292.9770012</v>
      </c>
      <c r="F178" s="83" t="n">
        <v>14.2125310486046</v>
      </c>
      <c r="G178" s="83" t="n">
        <v>85.7874689513954</v>
      </c>
    </row>
    <row r="179">
      <c r="A179" s="83" t="s">
        <v>97</v>
      </c>
      <c r="B179" s="83" t="s">
        <v>98</v>
      </c>
      <c r="C179" s="83" t="s">
        <v>18</v>
      </c>
      <c r="D179" s="83" t="n">
        <v>6136.5007084</v>
      </c>
      <c r="E179" s="83" t="n">
        <v>50714.4226069</v>
      </c>
      <c r="F179" s="83" t="n">
        <v>10.7940211883041</v>
      </c>
      <c r="G179" s="83" t="n">
        <v>89.2059788116959</v>
      </c>
    </row>
    <row r="180">
      <c r="A180" s="83" t="s">
        <v>97</v>
      </c>
      <c r="B180" s="83" t="s">
        <v>98</v>
      </c>
      <c r="C180" s="83" t="s">
        <v>19</v>
      </c>
      <c r="D180" s="83" t="n">
        <v>6105.5896018</v>
      </c>
      <c r="E180" s="83" t="n">
        <v>61321.1660738</v>
      </c>
      <c r="F180" s="83" t="n">
        <v>9.05514367497509</v>
      </c>
      <c r="G180" s="83" t="n">
        <v>90.9448563250249</v>
      </c>
    </row>
    <row r="181">
      <c r="A181" s="83" t="s">
        <v>97</v>
      </c>
      <c r="B181" s="83" t="s">
        <v>98</v>
      </c>
      <c r="C181" s="83" t="s">
        <v>20</v>
      </c>
      <c r="D181" s="83" t="n">
        <v>5084.4367242</v>
      </c>
      <c r="E181" s="83" t="n">
        <v>18630.8842111</v>
      </c>
      <c r="F181" s="83" t="n">
        <v>21.4394599089396</v>
      </c>
      <c r="G181" s="83" t="n">
        <v>78.5605400910604</v>
      </c>
    </row>
    <row r="182">
      <c r="A182" s="83" t="s">
        <v>99</v>
      </c>
      <c r="B182" s="83" t="s">
        <v>100</v>
      </c>
      <c r="C182" s="83" t="s">
        <v>18</v>
      </c>
      <c r="D182" s="83" t="n">
        <v>8166.8086144</v>
      </c>
      <c r="E182" s="83" t="n">
        <v>70132.9707272</v>
      </c>
      <c r="F182" s="83" t="n">
        <v>10.4301808805495</v>
      </c>
      <c r="G182" s="83" t="n">
        <v>89.5698191194505</v>
      </c>
    </row>
    <row r="183">
      <c r="A183" s="83" t="s">
        <v>99</v>
      </c>
      <c r="B183" s="83" t="s">
        <v>100</v>
      </c>
      <c r="C183" s="83" t="s">
        <v>19</v>
      </c>
      <c r="D183" s="83" t="n">
        <v>9160.45583</v>
      </c>
      <c r="E183" s="83" t="n">
        <v>67947.9994977</v>
      </c>
      <c r="F183" s="83" t="n">
        <v>11.8799628277721</v>
      </c>
      <c r="G183" s="83" t="n">
        <v>88.1200371722279</v>
      </c>
    </row>
    <row r="184">
      <c r="A184" s="83" t="s">
        <v>99</v>
      </c>
      <c r="B184" s="83" t="s">
        <v>100</v>
      </c>
      <c r="C184" s="83" t="s">
        <v>20</v>
      </c>
      <c r="D184" s="83" t="n">
        <v>2514.7524642</v>
      </c>
      <c r="E184" s="83" t="n">
        <v>10477.0128646</v>
      </c>
      <c r="F184" s="83" t="n">
        <v>19.3565108401806</v>
      </c>
      <c r="G184" s="83" t="n">
        <v>80.6434891598194</v>
      </c>
    </row>
    <row r="185">
      <c r="A185" s="83" t="s">
        <v>101</v>
      </c>
      <c r="B185" s="83" t="s">
        <v>102</v>
      </c>
      <c r="C185" s="83" t="s">
        <v>18</v>
      </c>
      <c r="D185" s="83" t="n">
        <v>1765.8341781</v>
      </c>
      <c r="E185" s="83" t="n">
        <v>28014.4293044</v>
      </c>
      <c r="F185" s="83" t="n">
        <v>5.92954518061155</v>
      </c>
      <c r="G185" s="83" t="n">
        <v>94.0704548193885</v>
      </c>
    </row>
    <row r="186">
      <c r="A186" s="83" t="s">
        <v>101</v>
      </c>
      <c r="B186" s="83" t="s">
        <v>102</v>
      </c>
      <c r="C186" s="83" t="s">
        <v>19</v>
      </c>
      <c r="D186" s="83" t="n">
        <v>3299.2411465</v>
      </c>
      <c r="E186" s="83" t="n">
        <v>33112.7475303</v>
      </c>
      <c r="F186" s="83" t="n">
        <v>9.06086502383793</v>
      </c>
      <c r="G186" s="83" t="n">
        <v>90.9391349761621</v>
      </c>
    </row>
    <row r="187">
      <c r="A187" s="83" t="s">
        <v>101</v>
      </c>
      <c r="B187" s="83" t="s">
        <v>102</v>
      </c>
      <c r="C187" s="83" t="s">
        <v>20</v>
      </c>
      <c r="D187" s="83" t="n">
        <v>2090.6635921</v>
      </c>
      <c r="E187" s="83" t="n">
        <v>15119.0842513</v>
      </c>
      <c r="F187" s="83" t="n">
        <v>12.1481361093956</v>
      </c>
      <c r="G187" s="83" t="n">
        <v>87.8518638906044</v>
      </c>
    </row>
    <row r="188">
      <c r="A188" s="83" t="s">
        <v>103</v>
      </c>
      <c r="B188" s="83" t="s">
        <v>104</v>
      </c>
      <c r="C188" s="83" t="s">
        <v>18</v>
      </c>
      <c r="D188" s="83" t="n">
        <v>5221.1996869</v>
      </c>
      <c r="E188" s="83" t="n">
        <v>26011.6817567</v>
      </c>
      <c r="F188" s="83" t="n">
        <v>16.7169964651785</v>
      </c>
      <c r="G188" s="83" t="n">
        <v>83.2830035348215</v>
      </c>
    </row>
    <row r="189">
      <c r="A189" s="83" t="s">
        <v>103</v>
      </c>
      <c r="B189" s="83" t="s">
        <v>104</v>
      </c>
      <c r="C189" s="83" t="s">
        <v>19</v>
      </c>
      <c r="D189" s="83" t="n">
        <v>4334.341603</v>
      </c>
      <c r="E189" s="83" t="n">
        <v>23276.5565292</v>
      </c>
      <c r="F189" s="83" t="n">
        <v>15.6979377572121</v>
      </c>
      <c r="G189" s="83" t="n">
        <v>84.3020622427879</v>
      </c>
    </row>
    <row r="190">
      <c r="A190" s="83" t="s">
        <v>103</v>
      </c>
      <c r="B190" s="83" t="s">
        <v>104</v>
      </c>
      <c r="C190" s="83" t="s">
        <v>20</v>
      </c>
      <c r="D190" s="83" t="n">
        <v>4811.2722194</v>
      </c>
      <c r="E190" s="83" t="n">
        <v>18766.9482034</v>
      </c>
      <c r="F190" s="83" t="n">
        <v>20.4055782545299</v>
      </c>
      <c r="G190" s="83" t="n">
        <v>79.5944217454701</v>
      </c>
    </row>
    <row r="191">
      <c r="A191" s="83" t="s">
        <v>105</v>
      </c>
      <c r="B191" s="83" t="s">
        <v>106</v>
      </c>
      <c r="C191" s="83" t="s">
        <v>18</v>
      </c>
      <c r="D191" s="83" t="n">
        <v>10768.7062922</v>
      </c>
      <c r="E191" s="83" t="n">
        <v>99535.8224946</v>
      </c>
      <c r="F191" s="83" t="n">
        <v>9.76270549418156</v>
      </c>
      <c r="G191" s="83" t="n">
        <v>90.2372945058185</v>
      </c>
    </row>
    <row r="192">
      <c r="A192" s="83" t="s">
        <v>105</v>
      </c>
      <c r="B192" s="83" t="s">
        <v>106</v>
      </c>
      <c r="C192" s="83" t="s">
        <v>19</v>
      </c>
      <c r="D192" s="83" t="n">
        <v>13027.2059302</v>
      </c>
      <c r="E192" s="83" t="n">
        <v>99211.8493034</v>
      </c>
      <c r="F192" s="83" t="n">
        <v>11.6066603581853</v>
      </c>
      <c r="G192" s="83" t="n">
        <v>88.3933396418147</v>
      </c>
    </row>
    <row r="193">
      <c r="A193" s="83" t="s">
        <v>105</v>
      </c>
      <c r="B193" s="83" t="s">
        <v>106</v>
      </c>
      <c r="C193" s="83" t="s">
        <v>20</v>
      </c>
      <c r="D193" s="83" t="n">
        <v>5821.079022</v>
      </c>
      <c r="E193" s="83" t="n">
        <v>25625.3369522</v>
      </c>
      <c r="F193" s="83" t="n">
        <v>18.5111048164467</v>
      </c>
      <c r="G193" s="83" t="n">
        <v>81.4888951835533</v>
      </c>
    </row>
    <row r="194">
      <c r="A194" s="83" t="s">
        <v>107</v>
      </c>
      <c r="B194" s="83" t="s">
        <v>108</v>
      </c>
      <c r="C194" s="83" t="s">
        <v>18</v>
      </c>
      <c r="D194" s="83" t="n">
        <v>1123.5918159</v>
      </c>
      <c r="E194" s="83" t="n">
        <v>5255.1287932</v>
      </c>
      <c r="F194" s="83" t="n">
        <v>17.6146892889001</v>
      </c>
      <c r="G194" s="83" t="n">
        <v>82.3853107110999</v>
      </c>
    </row>
    <row r="195">
      <c r="A195" s="83" t="s">
        <v>107</v>
      </c>
      <c r="B195" s="83" t="s">
        <v>108</v>
      </c>
      <c r="C195" s="83" t="s">
        <v>19</v>
      </c>
      <c r="D195" s="83" t="n">
        <v>1078.3611138</v>
      </c>
      <c r="E195" s="83" t="n">
        <v>6398.2647397</v>
      </c>
      <c r="F195" s="83" t="n">
        <v>14.4230985330795</v>
      </c>
      <c r="G195" s="83" t="n">
        <v>85.5769014669205</v>
      </c>
    </row>
    <row r="196">
      <c r="A196" s="83" t="s">
        <v>107</v>
      </c>
      <c r="B196" s="83" t="s">
        <v>108</v>
      </c>
      <c r="C196" s="83" t="s">
        <v>20</v>
      </c>
      <c r="D196" s="83" t="n">
        <v>954.1513538</v>
      </c>
      <c r="E196" s="83" t="n">
        <v>3160.5021855</v>
      </c>
      <c r="F196" s="83" t="n">
        <v>23.1891055877896</v>
      </c>
      <c r="G196" s="83" t="n">
        <v>76.8108944122104</v>
      </c>
    </row>
    <row r="197">
      <c r="A197" s="83" t="s">
        <v>109</v>
      </c>
      <c r="B197" s="83" t="s">
        <v>110</v>
      </c>
      <c r="C197" s="83" t="s">
        <v>18</v>
      </c>
      <c r="D197" s="83" t="n">
        <v>14038.6756513</v>
      </c>
      <c r="E197" s="83" t="n">
        <v>99962.4592232</v>
      </c>
      <c r="F197" s="83" t="n">
        <v>12.3145051729132</v>
      </c>
      <c r="G197" s="83" t="n">
        <v>87.6854948270869</v>
      </c>
    </row>
    <row r="198">
      <c r="A198" s="83" t="s">
        <v>109</v>
      </c>
      <c r="B198" s="83" t="s">
        <v>110</v>
      </c>
      <c r="C198" s="83" t="s">
        <v>19</v>
      </c>
      <c r="D198" s="83" t="n">
        <v>17496.5138448</v>
      </c>
      <c r="E198" s="83" t="n">
        <v>143047.3910779</v>
      </c>
      <c r="F198" s="83" t="n">
        <v>10.8982734992178</v>
      </c>
      <c r="G198" s="83" t="n">
        <v>89.1017265007822</v>
      </c>
    </row>
    <row r="199">
      <c r="A199" s="83" t="s">
        <v>109</v>
      </c>
      <c r="B199" s="83" t="s">
        <v>110</v>
      </c>
      <c r="C199" s="83" t="s">
        <v>20</v>
      </c>
      <c r="D199" s="83" t="n">
        <v>19787.0538977</v>
      </c>
      <c r="E199" s="83" t="n">
        <v>90597.9063256</v>
      </c>
      <c r="F199" s="83" t="n">
        <v>17.925498054873</v>
      </c>
      <c r="G199" s="83" t="n">
        <v>82.074501945127</v>
      </c>
    </row>
    <row r="200">
      <c r="A200" s="83" t="s">
        <v>111</v>
      </c>
      <c r="B200" s="83" t="s">
        <v>112</v>
      </c>
      <c r="C200" s="83" t="s">
        <v>18</v>
      </c>
      <c r="D200" s="83" t="n">
        <v>24557.9011533</v>
      </c>
      <c r="E200" s="83" t="n">
        <v>180198.3101888</v>
      </c>
      <c r="F200" s="83" t="n">
        <v>11.9937270729577</v>
      </c>
      <c r="G200" s="83" t="n">
        <v>88.0062729270423</v>
      </c>
    </row>
    <row r="201">
      <c r="A201" s="83" t="s">
        <v>111</v>
      </c>
      <c r="B201" s="83" t="s">
        <v>112</v>
      </c>
      <c r="C201" s="83" t="s">
        <v>19</v>
      </c>
      <c r="D201" s="83" t="n">
        <v>33176.325307</v>
      </c>
      <c r="E201" s="83" t="n">
        <v>289037.9655485</v>
      </c>
      <c r="F201" s="83" t="n">
        <v>10.2963543978495</v>
      </c>
      <c r="G201" s="83" t="n">
        <v>89.7036456021504</v>
      </c>
    </row>
    <row r="202">
      <c r="A202" s="83" t="s">
        <v>111</v>
      </c>
      <c r="B202" s="83" t="s">
        <v>112</v>
      </c>
      <c r="C202" s="83" t="s">
        <v>20</v>
      </c>
      <c r="D202" s="83" t="n">
        <v>19730.7784625</v>
      </c>
      <c r="E202" s="83" t="n">
        <v>105256.7193468</v>
      </c>
      <c r="F202" s="83" t="n">
        <v>15.7862016668293</v>
      </c>
      <c r="G202" s="83" t="n">
        <v>84.2137983331707</v>
      </c>
    </row>
    <row r="203">
      <c r="A203" s="83" t="s">
        <v>113</v>
      </c>
      <c r="B203" s="83" t="s">
        <v>114</v>
      </c>
      <c r="C203" s="83" t="s">
        <v>18</v>
      </c>
      <c r="D203" s="83" t="n">
        <v>108.277944</v>
      </c>
      <c r="E203" s="83" t="n">
        <v>1512.2819512</v>
      </c>
      <c r="F203" s="83" t="n">
        <v>6.6815144766147</v>
      </c>
      <c r="G203" s="83" t="n">
        <v>93.3184855233853</v>
      </c>
    </row>
    <row r="204">
      <c r="A204" s="83" t="s">
        <v>113</v>
      </c>
      <c r="B204" s="83" t="s">
        <v>114</v>
      </c>
      <c r="C204" s="83" t="s">
        <v>19</v>
      </c>
      <c r="D204" s="83" t="n">
        <v>133.5427976</v>
      </c>
      <c r="E204" s="83" t="n">
        <v>1557.3977612</v>
      </c>
      <c r="F204" s="83" t="n">
        <v>7.89754535752401</v>
      </c>
      <c r="G204" s="83" t="n">
        <v>92.102454642476</v>
      </c>
    </row>
    <row r="205">
      <c r="A205" s="83" t="s">
        <v>113</v>
      </c>
      <c r="B205" s="83" t="s">
        <v>114</v>
      </c>
      <c r="C205" s="83" t="s">
        <v>20</v>
      </c>
      <c r="D205" s="83" t="n">
        <v>34.2880156</v>
      </c>
      <c r="E205" s="83" t="n">
        <v>238.2114768</v>
      </c>
      <c r="F205" s="83" t="n">
        <v>12.5827814569536</v>
      </c>
      <c r="G205" s="83" t="n">
        <v>87.4172185430464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394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84" t="s">
        <v>75</v>
      </c>
      <c r="B216" s="84" t="s">
        <v>76</v>
      </c>
      <c r="C216" s="84" t="s">
        <v>18</v>
      </c>
      <c r="D216" s="84" t="n">
        <v>15148.3405393</v>
      </c>
      <c r="E216" s="84" t="n">
        <v>256209.1699311</v>
      </c>
      <c r="F216" s="84" t="n">
        <v>5.58242906674676</v>
      </c>
      <c r="G216" s="84" t="n">
        <v>94.4175709332532</v>
      </c>
    </row>
    <row r="217">
      <c r="A217" s="84" t="s">
        <v>75</v>
      </c>
      <c r="B217" s="84" t="s">
        <v>76</v>
      </c>
      <c r="C217" s="84" t="s">
        <v>19</v>
      </c>
      <c r="D217" s="84" t="n">
        <v>17338.332292</v>
      </c>
      <c r="E217" s="84" t="n">
        <v>231759.1509453</v>
      </c>
      <c r="F217" s="84" t="n">
        <v>6.9604606464381</v>
      </c>
      <c r="G217" s="84" t="n">
        <v>93.0395393535619</v>
      </c>
    </row>
    <row r="218">
      <c r="A218" s="84" t="s">
        <v>75</v>
      </c>
      <c r="B218" s="84" t="s">
        <v>76</v>
      </c>
      <c r="C218" s="84" t="s">
        <v>20</v>
      </c>
      <c r="D218" s="84" t="n">
        <v>7432.9889557</v>
      </c>
      <c r="E218" s="84" t="n">
        <v>45333.0173398</v>
      </c>
      <c r="F218" s="84" t="n">
        <v>14.0866998993136</v>
      </c>
      <c r="G218" s="84" t="n">
        <v>85.9133001006864</v>
      </c>
    </row>
    <row r="219">
      <c r="A219" s="84" t="s">
        <v>77</v>
      </c>
      <c r="B219" s="84" t="s">
        <v>78</v>
      </c>
      <c r="C219" s="84" t="s">
        <v>18</v>
      </c>
      <c r="D219" s="84" t="n">
        <v>7912.9482571</v>
      </c>
      <c r="E219" s="84" t="n">
        <v>60187.5899211</v>
      </c>
      <c r="F219" s="84" t="n">
        <v>11.6195091386709</v>
      </c>
      <c r="G219" s="84" t="n">
        <v>88.3804908613291</v>
      </c>
    </row>
    <row r="220">
      <c r="A220" s="84" t="s">
        <v>77</v>
      </c>
      <c r="B220" s="84" t="s">
        <v>78</v>
      </c>
      <c r="C220" s="84" t="s">
        <v>19</v>
      </c>
      <c r="D220" s="84" t="n">
        <v>8590.0804141</v>
      </c>
      <c r="E220" s="84" t="n">
        <v>76088.2016584</v>
      </c>
      <c r="F220" s="84" t="n">
        <v>10.1443725638474</v>
      </c>
      <c r="G220" s="84" t="n">
        <v>89.8556274361526</v>
      </c>
    </row>
    <row r="221">
      <c r="A221" s="84" t="s">
        <v>77</v>
      </c>
      <c r="B221" s="84" t="s">
        <v>78</v>
      </c>
      <c r="C221" s="84" t="s">
        <v>20</v>
      </c>
      <c r="D221" s="84" t="n">
        <v>3483.7826363</v>
      </c>
      <c r="E221" s="84" t="n">
        <v>17099.3970898</v>
      </c>
      <c r="F221" s="84" t="n">
        <v>16.9253860805698</v>
      </c>
      <c r="G221" s="84" t="n">
        <v>83.0746139194302</v>
      </c>
    </row>
    <row r="222">
      <c r="A222" s="84" t="s">
        <v>79</v>
      </c>
      <c r="B222" s="84" t="s">
        <v>80</v>
      </c>
      <c r="C222" s="84" t="s">
        <v>18</v>
      </c>
      <c r="D222" s="84" t="n">
        <v>4108.5664989</v>
      </c>
      <c r="E222" s="84" t="n">
        <v>30673.4186245</v>
      </c>
      <c r="F222" s="84" t="n">
        <v>11.81234045246</v>
      </c>
      <c r="G222" s="84" t="n">
        <v>88.18765954754</v>
      </c>
    </row>
    <row r="223">
      <c r="A223" s="84" t="s">
        <v>79</v>
      </c>
      <c r="B223" s="84" t="s">
        <v>80</v>
      </c>
      <c r="C223" s="84" t="s">
        <v>19</v>
      </c>
      <c r="D223" s="84" t="n">
        <v>4817.8501182</v>
      </c>
      <c r="E223" s="84" t="n">
        <v>43267.0946368</v>
      </c>
      <c r="F223" s="84" t="n">
        <v>10.019456490483</v>
      </c>
      <c r="G223" s="84" t="n">
        <v>89.980543509517</v>
      </c>
    </row>
    <row r="224">
      <c r="A224" s="84" t="s">
        <v>79</v>
      </c>
      <c r="B224" s="84" t="s">
        <v>80</v>
      </c>
      <c r="C224" s="84" t="s">
        <v>20</v>
      </c>
      <c r="D224" s="84" t="n">
        <v>3873.5171743</v>
      </c>
      <c r="E224" s="84" t="n">
        <v>19962.5529503</v>
      </c>
      <c r="F224" s="84" t="n">
        <v>16.2506535433555</v>
      </c>
      <c r="G224" s="84" t="n">
        <v>83.7493464566445</v>
      </c>
    </row>
    <row r="225">
      <c r="A225" s="84" t="s">
        <v>81</v>
      </c>
      <c r="B225" s="84" t="s">
        <v>82</v>
      </c>
      <c r="C225" s="84" t="s">
        <v>18</v>
      </c>
      <c r="D225" s="84" t="n">
        <v>17428.436869</v>
      </c>
      <c r="E225" s="84" t="n">
        <v>107596.2794038</v>
      </c>
      <c r="F225" s="84" t="n">
        <v>13.9399931378142</v>
      </c>
      <c r="G225" s="84" t="n">
        <v>86.0600068621858</v>
      </c>
    </row>
    <row r="226">
      <c r="A226" s="84" t="s">
        <v>81</v>
      </c>
      <c r="B226" s="84" t="s">
        <v>82</v>
      </c>
      <c r="C226" s="84" t="s">
        <v>19</v>
      </c>
      <c r="D226" s="84" t="n">
        <v>20131.8159854</v>
      </c>
      <c r="E226" s="84" t="n">
        <v>157391.7461502</v>
      </c>
      <c r="F226" s="84" t="n">
        <v>11.3403627908404</v>
      </c>
      <c r="G226" s="84" t="n">
        <v>88.6596372091596</v>
      </c>
    </row>
    <row r="227">
      <c r="A227" s="84" t="s">
        <v>81</v>
      </c>
      <c r="B227" s="84" t="s">
        <v>82</v>
      </c>
      <c r="C227" s="84" t="s">
        <v>20</v>
      </c>
      <c r="D227" s="84" t="n">
        <v>16039.0033375</v>
      </c>
      <c r="E227" s="84" t="n">
        <v>83344.7182521</v>
      </c>
      <c r="F227" s="84" t="n">
        <v>16.1384611895822</v>
      </c>
      <c r="G227" s="84" t="n">
        <v>83.8615388104178</v>
      </c>
    </row>
    <row r="228">
      <c r="A228" s="84" t="s">
        <v>83</v>
      </c>
      <c r="B228" s="84" t="s">
        <v>84</v>
      </c>
      <c r="C228" s="84" t="s">
        <v>18</v>
      </c>
      <c r="D228" s="84" t="n">
        <v>17585.3301536</v>
      </c>
      <c r="E228" s="84" t="n">
        <v>111041.9803283</v>
      </c>
      <c r="F228" s="84" t="n">
        <v>13.6715368514796</v>
      </c>
      <c r="G228" s="84" t="n">
        <v>86.3284631485204</v>
      </c>
    </row>
    <row r="229">
      <c r="A229" s="84" t="s">
        <v>83</v>
      </c>
      <c r="B229" s="84" t="s">
        <v>84</v>
      </c>
      <c r="C229" s="84" t="s">
        <v>19</v>
      </c>
      <c r="D229" s="84" t="n">
        <v>18557.9813687</v>
      </c>
      <c r="E229" s="84" t="n">
        <v>148695.2591401</v>
      </c>
      <c r="F229" s="84" t="n">
        <v>11.095738003189</v>
      </c>
      <c r="G229" s="84" t="n">
        <v>88.904261996811</v>
      </c>
    </row>
    <row r="230">
      <c r="A230" s="84" t="s">
        <v>83</v>
      </c>
      <c r="B230" s="84" t="s">
        <v>84</v>
      </c>
      <c r="C230" s="84" t="s">
        <v>20</v>
      </c>
      <c r="D230" s="84" t="n">
        <v>18775.7862138</v>
      </c>
      <c r="E230" s="84" t="n">
        <v>71739.6628101</v>
      </c>
      <c r="F230" s="84" t="n">
        <v>20.7431840821365</v>
      </c>
      <c r="G230" s="84" t="n">
        <v>79.2568159178635</v>
      </c>
    </row>
    <row r="231">
      <c r="A231" s="84" t="s">
        <v>85</v>
      </c>
      <c r="B231" s="84" t="s">
        <v>86</v>
      </c>
      <c r="C231" s="84" t="s">
        <v>18</v>
      </c>
      <c r="D231" s="84" t="n">
        <v>11276.0880211</v>
      </c>
      <c r="E231" s="84" t="n">
        <v>48118.7613413</v>
      </c>
      <c r="F231" s="84" t="n">
        <v>18.9849593729896</v>
      </c>
      <c r="G231" s="84" t="n">
        <v>81.0150406270104</v>
      </c>
    </row>
    <row r="232">
      <c r="A232" s="84" t="s">
        <v>85</v>
      </c>
      <c r="B232" s="84" t="s">
        <v>86</v>
      </c>
      <c r="C232" s="84" t="s">
        <v>19</v>
      </c>
      <c r="D232" s="84" t="n">
        <v>12473.5071878</v>
      </c>
      <c r="E232" s="84" t="n">
        <v>64755.1508659</v>
      </c>
      <c r="F232" s="84" t="n">
        <v>16.1513970359639</v>
      </c>
      <c r="G232" s="84" t="n">
        <v>83.8486029640361</v>
      </c>
    </row>
    <row r="233">
      <c r="A233" s="84" t="s">
        <v>85</v>
      </c>
      <c r="B233" s="84" t="s">
        <v>86</v>
      </c>
      <c r="C233" s="84" t="s">
        <v>20</v>
      </c>
      <c r="D233" s="84" t="n">
        <v>14195.8867225</v>
      </c>
      <c r="E233" s="84" t="n">
        <v>29761.6058736</v>
      </c>
      <c r="F233" s="84" t="n">
        <v>32.2945779754496</v>
      </c>
      <c r="G233" s="84" t="n">
        <v>67.7054220245504</v>
      </c>
    </row>
    <row r="234">
      <c r="A234" s="84" t="s">
        <v>87</v>
      </c>
      <c r="B234" s="84" t="s">
        <v>88</v>
      </c>
      <c r="C234" s="84" t="s">
        <v>18</v>
      </c>
      <c r="D234" s="84" t="n">
        <v>31723.6741439</v>
      </c>
      <c r="E234" s="84" t="n">
        <v>239438.7729298</v>
      </c>
      <c r="F234" s="84" t="n">
        <v>11.699139938532</v>
      </c>
      <c r="G234" s="84" t="n">
        <v>88.300860061468</v>
      </c>
    </row>
    <row r="235">
      <c r="A235" s="84" t="s">
        <v>87</v>
      </c>
      <c r="B235" s="84" t="s">
        <v>88</v>
      </c>
      <c r="C235" s="84" t="s">
        <v>19</v>
      </c>
      <c r="D235" s="84" t="n">
        <v>31427.821103</v>
      </c>
      <c r="E235" s="84" t="n">
        <v>263773.091759</v>
      </c>
      <c r="F235" s="84" t="n">
        <v>10.646247939515</v>
      </c>
      <c r="G235" s="84" t="n">
        <v>89.353752060485</v>
      </c>
    </row>
    <row r="236">
      <c r="A236" s="84" t="s">
        <v>87</v>
      </c>
      <c r="B236" s="84" t="s">
        <v>88</v>
      </c>
      <c r="C236" s="84" t="s">
        <v>20</v>
      </c>
      <c r="D236" s="84" t="n">
        <v>27242.2609297</v>
      </c>
      <c r="E236" s="84" t="n">
        <v>130485.3791355</v>
      </c>
      <c r="F236" s="84" t="n">
        <v>17.2717102205034</v>
      </c>
      <c r="G236" s="84" t="n">
        <v>82.7282897794966</v>
      </c>
    </row>
    <row r="237">
      <c r="A237" s="84" t="s">
        <v>89</v>
      </c>
      <c r="B237" s="84" t="s">
        <v>90</v>
      </c>
      <c r="C237" s="84" t="s">
        <v>18</v>
      </c>
      <c r="D237" s="84" t="n">
        <v>39568.5321295</v>
      </c>
      <c r="E237" s="84" t="n">
        <v>322361.847831</v>
      </c>
      <c r="F237" s="84" t="n">
        <v>10.9326363080707</v>
      </c>
      <c r="G237" s="84" t="n">
        <v>89.0673636919293</v>
      </c>
    </row>
    <row r="238">
      <c r="A238" s="84" t="s">
        <v>89</v>
      </c>
      <c r="B238" s="84" t="s">
        <v>90</v>
      </c>
      <c r="C238" s="84" t="s">
        <v>19</v>
      </c>
      <c r="D238" s="84" t="n">
        <v>50320.0084271</v>
      </c>
      <c r="E238" s="84" t="n">
        <v>437081.2150703</v>
      </c>
      <c r="F238" s="84" t="n">
        <v>10.3241448730931</v>
      </c>
      <c r="G238" s="84" t="n">
        <v>89.6758551269069</v>
      </c>
    </row>
    <row r="239">
      <c r="A239" s="84" t="s">
        <v>89</v>
      </c>
      <c r="B239" s="84" t="s">
        <v>90</v>
      </c>
      <c r="C239" s="84" t="s">
        <v>20</v>
      </c>
      <c r="D239" s="84" t="n">
        <v>32130.9891795</v>
      </c>
      <c r="E239" s="84" t="n">
        <v>153062.4073698</v>
      </c>
      <c r="F239" s="84" t="n">
        <v>17.3499648357853</v>
      </c>
      <c r="G239" s="84" t="n">
        <v>82.6500351642147</v>
      </c>
    </row>
    <row r="240">
      <c r="A240" s="84" t="s">
        <v>91</v>
      </c>
      <c r="B240" s="84" t="s">
        <v>92</v>
      </c>
      <c r="C240" s="84" t="s">
        <v>18</v>
      </c>
      <c r="D240" s="84" t="n">
        <v>15579.9630514</v>
      </c>
      <c r="E240" s="84" t="n">
        <v>162446.8223631</v>
      </c>
      <c r="F240" s="84" t="n">
        <v>8.75147131097444</v>
      </c>
      <c r="G240" s="84" t="n">
        <v>91.2485286890255</v>
      </c>
    </row>
    <row r="241">
      <c r="A241" s="84" t="s">
        <v>91</v>
      </c>
      <c r="B241" s="84" t="s">
        <v>92</v>
      </c>
      <c r="C241" s="84" t="s">
        <v>19</v>
      </c>
      <c r="D241" s="84" t="n">
        <v>16575.9234854</v>
      </c>
      <c r="E241" s="84" t="n">
        <v>152322.6919795</v>
      </c>
      <c r="F241" s="84" t="n">
        <v>9.81412632647942</v>
      </c>
      <c r="G241" s="84" t="n">
        <v>90.1858736735206</v>
      </c>
    </row>
    <row r="242">
      <c r="A242" s="84" t="s">
        <v>91</v>
      </c>
      <c r="B242" s="84" t="s">
        <v>92</v>
      </c>
      <c r="C242" s="84" t="s">
        <v>20</v>
      </c>
      <c r="D242" s="84" t="n">
        <v>9466.4581339</v>
      </c>
      <c r="E242" s="84" t="n">
        <v>39038.1409866</v>
      </c>
      <c r="F242" s="84" t="n">
        <v>19.5166196722551</v>
      </c>
      <c r="G242" s="84" t="n">
        <v>80.4833803277449</v>
      </c>
    </row>
    <row r="243">
      <c r="A243" s="84" t="s">
        <v>93</v>
      </c>
      <c r="B243" s="84" t="s">
        <v>94</v>
      </c>
      <c r="C243" s="84" t="s">
        <v>18</v>
      </c>
      <c r="D243" s="84" t="n">
        <v>25053.5808326</v>
      </c>
      <c r="E243" s="84" t="n">
        <v>242678.1656225</v>
      </c>
      <c r="F243" s="84" t="n">
        <v>9.35771762755883</v>
      </c>
      <c r="G243" s="84" t="n">
        <v>90.6422823724412</v>
      </c>
    </row>
    <row r="244">
      <c r="A244" s="84" t="s">
        <v>93</v>
      </c>
      <c r="B244" s="84" t="s">
        <v>94</v>
      </c>
      <c r="C244" s="84" t="s">
        <v>19</v>
      </c>
      <c r="D244" s="84" t="n">
        <v>35151.7410864</v>
      </c>
      <c r="E244" s="84" t="n">
        <v>375805.7029811</v>
      </c>
      <c r="F244" s="84" t="n">
        <v>8.55362072006324</v>
      </c>
      <c r="G244" s="84" t="n">
        <v>91.4463792799367</v>
      </c>
    </row>
    <row r="245">
      <c r="A245" s="84" t="s">
        <v>93</v>
      </c>
      <c r="B245" s="84" t="s">
        <v>94</v>
      </c>
      <c r="C245" s="84" t="s">
        <v>20</v>
      </c>
      <c r="D245" s="84" t="n">
        <v>19536.6983241</v>
      </c>
      <c r="E245" s="84" t="n">
        <v>116241.1111466</v>
      </c>
      <c r="F245" s="84" t="n">
        <v>14.3887269946831</v>
      </c>
      <c r="G245" s="84" t="n">
        <v>85.6112730053169</v>
      </c>
    </row>
    <row r="246">
      <c r="A246" s="84" t="s">
        <v>95</v>
      </c>
      <c r="B246" s="84" t="s">
        <v>96</v>
      </c>
      <c r="C246" s="84" t="s">
        <v>18</v>
      </c>
      <c r="D246" s="84" t="n">
        <v>63252.9775422</v>
      </c>
      <c r="E246" s="84" t="n">
        <v>519157.7613642</v>
      </c>
      <c r="F246" s="84" t="n">
        <v>10.8605445121034</v>
      </c>
      <c r="G246" s="84" t="n">
        <v>89.1394554878966</v>
      </c>
    </row>
    <row r="247">
      <c r="A247" s="84" t="s">
        <v>95</v>
      </c>
      <c r="B247" s="84" t="s">
        <v>96</v>
      </c>
      <c r="C247" s="84" t="s">
        <v>19</v>
      </c>
      <c r="D247" s="84" t="n">
        <v>49003.9320552</v>
      </c>
      <c r="E247" s="84" t="n">
        <v>442810.022564</v>
      </c>
      <c r="F247" s="84" t="n">
        <v>9.96391655725641</v>
      </c>
      <c r="G247" s="84" t="n">
        <v>90.0360834427436</v>
      </c>
    </row>
    <row r="248">
      <c r="A248" s="84" t="s">
        <v>95</v>
      </c>
      <c r="B248" s="84" t="s">
        <v>96</v>
      </c>
      <c r="C248" s="84" t="s">
        <v>20</v>
      </c>
      <c r="D248" s="84" t="n">
        <v>25869.527569</v>
      </c>
      <c r="E248" s="84" t="n">
        <v>156022.7788934</v>
      </c>
      <c r="F248" s="84" t="n">
        <v>14.2224418790069</v>
      </c>
      <c r="G248" s="84" t="n">
        <v>85.7775581209931</v>
      </c>
    </row>
    <row r="249">
      <c r="A249" s="84" t="s">
        <v>97</v>
      </c>
      <c r="B249" s="84" t="s">
        <v>98</v>
      </c>
      <c r="C249" s="84" t="s">
        <v>18</v>
      </c>
      <c r="D249" s="84" t="n">
        <v>6136.5007084</v>
      </c>
      <c r="E249" s="84" t="n">
        <v>50714.4226069</v>
      </c>
      <c r="F249" s="84" t="n">
        <v>10.7940211883041</v>
      </c>
      <c r="G249" s="84" t="n">
        <v>89.2059788116959</v>
      </c>
    </row>
    <row r="250">
      <c r="A250" s="84" t="s">
        <v>97</v>
      </c>
      <c r="B250" s="84" t="s">
        <v>98</v>
      </c>
      <c r="C250" s="84" t="s">
        <v>19</v>
      </c>
      <c r="D250" s="84" t="n">
        <v>6105.5896018</v>
      </c>
      <c r="E250" s="84" t="n">
        <v>61321.1660738</v>
      </c>
      <c r="F250" s="84" t="n">
        <v>9.05514367497509</v>
      </c>
      <c r="G250" s="84" t="n">
        <v>90.9448563250249</v>
      </c>
    </row>
    <row r="251">
      <c r="A251" s="84" t="s">
        <v>97</v>
      </c>
      <c r="B251" s="84" t="s">
        <v>98</v>
      </c>
      <c r="C251" s="84" t="s">
        <v>20</v>
      </c>
      <c r="D251" s="84" t="n">
        <v>5084.4367242</v>
      </c>
      <c r="E251" s="84" t="n">
        <v>18630.8842111</v>
      </c>
      <c r="F251" s="84" t="n">
        <v>21.4394599089396</v>
      </c>
      <c r="G251" s="84" t="n">
        <v>78.5605400910604</v>
      </c>
    </row>
    <row r="252">
      <c r="A252" s="84" t="s">
        <v>99</v>
      </c>
      <c r="B252" s="84" t="s">
        <v>100</v>
      </c>
      <c r="C252" s="84" t="s">
        <v>18</v>
      </c>
      <c r="D252" s="84" t="n">
        <v>8166.8086144</v>
      </c>
      <c r="E252" s="84" t="n">
        <v>70132.9707272</v>
      </c>
      <c r="F252" s="84" t="n">
        <v>10.4301808805495</v>
      </c>
      <c r="G252" s="84" t="n">
        <v>89.5698191194505</v>
      </c>
    </row>
    <row r="253">
      <c r="A253" s="84" t="s">
        <v>99</v>
      </c>
      <c r="B253" s="84" t="s">
        <v>100</v>
      </c>
      <c r="C253" s="84" t="s">
        <v>19</v>
      </c>
      <c r="D253" s="84" t="n">
        <v>9160.45583</v>
      </c>
      <c r="E253" s="84" t="n">
        <v>67947.9994977</v>
      </c>
      <c r="F253" s="84" t="n">
        <v>11.8799628277721</v>
      </c>
      <c r="G253" s="84" t="n">
        <v>88.1200371722279</v>
      </c>
    </row>
    <row r="254">
      <c r="A254" s="84" t="s">
        <v>99</v>
      </c>
      <c r="B254" s="84" t="s">
        <v>100</v>
      </c>
      <c r="C254" s="84" t="s">
        <v>20</v>
      </c>
      <c r="D254" s="84" t="n">
        <v>2514.7524642</v>
      </c>
      <c r="E254" s="84" t="n">
        <v>10477.0128646</v>
      </c>
      <c r="F254" s="84" t="n">
        <v>19.3565108401806</v>
      </c>
      <c r="G254" s="84" t="n">
        <v>80.6434891598194</v>
      </c>
    </row>
    <row r="255">
      <c r="A255" s="84" t="s">
        <v>101</v>
      </c>
      <c r="B255" s="84" t="s">
        <v>102</v>
      </c>
      <c r="C255" s="84" t="s">
        <v>18</v>
      </c>
      <c r="D255" s="84" t="n">
        <v>1765.8341781</v>
      </c>
      <c r="E255" s="84" t="n">
        <v>28014.4293044</v>
      </c>
      <c r="F255" s="84" t="n">
        <v>5.92954518061155</v>
      </c>
      <c r="G255" s="84" t="n">
        <v>94.0704548193885</v>
      </c>
    </row>
    <row r="256">
      <c r="A256" s="84" t="s">
        <v>101</v>
      </c>
      <c r="B256" s="84" t="s">
        <v>102</v>
      </c>
      <c r="C256" s="84" t="s">
        <v>19</v>
      </c>
      <c r="D256" s="84" t="n">
        <v>3299.2411465</v>
      </c>
      <c r="E256" s="84" t="n">
        <v>33112.7475303</v>
      </c>
      <c r="F256" s="84" t="n">
        <v>9.06086502383793</v>
      </c>
      <c r="G256" s="84" t="n">
        <v>90.9391349761621</v>
      </c>
    </row>
    <row r="257">
      <c r="A257" s="84" t="s">
        <v>101</v>
      </c>
      <c r="B257" s="84" t="s">
        <v>102</v>
      </c>
      <c r="C257" s="84" t="s">
        <v>20</v>
      </c>
      <c r="D257" s="84" t="n">
        <v>2090.6635921</v>
      </c>
      <c r="E257" s="84" t="n">
        <v>15119.0842513</v>
      </c>
      <c r="F257" s="84" t="n">
        <v>12.1481361093956</v>
      </c>
      <c r="G257" s="84" t="n">
        <v>87.8518638906044</v>
      </c>
    </row>
    <row r="258">
      <c r="A258" s="84" t="s">
        <v>103</v>
      </c>
      <c r="B258" s="84" t="s">
        <v>104</v>
      </c>
      <c r="C258" s="84" t="s">
        <v>18</v>
      </c>
      <c r="D258" s="84" t="n">
        <v>5221.1996869</v>
      </c>
      <c r="E258" s="84" t="n">
        <v>26011.6817567</v>
      </c>
      <c r="F258" s="84" t="n">
        <v>16.7169964651785</v>
      </c>
      <c r="G258" s="84" t="n">
        <v>83.2830035348215</v>
      </c>
    </row>
    <row r="259">
      <c r="A259" s="84" t="s">
        <v>103</v>
      </c>
      <c r="B259" s="84" t="s">
        <v>104</v>
      </c>
      <c r="C259" s="84" t="s">
        <v>19</v>
      </c>
      <c r="D259" s="84" t="n">
        <v>4334.341603</v>
      </c>
      <c r="E259" s="84" t="n">
        <v>23276.5565292</v>
      </c>
      <c r="F259" s="84" t="n">
        <v>15.6979377572121</v>
      </c>
      <c r="G259" s="84" t="n">
        <v>84.3020622427879</v>
      </c>
    </row>
    <row r="260">
      <c r="A260" s="84" t="s">
        <v>103</v>
      </c>
      <c r="B260" s="84" t="s">
        <v>104</v>
      </c>
      <c r="C260" s="84" t="s">
        <v>20</v>
      </c>
      <c r="D260" s="84" t="n">
        <v>4811.2722194</v>
      </c>
      <c r="E260" s="84" t="n">
        <v>18766.9482034</v>
      </c>
      <c r="F260" s="84" t="n">
        <v>20.4055782545299</v>
      </c>
      <c r="G260" s="84" t="n">
        <v>79.5944217454701</v>
      </c>
    </row>
    <row r="261">
      <c r="A261" s="84" t="s">
        <v>105</v>
      </c>
      <c r="B261" s="84" t="s">
        <v>106</v>
      </c>
      <c r="C261" s="84" t="s">
        <v>18</v>
      </c>
      <c r="D261" s="84" t="n">
        <v>10768.7062922</v>
      </c>
      <c r="E261" s="84" t="n">
        <v>99535.8224946</v>
      </c>
      <c r="F261" s="84" t="n">
        <v>9.76270549418156</v>
      </c>
      <c r="G261" s="84" t="n">
        <v>90.2372945058185</v>
      </c>
    </row>
    <row r="262">
      <c r="A262" s="84" t="s">
        <v>105</v>
      </c>
      <c r="B262" s="84" t="s">
        <v>106</v>
      </c>
      <c r="C262" s="84" t="s">
        <v>19</v>
      </c>
      <c r="D262" s="84" t="n">
        <v>13027.2059302</v>
      </c>
      <c r="E262" s="84" t="n">
        <v>99211.8493034</v>
      </c>
      <c r="F262" s="84" t="n">
        <v>11.6066603581853</v>
      </c>
      <c r="G262" s="84" t="n">
        <v>88.3933396418147</v>
      </c>
    </row>
    <row r="263">
      <c r="A263" s="84" t="s">
        <v>105</v>
      </c>
      <c r="B263" s="84" t="s">
        <v>106</v>
      </c>
      <c r="C263" s="84" t="s">
        <v>20</v>
      </c>
      <c r="D263" s="84" t="n">
        <v>5821.079022</v>
      </c>
      <c r="E263" s="84" t="n">
        <v>25625.3369522</v>
      </c>
      <c r="F263" s="84" t="n">
        <v>18.5111048164467</v>
      </c>
      <c r="G263" s="84" t="n">
        <v>81.4888951835533</v>
      </c>
    </row>
    <row r="264">
      <c r="A264" s="84" t="s">
        <v>107</v>
      </c>
      <c r="B264" s="84" t="s">
        <v>108</v>
      </c>
      <c r="C264" s="84" t="s">
        <v>18</v>
      </c>
      <c r="D264" s="84" t="n">
        <v>1123.5918159</v>
      </c>
      <c r="E264" s="84" t="n">
        <v>5255.1287932</v>
      </c>
      <c r="F264" s="84" t="n">
        <v>17.6146892889001</v>
      </c>
      <c r="G264" s="84" t="n">
        <v>82.3853107110999</v>
      </c>
    </row>
    <row r="265">
      <c r="A265" s="84" t="s">
        <v>107</v>
      </c>
      <c r="B265" s="84" t="s">
        <v>108</v>
      </c>
      <c r="C265" s="84" t="s">
        <v>19</v>
      </c>
      <c r="D265" s="84" t="n">
        <v>1078.3611138</v>
      </c>
      <c r="E265" s="84" t="n">
        <v>6398.2647397</v>
      </c>
      <c r="F265" s="84" t="n">
        <v>14.4230985330795</v>
      </c>
      <c r="G265" s="84" t="n">
        <v>85.5769014669205</v>
      </c>
    </row>
    <row r="266">
      <c r="A266" s="84" t="s">
        <v>107</v>
      </c>
      <c r="B266" s="84" t="s">
        <v>108</v>
      </c>
      <c r="C266" s="84" t="s">
        <v>20</v>
      </c>
      <c r="D266" s="84" t="n">
        <v>954.1513538</v>
      </c>
      <c r="E266" s="84" t="n">
        <v>3160.5021855</v>
      </c>
      <c r="F266" s="84" t="n">
        <v>23.1891055877896</v>
      </c>
      <c r="G266" s="84" t="n">
        <v>76.8108944122104</v>
      </c>
    </row>
    <row r="267">
      <c r="A267" s="84" t="s">
        <v>109</v>
      </c>
      <c r="B267" s="84" t="s">
        <v>110</v>
      </c>
      <c r="C267" s="84" t="s">
        <v>18</v>
      </c>
      <c r="D267" s="84" t="n">
        <v>14038.6756513</v>
      </c>
      <c r="E267" s="84" t="n">
        <v>99962.4592232</v>
      </c>
      <c r="F267" s="84" t="n">
        <v>12.3145051729132</v>
      </c>
      <c r="G267" s="84" t="n">
        <v>87.6854948270869</v>
      </c>
    </row>
    <row r="268">
      <c r="A268" s="84" t="s">
        <v>109</v>
      </c>
      <c r="B268" s="84" t="s">
        <v>110</v>
      </c>
      <c r="C268" s="84" t="s">
        <v>19</v>
      </c>
      <c r="D268" s="84" t="n">
        <v>17496.5138448</v>
      </c>
      <c r="E268" s="84" t="n">
        <v>143047.3910779</v>
      </c>
      <c r="F268" s="84" t="n">
        <v>10.8982734992178</v>
      </c>
      <c r="G268" s="84" t="n">
        <v>89.1017265007822</v>
      </c>
    </row>
    <row r="269">
      <c r="A269" s="84" t="s">
        <v>109</v>
      </c>
      <c r="B269" s="84" t="s">
        <v>110</v>
      </c>
      <c r="C269" s="84" t="s">
        <v>20</v>
      </c>
      <c r="D269" s="84" t="n">
        <v>19787.0538977</v>
      </c>
      <c r="E269" s="84" t="n">
        <v>90597.9063256</v>
      </c>
      <c r="F269" s="84" t="n">
        <v>17.925498054873</v>
      </c>
      <c r="G269" s="84" t="n">
        <v>82.074501945127</v>
      </c>
    </row>
    <row r="270">
      <c r="A270" s="84" t="s">
        <v>111</v>
      </c>
      <c r="B270" s="84" t="s">
        <v>112</v>
      </c>
      <c r="C270" s="84" t="s">
        <v>18</v>
      </c>
      <c r="D270" s="84" t="n">
        <v>24237.2662901</v>
      </c>
      <c r="E270" s="84" t="n">
        <v>177240.2249097</v>
      </c>
      <c r="F270" s="84" t="n">
        <v>12.0297637943409</v>
      </c>
      <c r="G270" s="84" t="n">
        <v>87.9702362056591</v>
      </c>
    </row>
    <row r="271">
      <c r="A271" s="84" t="s">
        <v>111</v>
      </c>
      <c r="B271" s="84" t="s">
        <v>112</v>
      </c>
      <c r="C271" s="84" t="s">
        <v>19</v>
      </c>
      <c r="D271" s="84" t="n">
        <v>32883.9853864</v>
      </c>
      <c r="E271" s="84" t="n">
        <v>284795.8932853</v>
      </c>
      <c r="F271" s="84" t="n">
        <v>10.3512962558083</v>
      </c>
      <c r="G271" s="84" t="n">
        <v>89.6487037441917</v>
      </c>
    </row>
    <row r="272">
      <c r="A272" s="84" t="s">
        <v>111</v>
      </c>
      <c r="B272" s="84" t="s">
        <v>112</v>
      </c>
      <c r="C272" s="84" t="s">
        <v>20</v>
      </c>
      <c r="D272" s="84" t="n">
        <v>19556.3684292</v>
      </c>
      <c r="E272" s="84" t="n">
        <v>103302.2617114</v>
      </c>
      <c r="F272" s="84" t="n">
        <v>15.917781605427</v>
      </c>
      <c r="G272" s="84" t="n">
        <v>84.082218394573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395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85" t="s">
        <v>91</v>
      </c>
      <c r="B283" s="85" t="s">
        <v>118</v>
      </c>
      <c r="C283" s="85" t="s">
        <v>18</v>
      </c>
      <c r="D283" s="85" t="n">
        <v>2862.0469176</v>
      </c>
      <c r="E283" s="85" t="n">
        <v>48283.4469206</v>
      </c>
      <c r="F283" s="85" t="n">
        <v>5.59589262478168</v>
      </c>
      <c r="G283" s="85" t="n">
        <v>94.4041073752183</v>
      </c>
    </row>
    <row r="284">
      <c r="A284" s="85" t="s">
        <v>91</v>
      </c>
      <c r="B284" s="85" t="s">
        <v>118</v>
      </c>
      <c r="C284" s="85" t="s">
        <v>19</v>
      </c>
      <c r="D284" s="85" t="n">
        <v>3970.3004345</v>
      </c>
      <c r="E284" s="85" t="n">
        <v>52995.4188101</v>
      </c>
      <c r="F284" s="85" t="n">
        <v>6.96963101168315</v>
      </c>
      <c r="G284" s="85" t="n">
        <v>93.0303689883169</v>
      </c>
    </row>
    <row r="285">
      <c r="A285" s="85" t="s">
        <v>91</v>
      </c>
      <c r="B285" s="85" t="s">
        <v>118</v>
      </c>
      <c r="C285" s="85" t="s">
        <v>20</v>
      </c>
      <c r="D285" s="85" t="n">
        <v>2985.479794</v>
      </c>
      <c r="E285" s="85" t="n">
        <v>17627.3071207</v>
      </c>
      <c r="F285" s="85" t="n">
        <v>14.4836300222504</v>
      </c>
      <c r="G285" s="85" t="n">
        <v>85.5163699777496</v>
      </c>
    </row>
    <row r="286">
      <c r="A286" s="85" t="s">
        <v>95</v>
      </c>
      <c r="B286" s="85" t="s">
        <v>119</v>
      </c>
      <c r="C286" s="85" t="s">
        <v>18</v>
      </c>
      <c r="D286" s="85" t="n">
        <v>2491.8975232</v>
      </c>
      <c r="E286" s="85" t="n">
        <v>32366.0661713</v>
      </c>
      <c r="F286" s="85" t="n">
        <v>7.14871799465779</v>
      </c>
      <c r="G286" s="85" t="n">
        <v>92.8512820053422</v>
      </c>
    </row>
    <row r="287">
      <c r="A287" s="85" t="s">
        <v>95</v>
      </c>
      <c r="B287" s="85" t="s">
        <v>119</v>
      </c>
      <c r="C287" s="85" t="s">
        <v>19</v>
      </c>
      <c r="D287" s="85" t="n">
        <v>1512.5607623</v>
      </c>
      <c r="E287" s="85" t="n">
        <v>28220.4117178</v>
      </c>
      <c r="F287" s="85" t="n">
        <v>5.08714950485473</v>
      </c>
      <c r="G287" s="85" t="n">
        <v>94.9128504951453</v>
      </c>
    </row>
    <row r="288">
      <c r="A288" s="85" t="s">
        <v>95</v>
      </c>
      <c r="B288" s="85" t="s">
        <v>119</v>
      </c>
      <c r="C288" s="85" t="s">
        <v>20</v>
      </c>
      <c r="D288" s="85" t="n">
        <v>574.863784</v>
      </c>
      <c r="E288" s="85" t="n">
        <v>6496.2000467</v>
      </c>
      <c r="F288" s="85" t="n">
        <v>8.12980617575745</v>
      </c>
      <c r="G288" s="85" t="n">
        <v>91.8701938242425</v>
      </c>
    </row>
    <row r="289">
      <c r="A289" s="85" t="s">
        <v>97</v>
      </c>
      <c r="B289" s="85" t="s">
        <v>120</v>
      </c>
      <c r="C289" s="85" t="s">
        <v>18</v>
      </c>
      <c r="D289" s="85" t="n">
        <v>903.146996</v>
      </c>
      <c r="E289" s="85" t="n">
        <v>23315.4098443</v>
      </c>
      <c r="F289" s="85" t="n">
        <v>3.72915282258748</v>
      </c>
      <c r="G289" s="85" t="n">
        <v>96.2708471774125</v>
      </c>
    </row>
    <row r="290">
      <c r="A290" s="85" t="s">
        <v>97</v>
      </c>
      <c r="B290" s="85" t="s">
        <v>120</v>
      </c>
      <c r="C290" s="85" t="s">
        <v>19</v>
      </c>
      <c r="D290" s="85" t="n">
        <v>1723.6812546</v>
      </c>
      <c r="E290" s="85" t="n">
        <v>30703.2047784</v>
      </c>
      <c r="F290" s="85" t="n">
        <v>5.31559290906273</v>
      </c>
      <c r="G290" s="85" t="n">
        <v>94.6844070909373</v>
      </c>
    </row>
    <row r="291">
      <c r="A291" s="85" t="s">
        <v>97</v>
      </c>
      <c r="B291" s="85" t="s">
        <v>120</v>
      </c>
      <c r="C291" s="85" t="s">
        <v>20</v>
      </c>
      <c r="D291" s="85" t="n">
        <v>648.6691901</v>
      </c>
      <c r="E291" s="85" t="n">
        <v>4677.8879415</v>
      </c>
      <c r="F291" s="85" t="n">
        <v>12.1780199493543</v>
      </c>
      <c r="G291" s="85" t="n">
        <v>87.8219800506457</v>
      </c>
    </row>
    <row r="292">
      <c r="A292" s="85" t="s">
        <v>99</v>
      </c>
      <c r="B292" s="85" t="s">
        <v>121</v>
      </c>
      <c r="C292" s="85" t="s">
        <v>18</v>
      </c>
      <c r="D292" s="85" t="n">
        <v>2826.6333303</v>
      </c>
      <c r="E292" s="85" t="n">
        <v>63780.007525</v>
      </c>
      <c r="F292" s="85" t="n">
        <v>4.24377103244215</v>
      </c>
      <c r="G292" s="85" t="n">
        <v>95.7562289675578</v>
      </c>
    </row>
    <row r="293">
      <c r="A293" s="85" t="s">
        <v>99</v>
      </c>
      <c r="B293" s="85" t="s">
        <v>121</v>
      </c>
      <c r="C293" s="85" t="s">
        <v>19</v>
      </c>
      <c r="D293" s="85" t="n">
        <v>4342.0147471</v>
      </c>
      <c r="E293" s="85" t="n">
        <v>54786.199041</v>
      </c>
      <c r="F293" s="85" t="n">
        <v>7.34338899981089</v>
      </c>
      <c r="G293" s="85" t="n">
        <v>92.6566110001891</v>
      </c>
    </row>
    <row r="294">
      <c r="A294" s="85" t="s">
        <v>99</v>
      </c>
      <c r="B294" s="85" t="s">
        <v>121</v>
      </c>
      <c r="C294" s="85" t="s">
        <v>20</v>
      </c>
      <c r="D294" s="85" t="n">
        <v>1077.6734685</v>
      </c>
      <c r="E294" s="85" t="n">
        <v>5153.4718809</v>
      </c>
      <c r="F294" s="85" t="n">
        <v>17.2949499341043</v>
      </c>
      <c r="G294" s="85" t="n">
        <v>82.7050500658957</v>
      </c>
    </row>
    <row r="295">
      <c r="A295" s="85" t="s">
        <v>101</v>
      </c>
      <c r="B295" s="85" t="s">
        <v>122</v>
      </c>
      <c r="C295" s="85" t="s">
        <v>18</v>
      </c>
      <c r="D295" s="85" t="n">
        <v>1384.4975941</v>
      </c>
      <c r="E295" s="85" t="n">
        <v>20886.3445242</v>
      </c>
      <c r="F295" s="85" t="n">
        <v>6.21663782063434</v>
      </c>
      <c r="G295" s="85" t="n">
        <v>93.7833621793657</v>
      </c>
    </row>
    <row r="296">
      <c r="A296" s="85" t="s">
        <v>101</v>
      </c>
      <c r="B296" s="85" t="s">
        <v>122</v>
      </c>
      <c r="C296" s="85" t="s">
        <v>19</v>
      </c>
      <c r="D296" s="85" t="n">
        <v>1380.8775495</v>
      </c>
      <c r="E296" s="85" t="n">
        <v>15459.2339779</v>
      </c>
      <c r="F296" s="85" t="n">
        <v>8.19993114210211</v>
      </c>
      <c r="G296" s="85" t="n">
        <v>91.8000688578979</v>
      </c>
    </row>
    <row r="297">
      <c r="A297" s="85" t="s">
        <v>101</v>
      </c>
      <c r="B297" s="85" t="s">
        <v>122</v>
      </c>
      <c r="C297" s="85" t="s">
        <v>20</v>
      </c>
      <c r="D297" s="85" t="n">
        <v>646.8202378</v>
      </c>
      <c r="E297" s="85" t="n">
        <v>2562.2261229</v>
      </c>
      <c r="F297" s="85" t="n">
        <v>20.1561512392394</v>
      </c>
      <c r="G297" s="85" t="n">
        <v>79.8438487607606</v>
      </c>
    </row>
    <row r="298">
      <c r="A298" s="85" t="s">
        <v>109</v>
      </c>
      <c r="B298" s="85" t="s">
        <v>123</v>
      </c>
      <c r="C298" s="85" t="s">
        <v>18</v>
      </c>
      <c r="D298" s="85" t="n">
        <v>6446.1530985</v>
      </c>
      <c r="E298" s="85" t="n">
        <v>44025.9102588</v>
      </c>
      <c r="F298" s="85" t="n">
        <v>12.7717249300204</v>
      </c>
      <c r="G298" s="85" t="n">
        <v>87.2282750699796</v>
      </c>
    </row>
    <row r="299">
      <c r="A299" s="85" t="s">
        <v>109</v>
      </c>
      <c r="B299" s="85" t="s">
        <v>123</v>
      </c>
      <c r="C299" s="85" t="s">
        <v>19</v>
      </c>
      <c r="D299" s="85" t="n">
        <v>4726.2126775</v>
      </c>
      <c r="E299" s="85" t="n">
        <v>26241.7738795</v>
      </c>
      <c r="F299" s="85" t="n">
        <v>15.261607882711</v>
      </c>
      <c r="G299" s="85" t="n">
        <v>84.738392117289</v>
      </c>
    </row>
    <row r="300">
      <c r="A300" s="85" t="s">
        <v>109</v>
      </c>
      <c r="B300" s="85" t="s">
        <v>123</v>
      </c>
      <c r="C300" s="85" t="s">
        <v>20</v>
      </c>
      <c r="D300" s="85" t="n">
        <v>2709.4405747</v>
      </c>
      <c r="E300" s="85" t="n">
        <v>9949.5095141</v>
      </c>
      <c r="F300" s="85" t="n">
        <v>21.4033593283315</v>
      </c>
      <c r="G300" s="85" t="n">
        <v>78.5966406716685</v>
      </c>
    </row>
    <row r="301">
      <c r="A301" s="85" t="s">
        <v>111</v>
      </c>
      <c r="B301" s="85" t="s">
        <v>124</v>
      </c>
      <c r="C301" s="85" t="s">
        <v>18</v>
      </c>
      <c r="D301" s="85" t="n">
        <v>5094.4488682</v>
      </c>
      <c r="E301" s="85" t="n">
        <v>45568.0064807</v>
      </c>
      <c r="F301" s="85" t="n">
        <v>10.0556691007488</v>
      </c>
      <c r="G301" s="85" t="n">
        <v>89.9443308992512</v>
      </c>
    </row>
    <row r="302">
      <c r="A302" s="85" t="s">
        <v>111</v>
      </c>
      <c r="B302" s="85" t="s">
        <v>124</v>
      </c>
      <c r="C302" s="85" t="s">
        <v>19</v>
      </c>
      <c r="D302" s="85" t="n">
        <v>4344.2662642</v>
      </c>
      <c r="E302" s="85" t="n">
        <v>43032.0511931</v>
      </c>
      <c r="F302" s="85" t="n">
        <v>9.1697001737534</v>
      </c>
      <c r="G302" s="85" t="n">
        <v>90.8302998262466</v>
      </c>
    </row>
    <row r="303">
      <c r="A303" s="85" t="s">
        <v>111</v>
      </c>
      <c r="B303" s="85" t="s">
        <v>124</v>
      </c>
      <c r="C303" s="85" t="s">
        <v>20</v>
      </c>
      <c r="D303" s="85" t="n">
        <v>1609.8006371</v>
      </c>
      <c r="E303" s="85" t="n">
        <v>5014.4265622</v>
      </c>
      <c r="F303" s="85" t="n">
        <v>24.3017123155153</v>
      </c>
      <c r="G303" s="85" t="n">
        <v>75.6982876844847</v>
      </c>
    </row>
    <row r="304">
      <c r="A304" s="85" t="s">
        <v>113</v>
      </c>
      <c r="B304" s="85" t="s">
        <v>125</v>
      </c>
      <c r="C304" s="85" t="s">
        <v>18</v>
      </c>
      <c r="D304" s="85" t="n">
        <v>2820.987579</v>
      </c>
      <c r="E304" s="85" t="n">
        <v>17767.9219527</v>
      </c>
      <c r="F304" s="85" t="n">
        <v>13.7014909636502</v>
      </c>
      <c r="G304" s="85" t="n">
        <v>86.2985090363497</v>
      </c>
    </row>
    <row r="305">
      <c r="A305" s="85" t="s">
        <v>113</v>
      </c>
      <c r="B305" s="85" t="s">
        <v>125</v>
      </c>
      <c r="C305" s="85" t="s">
        <v>19</v>
      </c>
      <c r="D305" s="85" t="n">
        <v>2136.6402139</v>
      </c>
      <c r="E305" s="85" t="n">
        <v>17537.8105437</v>
      </c>
      <c r="F305" s="85" t="n">
        <v>10.8599738830048</v>
      </c>
      <c r="G305" s="85" t="n">
        <v>89.1400261169952</v>
      </c>
    </row>
    <row r="306">
      <c r="A306" s="85" t="s">
        <v>113</v>
      </c>
      <c r="B306" s="85" t="s">
        <v>125</v>
      </c>
      <c r="C306" s="85" t="s">
        <v>20</v>
      </c>
      <c r="D306" s="85" t="n">
        <v>528.7785637</v>
      </c>
      <c r="E306" s="85" t="n">
        <v>1801.8611457</v>
      </c>
      <c r="F306" s="85" t="n">
        <v>22.6881298541047</v>
      </c>
      <c r="G306" s="85" t="n">
        <v>77.3118701458953</v>
      </c>
    </row>
    <row r="307">
      <c r="A307" s="85" t="s">
        <v>126</v>
      </c>
      <c r="B307" s="85" t="s">
        <v>127</v>
      </c>
      <c r="C307" s="85" t="s">
        <v>18</v>
      </c>
      <c r="D307" s="85" t="n">
        <v>686.4672193</v>
      </c>
      <c r="E307" s="85" t="n">
        <v>10840.2725019</v>
      </c>
      <c r="F307" s="85" t="n">
        <v>5.95543263666697</v>
      </c>
      <c r="G307" s="85" t="n">
        <v>94.044567363333</v>
      </c>
    </row>
    <row r="308">
      <c r="A308" s="85" t="s">
        <v>126</v>
      </c>
      <c r="B308" s="85" t="s">
        <v>127</v>
      </c>
      <c r="C308" s="85" t="s">
        <v>19</v>
      </c>
      <c r="D308" s="85" t="n">
        <v>1375.4459329</v>
      </c>
      <c r="E308" s="85" t="n">
        <v>14715.6988387</v>
      </c>
      <c r="F308" s="85" t="n">
        <v>8.54784387576692</v>
      </c>
      <c r="G308" s="85" t="n">
        <v>91.4521561242331</v>
      </c>
    </row>
    <row r="309">
      <c r="A309" s="85" t="s">
        <v>126</v>
      </c>
      <c r="B309" s="85" t="s">
        <v>127</v>
      </c>
      <c r="C309" s="85" t="s">
        <v>20</v>
      </c>
      <c r="D309" s="85" t="n">
        <v>602.422311</v>
      </c>
      <c r="E309" s="85" t="n">
        <v>2206.6931187</v>
      </c>
      <c r="F309" s="85" t="n">
        <v>21.445267240739</v>
      </c>
      <c r="G309" s="85" t="n">
        <v>78.5547327592609</v>
      </c>
    </row>
    <row r="310">
      <c r="A310" s="85" t="s">
        <v>128</v>
      </c>
      <c r="B310" s="85" t="s">
        <v>129</v>
      </c>
      <c r="C310" s="85" t="s">
        <v>18</v>
      </c>
      <c r="D310" s="85" t="n">
        <v>1986.0284578</v>
      </c>
      <c r="E310" s="85" t="n">
        <v>32029.5845264</v>
      </c>
      <c r="F310" s="85" t="n">
        <v>5.83857906286297</v>
      </c>
      <c r="G310" s="85" t="n">
        <v>94.161420937137</v>
      </c>
    </row>
    <row r="311">
      <c r="A311" s="85" t="s">
        <v>128</v>
      </c>
      <c r="B311" s="85" t="s">
        <v>129</v>
      </c>
      <c r="C311" s="85" t="s">
        <v>19</v>
      </c>
      <c r="D311" s="85" t="n">
        <v>1793.5501493</v>
      </c>
      <c r="E311" s="85" t="n">
        <v>19020.0619973</v>
      </c>
      <c r="F311" s="85" t="n">
        <v>8.61719790234962</v>
      </c>
      <c r="G311" s="85" t="n">
        <v>91.3828020976504</v>
      </c>
    </row>
    <row r="312">
      <c r="A312" s="85" t="s">
        <v>128</v>
      </c>
      <c r="B312" s="85" t="s">
        <v>129</v>
      </c>
      <c r="C312" s="85" t="s">
        <v>20</v>
      </c>
      <c r="D312" s="85" t="n">
        <v>815.6988617</v>
      </c>
      <c r="E312" s="85" t="n">
        <v>4762.076</v>
      </c>
      <c r="F312" s="85" t="n">
        <v>14.6240908234039</v>
      </c>
      <c r="G312" s="85" t="n">
        <v>85.3759091765961</v>
      </c>
    </row>
    <row r="313">
      <c r="A313" s="85" t="s">
        <v>130</v>
      </c>
      <c r="B313" s="85" t="s">
        <v>131</v>
      </c>
      <c r="C313" s="85" t="s">
        <v>18</v>
      </c>
      <c r="D313" s="85" t="n">
        <v>2186.9424607</v>
      </c>
      <c r="E313" s="85" t="n">
        <v>32564.4036496</v>
      </c>
      <c r="F313" s="85" t="n">
        <v>6.29311582279056</v>
      </c>
      <c r="G313" s="85" t="n">
        <v>93.7068841772094</v>
      </c>
    </row>
    <row r="314">
      <c r="A314" s="85" t="s">
        <v>130</v>
      </c>
      <c r="B314" s="85" t="s">
        <v>131</v>
      </c>
      <c r="C314" s="85" t="s">
        <v>19</v>
      </c>
      <c r="D314" s="85" t="n">
        <v>2717.9960453</v>
      </c>
      <c r="E314" s="85" t="n">
        <v>36130.2100981</v>
      </c>
      <c r="F314" s="85" t="n">
        <v>6.99645187030538</v>
      </c>
      <c r="G314" s="85" t="n">
        <v>93.0035481296946</v>
      </c>
    </row>
    <row r="315">
      <c r="A315" s="85" t="s">
        <v>130</v>
      </c>
      <c r="B315" s="85" t="s">
        <v>131</v>
      </c>
      <c r="C315" s="85" t="s">
        <v>20</v>
      </c>
      <c r="D315" s="85" t="n">
        <v>1353.0474346</v>
      </c>
      <c r="E315" s="85" t="n">
        <v>8138.40031</v>
      </c>
      <c r="F315" s="85" t="n">
        <v>14.2554378531957</v>
      </c>
      <c r="G315" s="85" t="n">
        <v>85.7445621468043</v>
      </c>
    </row>
    <row r="316">
      <c r="A316" s="85" t="s">
        <v>132</v>
      </c>
      <c r="B316" s="85" t="s">
        <v>133</v>
      </c>
      <c r="C316" s="85" t="s">
        <v>18</v>
      </c>
      <c r="D316" s="85" t="n">
        <v>2734.5518408</v>
      </c>
      <c r="E316" s="85" t="n">
        <v>19317.3436399</v>
      </c>
      <c r="F316" s="85" t="n">
        <v>12.4005296650952</v>
      </c>
      <c r="G316" s="85" t="n">
        <v>87.5994703349048</v>
      </c>
    </row>
    <row r="317">
      <c r="A317" s="85" t="s">
        <v>132</v>
      </c>
      <c r="B317" s="85" t="s">
        <v>133</v>
      </c>
      <c r="C317" s="85" t="s">
        <v>19</v>
      </c>
      <c r="D317" s="85" t="n">
        <v>2117.1232382</v>
      </c>
      <c r="E317" s="85" t="n">
        <v>16363.1486445</v>
      </c>
      <c r="F317" s="85" t="n">
        <v>11.4561260334157</v>
      </c>
      <c r="G317" s="85" t="n">
        <v>88.5438739665843</v>
      </c>
    </row>
    <row r="318">
      <c r="A318" s="85" t="s">
        <v>132</v>
      </c>
      <c r="B318" s="85" t="s">
        <v>133</v>
      </c>
      <c r="C318" s="85" t="s">
        <v>20</v>
      </c>
      <c r="D318" s="85" t="n">
        <v>1189.6174375</v>
      </c>
      <c r="E318" s="85" t="n">
        <v>3494.2152047</v>
      </c>
      <c r="F318" s="85" t="n">
        <v>25.3983762524281</v>
      </c>
      <c r="G318" s="85" t="n">
        <v>74.6016237475719</v>
      </c>
    </row>
    <row r="319">
      <c r="A319" s="85" t="s">
        <v>134</v>
      </c>
      <c r="B319" s="85" t="s">
        <v>135</v>
      </c>
      <c r="C319" s="85" t="s">
        <v>18</v>
      </c>
      <c r="D319" s="85" t="n">
        <v>3271.1828476</v>
      </c>
      <c r="E319" s="85" t="n">
        <v>21951.1481972</v>
      </c>
      <c r="F319" s="85" t="n">
        <v>12.9693914562842</v>
      </c>
      <c r="G319" s="85" t="n">
        <v>87.0306085437158</v>
      </c>
    </row>
    <row r="320">
      <c r="A320" s="85" t="s">
        <v>134</v>
      </c>
      <c r="B320" s="85" t="s">
        <v>135</v>
      </c>
      <c r="C320" s="85" t="s">
        <v>19</v>
      </c>
      <c r="D320" s="85" t="n">
        <v>7507.5537664</v>
      </c>
      <c r="E320" s="85" t="n">
        <v>53815.9256746</v>
      </c>
      <c r="F320" s="85" t="n">
        <v>12.2425436958826</v>
      </c>
      <c r="G320" s="85" t="n">
        <v>87.7574563041174</v>
      </c>
    </row>
    <row r="321">
      <c r="A321" s="85" t="s">
        <v>134</v>
      </c>
      <c r="B321" s="85" t="s">
        <v>135</v>
      </c>
      <c r="C321" s="85" t="s">
        <v>20</v>
      </c>
      <c r="D321" s="85" t="n">
        <v>2713.2708408</v>
      </c>
      <c r="E321" s="85" t="n">
        <v>11670.9186752</v>
      </c>
      <c r="F321" s="85" t="n">
        <v>18.8628691090446</v>
      </c>
      <c r="G321" s="85" t="n">
        <v>81.1371308909554</v>
      </c>
    </row>
    <row r="322">
      <c r="A322" s="85" t="s">
        <v>136</v>
      </c>
      <c r="B322" s="85" t="s">
        <v>137</v>
      </c>
      <c r="C322" s="85" t="s">
        <v>18</v>
      </c>
      <c r="D322" s="85" t="n">
        <v>7046.4808478</v>
      </c>
      <c r="E322" s="85" t="n">
        <v>78676.421948</v>
      </c>
      <c r="F322" s="85" t="n">
        <v>8.22006793748618</v>
      </c>
      <c r="G322" s="85" t="n">
        <v>91.7799320625138</v>
      </c>
    </row>
    <row r="323">
      <c r="A323" s="85" t="s">
        <v>136</v>
      </c>
      <c r="B323" s="85" t="s">
        <v>137</v>
      </c>
      <c r="C323" s="85" t="s">
        <v>19</v>
      </c>
      <c r="D323" s="85" t="n">
        <v>6103.6702334</v>
      </c>
      <c r="E323" s="85" t="n">
        <v>61321.5057796</v>
      </c>
      <c r="F323" s="85" t="n">
        <v>9.05250915803791</v>
      </c>
      <c r="G323" s="85" t="n">
        <v>90.9474908419621</v>
      </c>
    </row>
    <row r="324">
      <c r="A324" s="85" t="s">
        <v>136</v>
      </c>
      <c r="B324" s="85" t="s">
        <v>137</v>
      </c>
      <c r="C324" s="85" t="s">
        <v>20</v>
      </c>
      <c r="D324" s="85" t="n">
        <v>4296.0776384</v>
      </c>
      <c r="E324" s="85" t="n">
        <v>23933.8435489</v>
      </c>
      <c r="F324" s="85" t="n">
        <v>15.2181708545921</v>
      </c>
      <c r="G324" s="85" t="n">
        <v>84.7818291454079</v>
      </c>
    </row>
    <row r="325">
      <c r="A325" s="85" t="s">
        <v>138</v>
      </c>
      <c r="B325" s="85" t="s">
        <v>139</v>
      </c>
      <c r="C325" s="85" t="s">
        <v>18</v>
      </c>
      <c r="D325" s="85" t="n">
        <v>18698.5397532</v>
      </c>
      <c r="E325" s="85" t="n">
        <v>115741.9401227</v>
      </c>
      <c r="F325" s="85" t="n">
        <v>13.9084149137673</v>
      </c>
      <c r="G325" s="85" t="n">
        <v>86.0915850862327</v>
      </c>
    </row>
    <row r="326">
      <c r="A326" s="85" t="s">
        <v>138</v>
      </c>
      <c r="B326" s="85" t="s">
        <v>139</v>
      </c>
      <c r="C326" s="85" t="s">
        <v>19</v>
      </c>
      <c r="D326" s="85" t="n">
        <v>13606.6962922</v>
      </c>
      <c r="E326" s="85" t="n">
        <v>91038.6267779</v>
      </c>
      <c r="F326" s="85" t="n">
        <v>13.0026798073767</v>
      </c>
      <c r="G326" s="85" t="n">
        <v>86.9973201926233</v>
      </c>
    </row>
    <row r="327">
      <c r="A327" s="85" t="s">
        <v>138</v>
      </c>
      <c r="B327" s="85" t="s">
        <v>139</v>
      </c>
      <c r="C327" s="85" t="s">
        <v>20</v>
      </c>
      <c r="D327" s="85" t="n">
        <v>7317.7330591</v>
      </c>
      <c r="E327" s="85" t="n">
        <v>42580.4639909</v>
      </c>
      <c r="F327" s="85" t="n">
        <v>14.665325586348</v>
      </c>
      <c r="G327" s="85" t="n">
        <v>85.334674413652</v>
      </c>
    </row>
    <row r="328">
      <c r="A328" s="85" t="s">
        <v>140</v>
      </c>
      <c r="B328" s="85" t="s">
        <v>141</v>
      </c>
      <c r="C328" s="85" t="s">
        <v>18</v>
      </c>
      <c r="D328" s="85" t="n">
        <v>3319.5036669</v>
      </c>
      <c r="E328" s="85" t="n">
        <v>38673.0078503</v>
      </c>
      <c r="F328" s="85" t="n">
        <v>7.90498959687215</v>
      </c>
      <c r="G328" s="85" t="n">
        <v>92.0950104031279</v>
      </c>
    </row>
    <row r="329">
      <c r="A329" s="85" t="s">
        <v>140</v>
      </c>
      <c r="B329" s="85" t="s">
        <v>141</v>
      </c>
      <c r="C329" s="85" t="s">
        <v>19</v>
      </c>
      <c r="D329" s="85" t="n">
        <v>3410.5515953</v>
      </c>
      <c r="E329" s="85" t="n">
        <v>47646.6189095</v>
      </c>
      <c r="F329" s="85" t="n">
        <v>6.6798680020456</v>
      </c>
      <c r="G329" s="85" t="n">
        <v>93.3201319979544</v>
      </c>
    </row>
    <row r="330">
      <c r="A330" s="85" t="s">
        <v>140</v>
      </c>
      <c r="B330" s="85" t="s">
        <v>141</v>
      </c>
      <c r="C330" s="85" t="s">
        <v>20</v>
      </c>
      <c r="D330" s="85" t="n">
        <v>1227.5553795</v>
      </c>
      <c r="E330" s="85" t="n">
        <v>16281.7625961</v>
      </c>
      <c r="F330" s="85" t="n">
        <v>7.01086919096822</v>
      </c>
      <c r="G330" s="85" t="n">
        <v>92.9891308090318</v>
      </c>
    </row>
    <row r="331">
      <c r="A331" s="85" t="s">
        <v>142</v>
      </c>
      <c r="B331" s="85" t="s">
        <v>143</v>
      </c>
      <c r="C331" s="85" t="s">
        <v>18</v>
      </c>
      <c r="D331" s="85" t="n">
        <v>4175.9462471</v>
      </c>
      <c r="E331" s="85" t="n">
        <v>43733.3907836</v>
      </c>
      <c r="F331" s="85" t="n">
        <v>8.71635156300343</v>
      </c>
      <c r="G331" s="85" t="n">
        <v>91.2836484369966</v>
      </c>
    </row>
    <row r="332">
      <c r="A332" s="85" t="s">
        <v>142</v>
      </c>
      <c r="B332" s="85" t="s">
        <v>143</v>
      </c>
      <c r="C332" s="85" t="s">
        <v>19</v>
      </c>
      <c r="D332" s="85" t="n">
        <v>5024.9934647</v>
      </c>
      <c r="E332" s="85" t="n">
        <v>50323.2332005</v>
      </c>
      <c r="F332" s="85" t="n">
        <v>9.0788698526803</v>
      </c>
      <c r="G332" s="85" t="n">
        <v>90.9211301473197</v>
      </c>
    </row>
    <row r="333">
      <c r="A333" s="85" t="s">
        <v>142</v>
      </c>
      <c r="B333" s="85" t="s">
        <v>143</v>
      </c>
      <c r="C333" s="85" t="s">
        <v>20</v>
      </c>
      <c r="D333" s="85" t="n">
        <v>4196.6445054</v>
      </c>
      <c r="E333" s="85" t="n">
        <v>20623.7917932</v>
      </c>
      <c r="F333" s="85" t="n">
        <v>16.9080206927576</v>
      </c>
      <c r="G333" s="85" t="n">
        <v>83.0919793072424</v>
      </c>
    </row>
    <row r="334">
      <c r="A334" s="85" t="s">
        <v>144</v>
      </c>
      <c r="B334" s="85" t="s">
        <v>145</v>
      </c>
      <c r="C334" s="85" t="s">
        <v>18</v>
      </c>
      <c r="D334" s="85" t="n">
        <v>3684.8115913</v>
      </c>
      <c r="E334" s="85" t="n">
        <v>30406.3821179</v>
      </c>
      <c r="F334" s="85" t="n">
        <v>10.8086904281841</v>
      </c>
      <c r="G334" s="85" t="n">
        <v>89.1913095718159</v>
      </c>
    </row>
    <row r="335">
      <c r="A335" s="85" t="s">
        <v>144</v>
      </c>
      <c r="B335" s="85" t="s">
        <v>145</v>
      </c>
      <c r="C335" s="85" t="s">
        <v>19</v>
      </c>
      <c r="D335" s="85" t="n">
        <v>4896.9200012</v>
      </c>
      <c r="E335" s="85" t="n">
        <v>36047.2235125</v>
      </c>
      <c r="F335" s="85" t="n">
        <v>11.9600010672136</v>
      </c>
      <c r="G335" s="85" t="n">
        <v>88.0399989327864</v>
      </c>
    </row>
    <row r="336">
      <c r="A336" s="85" t="s">
        <v>144</v>
      </c>
      <c r="B336" s="85" t="s">
        <v>145</v>
      </c>
      <c r="C336" s="85" t="s">
        <v>20</v>
      </c>
      <c r="D336" s="85" t="n">
        <v>3945.2801449</v>
      </c>
      <c r="E336" s="85" t="n">
        <v>24567.3826279</v>
      </c>
      <c r="F336" s="85" t="n">
        <v>13.8369403669434</v>
      </c>
      <c r="G336" s="85" t="n">
        <v>86.1630596330566</v>
      </c>
    </row>
    <row r="337">
      <c r="A337" s="85" t="s">
        <v>146</v>
      </c>
      <c r="B337" s="85" t="s">
        <v>147</v>
      </c>
      <c r="C337" s="85" t="s">
        <v>18</v>
      </c>
      <c r="D337" s="85" t="n">
        <v>2370.1903458</v>
      </c>
      <c r="E337" s="85" t="n">
        <v>13370.1115058</v>
      </c>
      <c r="F337" s="85" t="n">
        <v>15.0580996993973</v>
      </c>
      <c r="G337" s="85" t="n">
        <v>84.9419003006027</v>
      </c>
    </row>
    <row r="338">
      <c r="A338" s="85" t="s">
        <v>146</v>
      </c>
      <c r="B338" s="85" t="s">
        <v>147</v>
      </c>
      <c r="C338" s="85" t="s">
        <v>19</v>
      </c>
      <c r="D338" s="85" t="n">
        <v>2399.6436627</v>
      </c>
      <c r="E338" s="85" t="n">
        <v>16629.4947087</v>
      </c>
      <c r="F338" s="85" t="n">
        <v>12.6103642522594</v>
      </c>
      <c r="G338" s="85" t="n">
        <v>87.3896357477406</v>
      </c>
    </row>
    <row r="339">
      <c r="A339" s="85" t="s">
        <v>146</v>
      </c>
      <c r="B339" s="85" t="s">
        <v>147</v>
      </c>
      <c r="C339" s="85" t="s">
        <v>20</v>
      </c>
      <c r="D339" s="85" t="n">
        <v>1553.3671749</v>
      </c>
      <c r="E339" s="85" t="n">
        <v>7705.1926041</v>
      </c>
      <c r="F339" s="85" t="n">
        <v>16.7776329362079</v>
      </c>
      <c r="G339" s="85" t="n">
        <v>83.2223670637921</v>
      </c>
    </row>
    <row r="340">
      <c r="A340" s="85" t="s">
        <v>148</v>
      </c>
      <c r="B340" s="85" t="s">
        <v>149</v>
      </c>
      <c r="C340" s="85" t="s">
        <v>18</v>
      </c>
      <c r="D340" s="85" t="n">
        <v>4233.8713098</v>
      </c>
      <c r="E340" s="85" t="n">
        <v>15094.8549358</v>
      </c>
      <c r="F340" s="85" t="n">
        <v>21.9045541646274</v>
      </c>
      <c r="G340" s="85" t="n">
        <v>78.0954458353726</v>
      </c>
    </row>
    <row r="341">
      <c r="A341" s="85" t="s">
        <v>148</v>
      </c>
      <c r="B341" s="85" t="s">
        <v>149</v>
      </c>
      <c r="C341" s="85" t="s">
        <v>19</v>
      </c>
      <c r="D341" s="85" t="n">
        <v>4783.1037206</v>
      </c>
      <c r="E341" s="85" t="n">
        <v>33222.3603053</v>
      </c>
      <c r="F341" s="85" t="n">
        <v>12.5853054111914</v>
      </c>
      <c r="G341" s="85" t="n">
        <v>87.4146945888086</v>
      </c>
    </row>
    <row r="342">
      <c r="A342" s="85" t="s">
        <v>148</v>
      </c>
      <c r="B342" s="85" t="s">
        <v>149</v>
      </c>
      <c r="C342" s="85" t="s">
        <v>20</v>
      </c>
      <c r="D342" s="85" t="n">
        <v>4087.7213273</v>
      </c>
      <c r="E342" s="85" t="n">
        <v>19044.0884015</v>
      </c>
      <c r="F342" s="85" t="n">
        <v>17.671428976915</v>
      </c>
      <c r="G342" s="85" t="n">
        <v>82.328571023085</v>
      </c>
    </row>
    <row r="343">
      <c r="A343" s="85" t="s">
        <v>150</v>
      </c>
      <c r="B343" s="85" t="s">
        <v>151</v>
      </c>
      <c r="C343" s="85" t="s">
        <v>18</v>
      </c>
      <c r="D343" s="85" t="n">
        <v>1586.9875482</v>
      </c>
      <c r="E343" s="85" t="n">
        <v>9444.5569579</v>
      </c>
      <c r="F343" s="85" t="n">
        <v>14.3859053219833</v>
      </c>
      <c r="G343" s="85" t="n">
        <v>85.6140946780167</v>
      </c>
    </row>
    <row r="344">
      <c r="A344" s="85" t="s">
        <v>150</v>
      </c>
      <c r="B344" s="85" t="s">
        <v>151</v>
      </c>
      <c r="C344" s="85" t="s">
        <v>19</v>
      </c>
      <c r="D344" s="85" t="n">
        <v>1284.8814244</v>
      </c>
      <c r="E344" s="85" t="n">
        <v>7951.6684859</v>
      </c>
      <c r="F344" s="85" t="n">
        <v>13.9108372376918</v>
      </c>
      <c r="G344" s="85" t="n">
        <v>86.0891627623082</v>
      </c>
    </row>
    <row r="345">
      <c r="A345" s="85" t="s">
        <v>150</v>
      </c>
      <c r="B345" s="85" t="s">
        <v>151</v>
      </c>
      <c r="C345" s="85" t="s">
        <v>20</v>
      </c>
      <c r="D345" s="85" t="n">
        <v>1473.0847374</v>
      </c>
      <c r="E345" s="85" t="n">
        <v>4623.820847</v>
      </c>
      <c r="F345" s="85" t="n">
        <v>24.1611866381717</v>
      </c>
      <c r="G345" s="85" t="n">
        <v>75.8388133618283</v>
      </c>
    </row>
    <row r="346">
      <c r="A346" s="85" t="s">
        <v>152</v>
      </c>
      <c r="B346" s="85" t="s">
        <v>153</v>
      </c>
      <c r="C346" s="85" t="s">
        <v>18</v>
      </c>
      <c r="D346" s="85" t="n">
        <v>2089.2902656</v>
      </c>
      <c r="E346" s="85" t="n">
        <v>14947.7196007</v>
      </c>
      <c r="F346" s="85" t="n">
        <v>12.2632450294738</v>
      </c>
      <c r="G346" s="85" t="n">
        <v>87.7367549705262</v>
      </c>
    </row>
    <row r="347">
      <c r="A347" s="85" t="s">
        <v>152</v>
      </c>
      <c r="B347" s="85" t="s">
        <v>153</v>
      </c>
      <c r="C347" s="85" t="s">
        <v>19</v>
      </c>
      <c r="D347" s="85" t="n">
        <v>3521.9464621</v>
      </c>
      <c r="E347" s="85" t="n">
        <v>20149.0656172</v>
      </c>
      <c r="F347" s="85" t="n">
        <v>14.8787320554827</v>
      </c>
      <c r="G347" s="85" t="n">
        <v>85.1212679445173</v>
      </c>
    </row>
    <row r="348">
      <c r="A348" s="85" t="s">
        <v>152</v>
      </c>
      <c r="B348" s="85" t="s">
        <v>153</v>
      </c>
      <c r="C348" s="85" t="s">
        <v>20</v>
      </c>
      <c r="D348" s="85" t="n">
        <v>1581.0567537</v>
      </c>
      <c r="E348" s="85" t="n">
        <v>6433.9213068</v>
      </c>
      <c r="F348" s="85" t="n">
        <v>19.726276750424</v>
      </c>
      <c r="G348" s="85" t="n">
        <v>80.273723249576</v>
      </c>
    </row>
    <row r="349">
      <c r="A349" s="85" t="s">
        <v>154</v>
      </c>
      <c r="B349" s="85" t="s">
        <v>155</v>
      </c>
      <c r="C349" s="85" t="s">
        <v>18</v>
      </c>
      <c r="D349" s="85" t="n">
        <v>863.4071172</v>
      </c>
      <c r="E349" s="85" t="n">
        <v>13399.3847972</v>
      </c>
      <c r="F349" s="85" t="n">
        <v>6.05356316198014</v>
      </c>
      <c r="G349" s="85" t="n">
        <v>93.9464368380198</v>
      </c>
    </row>
    <row r="350">
      <c r="A350" s="85" t="s">
        <v>154</v>
      </c>
      <c r="B350" s="85" t="s">
        <v>155</v>
      </c>
      <c r="C350" s="85" t="s">
        <v>19</v>
      </c>
      <c r="D350" s="85" t="n">
        <v>2149.5241666</v>
      </c>
      <c r="E350" s="85" t="n">
        <v>19538.1808349</v>
      </c>
      <c r="F350" s="85" t="n">
        <v>9.91125693775036</v>
      </c>
      <c r="G350" s="85" t="n">
        <v>90.0887430622496</v>
      </c>
    </row>
    <row r="351">
      <c r="A351" s="85" t="s">
        <v>154</v>
      </c>
      <c r="B351" s="85" t="s">
        <v>155</v>
      </c>
      <c r="C351" s="85" t="s">
        <v>20</v>
      </c>
      <c r="D351" s="85" t="n">
        <v>805.9150082</v>
      </c>
      <c r="E351" s="85" t="n">
        <v>7350.5880786</v>
      </c>
      <c r="F351" s="85" t="n">
        <v>9.88064369771704</v>
      </c>
      <c r="G351" s="85" t="n">
        <v>90.119356302283</v>
      </c>
    </row>
    <row r="352">
      <c r="A352" s="85" t="s">
        <v>156</v>
      </c>
      <c r="B352" s="85" t="s">
        <v>157</v>
      </c>
      <c r="C352" s="85" t="s">
        <v>18</v>
      </c>
      <c r="D352" s="85" t="n">
        <v>3634.2121387</v>
      </c>
      <c r="E352" s="85" t="n">
        <v>16567.1247988</v>
      </c>
      <c r="F352" s="85" t="n">
        <v>17.9899585356342</v>
      </c>
      <c r="G352" s="85" t="n">
        <v>82.0100414643658</v>
      </c>
    </row>
    <row r="353">
      <c r="A353" s="85" t="s">
        <v>156</v>
      </c>
      <c r="B353" s="85" t="s">
        <v>157</v>
      </c>
      <c r="C353" s="85" t="s">
        <v>19</v>
      </c>
      <c r="D353" s="85" t="n">
        <v>3049.4601786</v>
      </c>
      <c r="E353" s="85" t="n">
        <v>15324.8880433</v>
      </c>
      <c r="F353" s="85" t="n">
        <v>16.5962903378821</v>
      </c>
      <c r="G353" s="85" t="n">
        <v>83.4037096621179</v>
      </c>
    </row>
    <row r="354">
      <c r="A354" s="85" t="s">
        <v>156</v>
      </c>
      <c r="B354" s="85" t="s">
        <v>157</v>
      </c>
      <c r="C354" s="85" t="s">
        <v>20</v>
      </c>
      <c r="D354" s="85" t="n">
        <v>3338.187482</v>
      </c>
      <c r="E354" s="85" t="n">
        <v>14143.1273564</v>
      </c>
      <c r="F354" s="85" t="n">
        <v>19.0957460171545</v>
      </c>
      <c r="G354" s="85" t="n">
        <v>80.9042539828455</v>
      </c>
    </row>
    <row r="355">
      <c r="A355" s="85" t="s">
        <v>158</v>
      </c>
      <c r="B355" s="85" t="s">
        <v>159</v>
      </c>
      <c r="C355" s="85" t="s">
        <v>18</v>
      </c>
      <c r="D355" s="85" t="n">
        <v>5336.4395016</v>
      </c>
      <c r="E355" s="85" t="n">
        <v>25705.8307485</v>
      </c>
      <c r="F355" s="85" t="n">
        <v>17.1908802371914</v>
      </c>
      <c r="G355" s="85" t="n">
        <v>82.8091197628085</v>
      </c>
    </row>
    <row r="356">
      <c r="A356" s="85" t="s">
        <v>158</v>
      </c>
      <c r="B356" s="85" t="s">
        <v>159</v>
      </c>
      <c r="C356" s="85" t="s">
        <v>19</v>
      </c>
      <c r="D356" s="85" t="n">
        <v>5746.9583248</v>
      </c>
      <c r="E356" s="85" t="n">
        <v>29771.3938693</v>
      </c>
      <c r="F356" s="85" t="n">
        <v>16.1802504051825</v>
      </c>
      <c r="G356" s="85" t="n">
        <v>83.8197495948175</v>
      </c>
    </row>
    <row r="357">
      <c r="A357" s="85" t="s">
        <v>158</v>
      </c>
      <c r="B357" s="85" t="s">
        <v>159</v>
      </c>
      <c r="C357" s="85" t="s">
        <v>20</v>
      </c>
      <c r="D357" s="85" t="n">
        <v>5416.9105014</v>
      </c>
      <c r="E357" s="85" t="n">
        <v>20540.4670529</v>
      </c>
      <c r="F357" s="85" t="n">
        <v>20.8684813790161</v>
      </c>
      <c r="G357" s="85" t="n">
        <v>79.1315186209839</v>
      </c>
    </row>
    <row r="358">
      <c r="A358" s="85" t="s">
        <v>160</v>
      </c>
      <c r="B358" s="85" t="s">
        <v>161</v>
      </c>
      <c r="C358" s="85" t="s">
        <v>18</v>
      </c>
      <c r="D358" s="85" t="n">
        <v>3184.9625059</v>
      </c>
      <c r="E358" s="85" t="n">
        <v>42021.3467522</v>
      </c>
      <c r="F358" s="85" t="n">
        <v>7.04539379164054</v>
      </c>
      <c r="G358" s="85" t="n">
        <v>92.9546062083595</v>
      </c>
    </row>
    <row r="359">
      <c r="A359" s="85" t="s">
        <v>160</v>
      </c>
      <c r="B359" s="85" t="s">
        <v>161</v>
      </c>
      <c r="C359" s="85" t="s">
        <v>19</v>
      </c>
      <c r="D359" s="85" t="n">
        <v>4243.605059</v>
      </c>
      <c r="E359" s="85" t="n">
        <v>42582.2854804</v>
      </c>
      <c r="F359" s="85" t="n">
        <v>9.06251864111237</v>
      </c>
      <c r="G359" s="85" t="n">
        <v>90.9374813588876</v>
      </c>
    </row>
    <row r="360">
      <c r="A360" s="85" t="s">
        <v>160</v>
      </c>
      <c r="B360" s="85" t="s">
        <v>161</v>
      </c>
      <c r="C360" s="85" t="s">
        <v>20</v>
      </c>
      <c r="D360" s="85" t="n">
        <v>1401.1682609</v>
      </c>
      <c r="E360" s="85" t="n">
        <v>8904.6319396</v>
      </c>
      <c r="F360" s="85" t="n">
        <v>13.595919129424</v>
      </c>
      <c r="G360" s="85" t="n">
        <v>86.404080870576</v>
      </c>
    </row>
    <row r="361">
      <c r="A361" s="85" t="s">
        <v>162</v>
      </c>
      <c r="B361" s="85" t="s">
        <v>163</v>
      </c>
      <c r="C361" s="85" t="s">
        <v>18</v>
      </c>
      <c r="D361" s="85" t="n">
        <v>1980.7496673</v>
      </c>
      <c r="E361" s="85" t="n">
        <v>22271.2337175</v>
      </c>
      <c r="F361" s="85" t="n">
        <v>8.16737186345526</v>
      </c>
      <c r="G361" s="85" t="n">
        <v>91.8326281365447</v>
      </c>
    </row>
    <row r="362">
      <c r="A362" s="85" t="s">
        <v>162</v>
      </c>
      <c r="B362" s="85" t="s">
        <v>163</v>
      </c>
      <c r="C362" s="85" t="s">
        <v>19</v>
      </c>
      <c r="D362" s="85" t="n">
        <v>3404.0731896</v>
      </c>
      <c r="E362" s="85" t="n">
        <v>24194.5231686</v>
      </c>
      <c r="F362" s="85" t="n">
        <v>12.3342257896699</v>
      </c>
      <c r="G362" s="85" t="n">
        <v>87.6657742103301</v>
      </c>
    </row>
    <row r="363">
      <c r="A363" s="85" t="s">
        <v>162</v>
      </c>
      <c r="B363" s="85" t="s">
        <v>163</v>
      </c>
      <c r="C363" s="85" t="s">
        <v>20</v>
      </c>
      <c r="D363" s="85" t="n">
        <v>1060.5758277</v>
      </c>
      <c r="E363" s="85" t="n">
        <v>6477.8444275</v>
      </c>
      <c r="F363" s="85" t="n">
        <v>14.0689400669645</v>
      </c>
      <c r="G363" s="85" t="n">
        <v>85.9310599330355</v>
      </c>
    </row>
    <row r="364">
      <c r="A364" s="85" t="s">
        <v>164</v>
      </c>
      <c r="B364" s="85" t="s">
        <v>165</v>
      </c>
      <c r="C364" s="85" t="s">
        <v>18</v>
      </c>
      <c r="D364" s="85" t="n">
        <v>10203.3006711</v>
      </c>
      <c r="E364" s="85" t="n">
        <v>40504.1198203</v>
      </c>
      <c r="F364" s="85" t="n">
        <v>20.1219083365333</v>
      </c>
      <c r="G364" s="85" t="n">
        <v>79.8780916634667</v>
      </c>
    </row>
    <row r="365">
      <c r="A365" s="85" t="s">
        <v>164</v>
      </c>
      <c r="B365" s="85" t="s">
        <v>165</v>
      </c>
      <c r="C365" s="85" t="s">
        <v>19</v>
      </c>
      <c r="D365" s="85" t="n">
        <v>9307.425487</v>
      </c>
      <c r="E365" s="85" t="n">
        <v>44658.45812</v>
      </c>
      <c r="F365" s="85" t="n">
        <v>17.2468694384404</v>
      </c>
      <c r="G365" s="85" t="n">
        <v>82.7531305615596</v>
      </c>
    </row>
    <row r="366">
      <c r="A366" s="85" t="s">
        <v>164</v>
      </c>
      <c r="B366" s="85" t="s">
        <v>165</v>
      </c>
      <c r="C366" s="85" t="s">
        <v>20</v>
      </c>
      <c r="D366" s="85" t="n">
        <v>12220.4512378</v>
      </c>
      <c r="E366" s="85" t="n">
        <v>22596.2446702</v>
      </c>
      <c r="F366" s="85" t="n">
        <v>35.0993996388728</v>
      </c>
      <c r="G366" s="85" t="n">
        <v>64.9006003611272</v>
      </c>
    </row>
    <row r="367">
      <c r="A367" s="85" t="s">
        <v>166</v>
      </c>
      <c r="B367" s="85" t="s">
        <v>167</v>
      </c>
      <c r="C367" s="85" t="s">
        <v>18</v>
      </c>
      <c r="D367" s="85" t="n">
        <v>5091.3047966</v>
      </c>
      <c r="E367" s="85" t="n">
        <v>29618.9363332</v>
      </c>
      <c r="F367" s="85" t="n">
        <v>14.6680190943097</v>
      </c>
      <c r="G367" s="85" t="n">
        <v>85.3319809056903</v>
      </c>
    </row>
    <row r="368">
      <c r="A368" s="85" t="s">
        <v>166</v>
      </c>
      <c r="B368" s="85" t="s">
        <v>167</v>
      </c>
      <c r="C368" s="85" t="s">
        <v>19</v>
      </c>
      <c r="D368" s="85" t="n">
        <v>4862.2275034</v>
      </c>
      <c r="E368" s="85" t="n">
        <v>22344.9344799</v>
      </c>
      <c r="F368" s="85" t="n">
        <v>17.8711307941066</v>
      </c>
      <c r="G368" s="85" t="n">
        <v>82.1288692058934</v>
      </c>
    </row>
    <row r="369">
      <c r="A369" s="85" t="s">
        <v>166</v>
      </c>
      <c r="B369" s="85" t="s">
        <v>167</v>
      </c>
      <c r="C369" s="85" t="s">
        <v>20</v>
      </c>
      <c r="D369" s="85" t="n">
        <v>3226.2632448</v>
      </c>
      <c r="E369" s="85" t="n">
        <v>8536.3336446</v>
      </c>
      <c r="F369" s="85" t="n">
        <v>27.428154472482</v>
      </c>
      <c r="G369" s="85" t="n">
        <v>72.571845527518</v>
      </c>
    </row>
    <row r="370">
      <c r="A370" s="85" t="s">
        <v>168</v>
      </c>
      <c r="B370" s="85" t="s">
        <v>169</v>
      </c>
      <c r="C370" s="85" t="s">
        <v>18</v>
      </c>
      <c r="D370" s="85" t="n">
        <v>3106.4084137</v>
      </c>
      <c r="E370" s="85" t="n">
        <v>22496.1487699</v>
      </c>
      <c r="F370" s="85" t="n">
        <v>12.1331958812686</v>
      </c>
      <c r="G370" s="85" t="n">
        <v>87.8668041187314</v>
      </c>
    </row>
    <row r="371">
      <c r="A371" s="85" t="s">
        <v>168</v>
      </c>
      <c r="B371" s="85" t="s">
        <v>169</v>
      </c>
      <c r="C371" s="85" t="s">
        <v>19</v>
      </c>
      <c r="D371" s="85" t="n">
        <v>5062.1634409</v>
      </c>
      <c r="E371" s="85" t="n">
        <v>37314.5147927</v>
      </c>
      <c r="F371" s="85" t="n">
        <v>11.9456353161873</v>
      </c>
      <c r="G371" s="85" t="n">
        <v>88.0543646838126</v>
      </c>
    </row>
    <row r="372">
      <c r="A372" s="85" t="s">
        <v>168</v>
      </c>
      <c r="B372" s="85" t="s">
        <v>169</v>
      </c>
      <c r="C372" s="85" t="s">
        <v>20</v>
      </c>
      <c r="D372" s="85" t="n">
        <v>1577.4555637</v>
      </c>
      <c r="E372" s="85" t="n">
        <v>9348.3090229</v>
      </c>
      <c r="F372" s="85" t="n">
        <v>14.4379420881417</v>
      </c>
      <c r="G372" s="85" t="n">
        <v>85.5620579118583</v>
      </c>
    </row>
    <row r="373">
      <c r="A373" s="85" t="s">
        <v>170</v>
      </c>
      <c r="B373" s="85" t="s">
        <v>171</v>
      </c>
      <c r="C373" s="85" t="s">
        <v>18</v>
      </c>
      <c r="D373" s="85" t="n">
        <v>2492.1511654</v>
      </c>
      <c r="E373" s="85" t="n">
        <v>15668.9784178</v>
      </c>
      <c r="F373" s="85" t="n">
        <v>13.7224458092374</v>
      </c>
      <c r="G373" s="85" t="n">
        <v>86.2775541907626</v>
      </c>
    </row>
    <row r="374">
      <c r="A374" s="85" t="s">
        <v>170</v>
      </c>
      <c r="B374" s="85" t="s">
        <v>171</v>
      </c>
      <c r="C374" s="85" t="s">
        <v>19</v>
      </c>
      <c r="D374" s="85" t="n">
        <v>6557.3199083</v>
      </c>
      <c r="E374" s="85" t="n">
        <v>43186.5747012</v>
      </c>
      <c r="F374" s="85" t="n">
        <v>13.1821602626339</v>
      </c>
      <c r="G374" s="85" t="n">
        <v>86.8178397373661</v>
      </c>
    </row>
    <row r="375">
      <c r="A375" s="85" t="s">
        <v>170</v>
      </c>
      <c r="B375" s="85" t="s">
        <v>171</v>
      </c>
      <c r="C375" s="85" t="s">
        <v>20</v>
      </c>
      <c r="D375" s="85" t="n">
        <v>4837.8753075</v>
      </c>
      <c r="E375" s="85" t="n">
        <v>16736.1004983</v>
      </c>
      <c r="F375" s="85" t="n">
        <v>22.4245885461658</v>
      </c>
      <c r="G375" s="85" t="n">
        <v>77.5754114538342</v>
      </c>
    </row>
    <row r="376">
      <c r="A376" s="85" t="s">
        <v>172</v>
      </c>
      <c r="B376" s="85" t="s">
        <v>173</v>
      </c>
      <c r="C376" s="85" t="s">
        <v>18</v>
      </c>
      <c r="D376" s="85" t="n">
        <v>3575.7367868</v>
      </c>
      <c r="E376" s="85" t="n">
        <v>30968.0453712</v>
      </c>
      <c r="F376" s="85" t="n">
        <v>10.351318134317</v>
      </c>
      <c r="G376" s="85" t="n">
        <v>89.648681865683</v>
      </c>
    </row>
    <row r="377">
      <c r="A377" s="85" t="s">
        <v>172</v>
      </c>
      <c r="B377" s="85" t="s">
        <v>173</v>
      </c>
      <c r="C377" s="85" t="s">
        <v>19</v>
      </c>
      <c r="D377" s="85" t="n">
        <v>3377.0688832</v>
      </c>
      <c r="E377" s="85" t="n">
        <v>38673.2607952</v>
      </c>
      <c r="F377" s="85" t="n">
        <v>8.03101642490737</v>
      </c>
      <c r="G377" s="85" t="n">
        <v>91.9689835750926</v>
      </c>
    </row>
    <row r="378">
      <c r="A378" s="85" t="s">
        <v>172</v>
      </c>
      <c r="B378" s="85" t="s">
        <v>173</v>
      </c>
      <c r="C378" s="85" t="s">
        <v>20</v>
      </c>
      <c r="D378" s="85" t="n">
        <v>2449.8083457</v>
      </c>
      <c r="E378" s="85" t="n">
        <v>14531.0798221</v>
      </c>
      <c r="F378" s="85" t="n">
        <v>14.4268563663557</v>
      </c>
      <c r="G378" s="85" t="n">
        <v>85.5731436336443</v>
      </c>
    </row>
    <row r="379">
      <c r="A379" s="85" t="s">
        <v>174</v>
      </c>
      <c r="B379" s="85" t="s">
        <v>175</v>
      </c>
      <c r="C379" s="85" t="s">
        <v>18</v>
      </c>
      <c r="D379" s="85" t="n">
        <v>7847.8667981</v>
      </c>
      <c r="E379" s="85" t="n">
        <v>52199.2725826</v>
      </c>
      <c r="F379" s="85" t="n">
        <v>13.0695098534909</v>
      </c>
      <c r="G379" s="85" t="n">
        <v>86.9304901465091</v>
      </c>
    </row>
    <row r="380">
      <c r="A380" s="85" t="s">
        <v>174</v>
      </c>
      <c r="B380" s="85" t="s">
        <v>175</v>
      </c>
      <c r="C380" s="85" t="s">
        <v>19</v>
      </c>
      <c r="D380" s="85" t="n">
        <v>10013.5784242</v>
      </c>
      <c r="E380" s="85" t="n">
        <v>54194.6388853</v>
      </c>
      <c r="F380" s="85" t="n">
        <v>15.5954780303773</v>
      </c>
      <c r="G380" s="85" t="n">
        <v>84.4045219696227</v>
      </c>
    </row>
    <row r="381">
      <c r="A381" s="85" t="s">
        <v>174</v>
      </c>
      <c r="B381" s="85" t="s">
        <v>175</v>
      </c>
      <c r="C381" s="85" t="s">
        <v>20</v>
      </c>
      <c r="D381" s="85" t="n">
        <v>4302.9574142</v>
      </c>
      <c r="E381" s="85" t="n">
        <v>11847.6858978</v>
      </c>
      <c r="F381" s="85" t="n">
        <v>26.6426378880084</v>
      </c>
      <c r="G381" s="85" t="n">
        <v>73.3573621119916</v>
      </c>
    </row>
    <row r="382">
      <c r="A382" s="85" t="s">
        <v>176</v>
      </c>
      <c r="B382" s="85" t="s">
        <v>177</v>
      </c>
      <c r="C382" s="85" t="s">
        <v>18</v>
      </c>
      <c r="D382" s="85" t="n">
        <v>1193.9701727</v>
      </c>
      <c r="E382" s="85" t="n">
        <v>10944.2103238</v>
      </c>
      <c r="F382" s="85" t="n">
        <v>9.83648391984513</v>
      </c>
      <c r="G382" s="85" t="n">
        <v>90.1635160801549</v>
      </c>
    </row>
    <row r="383">
      <c r="A383" s="85" t="s">
        <v>176</v>
      </c>
      <c r="B383" s="85" t="s">
        <v>177</v>
      </c>
      <c r="C383" s="85" t="s">
        <v>19</v>
      </c>
      <c r="D383" s="85" t="n">
        <v>1871.9451783</v>
      </c>
      <c r="E383" s="85" t="n">
        <v>13082.3006968</v>
      </c>
      <c r="F383" s="85" t="n">
        <v>12.517817307103</v>
      </c>
      <c r="G383" s="85" t="n">
        <v>87.482182692897</v>
      </c>
    </row>
    <row r="384">
      <c r="A384" s="85" t="s">
        <v>176</v>
      </c>
      <c r="B384" s="85" t="s">
        <v>177</v>
      </c>
      <c r="C384" s="85" t="s">
        <v>20</v>
      </c>
      <c r="D384" s="85" t="n">
        <v>1948.2912837</v>
      </c>
      <c r="E384" s="85" t="n">
        <v>7236.2823421</v>
      </c>
      <c r="F384" s="85" t="n">
        <v>21.2126481106008</v>
      </c>
      <c r="G384" s="85" t="n">
        <v>78.7873518893992</v>
      </c>
    </row>
    <row r="385">
      <c r="A385" s="85" t="s">
        <v>178</v>
      </c>
      <c r="B385" s="85" t="s">
        <v>179</v>
      </c>
      <c r="C385" s="85" t="s">
        <v>18</v>
      </c>
      <c r="D385" s="85" t="n">
        <v>2855.2756761</v>
      </c>
      <c r="E385" s="85" t="n">
        <v>20711.7703249</v>
      </c>
      <c r="F385" s="85" t="n">
        <v>12.1155433565108</v>
      </c>
      <c r="G385" s="85" t="n">
        <v>87.8844566434892</v>
      </c>
    </row>
    <row r="386">
      <c r="A386" s="85" t="s">
        <v>178</v>
      </c>
      <c r="B386" s="85" t="s">
        <v>179</v>
      </c>
      <c r="C386" s="85" t="s">
        <v>19</v>
      </c>
      <c r="D386" s="85" t="n">
        <v>4348.1371707</v>
      </c>
      <c r="E386" s="85" t="n">
        <v>41440.8563527</v>
      </c>
      <c r="F386" s="85" t="n">
        <v>9.49603133005736</v>
      </c>
      <c r="G386" s="85" t="n">
        <v>90.5039686699426</v>
      </c>
    </row>
    <row r="387">
      <c r="A387" s="85" t="s">
        <v>178</v>
      </c>
      <c r="B387" s="85" t="s">
        <v>179</v>
      </c>
      <c r="C387" s="85" t="s">
        <v>20</v>
      </c>
      <c r="D387" s="85" t="n">
        <v>4206.5112825</v>
      </c>
      <c r="E387" s="85" t="n">
        <v>22593.4491964</v>
      </c>
      <c r="F387" s="85" t="n">
        <v>15.6959607675983</v>
      </c>
      <c r="G387" s="85" t="n">
        <v>84.3040392324017</v>
      </c>
    </row>
    <row r="388">
      <c r="A388" s="85" t="s">
        <v>180</v>
      </c>
      <c r="B388" s="85" t="s">
        <v>181</v>
      </c>
      <c r="C388" s="85" t="s">
        <v>18</v>
      </c>
      <c r="D388" s="85" t="n">
        <v>4284.287946</v>
      </c>
      <c r="E388" s="85" t="n">
        <v>28013.1605194</v>
      </c>
      <c r="F388" s="85" t="n">
        <v>13.2650972431761</v>
      </c>
      <c r="G388" s="85" t="n">
        <v>86.7349027568239</v>
      </c>
    </row>
    <row r="389">
      <c r="A389" s="85" t="s">
        <v>180</v>
      </c>
      <c r="B389" s="85" t="s">
        <v>181</v>
      </c>
      <c r="C389" s="85" t="s">
        <v>19</v>
      </c>
      <c r="D389" s="85" t="n">
        <v>3704.0114302</v>
      </c>
      <c r="E389" s="85" t="n">
        <v>30051.811271</v>
      </c>
      <c r="F389" s="85" t="n">
        <v>10.9729555786188</v>
      </c>
      <c r="G389" s="85" t="n">
        <v>89.0270444213812</v>
      </c>
    </row>
    <row r="390">
      <c r="A390" s="85" t="s">
        <v>180</v>
      </c>
      <c r="B390" s="85" t="s">
        <v>181</v>
      </c>
      <c r="C390" s="85" t="s">
        <v>20</v>
      </c>
      <c r="D390" s="85" t="n">
        <v>2246.1234079</v>
      </c>
      <c r="E390" s="85" t="n">
        <v>9434.6054222</v>
      </c>
      <c r="F390" s="85" t="n">
        <v>19.2293087235445</v>
      </c>
      <c r="G390" s="85" t="n">
        <v>80.7706912764555</v>
      </c>
    </row>
    <row r="391">
      <c r="A391" s="85" t="s">
        <v>182</v>
      </c>
      <c r="B391" s="85" t="s">
        <v>183</v>
      </c>
      <c r="C391" s="85" t="s">
        <v>18</v>
      </c>
      <c r="D391" s="85" t="n">
        <v>462.9194706</v>
      </c>
      <c r="E391" s="85" t="n">
        <v>5756.0266663</v>
      </c>
      <c r="F391" s="85" t="n">
        <v>7.44369641430525</v>
      </c>
      <c r="G391" s="85" t="n">
        <v>92.5563035856947</v>
      </c>
    </row>
    <row r="392">
      <c r="A392" s="85" t="s">
        <v>182</v>
      </c>
      <c r="B392" s="85" t="s">
        <v>183</v>
      </c>
      <c r="C392" s="85" t="s">
        <v>19</v>
      </c>
      <c r="D392" s="85" t="n">
        <v>459.6900934</v>
      </c>
      <c r="E392" s="85" t="n">
        <v>8149.3096757</v>
      </c>
      <c r="F392" s="85" t="n">
        <v>5.33964578614522</v>
      </c>
      <c r="G392" s="85" t="n">
        <v>94.6603542138548</v>
      </c>
    </row>
    <row r="393">
      <c r="A393" s="85" t="s">
        <v>182</v>
      </c>
      <c r="B393" s="85" t="s">
        <v>183</v>
      </c>
      <c r="C393" s="85" t="s">
        <v>20</v>
      </c>
      <c r="D393" s="85" t="n">
        <v>759.9599427</v>
      </c>
      <c r="E393" s="85" t="n">
        <v>4041.0941588</v>
      </c>
      <c r="F393" s="85" t="n">
        <v>15.8290226819682</v>
      </c>
      <c r="G393" s="85" t="n">
        <v>84.1709773180318</v>
      </c>
    </row>
    <row r="394">
      <c r="A394" s="85" t="s">
        <v>184</v>
      </c>
      <c r="B394" s="85" t="s">
        <v>185</v>
      </c>
      <c r="C394" s="85" t="s">
        <v>18</v>
      </c>
      <c r="D394" s="85" t="n">
        <v>929.4302065</v>
      </c>
      <c r="E394" s="85" t="n">
        <v>12465.528672</v>
      </c>
      <c r="F394" s="85" t="n">
        <v>6.93865666128928</v>
      </c>
      <c r="G394" s="85" t="n">
        <v>93.0613433387107</v>
      </c>
    </row>
    <row r="395">
      <c r="A395" s="85" t="s">
        <v>184</v>
      </c>
      <c r="B395" s="85" t="s">
        <v>185</v>
      </c>
      <c r="C395" s="85" t="s">
        <v>19</v>
      </c>
      <c r="D395" s="85" t="n">
        <v>1169.6383445</v>
      </c>
      <c r="E395" s="85" t="n">
        <v>17947.3357111</v>
      </c>
      <c r="F395" s="85" t="n">
        <v>6.11832364838814</v>
      </c>
      <c r="G395" s="85" t="n">
        <v>93.8816763516119</v>
      </c>
    </row>
    <row r="396">
      <c r="A396" s="85" t="s">
        <v>184</v>
      </c>
      <c r="B396" s="85" t="s">
        <v>185</v>
      </c>
      <c r="C396" s="85" t="s">
        <v>20</v>
      </c>
      <c r="D396" s="85" t="n">
        <v>3673.8767804</v>
      </c>
      <c r="E396" s="85" t="n">
        <v>11257.190283</v>
      </c>
      <c r="F396" s="85" t="n">
        <v>24.6055875631665</v>
      </c>
      <c r="G396" s="85" t="n">
        <v>75.3944124368335</v>
      </c>
    </row>
    <row r="397">
      <c r="A397" s="85" t="s">
        <v>186</v>
      </c>
      <c r="B397" s="85" t="s">
        <v>187</v>
      </c>
      <c r="C397" s="85" t="s">
        <v>18</v>
      </c>
      <c r="D397" s="85" t="n">
        <v>3034.9743566</v>
      </c>
      <c r="E397" s="85" t="n">
        <v>31343.6803137</v>
      </c>
      <c r="F397" s="85" t="n">
        <v>8.82807772935321</v>
      </c>
      <c r="G397" s="85" t="n">
        <v>91.1719222706468</v>
      </c>
    </row>
    <row r="398">
      <c r="A398" s="85" t="s">
        <v>186</v>
      </c>
      <c r="B398" s="85" t="s">
        <v>187</v>
      </c>
      <c r="C398" s="85" t="s">
        <v>19</v>
      </c>
      <c r="D398" s="85" t="n">
        <v>3102.3280113</v>
      </c>
      <c r="E398" s="85" t="n">
        <v>47310.4176187</v>
      </c>
      <c r="F398" s="85" t="n">
        <v>6.15385647524392</v>
      </c>
      <c r="G398" s="85" t="n">
        <v>93.8461435247561</v>
      </c>
    </row>
    <row r="399">
      <c r="A399" s="85" t="s">
        <v>186</v>
      </c>
      <c r="B399" s="85" t="s">
        <v>187</v>
      </c>
      <c r="C399" s="85" t="s">
        <v>20</v>
      </c>
      <c r="D399" s="85" t="n">
        <v>4547.0021441</v>
      </c>
      <c r="E399" s="85" t="n">
        <v>31513.5975733</v>
      </c>
      <c r="F399" s="85" t="n">
        <v>12.609335894949</v>
      </c>
      <c r="G399" s="85" t="n">
        <v>87.390664105051</v>
      </c>
    </row>
    <row r="400">
      <c r="A400" s="85" t="s">
        <v>188</v>
      </c>
      <c r="B400" s="85" t="s">
        <v>189</v>
      </c>
      <c r="C400" s="85" t="s">
        <v>18</v>
      </c>
      <c r="D400" s="85" t="n">
        <v>2648.541321</v>
      </c>
      <c r="E400" s="85" t="n">
        <v>15499.6998883</v>
      </c>
      <c r="F400" s="85" t="n">
        <v>14.5939283617344</v>
      </c>
      <c r="G400" s="85" t="n">
        <v>85.4060716382656</v>
      </c>
    </row>
    <row r="401">
      <c r="A401" s="85" t="s">
        <v>188</v>
      </c>
      <c r="B401" s="85" t="s">
        <v>189</v>
      </c>
      <c r="C401" s="85" t="s">
        <v>19</v>
      </c>
      <c r="D401" s="85" t="n">
        <v>3955.6427021</v>
      </c>
      <c r="E401" s="85" t="n">
        <v>27869.1782616</v>
      </c>
      <c r="F401" s="85" t="n">
        <v>12.429426410951</v>
      </c>
      <c r="G401" s="85" t="n">
        <v>87.570573589049</v>
      </c>
    </row>
    <row r="402">
      <c r="A402" s="85" t="s">
        <v>188</v>
      </c>
      <c r="B402" s="85" t="s">
        <v>189</v>
      </c>
      <c r="C402" s="85" t="s">
        <v>20</v>
      </c>
      <c r="D402" s="85" t="n">
        <v>4568.2077181</v>
      </c>
      <c r="E402" s="85" t="n">
        <v>20852.7301096</v>
      </c>
      <c r="F402" s="85" t="n">
        <v>17.9702564439705</v>
      </c>
      <c r="G402" s="85" t="n">
        <v>82.0297435560295</v>
      </c>
    </row>
    <row r="403">
      <c r="A403" s="85" t="s">
        <v>190</v>
      </c>
      <c r="B403" s="85" t="s">
        <v>191</v>
      </c>
      <c r="C403" s="85" t="s">
        <v>18</v>
      </c>
      <c r="D403" s="85" t="n">
        <v>6824.7164503</v>
      </c>
      <c r="E403" s="85" t="n">
        <v>47139.5973164</v>
      </c>
      <c r="F403" s="85" t="n">
        <v>12.6467214607876</v>
      </c>
      <c r="G403" s="85" t="n">
        <v>87.3532785392124</v>
      </c>
    </row>
    <row r="404">
      <c r="A404" s="85" t="s">
        <v>190</v>
      </c>
      <c r="B404" s="85" t="s">
        <v>191</v>
      </c>
      <c r="C404" s="85" t="s">
        <v>19</v>
      </c>
      <c r="D404" s="85" t="n">
        <v>3465.6490923</v>
      </c>
      <c r="E404" s="85" t="n">
        <v>36781.5135809</v>
      </c>
      <c r="F404" s="85" t="n">
        <v>8.61091530958461</v>
      </c>
      <c r="G404" s="85" t="n">
        <v>91.3890846904154</v>
      </c>
    </row>
    <row r="405">
      <c r="A405" s="85" t="s">
        <v>190</v>
      </c>
      <c r="B405" s="85" t="s">
        <v>191</v>
      </c>
      <c r="C405" s="85" t="s">
        <v>20</v>
      </c>
      <c r="D405" s="85" t="n">
        <v>9159.5547508</v>
      </c>
      <c r="E405" s="85" t="n">
        <v>27958.9688076</v>
      </c>
      <c r="F405" s="85" t="n">
        <v>24.6765061557174</v>
      </c>
      <c r="G405" s="85" t="n">
        <v>75.3234938442826</v>
      </c>
    </row>
    <row r="406">
      <c r="A406" s="85" t="s">
        <v>192</v>
      </c>
      <c r="B406" s="85" t="s">
        <v>193</v>
      </c>
      <c r="C406" s="85" t="s">
        <v>18</v>
      </c>
      <c r="D406" s="85" t="n">
        <v>2722.5957085</v>
      </c>
      <c r="E406" s="85" t="n">
        <v>19277.3394578</v>
      </c>
      <c r="F406" s="85" t="n">
        <v>12.3754715089821</v>
      </c>
      <c r="G406" s="85" t="n">
        <v>87.6245284910179</v>
      </c>
    </row>
    <row r="407">
      <c r="A407" s="85" t="s">
        <v>192</v>
      </c>
      <c r="B407" s="85" t="s">
        <v>193</v>
      </c>
      <c r="C407" s="85" t="s">
        <v>19</v>
      </c>
      <c r="D407" s="85" t="n">
        <v>7327.5007132</v>
      </c>
      <c r="E407" s="85" t="n">
        <v>53943.4903748</v>
      </c>
      <c r="F407" s="85" t="n">
        <v>11.9591679244684</v>
      </c>
      <c r="G407" s="85" t="n">
        <v>88.0408320755316</v>
      </c>
    </row>
    <row r="408">
      <c r="A408" s="85" t="s">
        <v>192</v>
      </c>
      <c r="B408" s="85" t="s">
        <v>193</v>
      </c>
      <c r="C408" s="85" t="s">
        <v>20</v>
      </c>
      <c r="D408" s="85" t="n">
        <v>1654.2429752</v>
      </c>
      <c r="E408" s="85" t="n">
        <v>13864.8307702</v>
      </c>
      <c r="F408" s="85" t="n">
        <v>10.6594182252039</v>
      </c>
      <c r="G408" s="85" t="n">
        <v>89.3405817747961</v>
      </c>
    </row>
    <row r="409">
      <c r="A409" s="85" t="s">
        <v>194</v>
      </c>
      <c r="B409" s="85" t="s">
        <v>195</v>
      </c>
      <c r="C409" s="85" t="s">
        <v>18</v>
      </c>
      <c r="D409" s="85" t="n">
        <v>1072.78735</v>
      </c>
      <c r="E409" s="85" t="n">
        <v>7614.641521</v>
      </c>
      <c r="F409" s="85" t="n">
        <v>12.3487324722869</v>
      </c>
      <c r="G409" s="85" t="n">
        <v>87.6512675277131</v>
      </c>
    </row>
    <row r="410">
      <c r="A410" s="85" t="s">
        <v>194</v>
      </c>
      <c r="B410" s="85" t="s">
        <v>195</v>
      </c>
      <c r="C410" s="85" t="s">
        <v>19</v>
      </c>
      <c r="D410" s="85" t="n">
        <v>3166.0817008</v>
      </c>
      <c r="E410" s="85" t="n">
        <v>20096.6927459</v>
      </c>
      <c r="F410" s="85" t="n">
        <v>13.6100778007119</v>
      </c>
      <c r="G410" s="85" t="n">
        <v>86.3899221992881</v>
      </c>
    </row>
    <row r="411">
      <c r="A411" s="85" t="s">
        <v>194</v>
      </c>
      <c r="B411" s="85" t="s">
        <v>195</v>
      </c>
      <c r="C411" s="85" t="s">
        <v>20</v>
      </c>
      <c r="D411" s="85" t="n">
        <v>1975.4354847</v>
      </c>
      <c r="E411" s="85" t="n">
        <v>7165.3612034</v>
      </c>
      <c r="F411" s="85" t="n">
        <v>21.6111959614169</v>
      </c>
      <c r="G411" s="85" t="n">
        <v>78.3888040385831</v>
      </c>
    </row>
    <row r="412">
      <c r="A412" s="85" t="s">
        <v>196</v>
      </c>
      <c r="B412" s="85" t="s">
        <v>197</v>
      </c>
      <c r="C412" s="85" t="s">
        <v>18</v>
      </c>
      <c r="D412" s="85" t="n">
        <v>4535.2420954</v>
      </c>
      <c r="E412" s="85" t="n">
        <v>29435.7801552</v>
      </c>
      <c r="F412" s="85" t="n">
        <v>13.3503256450279</v>
      </c>
      <c r="G412" s="85" t="n">
        <v>86.6496743549721</v>
      </c>
    </row>
    <row r="413">
      <c r="A413" s="85" t="s">
        <v>196</v>
      </c>
      <c r="B413" s="85" t="s">
        <v>197</v>
      </c>
      <c r="C413" s="85" t="s">
        <v>19</v>
      </c>
      <c r="D413" s="85" t="n">
        <v>5572.1275619</v>
      </c>
      <c r="E413" s="85" t="n">
        <v>30571.0060721</v>
      </c>
      <c r="F413" s="85" t="n">
        <v>15.4168357905145</v>
      </c>
      <c r="G413" s="85" t="n">
        <v>84.5831642094855</v>
      </c>
    </row>
    <row r="414">
      <c r="A414" s="85" t="s">
        <v>196</v>
      </c>
      <c r="B414" s="85" t="s">
        <v>197</v>
      </c>
      <c r="C414" s="85" t="s">
        <v>20</v>
      </c>
      <c r="D414" s="85" t="n">
        <v>2943.7079786</v>
      </c>
      <c r="E414" s="85" t="n">
        <v>10217.1361344</v>
      </c>
      <c r="F414" s="85" t="n">
        <v>22.3671669789954</v>
      </c>
      <c r="G414" s="85" t="n">
        <v>77.6328330210046</v>
      </c>
    </row>
    <row r="415">
      <c r="A415" s="85" t="s">
        <v>198</v>
      </c>
      <c r="B415" s="85" t="s">
        <v>199</v>
      </c>
      <c r="C415" s="85" t="s">
        <v>18</v>
      </c>
      <c r="D415" s="85" t="n">
        <v>3041.7861</v>
      </c>
      <c r="E415" s="85" t="n">
        <v>18253.0179534</v>
      </c>
      <c r="F415" s="85" t="n">
        <v>14.2841704125206</v>
      </c>
      <c r="G415" s="85" t="n">
        <v>85.7158295874794</v>
      </c>
    </row>
    <row r="416">
      <c r="A416" s="85" t="s">
        <v>198</v>
      </c>
      <c r="B416" s="85" t="s">
        <v>199</v>
      </c>
      <c r="C416" s="85" t="s">
        <v>19</v>
      </c>
      <c r="D416" s="85" t="n">
        <v>7544.6463385</v>
      </c>
      <c r="E416" s="85" t="n">
        <v>31711.4972999</v>
      </c>
      <c r="F416" s="85" t="n">
        <v>19.2190206149539</v>
      </c>
      <c r="G416" s="85" t="n">
        <v>80.7809793850461</v>
      </c>
    </row>
    <row r="417">
      <c r="A417" s="85" t="s">
        <v>198</v>
      </c>
      <c r="B417" s="85" t="s">
        <v>199</v>
      </c>
      <c r="C417" s="85" t="s">
        <v>20</v>
      </c>
      <c r="D417" s="85" t="n">
        <v>2730.5344462</v>
      </c>
      <c r="E417" s="85" t="n">
        <v>8024.5178583</v>
      </c>
      <c r="F417" s="85" t="n">
        <v>25.3883883489578</v>
      </c>
      <c r="G417" s="85" t="n">
        <v>74.6116116510422</v>
      </c>
    </row>
    <row r="418">
      <c r="A418" s="85" t="s">
        <v>200</v>
      </c>
      <c r="B418" s="85" t="s">
        <v>201</v>
      </c>
      <c r="C418" s="85" t="s">
        <v>18</v>
      </c>
      <c r="D418" s="85" t="n">
        <v>2715.9439764</v>
      </c>
      <c r="E418" s="85" t="n">
        <v>34405.0636847</v>
      </c>
      <c r="F418" s="85" t="n">
        <v>7.31646080622457</v>
      </c>
      <c r="G418" s="85" t="n">
        <v>92.6835391937754</v>
      </c>
    </row>
    <row r="419">
      <c r="A419" s="85" t="s">
        <v>200</v>
      </c>
      <c r="B419" s="85" t="s">
        <v>201</v>
      </c>
      <c r="C419" s="85" t="s">
        <v>19</v>
      </c>
      <c r="D419" s="85" t="n">
        <v>5911.3099008</v>
      </c>
      <c r="E419" s="85" t="n">
        <v>89721.5427973</v>
      </c>
      <c r="F419" s="85" t="n">
        <v>6.18125438489345</v>
      </c>
      <c r="G419" s="85" t="n">
        <v>93.8187456151065</v>
      </c>
    </row>
    <row r="420">
      <c r="A420" s="85" t="s">
        <v>200</v>
      </c>
      <c r="B420" s="85" t="s">
        <v>201</v>
      </c>
      <c r="C420" s="85" t="s">
        <v>20</v>
      </c>
      <c r="D420" s="85" t="n">
        <v>2923.3240381</v>
      </c>
      <c r="E420" s="85" t="n">
        <v>26153.8156155</v>
      </c>
      <c r="F420" s="85" t="n">
        <v>10.0536850354814</v>
      </c>
      <c r="G420" s="85" t="n">
        <v>89.9463149645186</v>
      </c>
    </row>
    <row r="421">
      <c r="A421" s="85" t="s">
        <v>202</v>
      </c>
      <c r="B421" s="85" t="s">
        <v>203</v>
      </c>
      <c r="C421" s="85" t="s">
        <v>18</v>
      </c>
      <c r="D421" s="85" t="n">
        <v>9404.6904608</v>
      </c>
      <c r="E421" s="85" t="n">
        <v>55297.0855046</v>
      </c>
      <c r="F421" s="85" t="n">
        <v>14.5354440747179</v>
      </c>
      <c r="G421" s="85" t="n">
        <v>85.4645559252821</v>
      </c>
    </row>
    <row r="422">
      <c r="A422" s="85" t="s">
        <v>202</v>
      </c>
      <c r="B422" s="85" t="s">
        <v>203</v>
      </c>
      <c r="C422" s="85" t="s">
        <v>19</v>
      </c>
      <c r="D422" s="85" t="n">
        <v>6832.9680026</v>
      </c>
      <c r="E422" s="85" t="n">
        <v>55326.3560239</v>
      </c>
      <c r="F422" s="85" t="n">
        <v>10.9926678090755</v>
      </c>
      <c r="G422" s="85" t="n">
        <v>89.0073321909245</v>
      </c>
    </row>
    <row r="423">
      <c r="A423" s="85" t="s">
        <v>202</v>
      </c>
      <c r="B423" s="85" t="s">
        <v>203</v>
      </c>
      <c r="C423" s="85" t="s">
        <v>20</v>
      </c>
      <c r="D423" s="85" t="n">
        <v>7033.2763133</v>
      </c>
      <c r="E423" s="85" t="n">
        <v>30625.6236968</v>
      </c>
      <c r="F423" s="85" t="n">
        <v>18.6762659329234</v>
      </c>
      <c r="G423" s="85" t="n">
        <v>81.3237340670766</v>
      </c>
    </row>
    <row r="424">
      <c r="A424" s="85" t="s">
        <v>204</v>
      </c>
      <c r="B424" s="85" t="s">
        <v>205</v>
      </c>
      <c r="C424" s="85" t="s">
        <v>18</v>
      </c>
      <c r="D424" s="85" t="n">
        <v>3714.1799666</v>
      </c>
      <c r="E424" s="85" t="n">
        <v>21911.8309265</v>
      </c>
      <c r="F424" s="85" t="n">
        <v>14.4937890727272</v>
      </c>
      <c r="G424" s="85" t="n">
        <v>85.5062109272728</v>
      </c>
    </row>
    <row r="425">
      <c r="A425" s="85" t="s">
        <v>204</v>
      </c>
      <c r="B425" s="85" t="s">
        <v>205</v>
      </c>
      <c r="C425" s="85" t="s">
        <v>19</v>
      </c>
      <c r="D425" s="85" t="n">
        <v>4738.1587404</v>
      </c>
      <c r="E425" s="85" t="n">
        <v>48576.031557</v>
      </c>
      <c r="F425" s="85" t="n">
        <v>8.88723755152119</v>
      </c>
      <c r="G425" s="85" t="n">
        <v>91.1127624484788</v>
      </c>
    </row>
    <row r="426">
      <c r="A426" s="85" t="s">
        <v>204</v>
      </c>
      <c r="B426" s="85" t="s">
        <v>205</v>
      </c>
      <c r="C426" s="85" t="s">
        <v>20</v>
      </c>
      <c r="D426" s="85" t="n">
        <v>2907.4411611</v>
      </c>
      <c r="E426" s="85" t="n">
        <v>19479.3576491</v>
      </c>
      <c r="F426" s="85" t="n">
        <v>12.9873019619728</v>
      </c>
      <c r="G426" s="85" t="n">
        <v>87.0126980380272</v>
      </c>
    </row>
    <row r="427">
      <c r="A427" s="85" t="s">
        <v>206</v>
      </c>
      <c r="B427" s="85" t="s">
        <v>207</v>
      </c>
      <c r="C427" s="85" t="s">
        <v>18</v>
      </c>
      <c r="D427" s="85" t="n">
        <v>12510.4619138</v>
      </c>
      <c r="E427" s="85" t="n">
        <v>107160.7816476</v>
      </c>
      <c r="F427" s="85" t="n">
        <v>10.4540251621779</v>
      </c>
      <c r="G427" s="85" t="n">
        <v>89.5459748378221</v>
      </c>
    </row>
    <row r="428">
      <c r="A428" s="85" t="s">
        <v>206</v>
      </c>
      <c r="B428" s="85" t="s">
        <v>207</v>
      </c>
      <c r="C428" s="85" t="s">
        <v>19</v>
      </c>
      <c r="D428" s="85" t="n">
        <v>8138.5324237</v>
      </c>
      <c r="E428" s="85" t="n">
        <v>112291.4366672</v>
      </c>
      <c r="F428" s="85" t="n">
        <v>6.75789629868382</v>
      </c>
      <c r="G428" s="85" t="n">
        <v>93.2421037013162</v>
      </c>
    </row>
    <row r="429">
      <c r="A429" s="85" t="s">
        <v>206</v>
      </c>
      <c r="B429" s="85" t="s">
        <v>207</v>
      </c>
      <c r="C429" s="85" t="s">
        <v>20</v>
      </c>
      <c r="D429" s="85" t="n">
        <v>4828.5451467</v>
      </c>
      <c r="E429" s="85" t="n">
        <v>52172.2421971</v>
      </c>
      <c r="F429" s="85" t="n">
        <v>8.47101482577188</v>
      </c>
      <c r="G429" s="85" t="n">
        <v>91.5289851742281</v>
      </c>
    </row>
    <row r="430">
      <c r="A430" s="85" t="s">
        <v>208</v>
      </c>
      <c r="B430" s="85" t="s">
        <v>209</v>
      </c>
      <c r="C430" s="85" t="s">
        <v>18</v>
      </c>
      <c r="D430" s="85" t="n">
        <v>4027.6830463</v>
      </c>
      <c r="E430" s="85" t="n">
        <v>37370.0931169</v>
      </c>
      <c r="F430" s="85" t="n">
        <v>9.72922562415407</v>
      </c>
      <c r="G430" s="85" t="n">
        <v>90.2707743758459</v>
      </c>
    </row>
    <row r="431">
      <c r="A431" s="85" t="s">
        <v>208</v>
      </c>
      <c r="B431" s="85" t="s">
        <v>209</v>
      </c>
      <c r="C431" s="85" t="s">
        <v>19</v>
      </c>
      <c r="D431" s="85" t="n">
        <v>2452.0177104</v>
      </c>
      <c r="E431" s="85" t="n">
        <v>33374.2549251</v>
      </c>
      <c r="F431" s="85" t="n">
        <v>6.84418871967806</v>
      </c>
      <c r="G431" s="85" t="n">
        <v>93.1558112803219</v>
      </c>
    </row>
    <row r="432">
      <c r="A432" s="85" t="s">
        <v>208</v>
      </c>
      <c r="B432" s="85" t="s">
        <v>209</v>
      </c>
      <c r="C432" s="85" t="s">
        <v>20</v>
      </c>
      <c r="D432" s="85" t="n">
        <v>1211.163166</v>
      </c>
      <c r="E432" s="85" t="n">
        <v>5134.7880284</v>
      </c>
      <c r="F432" s="85" t="n">
        <v>19.0856048037179</v>
      </c>
      <c r="G432" s="85" t="n">
        <v>80.9143951962821</v>
      </c>
    </row>
    <row r="433">
      <c r="A433" s="85" t="s">
        <v>210</v>
      </c>
      <c r="B433" s="85" t="s">
        <v>211</v>
      </c>
      <c r="C433" s="85" t="s">
        <v>18</v>
      </c>
      <c r="D433" s="85" t="n">
        <v>4797.5416154</v>
      </c>
      <c r="E433" s="85" t="n">
        <v>44524.3801575</v>
      </c>
      <c r="F433" s="85" t="n">
        <v>9.72699652193199</v>
      </c>
      <c r="G433" s="85" t="n">
        <v>90.273003478068</v>
      </c>
    </row>
    <row r="434">
      <c r="A434" s="85" t="s">
        <v>210</v>
      </c>
      <c r="B434" s="85" t="s">
        <v>211</v>
      </c>
      <c r="C434" s="85" t="s">
        <v>19</v>
      </c>
      <c r="D434" s="85" t="n">
        <v>7717.9353459</v>
      </c>
      <c r="E434" s="85" t="n">
        <v>79576.992917</v>
      </c>
      <c r="F434" s="85" t="n">
        <v>8.8412184985781</v>
      </c>
      <c r="G434" s="85" t="n">
        <v>91.1587815014219</v>
      </c>
    </row>
    <row r="435">
      <c r="A435" s="85" t="s">
        <v>210</v>
      </c>
      <c r="B435" s="85" t="s">
        <v>211</v>
      </c>
      <c r="C435" s="85" t="s">
        <v>20</v>
      </c>
      <c r="D435" s="85" t="n">
        <v>4653.4893135</v>
      </c>
      <c r="E435" s="85" t="n">
        <v>26235.6606518</v>
      </c>
      <c r="F435" s="85" t="n">
        <v>15.06512584104</v>
      </c>
      <c r="G435" s="85" t="n">
        <v>84.93487415896</v>
      </c>
    </row>
    <row r="436">
      <c r="A436" s="85" t="s">
        <v>212</v>
      </c>
      <c r="B436" s="85" t="s">
        <v>213</v>
      </c>
      <c r="C436" s="85" t="s">
        <v>18</v>
      </c>
      <c r="D436" s="85" t="n">
        <v>2315.8934425</v>
      </c>
      <c r="E436" s="85" t="n">
        <v>28171.3107867</v>
      </c>
      <c r="F436" s="85" t="n">
        <v>7.59628014785917</v>
      </c>
      <c r="G436" s="85" t="n">
        <v>92.4037198521408</v>
      </c>
    </row>
    <row r="437">
      <c r="A437" s="85" t="s">
        <v>212</v>
      </c>
      <c r="B437" s="85" t="s">
        <v>213</v>
      </c>
      <c r="C437" s="85" t="s">
        <v>19</v>
      </c>
      <c r="D437" s="85" t="n">
        <v>5081.5090069</v>
      </c>
      <c r="E437" s="85" t="n">
        <v>75361.7451532</v>
      </c>
      <c r="F437" s="85" t="n">
        <v>6.31688643125583</v>
      </c>
      <c r="G437" s="85" t="n">
        <v>93.6831135687442</v>
      </c>
    </row>
    <row r="438">
      <c r="A438" s="85" t="s">
        <v>212</v>
      </c>
      <c r="B438" s="85" t="s">
        <v>213</v>
      </c>
      <c r="C438" s="85" t="s">
        <v>20</v>
      </c>
      <c r="D438" s="85" t="n">
        <v>3898.6019842</v>
      </c>
      <c r="E438" s="85" t="n">
        <v>26793.9396289</v>
      </c>
      <c r="F438" s="85" t="n">
        <v>12.7021151696868</v>
      </c>
      <c r="G438" s="85" t="n">
        <v>87.2978848303132</v>
      </c>
    </row>
    <row r="439">
      <c r="A439" s="85" t="s">
        <v>214</v>
      </c>
      <c r="B439" s="85" t="s">
        <v>215</v>
      </c>
      <c r="C439" s="85" t="s">
        <v>18</v>
      </c>
      <c r="D439" s="85" t="n">
        <v>3116.7188828</v>
      </c>
      <c r="E439" s="85" t="n">
        <v>44899.7864288</v>
      </c>
      <c r="F439" s="85" t="n">
        <v>6.49093236289117</v>
      </c>
      <c r="G439" s="85" t="n">
        <v>93.5090676371088</v>
      </c>
    </row>
    <row r="440">
      <c r="A440" s="85" t="s">
        <v>214</v>
      </c>
      <c r="B440" s="85" t="s">
        <v>215</v>
      </c>
      <c r="C440" s="85" t="s">
        <v>19</v>
      </c>
      <c r="D440" s="85" t="n">
        <v>4802.641977</v>
      </c>
      <c r="E440" s="85" t="n">
        <v>65918.3018571</v>
      </c>
      <c r="F440" s="85" t="n">
        <v>6.79097551111058</v>
      </c>
      <c r="G440" s="85" t="n">
        <v>93.2090244888894</v>
      </c>
    </row>
    <row r="441">
      <c r="A441" s="85" t="s">
        <v>214</v>
      </c>
      <c r="B441" s="85" t="s">
        <v>215</v>
      </c>
      <c r="C441" s="85" t="s">
        <v>20</v>
      </c>
      <c r="D441" s="85" t="n">
        <v>3189.9167425</v>
      </c>
      <c r="E441" s="85" t="n">
        <v>15161.6341146</v>
      </c>
      <c r="F441" s="85" t="n">
        <v>17.3822733966152</v>
      </c>
      <c r="G441" s="85" t="n">
        <v>82.6177266033848</v>
      </c>
    </row>
    <row r="442">
      <c r="A442" s="85" t="s">
        <v>216</v>
      </c>
      <c r="B442" s="85" t="s">
        <v>217</v>
      </c>
      <c r="C442" s="85" t="s">
        <v>18</v>
      </c>
      <c r="D442" s="85" t="n">
        <v>903.0775837</v>
      </c>
      <c r="E442" s="85" t="n">
        <v>7056.8392379</v>
      </c>
      <c r="F442" s="85" t="n">
        <v>11.3453143285293</v>
      </c>
      <c r="G442" s="85" t="n">
        <v>88.6546856714707</v>
      </c>
    </row>
    <row r="443">
      <c r="A443" s="85" t="s">
        <v>216</v>
      </c>
      <c r="B443" s="85" t="s">
        <v>217</v>
      </c>
      <c r="C443" s="85" t="s">
        <v>19</v>
      </c>
      <c r="D443" s="85" t="n">
        <v>2048.95058</v>
      </c>
      <c r="E443" s="85" t="n">
        <v>16764.3890359</v>
      </c>
      <c r="F443" s="85" t="n">
        <v>10.8909455834643</v>
      </c>
      <c r="G443" s="85" t="n">
        <v>89.1090544165357</v>
      </c>
    </row>
    <row r="444">
      <c r="A444" s="85" t="s">
        <v>216</v>
      </c>
      <c r="B444" s="85" t="s">
        <v>217</v>
      </c>
      <c r="C444" s="85" t="s">
        <v>20</v>
      </c>
      <c r="D444" s="85" t="n">
        <v>1095.8607789</v>
      </c>
      <c r="E444" s="85" t="n">
        <v>6730.8827837</v>
      </c>
      <c r="F444" s="85" t="n">
        <v>14.0014907877723</v>
      </c>
      <c r="G444" s="85" t="n">
        <v>85.9985092122277</v>
      </c>
    </row>
    <row r="445">
      <c r="A445" s="85" t="s">
        <v>218</v>
      </c>
      <c r="B445" s="85" t="s">
        <v>219</v>
      </c>
      <c r="C445" s="85" t="s">
        <v>18</v>
      </c>
      <c r="D445" s="85" t="n">
        <v>5012.9246413</v>
      </c>
      <c r="E445" s="85" t="n">
        <v>26247.089911</v>
      </c>
      <c r="F445" s="85" t="n">
        <v>16.0362197941817</v>
      </c>
      <c r="G445" s="85" t="n">
        <v>83.9637802058183</v>
      </c>
    </row>
    <row r="446">
      <c r="A446" s="85" t="s">
        <v>218</v>
      </c>
      <c r="B446" s="85" t="s">
        <v>219</v>
      </c>
      <c r="C446" s="85" t="s">
        <v>19</v>
      </c>
      <c r="D446" s="85" t="n">
        <v>4832.8273645</v>
      </c>
      <c r="E446" s="85" t="n">
        <v>15158.6067661</v>
      </c>
      <c r="F446" s="85" t="n">
        <v>24.1744905989641</v>
      </c>
      <c r="G446" s="85" t="n">
        <v>75.8255094010359</v>
      </c>
    </row>
    <row r="447">
      <c r="A447" s="85" t="s">
        <v>218</v>
      </c>
      <c r="B447" s="85" t="s">
        <v>219</v>
      </c>
      <c r="C447" s="85" t="s">
        <v>20</v>
      </c>
      <c r="D447" s="85" t="n">
        <v>3774.2287422</v>
      </c>
      <c r="E447" s="85" t="n">
        <v>8466.322574</v>
      </c>
      <c r="F447" s="85" t="n">
        <v>30.8338133201968</v>
      </c>
      <c r="G447" s="85" t="n">
        <v>69.1661866798032</v>
      </c>
    </row>
    <row r="448">
      <c r="A448" s="85" t="s">
        <v>220</v>
      </c>
      <c r="B448" s="85" t="s">
        <v>221</v>
      </c>
      <c r="C448" s="85" t="s">
        <v>18</v>
      </c>
      <c r="D448" s="85" t="n">
        <v>1104.030056</v>
      </c>
      <c r="E448" s="85" t="n">
        <v>11661.9235394</v>
      </c>
      <c r="F448" s="85" t="n">
        <v>8.64823804778531</v>
      </c>
      <c r="G448" s="85" t="n">
        <v>91.3517619522147</v>
      </c>
    </row>
    <row r="449">
      <c r="A449" s="85" t="s">
        <v>220</v>
      </c>
      <c r="B449" s="85" t="s">
        <v>221</v>
      </c>
      <c r="C449" s="85" t="s">
        <v>19</v>
      </c>
      <c r="D449" s="85" t="n">
        <v>1324.700884</v>
      </c>
      <c r="E449" s="85" t="n">
        <v>11672.4270434</v>
      </c>
      <c r="F449" s="85" t="n">
        <v>10.1922585620422</v>
      </c>
      <c r="G449" s="85" t="n">
        <v>89.8077414379578</v>
      </c>
    </row>
    <row r="450">
      <c r="A450" s="85" t="s">
        <v>220</v>
      </c>
      <c r="B450" s="85" t="s">
        <v>221</v>
      </c>
      <c r="C450" s="85" t="s">
        <v>20</v>
      </c>
      <c r="D450" s="85" t="n">
        <v>862.7405728</v>
      </c>
      <c r="E450" s="85" t="n">
        <v>3262.1778994</v>
      </c>
      <c r="F450" s="85" t="n">
        <v>20.9153363542689</v>
      </c>
      <c r="G450" s="85" t="n">
        <v>79.0846636457311</v>
      </c>
    </row>
    <row r="451">
      <c r="A451" s="85" t="s">
        <v>222</v>
      </c>
      <c r="B451" s="85" t="s">
        <v>223</v>
      </c>
      <c r="C451" s="85" t="s">
        <v>18</v>
      </c>
      <c r="D451" s="85" t="n">
        <v>5563.4226802</v>
      </c>
      <c r="E451" s="85" t="n">
        <v>48425.9721295</v>
      </c>
      <c r="F451" s="85" t="n">
        <v>10.304658349681</v>
      </c>
      <c r="G451" s="85" t="n">
        <v>89.695341650319</v>
      </c>
    </row>
    <row r="452">
      <c r="A452" s="85" t="s">
        <v>222</v>
      </c>
      <c r="B452" s="85" t="s">
        <v>223</v>
      </c>
      <c r="C452" s="85" t="s">
        <v>19</v>
      </c>
      <c r="D452" s="85" t="n">
        <v>4947.3760482</v>
      </c>
      <c r="E452" s="85" t="n">
        <v>45339.6209381</v>
      </c>
      <c r="F452" s="85" t="n">
        <v>9.83828095670108</v>
      </c>
      <c r="G452" s="85" t="n">
        <v>90.1617190432989</v>
      </c>
    </row>
    <row r="453">
      <c r="A453" s="85" t="s">
        <v>222</v>
      </c>
      <c r="B453" s="85" t="s">
        <v>223</v>
      </c>
      <c r="C453" s="85" t="s">
        <v>20</v>
      </c>
      <c r="D453" s="85" t="n">
        <v>5220.2294817</v>
      </c>
      <c r="E453" s="85" t="n">
        <v>21919.3787256</v>
      </c>
      <c r="F453" s="85" t="n">
        <v>19.2347267573887</v>
      </c>
      <c r="G453" s="85" t="n">
        <v>80.7652732426113</v>
      </c>
    </row>
    <row r="454">
      <c r="A454" s="85" t="s">
        <v>224</v>
      </c>
      <c r="B454" s="85" t="s">
        <v>225</v>
      </c>
      <c r="C454" s="85" t="s">
        <v>18</v>
      </c>
      <c r="D454" s="85" t="n">
        <v>1015.0083451</v>
      </c>
      <c r="E454" s="85" t="n">
        <v>12755.2791859</v>
      </c>
      <c r="F454" s="85" t="n">
        <v>7.37100327654734</v>
      </c>
      <c r="G454" s="85" t="n">
        <v>92.6289967234527</v>
      </c>
    </row>
    <row r="455">
      <c r="A455" s="85" t="s">
        <v>224</v>
      </c>
      <c r="B455" s="85" t="s">
        <v>225</v>
      </c>
      <c r="C455" s="85" t="s">
        <v>19</v>
      </c>
      <c r="D455" s="85" t="n">
        <v>1689.9316314</v>
      </c>
      <c r="E455" s="85" t="n">
        <v>27909.930245</v>
      </c>
      <c r="F455" s="85" t="n">
        <v>5.70925512577268</v>
      </c>
      <c r="G455" s="85" t="n">
        <v>94.2907448742273</v>
      </c>
    </row>
    <row r="456">
      <c r="A456" s="85" t="s">
        <v>224</v>
      </c>
      <c r="B456" s="85" t="s">
        <v>225</v>
      </c>
      <c r="C456" s="85" t="s">
        <v>20</v>
      </c>
      <c r="D456" s="85" t="n">
        <v>1093.4661286</v>
      </c>
      <c r="E456" s="85" t="n">
        <v>11999.3844641</v>
      </c>
      <c r="F456" s="85" t="n">
        <v>8.3516276372211</v>
      </c>
      <c r="G456" s="85" t="n">
        <v>91.6483723627789</v>
      </c>
    </row>
    <row r="457">
      <c r="A457" s="85" t="s">
        <v>226</v>
      </c>
      <c r="B457" s="85" t="s">
        <v>227</v>
      </c>
      <c r="C457" s="85" t="s">
        <v>18</v>
      </c>
      <c r="D457" s="85" t="n">
        <v>2581.2118489</v>
      </c>
      <c r="E457" s="85" t="n">
        <v>25505.3740578</v>
      </c>
      <c r="F457" s="85" t="n">
        <v>9.19019441335608</v>
      </c>
      <c r="G457" s="85" t="n">
        <v>90.8098055866439</v>
      </c>
    </row>
    <row r="458">
      <c r="A458" s="85" t="s">
        <v>226</v>
      </c>
      <c r="B458" s="85" t="s">
        <v>227</v>
      </c>
      <c r="C458" s="85" t="s">
        <v>19</v>
      </c>
      <c r="D458" s="85" t="n">
        <v>2397.9788502</v>
      </c>
      <c r="E458" s="85" t="n">
        <v>23176.10266</v>
      </c>
      <c r="F458" s="85" t="n">
        <v>9.37659813606048</v>
      </c>
      <c r="G458" s="85" t="n">
        <v>90.6234018639395</v>
      </c>
    </row>
    <row r="459">
      <c r="A459" s="85" t="s">
        <v>226</v>
      </c>
      <c r="B459" s="85" t="s">
        <v>227</v>
      </c>
      <c r="C459" s="85" t="s">
        <v>20</v>
      </c>
      <c r="D459" s="85" t="n">
        <v>1378.8836889</v>
      </c>
      <c r="E459" s="85" t="n">
        <v>7492.4488963</v>
      </c>
      <c r="F459" s="85" t="n">
        <v>15.5431405108223</v>
      </c>
      <c r="G459" s="85" t="n">
        <v>84.4568594891777</v>
      </c>
    </row>
    <row r="460">
      <c r="A460" s="85" t="s">
        <v>228</v>
      </c>
      <c r="B460" s="85" t="s">
        <v>229</v>
      </c>
      <c r="C460" s="85" t="s">
        <v>18</v>
      </c>
      <c r="D460" s="85" t="n">
        <v>3742.6091817</v>
      </c>
      <c r="E460" s="85" t="n">
        <v>30540.10722</v>
      </c>
      <c r="F460" s="85" t="n">
        <v>10.9168980014501</v>
      </c>
      <c r="G460" s="85" t="n">
        <v>89.0831019985499</v>
      </c>
    </row>
    <row r="461">
      <c r="A461" s="85" t="s">
        <v>228</v>
      </c>
      <c r="B461" s="85" t="s">
        <v>229</v>
      </c>
      <c r="C461" s="85" t="s">
        <v>19</v>
      </c>
      <c r="D461" s="85" t="n">
        <v>5946.017292</v>
      </c>
      <c r="E461" s="85" t="n">
        <v>67005.3723749</v>
      </c>
      <c r="F461" s="85" t="n">
        <v>8.15065664842004</v>
      </c>
      <c r="G461" s="85" t="n">
        <v>91.8493433515799</v>
      </c>
    </row>
    <row r="462">
      <c r="A462" s="85" t="s">
        <v>228</v>
      </c>
      <c r="B462" s="85" t="s">
        <v>229</v>
      </c>
      <c r="C462" s="85" t="s">
        <v>20</v>
      </c>
      <c r="D462" s="85" t="n">
        <v>3303.2327294</v>
      </c>
      <c r="E462" s="85" t="n">
        <v>28120.661204</v>
      </c>
      <c r="F462" s="85" t="n">
        <v>10.5118504294881</v>
      </c>
      <c r="G462" s="85" t="n">
        <v>89.4881495705119</v>
      </c>
    </row>
    <row r="463">
      <c r="A463" s="85" t="s">
        <v>230</v>
      </c>
      <c r="B463" s="85" t="s">
        <v>231</v>
      </c>
      <c r="C463" s="85" t="s">
        <v>18</v>
      </c>
      <c r="D463" s="85" t="n">
        <v>495.8498602</v>
      </c>
      <c r="E463" s="85" t="n">
        <v>8463.5395131</v>
      </c>
      <c r="F463" s="85" t="n">
        <v>5.53441579040742</v>
      </c>
      <c r="G463" s="85" t="n">
        <v>94.4655842095926</v>
      </c>
    </row>
    <row r="464">
      <c r="A464" s="85" t="s">
        <v>230</v>
      </c>
      <c r="B464" s="85" t="s">
        <v>231</v>
      </c>
      <c r="C464" s="85" t="s">
        <v>19</v>
      </c>
      <c r="D464" s="85" t="n">
        <v>943.2024109</v>
      </c>
      <c r="E464" s="85" t="n">
        <v>13442.9119004</v>
      </c>
      <c r="F464" s="85" t="n">
        <v>6.55633891466533</v>
      </c>
      <c r="G464" s="85" t="n">
        <v>93.4436610853347</v>
      </c>
    </row>
    <row r="465">
      <c r="A465" s="85" t="s">
        <v>230</v>
      </c>
      <c r="B465" s="85" t="s">
        <v>231</v>
      </c>
      <c r="C465" s="85" t="s">
        <v>20</v>
      </c>
      <c r="D465" s="85" t="n">
        <v>819.6757586</v>
      </c>
      <c r="E465" s="85" t="n">
        <v>7139.8205605</v>
      </c>
      <c r="F465" s="85" t="n">
        <v>10.2980857800394</v>
      </c>
      <c r="G465" s="85" t="n">
        <v>89.7019142199606</v>
      </c>
    </row>
    <row r="466">
      <c r="A466" s="85" t="s">
        <v>232</v>
      </c>
      <c r="B466" s="85" t="s">
        <v>233</v>
      </c>
      <c r="C466" s="85" t="s">
        <v>18</v>
      </c>
      <c r="D466" s="85" t="n">
        <v>6915.4634063</v>
      </c>
      <c r="E466" s="85" t="n">
        <v>63063.671751</v>
      </c>
      <c r="F466" s="85" t="n">
        <v>9.88217901057984</v>
      </c>
      <c r="G466" s="85" t="n">
        <v>90.1178209894202</v>
      </c>
    </row>
    <row r="467">
      <c r="A467" s="85" t="s">
        <v>232</v>
      </c>
      <c r="B467" s="85" t="s">
        <v>233</v>
      </c>
      <c r="C467" s="85" t="s">
        <v>19</v>
      </c>
      <c r="D467" s="85" t="n">
        <v>7983.9192227</v>
      </c>
      <c r="E467" s="85" t="n">
        <v>75161.9066879</v>
      </c>
      <c r="F467" s="85" t="n">
        <v>9.60230911806019</v>
      </c>
      <c r="G467" s="85" t="n">
        <v>90.3976908819398</v>
      </c>
    </row>
    <row r="468">
      <c r="A468" s="85" t="s">
        <v>232</v>
      </c>
      <c r="B468" s="85" t="s">
        <v>233</v>
      </c>
      <c r="C468" s="85" t="s">
        <v>20</v>
      </c>
      <c r="D468" s="85" t="n">
        <v>7462.7609926</v>
      </c>
      <c r="E468" s="85" t="n">
        <v>38583.2779424</v>
      </c>
      <c r="F468" s="85" t="n">
        <v>16.20717257164</v>
      </c>
      <c r="G468" s="85" t="n">
        <v>83.79282742836</v>
      </c>
    </row>
    <row r="469">
      <c r="A469" s="85" t="s">
        <v>234</v>
      </c>
      <c r="B469" s="85" t="s">
        <v>235</v>
      </c>
      <c r="C469" s="85" t="s">
        <v>18</v>
      </c>
      <c r="D469" s="85" t="n">
        <v>6892.1042476</v>
      </c>
      <c r="E469" s="85" t="n">
        <v>63259.5281136</v>
      </c>
      <c r="F469" s="85" t="n">
        <v>9.82458143256541</v>
      </c>
      <c r="G469" s="85" t="n">
        <v>90.1754185674346</v>
      </c>
    </row>
    <row r="470">
      <c r="A470" s="85" t="s">
        <v>234</v>
      </c>
      <c r="B470" s="85" t="s">
        <v>235</v>
      </c>
      <c r="C470" s="85" t="s">
        <v>19</v>
      </c>
      <c r="D470" s="85" t="n">
        <v>9312.5156415</v>
      </c>
      <c r="E470" s="85" t="n">
        <v>101502.0906649</v>
      </c>
      <c r="F470" s="85" t="n">
        <v>8.4036896866746</v>
      </c>
      <c r="G470" s="85" t="n">
        <v>91.5963103133254</v>
      </c>
    </row>
    <row r="471">
      <c r="A471" s="85" t="s">
        <v>234</v>
      </c>
      <c r="B471" s="85" t="s">
        <v>235</v>
      </c>
      <c r="C471" s="85" t="s">
        <v>20</v>
      </c>
      <c r="D471" s="85" t="n">
        <v>7352.7070092</v>
      </c>
      <c r="E471" s="85" t="n">
        <v>48575.054317</v>
      </c>
      <c r="F471" s="85" t="n">
        <v>13.1467929966214</v>
      </c>
      <c r="G471" s="85" t="n">
        <v>86.8532070033786</v>
      </c>
    </row>
    <row r="472">
      <c r="A472" s="85" t="s">
        <v>236</v>
      </c>
      <c r="B472" s="85" t="s">
        <v>237</v>
      </c>
      <c r="C472" s="85" t="s">
        <v>18</v>
      </c>
      <c r="D472" s="85" t="n">
        <v>8635.6040506</v>
      </c>
      <c r="E472" s="85" t="n">
        <v>60452.9250701</v>
      </c>
      <c r="F472" s="85" t="n">
        <v>12.4993311632287</v>
      </c>
      <c r="G472" s="85" t="n">
        <v>87.5006688367713</v>
      </c>
    </row>
    <row r="473">
      <c r="A473" s="85" t="s">
        <v>236</v>
      </c>
      <c r="B473" s="85" t="s">
        <v>237</v>
      </c>
      <c r="C473" s="85" t="s">
        <v>19</v>
      </c>
      <c r="D473" s="85" t="n">
        <v>6415.6774228</v>
      </c>
      <c r="E473" s="85" t="n">
        <v>39786.1858701</v>
      </c>
      <c r="F473" s="85" t="n">
        <v>13.8861876243548</v>
      </c>
      <c r="G473" s="85" t="n">
        <v>86.1138123756452</v>
      </c>
    </row>
    <row r="474">
      <c r="A474" s="85" t="s">
        <v>236</v>
      </c>
      <c r="B474" s="85" t="s">
        <v>237</v>
      </c>
      <c r="C474" s="85" t="s">
        <v>20</v>
      </c>
      <c r="D474" s="85" t="n">
        <v>4203.1992878</v>
      </c>
      <c r="E474" s="85" t="n">
        <v>22030.4083033</v>
      </c>
      <c r="F474" s="85" t="n">
        <v>16.0221931856066</v>
      </c>
      <c r="G474" s="85" t="n">
        <v>83.9778068143934</v>
      </c>
    </row>
    <row r="475">
      <c r="A475" s="85" t="s">
        <v>238</v>
      </c>
      <c r="B475" s="85" t="s">
        <v>239</v>
      </c>
      <c r="C475" s="85" t="s">
        <v>18</v>
      </c>
      <c r="D475" s="85" t="n">
        <v>8086.5322667</v>
      </c>
      <c r="E475" s="85" t="n">
        <v>41718.4376713</v>
      </c>
      <c r="F475" s="85" t="n">
        <v>16.2363962407096</v>
      </c>
      <c r="G475" s="85" t="n">
        <v>83.7636037592903</v>
      </c>
    </row>
    <row r="476">
      <c r="A476" s="85" t="s">
        <v>238</v>
      </c>
      <c r="B476" s="85" t="s">
        <v>239</v>
      </c>
      <c r="C476" s="85" t="s">
        <v>19</v>
      </c>
      <c r="D476" s="85" t="n">
        <v>5843.7636377</v>
      </c>
      <c r="E476" s="85" t="n">
        <v>34240.6078393</v>
      </c>
      <c r="F476" s="85" t="n">
        <v>14.5786585204488</v>
      </c>
      <c r="G476" s="85" t="n">
        <v>85.4213414795512</v>
      </c>
    </row>
    <row r="477">
      <c r="A477" s="85" t="s">
        <v>238</v>
      </c>
      <c r="B477" s="85" t="s">
        <v>239</v>
      </c>
      <c r="C477" s="85" t="s">
        <v>20</v>
      </c>
      <c r="D477" s="85" t="n">
        <v>6275.3023564</v>
      </c>
      <c r="E477" s="85" t="n">
        <v>14060.3562307</v>
      </c>
      <c r="F477" s="85" t="n">
        <v>30.8586138458322</v>
      </c>
      <c r="G477" s="85" t="n">
        <v>69.1413861541678</v>
      </c>
    </row>
    <row r="478">
      <c r="A478" s="85" t="s">
        <v>240</v>
      </c>
      <c r="B478" s="85" t="s">
        <v>241</v>
      </c>
      <c r="C478" s="85" t="s">
        <v>18</v>
      </c>
      <c r="D478" s="85" t="n">
        <v>605.3812761</v>
      </c>
      <c r="E478" s="85" t="n">
        <v>5828.3609324</v>
      </c>
      <c r="F478" s="85" t="n">
        <v>9.40947362330114</v>
      </c>
      <c r="G478" s="85" t="n">
        <v>90.5905263766988</v>
      </c>
    </row>
    <row r="479">
      <c r="A479" s="85" t="s">
        <v>240</v>
      </c>
      <c r="B479" s="85" t="s">
        <v>241</v>
      </c>
      <c r="C479" s="85" t="s">
        <v>19</v>
      </c>
      <c r="D479" s="85" t="n">
        <v>594.2840046</v>
      </c>
      <c r="E479" s="85" t="n">
        <v>5914.0402702</v>
      </c>
      <c r="F479" s="85" t="n">
        <v>9.13113697946869</v>
      </c>
      <c r="G479" s="85" t="n">
        <v>90.8688630205313</v>
      </c>
    </row>
    <row r="480">
      <c r="A480" s="85" t="s">
        <v>240</v>
      </c>
      <c r="B480" s="85" t="s">
        <v>241</v>
      </c>
      <c r="C480" s="85" t="s">
        <v>20</v>
      </c>
      <c r="D480" s="85" t="n">
        <v>839.091316</v>
      </c>
      <c r="E480" s="85" t="n">
        <v>3496.8422025</v>
      </c>
      <c r="F480" s="85" t="n">
        <v>19.3520337066949</v>
      </c>
      <c r="G480" s="85" t="n">
        <v>80.6479662933051</v>
      </c>
    </row>
    <row r="481">
      <c r="A481" s="85" t="s">
        <v>242</v>
      </c>
      <c r="B481" s="85" t="s">
        <v>243</v>
      </c>
      <c r="C481" s="85" t="s">
        <v>18</v>
      </c>
      <c r="D481" s="85" t="n">
        <v>721.2363322</v>
      </c>
      <c r="E481" s="85" t="n">
        <v>3780.9146231</v>
      </c>
      <c r="F481" s="85" t="n">
        <v>16.0198167356194</v>
      </c>
      <c r="G481" s="85" t="n">
        <v>83.9801832643806</v>
      </c>
    </row>
    <row r="482">
      <c r="A482" s="85" t="s">
        <v>242</v>
      </c>
      <c r="B482" s="85" t="s">
        <v>243</v>
      </c>
      <c r="C482" s="85" t="s">
        <v>19</v>
      </c>
      <c r="D482" s="85" t="n">
        <v>812.1406453</v>
      </c>
      <c r="E482" s="85" t="n">
        <v>4695.4882735</v>
      </c>
      <c r="F482" s="85" t="n">
        <v>14.7457400865879</v>
      </c>
      <c r="G482" s="85" t="n">
        <v>85.2542599134121</v>
      </c>
    </row>
    <row r="483">
      <c r="A483" s="85" t="s">
        <v>242</v>
      </c>
      <c r="B483" s="85" t="s">
        <v>243</v>
      </c>
      <c r="C483" s="85" t="s">
        <v>20</v>
      </c>
      <c r="D483" s="85" t="n">
        <v>642.589077</v>
      </c>
      <c r="E483" s="85" t="n">
        <v>1653.6310498</v>
      </c>
      <c r="F483" s="85" t="n">
        <v>27.9846461364969</v>
      </c>
      <c r="G483" s="85" t="n">
        <v>72.0153538635031</v>
      </c>
    </row>
    <row r="484">
      <c r="A484" s="85" t="s">
        <v>244</v>
      </c>
      <c r="B484" s="85" t="s">
        <v>245</v>
      </c>
      <c r="C484" s="85" t="s">
        <v>18</v>
      </c>
      <c r="D484" s="85" t="n">
        <v>1123.5918159</v>
      </c>
      <c r="E484" s="85" t="n">
        <v>5255.1287932</v>
      </c>
      <c r="F484" s="85" t="n">
        <v>17.6146892889001</v>
      </c>
      <c r="G484" s="85" t="n">
        <v>82.3853107110999</v>
      </c>
    </row>
    <row r="485">
      <c r="A485" s="85" t="s">
        <v>244</v>
      </c>
      <c r="B485" s="85" t="s">
        <v>245</v>
      </c>
      <c r="C485" s="85" t="s">
        <v>19</v>
      </c>
      <c r="D485" s="85" t="n">
        <v>1078.3611138</v>
      </c>
      <c r="E485" s="85" t="n">
        <v>6398.2647397</v>
      </c>
      <c r="F485" s="85" t="n">
        <v>14.4230985330795</v>
      </c>
      <c r="G485" s="85" t="n">
        <v>85.5769014669205</v>
      </c>
    </row>
    <row r="486">
      <c r="A486" s="85" t="s">
        <v>244</v>
      </c>
      <c r="B486" s="85" t="s">
        <v>245</v>
      </c>
      <c r="C486" s="85" t="s">
        <v>20</v>
      </c>
      <c r="D486" s="85" t="n">
        <v>954.1513538</v>
      </c>
      <c r="E486" s="85" t="n">
        <v>3160.5021855</v>
      </c>
      <c r="F486" s="85" t="n">
        <v>23.1891055877896</v>
      </c>
      <c r="G486" s="85" t="n">
        <v>76.8108944122104</v>
      </c>
    </row>
    <row r="487">
      <c r="A487" s="85" t="s">
        <v>246</v>
      </c>
      <c r="B487" s="85" t="s">
        <v>247</v>
      </c>
      <c r="C487" s="85" t="s">
        <v>18</v>
      </c>
      <c r="D487" s="85" t="n">
        <v>731.1228283</v>
      </c>
      <c r="E487" s="85" t="n">
        <v>5529.4920875</v>
      </c>
      <c r="F487" s="85" t="n">
        <v>11.6781312719755</v>
      </c>
      <c r="G487" s="85" t="n">
        <v>88.3218687280245</v>
      </c>
    </row>
    <row r="488">
      <c r="A488" s="85" t="s">
        <v>246</v>
      </c>
      <c r="B488" s="85" t="s">
        <v>247</v>
      </c>
      <c r="C488" s="85" t="s">
        <v>19</v>
      </c>
      <c r="D488" s="85" t="n">
        <v>961.7222762</v>
      </c>
      <c r="E488" s="85" t="n">
        <v>8436.0867949</v>
      </c>
      <c r="F488" s="85" t="n">
        <v>10.2334732374748</v>
      </c>
      <c r="G488" s="85" t="n">
        <v>89.7665267625252</v>
      </c>
    </row>
    <row r="489">
      <c r="A489" s="85" t="s">
        <v>246</v>
      </c>
      <c r="B489" s="85" t="s">
        <v>247</v>
      </c>
      <c r="C489" s="85" t="s">
        <v>20</v>
      </c>
      <c r="D489" s="85" t="n">
        <v>1111.830275</v>
      </c>
      <c r="E489" s="85" t="n">
        <v>4109.7457411</v>
      </c>
      <c r="F489" s="85" t="n">
        <v>21.2930017981511</v>
      </c>
      <c r="G489" s="85" t="n">
        <v>78.7069982018489</v>
      </c>
    </row>
    <row r="490">
      <c r="A490" s="85" t="s">
        <v>248</v>
      </c>
      <c r="B490" s="85" t="s">
        <v>249</v>
      </c>
      <c r="C490" s="85" t="s">
        <v>18</v>
      </c>
      <c r="D490" s="85" t="n">
        <v>1226.0057406</v>
      </c>
      <c r="E490" s="85" t="n">
        <v>8980.5660226</v>
      </c>
      <c r="F490" s="85" t="n">
        <v>12.0119249542769</v>
      </c>
      <c r="G490" s="85" t="n">
        <v>87.9880750457231</v>
      </c>
    </row>
    <row r="491">
      <c r="A491" s="85" t="s">
        <v>248</v>
      </c>
      <c r="B491" s="85" t="s">
        <v>249</v>
      </c>
      <c r="C491" s="85" t="s">
        <v>19</v>
      </c>
      <c r="D491" s="85" t="n">
        <v>1714.649737</v>
      </c>
      <c r="E491" s="85" t="n">
        <v>20466.9735509</v>
      </c>
      <c r="F491" s="85" t="n">
        <v>7.73004624028276</v>
      </c>
      <c r="G491" s="85" t="n">
        <v>92.2699537597172</v>
      </c>
    </row>
    <row r="492">
      <c r="A492" s="85" t="s">
        <v>248</v>
      </c>
      <c r="B492" s="85" t="s">
        <v>249</v>
      </c>
      <c r="C492" s="85" t="s">
        <v>20</v>
      </c>
      <c r="D492" s="85" t="n">
        <v>1368.6233367</v>
      </c>
      <c r="E492" s="85" t="n">
        <v>11545.1816096</v>
      </c>
      <c r="F492" s="85" t="n">
        <v>10.5981416196946</v>
      </c>
      <c r="G492" s="85" t="n">
        <v>89.4018583803054</v>
      </c>
    </row>
    <row r="493">
      <c r="A493" s="85" t="s">
        <v>250</v>
      </c>
      <c r="B493" s="85" t="s">
        <v>251</v>
      </c>
      <c r="C493" s="85" t="s">
        <v>18</v>
      </c>
      <c r="D493" s="85" t="n">
        <v>1873.9043878</v>
      </c>
      <c r="E493" s="85" t="n">
        <v>13638.791131</v>
      </c>
      <c r="F493" s="85" t="n">
        <v>12.0798115680734</v>
      </c>
      <c r="G493" s="85" t="n">
        <v>87.9201884319266</v>
      </c>
    </row>
    <row r="494">
      <c r="A494" s="85" t="s">
        <v>250</v>
      </c>
      <c r="B494" s="85" t="s">
        <v>251</v>
      </c>
      <c r="C494" s="85" t="s">
        <v>19</v>
      </c>
      <c r="D494" s="85" t="n">
        <v>1689.4244779</v>
      </c>
      <c r="E494" s="85" t="n">
        <v>16797.9395227</v>
      </c>
      <c r="F494" s="85" t="n">
        <v>9.13826588714957</v>
      </c>
      <c r="G494" s="85" t="n">
        <v>90.8617341128504</v>
      </c>
    </row>
    <row r="495">
      <c r="A495" s="85" t="s">
        <v>250</v>
      </c>
      <c r="B495" s="85" t="s">
        <v>251</v>
      </c>
      <c r="C495" s="85" t="s">
        <v>20</v>
      </c>
      <c r="D495" s="85" t="n">
        <v>2730.57804</v>
      </c>
      <c r="E495" s="85" t="n">
        <v>6594.3624413</v>
      </c>
      <c r="F495" s="85" t="n">
        <v>29.2825251322068</v>
      </c>
      <c r="G495" s="85" t="n">
        <v>70.7174748677932</v>
      </c>
    </row>
    <row r="496">
      <c r="A496" s="85" t="s">
        <v>252</v>
      </c>
      <c r="B496" s="85" t="s">
        <v>253</v>
      </c>
      <c r="C496" s="85" t="s">
        <v>18</v>
      </c>
      <c r="D496" s="85" t="n">
        <v>2385.7914823</v>
      </c>
      <c r="E496" s="85" t="n">
        <v>14437.4096836</v>
      </c>
      <c r="F496" s="85" t="n">
        <v>14.1815547396289</v>
      </c>
      <c r="G496" s="85" t="n">
        <v>85.8184452603711</v>
      </c>
    </row>
    <row r="497">
      <c r="A497" s="85" t="s">
        <v>252</v>
      </c>
      <c r="B497" s="85" t="s">
        <v>253</v>
      </c>
      <c r="C497" s="85" t="s">
        <v>19</v>
      </c>
      <c r="D497" s="85" t="n">
        <v>3274.1601168</v>
      </c>
      <c r="E497" s="85" t="n">
        <v>15244.3056632</v>
      </c>
      <c r="F497" s="85" t="n">
        <v>17.680514982705</v>
      </c>
      <c r="G497" s="85" t="n">
        <v>82.319485017295</v>
      </c>
    </row>
    <row r="498">
      <c r="A498" s="85" t="s">
        <v>252</v>
      </c>
      <c r="B498" s="85" t="s">
        <v>253</v>
      </c>
      <c r="C498" s="85" t="s">
        <v>20</v>
      </c>
      <c r="D498" s="85" t="n">
        <v>952.8221504</v>
      </c>
      <c r="E498" s="85" t="n">
        <v>2706.5108998</v>
      </c>
      <c r="F498" s="85" t="n">
        <v>26.0381369317538</v>
      </c>
      <c r="G498" s="85" t="n">
        <v>73.9618630682462</v>
      </c>
    </row>
    <row r="499">
      <c r="A499" s="85" t="s">
        <v>254</v>
      </c>
      <c r="B499" s="85" t="s">
        <v>255</v>
      </c>
      <c r="C499" s="85" t="s">
        <v>18</v>
      </c>
      <c r="D499" s="85" t="n">
        <v>1701.8557902</v>
      </c>
      <c r="E499" s="85" t="n">
        <v>11214.4629047</v>
      </c>
      <c r="F499" s="85" t="n">
        <v>13.1760126890642</v>
      </c>
      <c r="G499" s="85" t="n">
        <v>86.8239873109358</v>
      </c>
    </row>
    <row r="500">
      <c r="A500" s="85" t="s">
        <v>254</v>
      </c>
      <c r="B500" s="85" t="s">
        <v>255</v>
      </c>
      <c r="C500" s="85" t="s">
        <v>19</v>
      </c>
      <c r="D500" s="85" t="n">
        <v>1967.1964885</v>
      </c>
      <c r="E500" s="85" t="n">
        <v>10859.308112</v>
      </c>
      <c r="F500" s="85" t="n">
        <v>15.3369647442633</v>
      </c>
      <c r="G500" s="85" t="n">
        <v>84.6630352557367</v>
      </c>
    </row>
    <row r="501">
      <c r="A501" s="85" t="s">
        <v>254</v>
      </c>
      <c r="B501" s="85" t="s">
        <v>255</v>
      </c>
      <c r="C501" s="85" t="s">
        <v>20</v>
      </c>
      <c r="D501" s="85" t="n">
        <v>561.0682347</v>
      </c>
      <c r="E501" s="85" t="n">
        <v>3038.1084696</v>
      </c>
      <c r="F501" s="85" t="n">
        <v>15.5887937935829</v>
      </c>
      <c r="G501" s="85" t="n">
        <v>84.4112062064171</v>
      </c>
    </row>
    <row r="502">
      <c r="A502" s="85" t="s">
        <v>256</v>
      </c>
      <c r="B502" s="85" t="s">
        <v>257</v>
      </c>
      <c r="C502" s="85" t="s">
        <v>18</v>
      </c>
      <c r="D502" s="85" t="n">
        <v>902.4270609</v>
      </c>
      <c r="E502" s="85" t="n">
        <v>14615.0445072</v>
      </c>
      <c r="F502" s="85" t="n">
        <v>5.81555478893328</v>
      </c>
      <c r="G502" s="85" t="n">
        <v>94.1844452110667</v>
      </c>
    </row>
    <row r="503">
      <c r="A503" s="85" t="s">
        <v>256</v>
      </c>
      <c r="B503" s="85" t="s">
        <v>257</v>
      </c>
      <c r="C503" s="85" t="s">
        <v>19</v>
      </c>
      <c r="D503" s="85" t="n">
        <v>1149.7169799</v>
      </c>
      <c r="E503" s="85" t="n">
        <v>13574.5666954</v>
      </c>
      <c r="F503" s="85" t="n">
        <v>7.80830500996562</v>
      </c>
      <c r="G503" s="85" t="n">
        <v>92.1916949900344</v>
      </c>
    </row>
    <row r="504">
      <c r="A504" s="85" t="s">
        <v>256</v>
      </c>
      <c r="B504" s="85" t="s">
        <v>257</v>
      </c>
      <c r="C504" s="85" t="s">
        <v>20</v>
      </c>
      <c r="D504" s="85" t="n">
        <v>1284.7485839</v>
      </c>
      <c r="E504" s="85" t="n">
        <v>7768.4961727</v>
      </c>
      <c r="F504" s="85" t="n">
        <v>14.1910289453225</v>
      </c>
      <c r="G504" s="85" t="n">
        <v>85.8089710546775</v>
      </c>
    </row>
    <row r="505">
      <c r="A505" s="85" t="s">
        <v>258</v>
      </c>
      <c r="B505" s="85" t="s">
        <v>259</v>
      </c>
      <c r="C505" s="85" t="s">
        <v>18</v>
      </c>
      <c r="D505" s="85" t="n">
        <v>1747.4452912</v>
      </c>
      <c r="E505" s="85" t="n">
        <v>12706.5173786</v>
      </c>
      <c r="F505" s="85" t="n">
        <v>12.089731592092</v>
      </c>
      <c r="G505" s="85" t="n">
        <v>87.910268407908</v>
      </c>
    </row>
    <row r="506">
      <c r="A506" s="85" t="s">
        <v>258</v>
      </c>
      <c r="B506" s="85" t="s">
        <v>259</v>
      </c>
      <c r="C506" s="85" t="s">
        <v>19</v>
      </c>
      <c r="D506" s="85" t="n">
        <v>1599.3947078</v>
      </c>
      <c r="E506" s="85" t="n">
        <v>11517.584142</v>
      </c>
      <c r="F506" s="85" t="n">
        <v>12.1933162057693</v>
      </c>
      <c r="G506" s="85" t="n">
        <v>87.8066837942307</v>
      </c>
    </row>
    <row r="507">
      <c r="A507" s="85" t="s">
        <v>258</v>
      </c>
      <c r="B507" s="85" t="s">
        <v>259</v>
      </c>
      <c r="C507" s="85" t="s">
        <v>20</v>
      </c>
      <c r="D507" s="85" t="n">
        <v>511.7380368</v>
      </c>
      <c r="E507" s="85" t="n">
        <v>1275.3204475</v>
      </c>
      <c r="F507" s="85" t="n">
        <v>28.635774446993</v>
      </c>
      <c r="G507" s="85" t="n">
        <v>71.364225553007</v>
      </c>
    </row>
    <row r="508">
      <c r="A508" s="85" t="s">
        <v>260</v>
      </c>
      <c r="B508" s="85" t="s">
        <v>261</v>
      </c>
      <c r="C508" s="85" t="s">
        <v>18</v>
      </c>
      <c r="D508" s="85" t="n">
        <v>1131.55621</v>
      </c>
      <c r="E508" s="85" t="n">
        <v>12400.6011394</v>
      </c>
      <c r="F508" s="85" t="n">
        <v>8.36197940049945</v>
      </c>
      <c r="G508" s="85" t="n">
        <v>91.6380205995005</v>
      </c>
    </row>
    <row r="509">
      <c r="A509" s="85" t="s">
        <v>260</v>
      </c>
      <c r="B509" s="85" t="s">
        <v>261</v>
      </c>
      <c r="C509" s="85" t="s">
        <v>19</v>
      </c>
      <c r="D509" s="85" t="n">
        <v>628.2740724</v>
      </c>
      <c r="E509" s="85" t="n">
        <v>10183.5065795</v>
      </c>
      <c r="F509" s="85" t="n">
        <v>5.81101386189879</v>
      </c>
      <c r="G509" s="85" t="n">
        <v>94.1889861381012</v>
      </c>
    </row>
    <row r="510">
      <c r="A510" s="85" t="s">
        <v>260</v>
      </c>
      <c r="B510" s="85" t="s">
        <v>261</v>
      </c>
      <c r="C510" s="85" t="s">
        <v>20</v>
      </c>
      <c r="D510" s="85" t="n">
        <v>196.0499742</v>
      </c>
      <c r="E510" s="85" t="n">
        <v>1197.0120225</v>
      </c>
      <c r="F510" s="85" t="n">
        <v>14.0733129368556</v>
      </c>
      <c r="G510" s="85" t="n">
        <v>85.9266870631444</v>
      </c>
    </row>
    <row r="511">
      <c r="A511" s="85" t="s">
        <v>262</v>
      </c>
      <c r="B511" s="85" t="s">
        <v>263</v>
      </c>
      <c r="C511" s="85" t="s">
        <v>18</v>
      </c>
      <c r="D511" s="85" t="n">
        <v>1707.8832941</v>
      </c>
      <c r="E511" s="85" t="n">
        <v>26108.6078799</v>
      </c>
      <c r="F511" s="85" t="n">
        <v>6.13982289648507</v>
      </c>
      <c r="G511" s="85" t="n">
        <v>93.8601771035149</v>
      </c>
    </row>
    <row r="512">
      <c r="A512" s="85" t="s">
        <v>262</v>
      </c>
      <c r="B512" s="85" t="s">
        <v>263</v>
      </c>
      <c r="C512" s="85" t="s">
        <v>19</v>
      </c>
      <c r="D512" s="85" t="n">
        <v>1670.6942532</v>
      </c>
      <c r="E512" s="85" t="n">
        <v>14337.7725357</v>
      </c>
      <c r="F512" s="85" t="n">
        <v>10.4363164519817</v>
      </c>
      <c r="G512" s="85" t="n">
        <v>89.5636835480183</v>
      </c>
    </row>
    <row r="513">
      <c r="A513" s="85" t="s">
        <v>262</v>
      </c>
      <c r="B513" s="85" t="s">
        <v>263</v>
      </c>
      <c r="C513" s="85" t="s">
        <v>20</v>
      </c>
      <c r="D513" s="85" t="n">
        <v>343.3352541</v>
      </c>
      <c r="E513" s="85" t="n">
        <v>1654.7067807</v>
      </c>
      <c r="F513" s="85" t="n">
        <v>17.1835851358536</v>
      </c>
      <c r="G513" s="85" t="n">
        <v>82.8164148641464</v>
      </c>
    </row>
    <row r="514">
      <c r="A514" s="85" t="s">
        <v>264</v>
      </c>
      <c r="B514" s="85" t="s">
        <v>265</v>
      </c>
      <c r="C514" s="85" t="s">
        <v>18</v>
      </c>
      <c r="D514" s="85" t="n">
        <v>1544.788017</v>
      </c>
      <c r="E514" s="85" t="n">
        <v>28379.8235739</v>
      </c>
      <c r="F514" s="85" t="n">
        <v>5.16226589042769</v>
      </c>
      <c r="G514" s="85" t="n">
        <v>94.8377341095723</v>
      </c>
    </row>
    <row r="515">
      <c r="A515" s="85" t="s">
        <v>264</v>
      </c>
      <c r="B515" s="85" t="s">
        <v>265</v>
      </c>
      <c r="C515" s="85" t="s">
        <v>19</v>
      </c>
      <c r="D515" s="85" t="n">
        <v>1130.6712255</v>
      </c>
      <c r="E515" s="85" t="n">
        <v>16929.6816306</v>
      </c>
      <c r="F515" s="85" t="n">
        <v>6.26051569705688</v>
      </c>
      <c r="G515" s="85" t="n">
        <v>93.7394843029431</v>
      </c>
    </row>
    <row r="516">
      <c r="A516" s="85" t="s">
        <v>264</v>
      </c>
      <c r="B516" s="85" t="s">
        <v>265</v>
      </c>
      <c r="C516" s="85" t="s">
        <v>20</v>
      </c>
      <c r="D516" s="85" t="n">
        <v>407.1789628</v>
      </c>
      <c r="E516" s="85" t="n">
        <v>2497.8565952</v>
      </c>
      <c r="F516" s="85" t="n">
        <v>14.0163159682743</v>
      </c>
      <c r="G516" s="85" t="n">
        <v>85.9836840317257</v>
      </c>
    </row>
    <row r="517">
      <c r="A517" s="85" t="s">
        <v>266</v>
      </c>
      <c r="B517" s="85" t="s">
        <v>267</v>
      </c>
      <c r="C517" s="85" t="s">
        <v>18</v>
      </c>
      <c r="D517" s="85" t="n">
        <v>2722.0146858</v>
      </c>
      <c r="E517" s="85" t="n">
        <v>19373.5040901</v>
      </c>
      <c r="F517" s="85" t="n">
        <v>12.3193065227731</v>
      </c>
      <c r="G517" s="85" t="n">
        <v>87.6806934772269</v>
      </c>
    </row>
    <row r="518">
      <c r="A518" s="85" t="s">
        <v>266</v>
      </c>
      <c r="B518" s="85" t="s">
        <v>267</v>
      </c>
      <c r="C518" s="85" t="s">
        <v>19</v>
      </c>
      <c r="D518" s="85" t="n">
        <v>1413.4026938</v>
      </c>
      <c r="E518" s="85" t="n">
        <v>17153.4448021</v>
      </c>
      <c r="F518" s="85" t="n">
        <v>7.61250769206842</v>
      </c>
      <c r="G518" s="85" t="n">
        <v>92.3874923079316</v>
      </c>
    </row>
    <row r="519">
      <c r="A519" s="85" t="s">
        <v>266</v>
      </c>
      <c r="B519" s="85" t="s">
        <v>267</v>
      </c>
      <c r="C519" s="85" t="s">
        <v>20</v>
      </c>
      <c r="D519" s="85" t="n">
        <v>504.1953687</v>
      </c>
      <c r="E519" s="85" t="n">
        <v>3299.438357</v>
      </c>
      <c r="F519" s="85" t="n">
        <v>13.2556235710422</v>
      </c>
      <c r="G519" s="85" t="n">
        <v>86.7443764289578</v>
      </c>
    </row>
    <row r="520">
      <c r="A520" s="85" t="s">
        <v>268</v>
      </c>
      <c r="B520" s="85" t="s">
        <v>269</v>
      </c>
      <c r="C520" s="85" t="s">
        <v>18</v>
      </c>
      <c r="D520" s="85" t="n">
        <v>322.4460309</v>
      </c>
      <c r="E520" s="85" t="n">
        <v>4469.9497641</v>
      </c>
      <c r="F520" s="85" t="n">
        <v>6.72828465537872</v>
      </c>
      <c r="G520" s="85" t="n">
        <v>93.2717153446213</v>
      </c>
    </row>
    <row r="521">
      <c r="A521" s="85" t="s">
        <v>268</v>
      </c>
      <c r="B521" s="85" t="s">
        <v>269</v>
      </c>
      <c r="C521" s="85" t="s">
        <v>19</v>
      </c>
      <c r="D521" s="85" t="n">
        <v>542.6518601</v>
      </c>
      <c r="E521" s="85" t="n">
        <v>5138.1305541</v>
      </c>
      <c r="F521" s="85" t="n">
        <v>9.55241409605052</v>
      </c>
      <c r="G521" s="85" t="n">
        <v>90.4475859039495</v>
      </c>
    </row>
    <row r="522">
      <c r="A522" s="85" t="s">
        <v>268</v>
      </c>
      <c r="B522" s="85" t="s">
        <v>269</v>
      </c>
      <c r="C522" s="85" t="s">
        <v>20</v>
      </c>
      <c r="D522" s="85" t="n">
        <v>255.6434392</v>
      </c>
      <c r="E522" s="85" t="n">
        <v>1335.1783547</v>
      </c>
      <c r="F522" s="85" t="n">
        <v>16.069897972247</v>
      </c>
      <c r="G522" s="85" t="n">
        <v>83.930102027753</v>
      </c>
    </row>
    <row r="523">
      <c r="A523" s="85" t="s">
        <v>270</v>
      </c>
      <c r="B523" s="85" t="s">
        <v>271</v>
      </c>
      <c r="C523" s="85" t="s">
        <v>18</v>
      </c>
      <c r="D523" s="85" t="n">
        <v>8044.2369934</v>
      </c>
      <c r="E523" s="85" t="n">
        <v>63677.2070438</v>
      </c>
      <c r="F523" s="85" t="n">
        <v>11.215943991908</v>
      </c>
      <c r="G523" s="85" t="n">
        <v>88.784056008092</v>
      </c>
    </row>
    <row r="524">
      <c r="A524" s="85" t="s">
        <v>270</v>
      </c>
      <c r="B524" s="85" t="s">
        <v>271</v>
      </c>
      <c r="C524" s="85" t="s">
        <v>19</v>
      </c>
      <c r="D524" s="85" t="n">
        <v>8060.6706538</v>
      </c>
      <c r="E524" s="85" t="n">
        <v>75165.8607341</v>
      </c>
      <c r="F524" s="85" t="n">
        <v>9.68521758552095</v>
      </c>
      <c r="G524" s="85" t="n">
        <v>90.3147824144791</v>
      </c>
    </row>
    <row r="525">
      <c r="A525" s="85" t="s">
        <v>270</v>
      </c>
      <c r="B525" s="85" t="s">
        <v>271</v>
      </c>
      <c r="C525" s="85" t="s">
        <v>20</v>
      </c>
      <c r="D525" s="85" t="n">
        <v>6284.6641884</v>
      </c>
      <c r="E525" s="85" t="n">
        <v>20665.3603788</v>
      </c>
      <c r="F525" s="85" t="n">
        <v>23.319697437489</v>
      </c>
      <c r="G525" s="85" t="n">
        <v>76.680302562511</v>
      </c>
    </row>
    <row r="526">
      <c r="A526" s="85" t="s">
        <v>272</v>
      </c>
      <c r="B526" s="85" t="s">
        <v>273</v>
      </c>
      <c r="C526" s="85" t="s">
        <v>18</v>
      </c>
      <c r="D526" s="85" t="n">
        <v>2560.4641197</v>
      </c>
      <c r="E526" s="85" t="n">
        <v>46942.8753426</v>
      </c>
      <c r="F526" s="85" t="n">
        <v>5.17230584342691</v>
      </c>
      <c r="G526" s="85" t="n">
        <v>94.8276941565731</v>
      </c>
    </row>
    <row r="527">
      <c r="A527" s="85" t="s">
        <v>272</v>
      </c>
      <c r="B527" s="85" t="s">
        <v>273</v>
      </c>
      <c r="C527" s="85" t="s">
        <v>19</v>
      </c>
      <c r="D527" s="85" t="n">
        <v>3061.3219425</v>
      </c>
      <c r="E527" s="85" t="n">
        <v>38560.7344716</v>
      </c>
      <c r="F527" s="85" t="n">
        <v>7.35504731444009</v>
      </c>
      <c r="G527" s="85" t="n">
        <v>92.6449526855599</v>
      </c>
    </row>
    <row r="528">
      <c r="A528" s="85" t="s">
        <v>272</v>
      </c>
      <c r="B528" s="85" t="s">
        <v>273</v>
      </c>
      <c r="C528" s="85" t="s">
        <v>20</v>
      </c>
      <c r="D528" s="85" t="n">
        <v>1094.2844787</v>
      </c>
      <c r="E528" s="85" t="n">
        <v>6130.3196462</v>
      </c>
      <c r="F528" s="85" t="n">
        <v>15.1466358541154</v>
      </c>
      <c r="G528" s="85" t="n">
        <v>84.8533641458847</v>
      </c>
    </row>
    <row r="529">
      <c r="A529" s="85" t="s">
        <v>274</v>
      </c>
      <c r="B529" s="85" t="s">
        <v>275</v>
      </c>
      <c r="C529" s="85" t="s">
        <v>18</v>
      </c>
      <c r="D529" s="85" t="n">
        <v>2119.6540584</v>
      </c>
      <c r="E529" s="85" t="n">
        <v>20635.0196031</v>
      </c>
      <c r="F529" s="85" t="n">
        <v>9.31524701224949</v>
      </c>
      <c r="G529" s="85" t="n">
        <v>90.6847529877505</v>
      </c>
    </row>
    <row r="530">
      <c r="A530" s="85" t="s">
        <v>274</v>
      </c>
      <c r="B530" s="85" t="s">
        <v>275</v>
      </c>
      <c r="C530" s="85" t="s">
        <v>19</v>
      </c>
      <c r="D530" s="85" t="n">
        <v>1347.5756015</v>
      </c>
      <c r="E530" s="85" t="n">
        <v>11033.9481485</v>
      </c>
      <c r="F530" s="85" t="n">
        <v>10.8837621984935</v>
      </c>
      <c r="G530" s="85" t="n">
        <v>89.1162378015065</v>
      </c>
    </row>
    <row r="531">
      <c r="A531" s="85" t="s">
        <v>274</v>
      </c>
      <c r="B531" s="85" t="s">
        <v>275</v>
      </c>
      <c r="C531" s="85" t="s">
        <v>20</v>
      </c>
      <c r="D531" s="85" t="n">
        <v>405.1980026</v>
      </c>
      <c r="E531" s="85" t="n">
        <v>2685.6045809</v>
      </c>
      <c r="F531" s="85" t="n">
        <v>13.1097988840542</v>
      </c>
      <c r="G531" s="85" t="n">
        <v>86.8902011159458</v>
      </c>
    </row>
    <row r="532">
      <c r="A532" s="85" t="s">
        <v>276</v>
      </c>
      <c r="B532" s="85" t="s">
        <v>277</v>
      </c>
      <c r="C532" s="85" t="s">
        <v>18</v>
      </c>
      <c r="D532" s="85" t="n">
        <v>3728.3827224</v>
      </c>
      <c r="E532" s="85" t="n">
        <v>26305.4471378</v>
      </c>
      <c r="F532" s="85" t="n">
        <v>12.4139436753644</v>
      </c>
      <c r="G532" s="85" t="n">
        <v>87.5860563246356</v>
      </c>
    </row>
    <row r="533">
      <c r="A533" s="85" t="s">
        <v>276</v>
      </c>
      <c r="B533" s="85" t="s">
        <v>277</v>
      </c>
      <c r="C533" s="85" t="s">
        <v>19</v>
      </c>
      <c r="D533" s="85" t="n">
        <v>3319.2445175</v>
      </c>
      <c r="E533" s="85" t="n">
        <v>19833.3969831</v>
      </c>
      <c r="F533" s="85" t="n">
        <v>14.3363534455193</v>
      </c>
      <c r="G533" s="85" t="n">
        <v>85.6636465544807</v>
      </c>
    </row>
    <row r="534">
      <c r="A534" s="85" t="s">
        <v>276</v>
      </c>
      <c r="B534" s="85" t="s">
        <v>277</v>
      </c>
      <c r="C534" s="85" t="s">
        <v>20</v>
      </c>
      <c r="D534" s="85" t="n">
        <v>1220.7882155</v>
      </c>
      <c r="E534" s="85" t="n">
        <v>4175.7404198</v>
      </c>
      <c r="F534" s="85" t="n">
        <v>22.6217314500016</v>
      </c>
      <c r="G534" s="85" t="n">
        <v>77.3782685499985</v>
      </c>
    </row>
    <row r="535">
      <c r="A535" s="85" t="s">
        <v>278</v>
      </c>
      <c r="B535" s="85" t="s">
        <v>279</v>
      </c>
      <c r="C535" s="85" t="s">
        <v>18</v>
      </c>
      <c r="D535" s="85" t="n">
        <v>3576.1291013</v>
      </c>
      <c r="E535" s="85" t="n">
        <v>26235.358974</v>
      </c>
      <c r="F535" s="85" t="n">
        <v>11.9958087709918</v>
      </c>
      <c r="G535" s="85" t="n">
        <v>88.0041912290082</v>
      </c>
    </row>
    <row r="536">
      <c r="A536" s="85" t="s">
        <v>278</v>
      </c>
      <c r="B536" s="85" t="s">
        <v>279</v>
      </c>
      <c r="C536" s="85" t="s">
        <v>19</v>
      </c>
      <c r="D536" s="85" t="n">
        <v>3040.719191</v>
      </c>
      <c r="E536" s="85" t="n">
        <v>29807.5277124</v>
      </c>
      <c r="F536" s="85" t="n">
        <v>9.25686901934869</v>
      </c>
      <c r="G536" s="85" t="n">
        <v>90.7431309806513</v>
      </c>
    </row>
    <row r="537">
      <c r="A537" s="85" t="s">
        <v>278</v>
      </c>
      <c r="B537" s="85" t="s">
        <v>279</v>
      </c>
      <c r="C537" s="85" t="s">
        <v>20</v>
      </c>
      <c r="D537" s="85" t="n">
        <v>1751.4363732</v>
      </c>
      <c r="E537" s="85" t="n">
        <v>9829.8286511</v>
      </c>
      <c r="F537" s="85" t="n">
        <v>15.1230143643644</v>
      </c>
      <c r="G537" s="85" t="n">
        <v>84.8769856356356</v>
      </c>
    </row>
    <row r="538">
      <c r="A538" s="85" t="s">
        <v>280</v>
      </c>
      <c r="B538" s="85" t="s">
        <v>281</v>
      </c>
      <c r="C538" s="85" t="s">
        <v>18</v>
      </c>
      <c r="D538" s="85" t="n">
        <v>1200.1598407</v>
      </c>
      <c r="E538" s="85" t="n">
        <v>19373.9796209</v>
      </c>
      <c r="F538" s="85" t="n">
        <v>5.83334162257432</v>
      </c>
      <c r="G538" s="85" t="n">
        <v>94.1666583774257</v>
      </c>
    </row>
    <row r="539">
      <c r="A539" s="85" t="s">
        <v>280</v>
      </c>
      <c r="B539" s="85" t="s">
        <v>281</v>
      </c>
      <c r="C539" s="85" t="s">
        <v>19</v>
      </c>
      <c r="D539" s="85" t="n">
        <v>1691.4304445</v>
      </c>
      <c r="E539" s="85" t="n">
        <v>20143.295001</v>
      </c>
      <c r="F539" s="85" t="n">
        <v>7.74651574493964</v>
      </c>
      <c r="G539" s="85" t="n">
        <v>92.2534842550603</v>
      </c>
    </row>
    <row r="540">
      <c r="A540" s="85" t="s">
        <v>280</v>
      </c>
      <c r="B540" s="85" t="s">
        <v>281</v>
      </c>
      <c r="C540" s="85" t="s">
        <v>20</v>
      </c>
      <c r="D540" s="85" t="n">
        <v>293.0740681</v>
      </c>
      <c r="E540" s="85" t="n">
        <v>2260.0610252</v>
      </c>
      <c r="F540" s="85" t="n">
        <v>11.4789878870527</v>
      </c>
      <c r="G540" s="85" t="n">
        <v>88.5210121129472</v>
      </c>
    </row>
    <row r="541">
      <c r="A541" s="85" t="s">
        <v>282</v>
      </c>
      <c r="B541" s="85" t="s">
        <v>283</v>
      </c>
      <c r="C541" s="85" t="s">
        <v>18</v>
      </c>
      <c r="D541" s="85" t="n">
        <v>511.6893224</v>
      </c>
      <c r="E541" s="85" t="n">
        <v>5624.3056917</v>
      </c>
      <c r="F541" s="85" t="n">
        <v>8.33914175653958</v>
      </c>
      <c r="G541" s="85" t="n">
        <v>91.6608582434604</v>
      </c>
    </row>
    <row r="542">
      <c r="A542" s="85" t="s">
        <v>282</v>
      </c>
      <c r="B542" s="85" t="s">
        <v>283</v>
      </c>
      <c r="C542" s="85" t="s">
        <v>19</v>
      </c>
      <c r="D542" s="85" t="n">
        <v>517.3001782</v>
      </c>
      <c r="E542" s="85" t="n">
        <v>10090.1061745</v>
      </c>
      <c r="F542" s="85" t="n">
        <v>4.87678289111953</v>
      </c>
      <c r="G542" s="85" t="n">
        <v>95.1232171088805</v>
      </c>
    </row>
    <row r="543">
      <c r="A543" s="85" t="s">
        <v>282</v>
      </c>
      <c r="B543" s="85" t="s">
        <v>283</v>
      </c>
      <c r="C543" s="85" t="s">
        <v>20</v>
      </c>
      <c r="D543" s="85" t="n">
        <v>133.0716886</v>
      </c>
      <c r="E543" s="85" t="n">
        <v>1706.5269405</v>
      </c>
      <c r="F543" s="85" t="n">
        <v>7.23373492972777</v>
      </c>
      <c r="G543" s="85" t="n">
        <v>92.7662650702722</v>
      </c>
    </row>
    <row r="544">
      <c r="A544" s="85" t="s">
        <v>284</v>
      </c>
      <c r="B544" s="85" t="s">
        <v>285</v>
      </c>
      <c r="C544" s="85" t="s">
        <v>18</v>
      </c>
      <c r="D544" s="85" t="n">
        <v>2823.3839359</v>
      </c>
      <c r="E544" s="85" t="n">
        <v>23784.8849662</v>
      </c>
      <c r="F544" s="85" t="n">
        <v>10.6109267998159</v>
      </c>
      <c r="G544" s="85" t="n">
        <v>89.3890732001841</v>
      </c>
    </row>
    <row r="545">
      <c r="A545" s="85" t="s">
        <v>284</v>
      </c>
      <c r="B545" s="85" t="s">
        <v>285</v>
      </c>
      <c r="C545" s="85" t="s">
        <v>19</v>
      </c>
      <c r="D545" s="85" t="n">
        <v>3414.5283367</v>
      </c>
      <c r="E545" s="85" t="n">
        <v>30568.8016471</v>
      </c>
      <c r="F545" s="85" t="n">
        <v>10.0476567138292</v>
      </c>
      <c r="G545" s="85" t="n">
        <v>89.9523432861708</v>
      </c>
    </row>
    <row r="546">
      <c r="A546" s="85" t="s">
        <v>284</v>
      </c>
      <c r="B546" s="85" t="s">
        <v>285</v>
      </c>
      <c r="C546" s="85" t="s">
        <v>20</v>
      </c>
      <c r="D546" s="85" t="n">
        <v>1380.3296955</v>
      </c>
      <c r="E546" s="85" t="n">
        <v>8165.0714183</v>
      </c>
      <c r="F546" s="85" t="n">
        <v>14.4606777551173</v>
      </c>
      <c r="G546" s="85" t="n">
        <v>85.5393222448826</v>
      </c>
    </row>
    <row r="547">
      <c r="A547" s="85" t="s">
        <v>286</v>
      </c>
      <c r="B547" s="85" t="s">
        <v>287</v>
      </c>
      <c r="C547" s="85" t="s">
        <v>18</v>
      </c>
      <c r="D547" s="85" t="n">
        <v>5338.5247383</v>
      </c>
      <c r="E547" s="85" t="n">
        <v>19379.7965377</v>
      </c>
      <c r="F547" s="85" t="n">
        <v>21.5974405328382</v>
      </c>
      <c r="G547" s="85" t="n">
        <v>78.4025594671618</v>
      </c>
    </row>
    <row r="548">
      <c r="A548" s="85" t="s">
        <v>286</v>
      </c>
      <c r="B548" s="85" t="s">
        <v>287</v>
      </c>
      <c r="C548" s="85" t="s">
        <v>19</v>
      </c>
      <c r="D548" s="85" t="n">
        <v>4939.8309259</v>
      </c>
      <c r="E548" s="85" t="n">
        <v>26264.8239919</v>
      </c>
      <c r="F548" s="85" t="n">
        <v>15.8304295910742</v>
      </c>
      <c r="G548" s="85" t="n">
        <v>84.1695704089258</v>
      </c>
    </row>
    <row r="549">
      <c r="A549" s="85" t="s">
        <v>286</v>
      </c>
      <c r="B549" s="85" t="s">
        <v>287</v>
      </c>
      <c r="C549" s="85" t="s">
        <v>20</v>
      </c>
      <c r="D549" s="85" t="n">
        <v>5719.3306095</v>
      </c>
      <c r="E549" s="85" t="n">
        <v>17563.6931994</v>
      </c>
      <c r="F549" s="85" t="n">
        <v>24.5643807112106</v>
      </c>
      <c r="G549" s="85" t="n">
        <v>75.4356192887894</v>
      </c>
    </row>
    <row r="550">
      <c r="A550" s="85" t="s">
        <v>288</v>
      </c>
      <c r="B550" s="85" t="s">
        <v>289</v>
      </c>
      <c r="C550" s="85" t="s">
        <v>18</v>
      </c>
      <c r="D550" s="85" t="n">
        <v>2236.5737859</v>
      </c>
      <c r="E550" s="85" t="n">
        <v>19489.2203501</v>
      </c>
      <c r="F550" s="85" t="n">
        <v>10.2945548130458</v>
      </c>
      <c r="G550" s="85" t="n">
        <v>89.7054451869543</v>
      </c>
    </row>
    <row r="551">
      <c r="A551" s="85" t="s">
        <v>288</v>
      </c>
      <c r="B551" s="85" t="s">
        <v>289</v>
      </c>
      <c r="C551" s="85" t="s">
        <v>19</v>
      </c>
      <c r="D551" s="85" t="n">
        <v>2365.3105439</v>
      </c>
      <c r="E551" s="85" t="n">
        <v>23556.1215168</v>
      </c>
      <c r="F551" s="85" t="n">
        <v>9.12492233593102</v>
      </c>
      <c r="G551" s="85" t="n">
        <v>90.875077664069</v>
      </c>
    </row>
    <row r="552">
      <c r="A552" s="85" t="s">
        <v>288</v>
      </c>
      <c r="B552" s="85" t="s">
        <v>289</v>
      </c>
      <c r="C552" s="85" t="s">
        <v>20</v>
      </c>
      <c r="D552" s="85" t="n">
        <v>1482.6979356</v>
      </c>
      <c r="E552" s="85" t="n">
        <v>8311.0758741</v>
      </c>
      <c r="F552" s="85" t="n">
        <v>15.1391890849215</v>
      </c>
      <c r="G552" s="85" t="n">
        <v>84.8608109150785</v>
      </c>
    </row>
    <row r="553">
      <c r="A553" s="85" t="s">
        <v>290</v>
      </c>
      <c r="B553" s="85" t="s">
        <v>291</v>
      </c>
      <c r="C553" s="85" t="s">
        <v>18</v>
      </c>
      <c r="D553" s="85" t="n">
        <v>572.5559467</v>
      </c>
      <c r="E553" s="85" t="n">
        <v>10381.1712415</v>
      </c>
      <c r="F553" s="85" t="n">
        <v>5.22704223742938</v>
      </c>
      <c r="G553" s="85" t="n">
        <v>94.7729577625706</v>
      </c>
    </row>
    <row r="554">
      <c r="A554" s="85" t="s">
        <v>290</v>
      </c>
      <c r="B554" s="85" t="s">
        <v>291</v>
      </c>
      <c r="C554" s="85" t="s">
        <v>19</v>
      </c>
      <c r="D554" s="85" t="n">
        <v>676.7353914</v>
      </c>
      <c r="E554" s="85" t="n">
        <v>6060.495352</v>
      </c>
      <c r="F554" s="85" t="n">
        <v>10.0447115020211</v>
      </c>
      <c r="G554" s="85" t="n">
        <v>89.9552884979789</v>
      </c>
    </row>
    <row r="555">
      <c r="A555" s="85" t="s">
        <v>290</v>
      </c>
      <c r="B555" s="85" t="s">
        <v>291</v>
      </c>
      <c r="C555" s="85" t="s">
        <v>20</v>
      </c>
      <c r="D555" s="85" t="n">
        <v>151.7422847</v>
      </c>
      <c r="E555" s="85" t="n">
        <v>1227.2997814</v>
      </c>
      <c r="F555" s="85" t="n">
        <v>11.0034558357697</v>
      </c>
      <c r="G555" s="85" t="n">
        <v>88.9965441642303</v>
      </c>
    </row>
    <row r="556">
      <c r="A556" s="85" t="s">
        <v>292</v>
      </c>
      <c r="B556" s="85" t="s">
        <v>293</v>
      </c>
      <c r="C556" s="85" t="s">
        <v>18</v>
      </c>
      <c r="D556" s="85" t="n">
        <v>1430.2015978</v>
      </c>
      <c r="E556" s="85" t="n">
        <v>12382.4458913</v>
      </c>
      <c r="F556" s="85" t="n">
        <v>10.3542901455251</v>
      </c>
      <c r="G556" s="85" t="n">
        <v>89.6457098544749</v>
      </c>
    </row>
    <row r="557">
      <c r="A557" s="85" t="s">
        <v>292</v>
      </c>
      <c r="B557" s="85" t="s">
        <v>293</v>
      </c>
      <c r="C557" s="85" t="s">
        <v>19</v>
      </c>
      <c r="D557" s="85" t="n">
        <v>1329.3374597</v>
      </c>
      <c r="E557" s="85" t="n">
        <v>9668.5460175</v>
      </c>
      <c r="F557" s="85" t="n">
        <v>12.0872117117433</v>
      </c>
      <c r="G557" s="85" t="n">
        <v>87.9127882882567</v>
      </c>
    </row>
    <row r="558">
      <c r="A558" s="85" t="s">
        <v>292</v>
      </c>
      <c r="B558" s="85" t="s">
        <v>293</v>
      </c>
      <c r="C558" s="85" t="s">
        <v>20</v>
      </c>
      <c r="D558" s="85" t="n">
        <v>750.4744856</v>
      </c>
      <c r="E558" s="85" t="n">
        <v>2653.9945498</v>
      </c>
      <c r="F558" s="85" t="n">
        <v>22.0438041232419</v>
      </c>
      <c r="G558" s="85" t="n">
        <v>77.9561958767581</v>
      </c>
    </row>
    <row r="559">
      <c r="A559" s="85" t="s">
        <v>294</v>
      </c>
      <c r="B559" s="85" t="s">
        <v>295</v>
      </c>
      <c r="C559" s="85" t="s">
        <v>18</v>
      </c>
      <c r="D559" s="85" t="n">
        <v>825.4236909</v>
      </c>
      <c r="E559" s="85" t="n">
        <v>17937.4466853</v>
      </c>
      <c r="F559" s="85" t="n">
        <v>4.39923995822632</v>
      </c>
      <c r="G559" s="85" t="n">
        <v>95.6007600417737</v>
      </c>
    </row>
    <row r="560">
      <c r="A560" s="85" t="s">
        <v>294</v>
      </c>
      <c r="B560" s="85" t="s">
        <v>295</v>
      </c>
      <c r="C560" s="85" t="s">
        <v>19</v>
      </c>
      <c r="D560" s="85" t="n">
        <v>2284.7748422</v>
      </c>
      <c r="E560" s="85" t="n">
        <v>28889.4595351</v>
      </c>
      <c r="F560" s="85" t="n">
        <v>7.32904877325133</v>
      </c>
      <c r="G560" s="85" t="n">
        <v>92.6709512267487</v>
      </c>
    </row>
    <row r="561">
      <c r="A561" s="85" t="s">
        <v>294</v>
      </c>
      <c r="B561" s="85" t="s">
        <v>295</v>
      </c>
      <c r="C561" s="85" t="s">
        <v>20</v>
      </c>
      <c r="D561" s="85" t="n">
        <v>1018.0844919</v>
      </c>
      <c r="E561" s="85" t="n">
        <v>8801.8107573</v>
      </c>
      <c r="F561" s="85" t="n">
        <v>10.3675697760925</v>
      </c>
      <c r="G561" s="85" t="n">
        <v>89.6324302239075</v>
      </c>
    </row>
    <row r="562">
      <c r="A562" s="85" t="s">
        <v>296</v>
      </c>
      <c r="B562" s="85" t="s">
        <v>297</v>
      </c>
      <c r="C562" s="85" t="s">
        <v>18</v>
      </c>
      <c r="D562" s="85" t="n">
        <v>5061.8639915</v>
      </c>
      <c r="E562" s="85" t="n">
        <v>26534.6480383</v>
      </c>
      <c r="F562" s="85" t="n">
        <v>16.020325239463</v>
      </c>
      <c r="G562" s="85" t="n">
        <v>83.979674760537</v>
      </c>
    </row>
    <row r="563">
      <c r="A563" s="85" t="s">
        <v>296</v>
      </c>
      <c r="B563" s="85" t="s">
        <v>297</v>
      </c>
      <c r="C563" s="85" t="s">
        <v>19</v>
      </c>
      <c r="D563" s="85" t="n">
        <v>3849.5107897</v>
      </c>
      <c r="E563" s="85" t="n">
        <v>30431.2014821</v>
      </c>
      <c r="F563" s="85" t="n">
        <v>11.2293780805327</v>
      </c>
      <c r="G563" s="85" t="n">
        <v>88.7706219194673</v>
      </c>
    </row>
    <row r="564">
      <c r="A564" s="85" t="s">
        <v>296</v>
      </c>
      <c r="B564" s="85" t="s">
        <v>297</v>
      </c>
      <c r="C564" s="85" t="s">
        <v>20</v>
      </c>
      <c r="D564" s="85" t="n">
        <v>2124.6934804</v>
      </c>
      <c r="E564" s="85" t="n">
        <v>9962.0822187</v>
      </c>
      <c r="F564" s="85" t="n">
        <v>17.5786622776346</v>
      </c>
      <c r="G564" s="85" t="n">
        <v>82.4213377223654</v>
      </c>
    </row>
    <row r="565">
      <c r="A565" s="85" t="s">
        <v>298</v>
      </c>
      <c r="B565" s="85" t="s">
        <v>299</v>
      </c>
      <c r="C565" s="85" t="s">
        <v>18</v>
      </c>
      <c r="D565" s="85" t="n">
        <v>2245.7029895</v>
      </c>
      <c r="E565" s="85" t="n">
        <v>27824.5809504</v>
      </c>
      <c r="F565" s="85" t="n">
        <v>7.46818019406926</v>
      </c>
      <c r="G565" s="85" t="n">
        <v>92.5318198059307</v>
      </c>
    </row>
    <row r="566">
      <c r="A566" s="85" t="s">
        <v>298</v>
      </c>
      <c r="B566" s="85" t="s">
        <v>299</v>
      </c>
      <c r="C566" s="85" t="s">
        <v>19</v>
      </c>
      <c r="D566" s="85" t="n">
        <v>4146.2856198</v>
      </c>
      <c r="E566" s="85" t="n">
        <v>39742.9599061</v>
      </c>
      <c r="F566" s="85" t="n">
        <v>9.44715629106266</v>
      </c>
      <c r="G566" s="85" t="n">
        <v>90.5528437089373</v>
      </c>
    </row>
    <row r="567">
      <c r="A567" s="85" t="s">
        <v>298</v>
      </c>
      <c r="B567" s="85" t="s">
        <v>299</v>
      </c>
      <c r="C567" s="85" t="s">
        <v>20</v>
      </c>
      <c r="D567" s="85" t="n">
        <v>519.9978399</v>
      </c>
      <c r="E567" s="85" t="n">
        <v>3640.4726686</v>
      </c>
      <c r="F567" s="85" t="n">
        <v>12.4985344527169</v>
      </c>
      <c r="G567" s="85" t="n">
        <v>87.5014655472831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396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86" t="s">
        <v>75</v>
      </c>
      <c r="B578" s="86" t="s">
        <v>76</v>
      </c>
      <c r="C578" s="86" t="s">
        <v>18</v>
      </c>
      <c r="D578" s="86" t="n">
        <v>14.1728396</v>
      </c>
      <c r="E578" s="86" t="n">
        <v>172.1282595</v>
      </c>
      <c r="F578" s="86" t="n">
        <v>7.60749113583732</v>
      </c>
      <c r="G578" s="86" t="n">
        <v>92.3925088641627</v>
      </c>
    </row>
    <row r="579">
      <c r="A579" s="86" t="s">
        <v>75</v>
      </c>
      <c r="B579" s="86" t="s">
        <v>76</v>
      </c>
      <c r="C579" s="86" t="s">
        <v>19</v>
      </c>
      <c r="D579" s="86" t="n">
        <v>24.288981</v>
      </c>
      <c r="E579" s="86" t="n">
        <v>318.9016968</v>
      </c>
      <c r="F579" s="86" t="n">
        <v>7.07740115661149</v>
      </c>
      <c r="G579" s="86" t="n">
        <v>92.9225988433885</v>
      </c>
    </row>
    <row r="580">
      <c r="A580" s="86" t="s">
        <v>75</v>
      </c>
      <c r="B580" s="86" t="s">
        <v>76</v>
      </c>
      <c r="C580" s="86" t="s">
        <v>20</v>
      </c>
      <c r="D580" s="86" t="n">
        <v>2.36214</v>
      </c>
      <c r="E580" s="86" t="n">
        <v>42.146091</v>
      </c>
      <c r="F580" s="86" t="n">
        <v>5.30719812252255</v>
      </c>
      <c r="G580" s="86" t="n">
        <v>94.6928018774775</v>
      </c>
    </row>
    <row r="581">
      <c r="A581" s="86" t="s">
        <v>77</v>
      </c>
      <c r="B581" s="86" t="s">
        <v>78</v>
      </c>
      <c r="C581" s="86" t="s">
        <v>18</v>
      </c>
      <c r="D581" s="86" t="n">
        <v>25.4773875</v>
      </c>
      <c r="E581" s="86" t="n">
        <v>280.2512625</v>
      </c>
      <c r="F581" s="86" t="n">
        <v>8.33333333333333</v>
      </c>
      <c r="G581" s="86" t="n">
        <v>91.6666666666667</v>
      </c>
    </row>
    <row r="582">
      <c r="A582" s="86" t="s">
        <v>77</v>
      </c>
      <c r="B582" s="86" t="s">
        <v>78</v>
      </c>
      <c r="C582" s="86" t="s">
        <v>19</v>
      </c>
      <c r="D582" s="86" t="n">
        <v>8.4924625</v>
      </c>
      <c r="E582" s="86" t="n">
        <v>596.1708675</v>
      </c>
      <c r="F582" s="86" t="n">
        <v>1.40449438202247</v>
      </c>
      <c r="G582" s="86" t="n">
        <v>98.5955056179775</v>
      </c>
    </row>
    <row r="583">
      <c r="A583" s="86" t="s">
        <v>77</v>
      </c>
      <c r="B583" s="86" t="s">
        <v>78</v>
      </c>
      <c r="C583" s="86" t="s">
        <v>20</v>
      </c>
      <c r="D583" s="86" t="n">
        <v>3.396985</v>
      </c>
      <c r="E583" s="86" t="n">
        <v>100.2110575</v>
      </c>
      <c r="F583" s="86" t="n">
        <v>3.27868852459016</v>
      </c>
      <c r="G583" s="86" t="n">
        <v>96.7213114754098</v>
      </c>
    </row>
    <row r="584">
      <c r="A584" s="86" t="s">
        <v>79</v>
      </c>
      <c r="B584" s="86" t="s">
        <v>80</v>
      </c>
      <c r="C584" s="86" t="s">
        <v>18</v>
      </c>
      <c r="D584" s="86" t="n">
        <v>8.5838059</v>
      </c>
      <c r="E584" s="86" t="n">
        <v>309.8089984</v>
      </c>
      <c r="F584" s="86" t="n">
        <v>2.69597986640177</v>
      </c>
      <c r="G584" s="86" t="n">
        <v>97.3040201335982</v>
      </c>
    </row>
    <row r="585">
      <c r="A585" s="86" t="s">
        <v>79</v>
      </c>
      <c r="B585" s="86" t="s">
        <v>80</v>
      </c>
      <c r="C585" s="86" t="s">
        <v>19</v>
      </c>
      <c r="D585" s="86" t="n">
        <v>4.0592886</v>
      </c>
      <c r="E585" s="86" t="n">
        <v>557.4168339</v>
      </c>
      <c r="F585" s="86" t="n">
        <v>0.722967270972418</v>
      </c>
      <c r="G585" s="86" t="n">
        <v>99.2770327290276</v>
      </c>
    </row>
    <row r="586">
      <c r="A586" s="86" t="s">
        <v>79</v>
      </c>
      <c r="B586" s="86" t="s">
        <v>80</v>
      </c>
      <c r="C586" s="86" t="s">
        <v>20</v>
      </c>
      <c r="D586" s="86" t="n">
        <v>4.126608</v>
      </c>
      <c r="E586" s="86" t="n">
        <v>143.0044702</v>
      </c>
      <c r="F586" s="86" t="n">
        <v>2.80471539424904</v>
      </c>
      <c r="G586" s="86" t="n">
        <v>97.195284605751</v>
      </c>
    </row>
    <row r="587">
      <c r="A587" s="86" t="s">
        <v>81</v>
      </c>
      <c r="B587" s="86" t="s">
        <v>82</v>
      </c>
      <c r="C587" s="86" t="s">
        <v>18</v>
      </c>
      <c r="D587" s="86" t="n">
        <v>6.3414636</v>
      </c>
      <c r="E587" s="86" t="n">
        <v>41.2195134</v>
      </c>
      <c r="F587" s="86" t="n">
        <v>13.3333333333333</v>
      </c>
      <c r="G587" s="86" t="n">
        <v>86.6666666666667</v>
      </c>
    </row>
    <row r="588">
      <c r="A588" s="86" t="s">
        <v>81</v>
      </c>
      <c r="B588" s="86" t="s">
        <v>82</v>
      </c>
      <c r="C588" s="86" t="s">
        <v>19</v>
      </c>
      <c r="D588" s="86" t="n">
        <v>0</v>
      </c>
      <c r="E588" s="86" t="n">
        <v>14.2682931</v>
      </c>
      <c r="F588" s="86" t="n">
        <v>0</v>
      </c>
      <c r="G588" s="86" t="n">
        <v>100</v>
      </c>
    </row>
    <row r="589">
      <c r="A589" s="86" t="s">
        <v>81</v>
      </c>
      <c r="B589" s="86" t="s">
        <v>82</v>
      </c>
      <c r="C589" s="86" t="s">
        <v>20</v>
      </c>
      <c r="D589" s="86" t="n">
        <v>0</v>
      </c>
      <c r="E589" s="86" t="n">
        <v>3.1707318</v>
      </c>
      <c r="F589" s="86" t="n">
        <v>0</v>
      </c>
      <c r="G589" s="86" t="n">
        <v>100</v>
      </c>
    </row>
    <row r="590">
      <c r="A590" s="86" t="s">
        <v>83</v>
      </c>
      <c r="B590" s="86" t="s">
        <v>84</v>
      </c>
      <c r="C590" s="86" t="s">
        <v>18</v>
      </c>
      <c r="D590" s="86" t="n">
        <v>247.0346226</v>
      </c>
      <c r="E590" s="86" t="n">
        <v>2941.6499873</v>
      </c>
      <c r="F590" s="86" t="n">
        <v>7.74722660977585</v>
      </c>
      <c r="G590" s="86" t="n">
        <v>92.2527733902241</v>
      </c>
    </row>
    <row r="591">
      <c r="A591" s="86" t="s">
        <v>83</v>
      </c>
      <c r="B591" s="86" t="s">
        <v>84</v>
      </c>
      <c r="C591" s="86" t="s">
        <v>19</v>
      </c>
      <c r="D591" s="86" t="n">
        <v>192.026899</v>
      </c>
      <c r="E591" s="86" t="n">
        <v>4793.4212282</v>
      </c>
      <c r="F591" s="86" t="n">
        <v>3.85174800941814</v>
      </c>
      <c r="G591" s="86" t="n">
        <v>96.1482519905819</v>
      </c>
    </row>
    <row r="592">
      <c r="A592" s="86" t="s">
        <v>83</v>
      </c>
      <c r="B592" s="86" t="s">
        <v>84</v>
      </c>
      <c r="C592" s="86" t="s">
        <v>20</v>
      </c>
      <c r="D592" s="86" t="n">
        <v>88.7889138</v>
      </c>
      <c r="E592" s="86" t="n">
        <v>1101.0783505</v>
      </c>
      <c r="F592" s="86" t="n">
        <v>7.46208560097118</v>
      </c>
      <c r="G592" s="86" t="n">
        <v>92.5379143990288</v>
      </c>
    </row>
    <row r="593">
      <c r="A593" s="86" t="s">
        <v>95</v>
      </c>
      <c r="B593" s="86" t="s">
        <v>96</v>
      </c>
      <c r="C593" s="86" t="s">
        <v>18</v>
      </c>
      <c r="D593" s="86" t="n">
        <v>118.9954731</v>
      </c>
      <c r="E593" s="86" t="n">
        <v>1729.8823774</v>
      </c>
      <c r="F593" s="86" t="n">
        <v>6.4360916578572</v>
      </c>
      <c r="G593" s="86" t="n">
        <v>93.5639083421428</v>
      </c>
    </row>
    <row r="594">
      <c r="A594" s="86" t="s">
        <v>95</v>
      </c>
      <c r="B594" s="86" t="s">
        <v>96</v>
      </c>
      <c r="C594" s="86" t="s">
        <v>19</v>
      </c>
      <c r="D594" s="86" t="n">
        <v>89.022045</v>
      </c>
      <c r="E594" s="86" t="n">
        <v>1705.1514965</v>
      </c>
      <c r="F594" s="86" t="n">
        <v>4.96172989629387</v>
      </c>
      <c r="G594" s="86" t="n">
        <v>95.0382701037061</v>
      </c>
    </row>
    <row r="595">
      <c r="A595" s="86" t="s">
        <v>95</v>
      </c>
      <c r="B595" s="86" t="s">
        <v>96</v>
      </c>
      <c r="C595" s="86" t="s">
        <v>20</v>
      </c>
      <c r="D595" s="86" t="n">
        <v>23.750499</v>
      </c>
      <c r="E595" s="86" t="n">
        <v>270.1981078</v>
      </c>
      <c r="F595" s="86" t="n">
        <v>8.07981342675988</v>
      </c>
      <c r="G595" s="86" t="n">
        <v>91.9201865732401</v>
      </c>
    </row>
    <row r="596">
      <c r="A596" s="86" t="s">
        <v>111</v>
      </c>
      <c r="B596" s="86" t="s">
        <v>112</v>
      </c>
      <c r="C596" s="86" t="s">
        <v>18</v>
      </c>
      <c r="D596" s="86" t="n">
        <v>320.6348632</v>
      </c>
      <c r="E596" s="86" t="n">
        <v>2958.0852791</v>
      </c>
      <c r="F596" s="86" t="n">
        <v>9.77926902218244</v>
      </c>
      <c r="G596" s="86" t="n">
        <v>90.2207309778176</v>
      </c>
    </row>
    <row r="597">
      <c r="A597" s="86" t="s">
        <v>111</v>
      </c>
      <c r="B597" s="86" t="s">
        <v>112</v>
      </c>
      <c r="C597" s="86" t="s">
        <v>19</v>
      </c>
      <c r="D597" s="86" t="n">
        <v>292.3399206</v>
      </c>
      <c r="E597" s="86" t="n">
        <v>4242.0722632</v>
      </c>
      <c r="F597" s="86" t="n">
        <v>6.4471404175482</v>
      </c>
      <c r="G597" s="86" t="n">
        <v>93.5528595824518</v>
      </c>
    </row>
    <row r="598">
      <c r="A598" s="86" t="s">
        <v>111</v>
      </c>
      <c r="B598" s="86" t="s">
        <v>112</v>
      </c>
      <c r="C598" s="86" t="s">
        <v>20</v>
      </c>
      <c r="D598" s="86" t="n">
        <v>174.4100333</v>
      </c>
      <c r="E598" s="86" t="n">
        <v>1954.4576354</v>
      </c>
      <c r="F598" s="86" t="n">
        <v>8.19261976046186</v>
      </c>
      <c r="G598" s="86" t="n">
        <v>91.8073802395381</v>
      </c>
    </row>
    <row r="599">
      <c r="A599" s="86" t="s">
        <v>113</v>
      </c>
      <c r="B599" s="86" t="s">
        <v>114</v>
      </c>
      <c r="C599" s="86" t="s">
        <v>18</v>
      </c>
      <c r="D599" s="86" t="n">
        <v>108.277944</v>
      </c>
      <c r="E599" s="86" t="n">
        <v>1512.2819512</v>
      </c>
      <c r="F599" s="86" t="n">
        <v>6.6815144766147</v>
      </c>
      <c r="G599" s="86" t="n">
        <v>93.3184855233853</v>
      </c>
    </row>
    <row r="600">
      <c r="A600" s="86" t="s">
        <v>113</v>
      </c>
      <c r="B600" s="86" t="s">
        <v>114</v>
      </c>
      <c r="C600" s="86" t="s">
        <v>19</v>
      </c>
      <c r="D600" s="86" t="n">
        <v>133.5427976</v>
      </c>
      <c r="E600" s="86" t="n">
        <v>1557.3977612</v>
      </c>
      <c r="F600" s="86" t="n">
        <v>7.89754535752401</v>
      </c>
      <c r="G600" s="86" t="n">
        <v>92.102454642476</v>
      </c>
    </row>
    <row r="601">
      <c r="A601" s="86" t="s">
        <v>113</v>
      </c>
      <c r="B601" s="86" t="s">
        <v>114</v>
      </c>
      <c r="C601" s="86" t="s">
        <v>20</v>
      </c>
      <c r="D601" s="86" t="n">
        <v>34.2880156</v>
      </c>
      <c r="E601" s="86" t="n">
        <v>238.2114768</v>
      </c>
      <c r="F601" s="86" t="n">
        <v>12.5827814569536</v>
      </c>
      <c r="G601" s="86" t="n">
        <v>87.4172185430464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397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87" t="s">
        <v>16</v>
      </c>
      <c r="B612" s="87" t="s">
        <v>17</v>
      </c>
      <c r="C612" s="87" t="s">
        <v>18</v>
      </c>
      <c r="D612" s="87" t="n">
        <v>849.5183995</v>
      </c>
      <c r="E612" s="87" t="n">
        <v>9945.3076288</v>
      </c>
      <c r="F612" s="87" t="n">
        <v>7.86968124611624</v>
      </c>
      <c r="G612" s="87" t="n">
        <v>92.1303187538838</v>
      </c>
    </row>
    <row r="613">
      <c r="A613" s="87" t="s">
        <v>16</v>
      </c>
      <c r="B613" s="87" t="s">
        <v>17</v>
      </c>
      <c r="C613" s="87" t="s">
        <v>19</v>
      </c>
      <c r="D613" s="87" t="n">
        <v>743.7723943</v>
      </c>
      <c r="E613" s="87" t="n">
        <v>13784.8004404</v>
      </c>
      <c r="F613" s="87" t="n">
        <v>5.11937684975895</v>
      </c>
      <c r="G613" s="87" t="n">
        <v>94.880623150241</v>
      </c>
    </row>
    <row r="614">
      <c r="A614" s="87" t="s">
        <v>16</v>
      </c>
      <c r="B614" s="87" t="s">
        <v>17</v>
      </c>
      <c r="C614" s="87" t="s">
        <v>20</v>
      </c>
      <c r="D614" s="87" t="n">
        <v>331.1231947</v>
      </c>
      <c r="E614" s="87" t="n">
        <v>3852.477921</v>
      </c>
      <c r="F614" s="87" t="n">
        <v>7.91478885158</v>
      </c>
      <c r="G614" s="87" t="n">
        <v>92.08521114842</v>
      </c>
    </row>
    <row r="615">
      <c r="A615" s="87" t="s">
        <v>30</v>
      </c>
      <c r="B615" s="87" t="s">
        <v>31</v>
      </c>
      <c r="C615" s="87" t="s">
        <v>18</v>
      </c>
      <c r="D615" s="87" t="n">
        <v>354.5541461</v>
      </c>
      <c r="E615" s="87" t="n">
        <v>5979.2122255</v>
      </c>
      <c r="F615" s="87" t="n">
        <v>5.59784061012712</v>
      </c>
      <c r="G615" s="87" t="n">
        <v>94.4021593898729</v>
      </c>
    </row>
    <row r="616">
      <c r="A616" s="87" t="s">
        <v>30</v>
      </c>
      <c r="B616" s="87" t="s">
        <v>31</v>
      </c>
      <c r="C616" s="87" t="s">
        <v>19</v>
      </c>
      <c r="D616" s="87" t="n">
        <v>407.4516787</v>
      </c>
      <c r="E616" s="87" t="n">
        <v>13509.7676694</v>
      </c>
      <c r="F616" s="87" t="n">
        <v>2.92768022482613</v>
      </c>
      <c r="G616" s="87" t="n">
        <v>97.0723197751739</v>
      </c>
    </row>
    <row r="617">
      <c r="A617" s="87" t="s">
        <v>30</v>
      </c>
      <c r="B617" s="87" t="s">
        <v>31</v>
      </c>
      <c r="C617" s="87" t="s">
        <v>20</v>
      </c>
      <c r="D617" s="87" t="n">
        <v>413.9733792</v>
      </c>
      <c r="E617" s="87" t="n">
        <v>4694.0409023</v>
      </c>
      <c r="F617" s="87" t="n">
        <v>8.10438961964754</v>
      </c>
      <c r="G617" s="87" t="n">
        <v>91.8956103803525</v>
      </c>
    </row>
    <row r="618">
      <c r="A618" s="87" t="s">
        <v>32</v>
      </c>
      <c r="B618" s="87" t="s">
        <v>33</v>
      </c>
      <c r="C618" s="87" t="s">
        <v>18</v>
      </c>
      <c r="D618" s="87" t="n">
        <v>366.3870329</v>
      </c>
      <c r="E618" s="87" t="n">
        <v>5474.8436953</v>
      </c>
      <c r="F618" s="87" t="n">
        <v>6.27242870464224</v>
      </c>
      <c r="G618" s="87" t="n">
        <v>93.7275712953578</v>
      </c>
    </row>
    <row r="619">
      <c r="A619" s="87" t="s">
        <v>32</v>
      </c>
      <c r="B619" s="87" t="s">
        <v>33</v>
      </c>
      <c r="C619" s="87" t="s">
        <v>19</v>
      </c>
      <c r="D619" s="87" t="n">
        <v>204.8684383</v>
      </c>
      <c r="E619" s="87" t="n">
        <v>4801.8278684</v>
      </c>
      <c r="F619" s="87" t="n">
        <v>4.09188865771314</v>
      </c>
      <c r="G619" s="87" t="n">
        <v>95.9081113422869</v>
      </c>
    </row>
    <row r="620">
      <c r="A620" s="87" t="s">
        <v>32</v>
      </c>
      <c r="B620" s="87" t="s">
        <v>33</v>
      </c>
      <c r="C620" s="87" t="s">
        <v>20</v>
      </c>
      <c r="D620" s="87" t="n">
        <v>192.1255081</v>
      </c>
      <c r="E620" s="87" t="n">
        <v>1589.947463</v>
      </c>
      <c r="F620" s="87" t="n">
        <v>10.7810124060974</v>
      </c>
      <c r="G620" s="87" t="n">
        <v>89.2189875939026</v>
      </c>
    </row>
    <row r="621">
      <c r="A621" s="87" t="s">
        <v>34</v>
      </c>
      <c r="B621" s="87" t="s">
        <v>35</v>
      </c>
      <c r="C621" s="87" t="s">
        <v>18</v>
      </c>
      <c r="D621" s="87" t="n">
        <v>75.822359</v>
      </c>
      <c r="E621" s="87" t="n">
        <v>645.05589</v>
      </c>
      <c r="F621" s="87" t="n">
        <v>10.5180533751962</v>
      </c>
      <c r="G621" s="87" t="n">
        <v>89.4819466248038</v>
      </c>
    </row>
    <row r="622">
      <c r="A622" s="87" t="s">
        <v>34</v>
      </c>
      <c r="B622" s="87" t="s">
        <v>35</v>
      </c>
      <c r="C622" s="87" t="s">
        <v>19</v>
      </c>
      <c r="D622" s="87" t="n">
        <v>69.032297</v>
      </c>
      <c r="E622" s="87" t="n">
        <v>757.091913</v>
      </c>
      <c r="F622" s="87" t="n">
        <v>8.35616438356164</v>
      </c>
      <c r="G622" s="87" t="n">
        <v>91.6438356164384</v>
      </c>
    </row>
    <row r="623">
      <c r="A623" s="87" t="s">
        <v>34</v>
      </c>
      <c r="B623" s="87" t="s">
        <v>35</v>
      </c>
      <c r="C623" s="87" t="s">
        <v>20</v>
      </c>
      <c r="D623" s="87" t="n">
        <v>30.555279</v>
      </c>
      <c r="E623" s="87" t="n">
        <v>244.442232</v>
      </c>
      <c r="F623" s="87" t="n">
        <v>11.1111111111111</v>
      </c>
      <c r="G623" s="87" t="n">
        <v>88.8888888888889</v>
      </c>
    </row>
    <row r="624">
      <c r="A624" s="87" t="s">
        <v>36</v>
      </c>
      <c r="B624" s="87" t="s">
        <v>37</v>
      </c>
      <c r="C624" s="87" t="s">
        <v>18</v>
      </c>
      <c r="D624" s="87" t="n">
        <v>257.0578497</v>
      </c>
      <c r="E624" s="87" t="n">
        <v>8223.9218072</v>
      </c>
      <c r="F624" s="87" t="n">
        <v>3.03099241006741</v>
      </c>
      <c r="G624" s="87" t="n">
        <v>96.9690075899326</v>
      </c>
    </row>
    <row r="625">
      <c r="A625" s="87" t="s">
        <v>36</v>
      </c>
      <c r="B625" s="87" t="s">
        <v>37</v>
      </c>
      <c r="C625" s="87" t="s">
        <v>19</v>
      </c>
      <c r="D625" s="87" t="n">
        <v>399.6490753</v>
      </c>
      <c r="E625" s="87" t="n">
        <v>7205.9499543</v>
      </c>
      <c r="F625" s="87" t="n">
        <v>5.25466927384178</v>
      </c>
      <c r="G625" s="87" t="n">
        <v>94.7453307261582</v>
      </c>
    </row>
    <row r="626">
      <c r="A626" s="87" t="s">
        <v>36</v>
      </c>
      <c r="B626" s="87" t="s">
        <v>37</v>
      </c>
      <c r="C626" s="87" t="s">
        <v>20</v>
      </c>
      <c r="D626" s="87" t="n">
        <v>228.8074395</v>
      </c>
      <c r="E626" s="87" t="n">
        <v>976.6138749</v>
      </c>
      <c r="F626" s="87" t="n">
        <v>18.9815325784155</v>
      </c>
      <c r="G626" s="87" t="n">
        <v>81.0184674215845</v>
      </c>
    </row>
    <row r="627">
      <c r="A627" s="87" t="s">
        <v>38</v>
      </c>
      <c r="B627" s="87" t="s">
        <v>39</v>
      </c>
      <c r="C627" s="87" t="s">
        <v>18</v>
      </c>
      <c r="D627" s="87" t="n">
        <v>36.0642261</v>
      </c>
      <c r="E627" s="87" t="n">
        <v>718.8961305</v>
      </c>
      <c r="F627" s="87" t="n">
        <v>4.77696951697132</v>
      </c>
      <c r="G627" s="87" t="n">
        <v>95.2230304830287</v>
      </c>
    </row>
    <row r="628">
      <c r="A628" s="87" t="s">
        <v>38</v>
      </c>
      <c r="B628" s="87" t="s">
        <v>39</v>
      </c>
      <c r="C628" s="87" t="s">
        <v>19</v>
      </c>
      <c r="D628" s="87" t="n">
        <v>21.6809127</v>
      </c>
      <c r="E628" s="87" t="n">
        <v>895.5139295</v>
      </c>
      <c r="F628" s="87" t="n">
        <v>2.36382845851987</v>
      </c>
      <c r="G628" s="87" t="n">
        <v>97.6361715414801</v>
      </c>
    </row>
    <row r="629">
      <c r="A629" s="87" t="s">
        <v>38</v>
      </c>
      <c r="B629" s="87" t="s">
        <v>39</v>
      </c>
      <c r="C629" s="87" t="s">
        <v>20</v>
      </c>
      <c r="D629" s="87" t="n">
        <v>9.1173255</v>
      </c>
      <c r="E629" s="87" t="n">
        <v>275.7274292</v>
      </c>
      <c r="F629" s="87" t="n">
        <v>3.20080512263686</v>
      </c>
      <c r="G629" s="87" t="n">
        <v>96.7991948773631</v>
      </c>
    </row>
    <row r="630">
      <c r="A630" s="87" t="s">
        <v>40</v>
      </c>
      <c r="B630" s="87" t="s">
        <v>41</v>
      </c>
      <c r="C630" s="87" t="s">
        <v>18</v>
      </c>
      <c r="D630" s="87" t="n">
        <v>19.7816743</v>
      </c>
      <c r="E630" s="87" t="n">
        <v>1451.5241252</v>
      </c>
      <c r="F630" s="87" t="n">
        <v>1.34449781321616</v>
      </c>
      <c r="G630" s="87" t="n">
        <v>98.6555021867838</v>
      </c>
    </row>
    <row r="631">
      <c r="A631" s="87" t="s">
        <v>40</v>
      </c>
      <c r="B631" s="87" t="s">
        <v>41</v>
      </c>
      <c r="C631" s="87" t="s">
        <v>19</v>
      </c>
      <c r="D631" s="87" t="n">
        <v>49.379233</v>
      </c>
      <c r="E631" s="87" t="n">
        <v>2192.5718366</v>
      </c>
      <c r="F631" s="87" t="n">
        <v>2.20251162791033</v>
      </c>
      <c r="G631" s="87" t="n">
        <v>97.7974883720897</v>
      </c>
    </row>
    <row r="632">
      <c r="A632" s="87" t="s">
        <v>40</v>
      </c>
      <c r="B632" s="87" t="s">
        <v>41</v>
      </c>
      <c r="C632" s="87" t="s">
        <v>20</v>
      </c>
      <c r="D632" s="87" t="n">
        <v>19.1789449</v>
      </c>
      <c r="E632" s="87" t="n">
        <v>799.5641857</v>
      </c>
      <c r="F632" s="87" t="n">
        <v>2.34248620638137</v>
      </c>
      <c r="G632" s="87" t="n">
        <v>97.6575137936186</v>
      </c>
    </row>
    <row r="633">
      <c r="A633" s="87" t="s">
        <v>42</v>
      </c>
      <c r="B633" s="87" t="s">
        <v>43</v>
      </c>
      <c r="C633" s="87" t="s">
        <v>18</v>
      </c>
      <c r="D633" s="87" t="n">
        <v>6.3937587</v>
      </c>
      <c r="E633" s="87" t="n">
        <v>2404.8047901</v>
      </c>
      <c r="F633" s="87" t="n">
        <v>0.265169316030902</v>
      </c>
      <c r="G633" s="87" t="n">
        <v>99.7348306839691</v>
      </c>
    </row>
    <row r="634">
      <c r="A634" s="87" t="s">
        <v>42</v>
      </c>
      <c r="B634" s="87" t="s">
        <v>43</v>
      </c>
      <c r="C634" s="87" t="s">
        <v>19</v>
      </c>
      <c r="D634" s="87" t="n">
        <v>52.8135302</v>
      </c>
      <c r="E634" s="87" t="n">
        <v>4834.9052898</v>
      </c>
      <c r="F634" s="87" t="n">
        <v>1.08053536107464</v>
      </c>
      <c r="G634" s="87" t="n">
        <v>98.9194646389254</v>
      </c>
    </row>
    <row r="635">
      <c r="A635" s="87" t="s">
        <v>42</v>
      </c>
      <c r="B635" s="87" t="s">
        <v>43</v>
      </c>
      <c r="C635" s="87" t="s">
        <v>20</v>
      </c>
      <c r="D635" s="87" t="n">
        <v>31.5367475</v>
      </c>
      <c r="E635" s="87" t="n">
        <v>757.545888</v>
      </c>
      <c r="F635" s="87" t="n">
        <v>3.99663432968802</v>
      </c>
      <c r="G635" s="87" t="n">
        <v>96.003365670312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K1" s="7" t="str">
        <f>=HYPERLINK("#'Indice'!A1", "Ir al Índice")</f>
      </c>
    </row>
    <row r="5">
      <c r="A5" s="1" t="s">
        <v>0</v>
      </c>
    </row>
    <row r="7">
      <c r="A7" s="2" t="s">
        <v>398</v>
      </c>
    </row>
    <row r="9">
      <c r="A9" t="s">
        <v>399</v>
      </c>
    </row>
    <row r="10">
      <c r="A10" t="s">
        <v>336</v>
      </c>
    </row>
    <row r="11">
      <c r="A11" t="s">
        <v>400</v>
      </c>
    </row>
    <row r="12">
      <c r="A12" s="3" t="s">
        <v>6</v>
      </c>
    </row>
    <row r="13">
      <c r="A13" s="3" t="s">
        <v>7</v>
      </c>
    </row>
    <row r="15">
      <c r="A15" s="4" t="s">
        <v>401</v>
      </c>
    </row>
    <row r="16">
      <c r="A16" s="5" t="s">
        <v>9</v>
      </c>
      <c r="B16" s="5" t="s">
        <v>10</v>
      </c>
      <c r="C16" s="5" t="s">
        <v>11</v>
      </c>
      <c r="D16" s="5" t="s">
        <v>402</v>
      </c>
      <c r="E16" s="5" t="s">
        <v>403</v>
      </c>
      <c r="F16" s="5" t="s">
        <v>404</v>
      </c>
      <c r="G16" s="5" t="s">
        <v>405</v>
      </c>
      <c r="H16" s="5" t="s">
        <v>406</v>
      </c>
      <c r="I16" s="5" t="s">
        <v>407</v>
      </c>
      <c r="J16" s="5" t="s">
        <v>408</v>
      </c>
      <c r="K16" s="5" t="s">
        <v>409</v>
      </c>
    </row>
    <row r="17">
      <c r="A17" s="88" t="s">
        <v>16</v>
      </c>
      <c r="B17" s="88" t="s">
        <v>17</v>
      </c>
      <c r="C17" s="88" t="s">
        <v>18</v>
      </c>
      <c r="D17" s="88" t="n">
        <v>33557.2916479</v>
      </c>
      <c r="E17" s="88" t="n">
        <v>138757.0267501</v>
      </c>
      <c r="F17" s="88" t="n">
        <v>181926.4367713</v>
      </c>
      <c r="G17" s="88" t="n">
        <v>10511.6629127</v>
      </c>
      <c r="H17" s="88" t="n">
        <v>9.20001896748385</v>
      </c>
      <c r="I17" s="88" t="n">
        <v>38.0414275194486</v>
      </c>
      <c r="J17" s="88" t="n">
        <v>49.8766910793724</v>
      </c>
      <c r="K17" s="88" t="n">
        <v>2.8818624336952</v>
      </c>
    </row>
    <row r="18">
      <c r="A18" s="88" t="s">
        <v>16</v>
      </c>
      <c r="B18" s="88" t="s">
        <v>17</v>
      </c>
      <c r="C18" s="88" t="s">
        <v>19</v>
      </c>
      <c r="D18" s="88" t="n">
        <v>20978.0031701</v>
      </c>
      <c r="E18" s="88" t="n">
        <v>150668.9436593</v>
      </c>
      <c r="F18" s="88" t="n">
        <v>184811.2201279</v>
      </c>
      <c r="G18" s="88" t="n">
        <v>11249.6444916</v>
      </c>
      <c r="H18" s="88" t="n">
        <v>5.70507411508044</v>
      </c>
      <c r="I18" s="88" t="n">
        <v>40.9751816437107</v>
      </c>
      <c r="J18" s="88" t="n">
        <v>50.2603464962242</v>
      </c>
      <c r="K18" s="88" t="n">
        <v>3.05939774498464</v>
      </c>
    </row>
    <row r="19">
      <c r="A19" s="88" t="s">
        <v>16</v>
      </c>
      <c r="B19" s="88" t="s">
        <v>17</v>
      </c>
      <c r="C19" s="88" t="s">
        <v>20</v>
      </c>
      <c r="D19" s="88" t="n">
        <v>7063.8966631</v>
      </c>
      <c r="E19" s="88" t="n">
        <v>40777.9290696</v>
      </c>
      <c r="F19" s="88" t="n">
        <v>84889.952596</v>
      </c>
      <c r="G19" s="88" t="n">
        <v>4816.5845834</v>
      </c>
      <c r="H19" s="88" t="n">
        <v>5.1355730548492</v>
      </c>
      <c r="I19" s="88" t="n">
        <v>29.6462482041019</v>
      </c>
      <c r="J19" s="88" t="n">
        <v>61.7164398025215</v>
      </c>
      <c r="K19" s="88" t="n">
        <v>3.50173893852741</v>
      </c>
    </row>
    <row r="20">
      <c r="A20" s="88" t="s">
        <v>16</v>
      </c>
      <c r="B20" s="88" t="s">
        <v>21</v>
      </c>
      <c r="C20" s="88" t="s">
        <v>18</v>
      </c>
      <c r="D20" s="88" t="n">
        <v>44.4648783</v>
      </c>
      <c r="E20" s="88" t="n">
        <v>266.1318327</v>
      </c>
      <c r="F20" s="88" t="n">
        <v>519.5898316</v>
      </c>
      <c r="G20" s="88" t="n">
        <v>28.1329011</v>
      </c>
      <c r="H20" s="88" t="n">
        <v>5.18045800154812</v>
      </c>
      <c r="I20" s="88" t="n">
        <v>31.006152156215</v>
      </c>
      <c r="J20" s="88" t="n">
        <v>60.5357172569898</v>
      </c>
      <c r="K20" s="88" t="n">
        <v>3.27767258524706</v>
      </c>
    </row>
    <row r="21">
      <c r="A21" s="88" t="s">
        <v>16</v>
      </c>
      <c r="B21" s="88" t="s">
        <v>21</v>
      </c>
      <c r="C21" s="88" t="s">
        <v>19</v>
      </c>
      <c r="D21" s="88" t="n">
        <v>28.9220799</v>
      </c>
      <c r="E21" s="88" t="n">
        <v>386.6329876</v>
      </c>
      <c r="F21" s="88" t="n">
        <v>598.7828711</v>
      </c>
      <c r="G21" s="88" t="n">
        <v>38.3990264</v>
      </c>
      <c r="H21" s="88" t="n">
        <v>2.74732253749634</v>
      </c>
      <c r="I21" s="88" t="n">
        <v>36.7264568884973</v>
      </c>
      <c r="J21" s="88" t="n">
        <v>56.8786782460897</v>
      </c>
      <c r="K21" s="88" t="n">
        <v>3.64754232791664</v>
      </c>
    </row>
    <row r="22">
      <c r="A22" s="88" t="s">
        <v>16</v>
      </c>
      <c r="B22" s="88" t="s">
        <v>21</v>
      </c>
      <c r="C22" s="88" t="s">
        <v>20</v>
      </c>
      <c r="D22" s="88" t="n">
        <v>12.5845067</v>
      </c>
      <c r="E22" s="88" t="n">
        <v>64.811688</v>
      </c>
      <c r="F22" s="88" t="n">
        <v>228.9312431</v>
      </c>
      <c r="G22" s="88" t="n">
        <v>1.8046324</v>
      </c>
      <c r="H22" s="88" t="n">
        <v>4.08412752746955</v>
      </c>
      <c r="I22" s="88" t="n">
        <v>21.0337365915637</v>
      </c>
      <c r="J22" s="88" t="n">
        <v>74.2964674048394</v>
      </c>
      <c r="K22" s="88" t="n">
        <v>0.585668476127351</v>
      </c>
    </row>
    <row r="23">
      <c r="A23" s="88" t="s">
        <v>16</v>
      </c>
      <c r="B23" s="88" t="s">
        <v>22</v>
      </c>
      <c r="C23" s="88" t="s">
        <v>18</v>
      </c>
      <c r="D23" s="88" t="n">
        <v>33512.8267696</v>
      </c>
      <c r="E23" s="88" t="n">
        <v>138490.8949174</v>
      </c>
      <c r="F23" s="88" t="n">
        <v>181406.8469397</v>
      </c>
      <c r="G23" s="88" t="n">
        <v>10483.5300116</v>
      </c>
      <c r="H23" s="88" t="n">
        <v>9.20949993281171</v>
      </c>
      <c r="I23" s="88" t="n">
        <v>38.0580216704904</v>
      </c>
      <c r="J23" s="88" t="n">
        <v>49.8515495630538</v>
      </c>
      <c r="K23" s="88" t="n">
        <v>2.88092883364408</v>
      </c>
    </row>
    <row r="24">
      <c r="A24" s="88" t="s">
        <v>16</v>
      </c>
      <c r="B24" s="88" t="s">
        <v>22</v>
      </c>
      <c r="C24" s="88" t="s">
        <v>19</v>
      </c>
      <c r="D24" s="88" t="n">
        <v>20949.0810902</v>
      </c>
      <c r="E24" s="88" t="n">
        <v>150282.3106717</v>
      </c>
      <c r="F24" s="88" t="n">
        <v>184212.4372568</v>
      </c>
      <c r="G24" s="88" t="n">
        <v>11211.2454652</v>
      </c>
      <c r="H24" s="88" t="n">
        <v>5.71356638652492</v>
      </c>
      <c r="I24" s="88" t="n">
        <v>40.9873805464811</v>
      </c>
      <c r="J24" s="88" t="n">
        <v>50.2413439977875</v>
      </c>
      <c r="K24" s="88" t="n">
        <v>3.05770906920648</v>
      </c>
    </row>
    <row r="25">
      <c r="A25" s="88" t="s">
        <v>16</v>
      </c>
      <c r="B25" s="88" t="s">
        <v>22</v>
      </c>
      <c r="C25" s="88" t="s">
        <v>20</v>
      </c>
      <c r="D25" s="88" t="n">
        <v>7051.3121564</v>
      </c>
      <c r="E25" s="88" t="n">
        <v>40713.1173816</v>
      </c>
      <c r="F25" s="88" t="n">
        <v>84661.0213529</v>
      </c>
      <c r="G25" s="88" t="n">
        <v>4814.779951</v>
      </c>
      <c r="H25" s="88" t="n">
        <v>5.13793376267566</v>
      </c>
      <c r="I25" s="88" t="n">
        <v>29.6655850342465</v>
      </c>
      <c r="J25" s="88" t="n">
        <v>61.6881950966907</v>
      </c>
      <c r="K25" s="88" t="n">
        <v>3.50828610638713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K33" s="7" t="str">
        <f>=HYPERLINK("#'Indice'!A1", "Ir al Índice")</f>
      </c>
    </row>
    <row r="34">
      <c r="A34" s="4" t="s">
        <v>410</v>
      </c>
    </row>
    <row r="35">
      <c r="A35" s="5" t="s">
        <v>29</v>
      </c>
      <c r="B35" s="5" t="s">
        <v>10</v>
      </c>
      <c r="C35" s="5" t="s">
        <v>11</v>
      </c>
      <c r="D35" s="5" t="s">
        <v>402</v>
      </c>
      <c r="E35" s="5" t="s">
        <v>403</v>
      </c>
      <c r="F35" s="5" t="s">
        <v>404</v>
      </c>
      <c r="G35" s="5" t="s">
        <v>405</v>
      </c>
      <c r="H35" s="5" t="s">
        <v>406</v>
      </c>
      <c r="I35" s="5" t="s">
        <v>407</v>
      </c>
      <c r="J35" s="5" t="s">
        <v>408</v>
      </c>
      <c r="K35" s="5" t="s">
        <v>409</v>
      </c>
    </row>
    <row r="36">
      <c r="A36" s="89" t="s">
        <v>16</v>
      </c>
      <c r="B36" s="89" t="s">
        <v>17</v>
      </c>
      <c r="C36" s="89" t="s">
        <v>18</v>
      </c>
      <c r="D36" s="89" t="n">
        <v>33557.2916479</v>
      </c>
      <c r="E36" s="89" t="n">
        <v>138757.0267501</v>
      </c>
      <c r="F36" s="89" t="n">
        <v>181926.4367713</v>
      </c>
      <c r="G36" s="89" t="n">
        <v>10511.6629127</v>
      </c>
      <c r="H36" s="89" t="n">
        <v>9.20001896748385</v>
      </c>
      <c r="I36" s="89" t="n">
        <v>38.0414275194486</v>
      </c>
      <c r="J36" s="89" t="n">
        <v>49.8766910793724</v>
      </c>
      <c r="K36" s="89" t="n">
        <v>2.8818624336952</v>
      </c>
    </row>
    <row r="37">
      <c r="A37" s="89" t="s">
        <v>16</v>
      </c>
      <c r="B37" s="89" t="s">
        <v>17</v>
      </c>
      <c r="C37" s="89" t="s">
        <v>19</v>
      </c>
      <c r="D37" s="89" t="n">
        <v>20978.0031701</v>
      </c>
      <c r="E37" s="89" t="n">
        <v>150668.9436593</v>
      </c>
      <c r="F37" s="89" t="n">
        <v>184811.2201279</v>
      </c>
      <c r="G37" s="89" t="n">
        <v>11249.6444916</v>
      </c>
      <c r="H37" s="89" t="n">
        <v>5.70507411508044</v>
      </c>
      <c r="I37" s="89" t="n">
        <v>40.9751816437107</v>
      </c>
      <c r="J37" s="89" t="n">
        <v>50.2603464962242</v>
      </c>
      <c r="K37" s="89" t="n">
        <v>3.05939774498464</v>
      </c>
    </row>
    <row r="38">
      <c r="A38" s="89" t="s">
        <v>16</v>
      </c>
      <c r="B38" s="89" t="s">
        <v>17</v>
      </c>
      <c r="C38" s="89" t="s">
        <v>20</v>
      </c>
      <c r="D38" s="89" t="n">
        <v>7063.8966631</v>
      </c>
      <c r="E38" s="89" t="n">
        <v>40777.9290696</v>
      </c>
      <c r="F38" s="89" t="n">
        <v>84889.952596</v>
      </c>
      <c r="G38" s="89" t="n">
        <v>4816.5845834</v>
      </c>
      <c r="H38" s="89" t="n">
        <v>5.1355730548492</v>
      </c>
      <c r="I38" s="89" t="n">
        <v>29.6462482041019</v>
      </c>
      <c r="J38" s="89" t="n">
        <v>61.7164398025215</v>
      </c>
      <c r="K38" s="89" t="n">
        <v>3.50173893852741</v>
      </c>
    </row>
    <row r="39">
      <c r="A39" s="89" t="s">
        <v>30</v>
      </c>
      <c r="B39" s="89" t="s">
        <v>31</v>
      </c>
      <c r="C39" s="89" t="s">
        <v>18</v>
      </c>
      <c r="D39" s="89" t="n">
        <v>488.6350714</v>
      </c>
      <c r="E39" s="89" t="n">
        <v>5376.3653668</v>
      </c>
      <c r="F39" s="89" t="n">
        <v>2278.723067</v>
      </c>
      <c r="G39" s="89" t="n">
        <v>365.7251054</v>
      </c>
      <c r="H39" s="89" t="n">
        <v>5.74226479012189</v>
      </c>
      <c r="I39" s="89" t="n">
        <v>63.1811250390866</v>
      </c>
      <c r="J39" s="89" t="n">
        <v>26.7787393904871</v>
      </c>
      <c r="K39" s="89" t="n">
        <v>4.29787078030444</v>
      </c>
    </row>
    <row r="40">
      <c r="A40" s="89" t="s">
        <v>30</v>
      </c>
      <c r="B40" s="89" t="s">
        <v>31</v>
      </c>
      <c r="C40" s="89" t="s">
        <v>19</v>
      </c>
      <c r="D40" s="89" t="n">
        <v>50.5740529</v>
      </c>
      <c r="E40" s="89" t="n">
        <v>3011.1927578</v>
      </c>
      <c r="F40" s="89" t="n">
        <v>2602.550714</v>
      </c>
      <c r="G40" s="89" t="n">
        <v>275.1578003</v>
      </c>
      <c r="H40" s="89" t="n">
        <v>0.851490243374317</v>
      </c>
      <c r="I40" s="89" t="n">
        <v>50.6979588773694</v>
      </c>
      <c r="J40" s="89" t="n">
        <v>43.8178554769903</v>
      </c>
      <c r="K40" s="89" t="n">
        <v>4.63269540226602</v>
      </c>
    </row>
    <row r="41">
      <c r="A41" s="89" t="s">
        <v>30</v>
      </c>
      <c r="B41" s="89" t="s">
        <v>31</v>
      </c>
      <c r="C41" s="89" t="s">
        <v>20</v>
      </c>
      <c r="D41" s="89" t="n">
        <v>88.1774424</v>
      </c>
      <c r="E41" s="89" t="n">
        <v>1108.9025659</v>
      </c>
      <c r="F41" s="89" t="n">
        <v>1390.5542869</v>
      </c>
      <c r="G41" s="89" t="n">
        <v>110.4695583</v>
      </c>
      <c r="H41" s="89" t="n">
        <v>3.26812632825885</v>
      </c>
      <c r="I41" s="89" t="n">
        <v>41.0993284955108</v>
      </c>
      <c r="J41" s="89" t="n">
        <v>51.538204694981</v>
      </c>
      <c r="K41" s="89" t="n">
        <v>4.09434048124938</v>
      </c>
    </row>
    <row r="42">
      <c r="A42" s="89" t="s">
        <v>32</v>
      </c>
      <c r="B42" s="89" t="s">
        <v>33</v>
      </c>
      <c r="C42" s="89" t="s">
        <v>18</v>
      </c>
      <c r="D42" s="89" t="n">
        <v>100.0428697</v>
      </c>
      <c r="E42" s="89" t="n">
        <v>950.7059641</v>
      </c>
      <c r="F42" s="89" t="n">
        <v>1020.1718057</v>
      </c>
      <c r="G42" s="89" t="n">
        <v>18.9096475</v>
      </c>
      <c r="H42" s="89" t="n">
        <v>4.78712890335291</v>
      </c>
      <c r="I42" s="89" t="n">
        <v>45.4920177018183</v>
      </c>
      <c r="J42" s="89" t="n">
        <v>48.8160120965842</v>
      </c>
      <c r="K42" s="89" t="n">
        <v>0.904841298244617</v>
      </c>
    </row>
    <row r="43">
      <c r="A43" s="89" t="s">
        <v>32</v>
      </c>
      <c r="B43" s="89" t="s">
        <v>33</v>
      </c>
      <c r="C43" s="89" t="s">
        <v>19</v>
      </c>
      <c r="D43" s="89" t="n">
        <v>66.1886742</v>
      </c>
      <c r="E43" s="89" t="n">
        <v>520.2105195</v>
      </c>
      <c r="F43" s="89" t="n">
        <v>917.0785354</v>
      </c>
      <c r="G43" s="89" t="n">
        <v>43.9711785</v>
      </c>
      <c r="H43" s="89" t="n">
        <v>4.27727687001018</v>
      </c>
      <c r="I43" s="89" t="n">
        <v>33.6172985708985</v>
      </c>
      <c r="J43" s="89" t="n">
        <v>59.2638975604263</v>
      </c>
      <c r="K43" s="89" t="n">
        <v>2.84152699866496</v>
      </c>
    </row>
    <row r="44">
      <c r="A44" s="89" t="s">
        <v>32</v>
      </c>
      <c r="B44" s="89" t="s">
        <v>33</v>
      </c>
      <c r="C44" s="89" t="s">
        <v>20</v>
      </c>
      <c r="D44" s="89" t="n">
        <v>29.862253</v>
      </c>
      <c r="E44" s="89" t="n">
        <v>169.3637355</v>
      </c>
      <c r="F44" s="89" t="n">
        <v>365.5747181</v>
      </c>
      <c r="G44" s="89" t="n">
        <v>3.6520726</v>
      </c>
      <c r="H44" s="89" t="n">
        <v>5.25325129767613</v>
      </c>
      <c r="I44" s="89" t="n">
        <v>29.7938090369354</v>
      </c>
      <c r="J44" s="89" t="n">
        <v>64.3104812706666</v>
      </c>
      <c r="K44" s="89" t="n">
        <v>0.642458394721839</v>
      </c>
    </row>
    <row r="45">
      <c r="A45" s="89" t="s">
        <v>34</v>
      </c>
      <c r="B45" s="89" t="s">
        <v>35</v>
      </c>
      <c r="C45" s="89" t="s">
        <v>18</v>
      </c>
      <c r="D45" s="89" t="n">
        <v>421.3741655</v>
      </c>
      <c r="E45" s="89" t="n">
        <v>1433.7467976</v>
      </c>
      <c r="F45" s="89" t="n">
        <v>2360.7815066</v>
      </c>
      <c r="G45" s="89" t="n">
        <v>499.4996001</v>
      </c>
      <c r="H45" s="89" t="n">
        <v>8.9361237761401</v>
      </c>
      <c r="I45" s="89" t="n">
        <v>30.405610727927</v>
      </c>
      <c r="J45" s="89" t="n">
        <v>50.0653278692761</v>
      </c>
      <c r="K45" s="89" t="n">
        <v>10.5929376266569</v>
      </c>
    </row>
    <row r="46">
      <c r="A46" s="89" t="s">
        <v>34</v>
      </c>
      <c r="B46" s="89" t="s">
        <v>35</v>
      </c>
      <c r="C46" s="89" t="s">
        <v>19</v>
      </c>
      <c r="D46" s="89" t="n">
        <v>260.739723</v>
      </c>
      <c r="E46" s="89" t="n">
        <v>2028.1574021</v>
      </c>
      <c r="F46" s="89" t="n">
        <v>1929.7583522</v>
      </c>
      <c r="G46" s="89" t="n">
        <v>263.1746009</v>
      </c>
      <c r="H46" s="89" t="n">
        <v>5.81770657188143</v>
      </c>
      <c r="I46" s="89" t="n">
        <v>45.2528847973315</v>
      </c>
      <c r="J46" s="89" t="n">
        <v>43.0573742986488</v>
      </c>
      <c r="K46" s="89" t="n">
        <v>5.87203433213819</v>
      </c>
    </row>
    <row r="47">
      <c r="A47" s="89" t="s">
        <v>34</v>
      </c>
      <c r="B47" s="89" t="s">
        <v>35</v>
      </c>
      <c r="C47" s="89" t="s">
        <v>20</v>
      </c>
      <c r="D47" s="89" t="n">
        <v>48.4569612</v>
      </c>
      <c r="E47" s="89" t="n">
        <v>287.0348911</v>
      </c>
      <c r="F47" s="89" t="n">
        <v>707.4674422</v>
      </c>
      <c r="G47" s="89" t="n">
        <v>59.7779471</v>
      </c>
      <c r="H47" s="89" t="n">
        <v>4.39424364862223</v>
      </c>
      <c r="I47" s="89" t="n">
        <v>26.0293096371291</v>
      </c>
      <c r="J47" s="89" t="n">
        <v>64.1555771865935</v>
      </c>
      <c r="K47" s="89" t="n">
        <v>5.42086952765521</v>
      </c>
    </row>
    <row r="48">
      <c r="A48" s="89" t="s">
        <v>36</v>
      </c>
      <c r="B48" s="89" t="s">
        <v>37</v>
      </c>
      <c r="C48" s="89" t="s">
        <v>18</v>
      </c>
      <c r="D48" s="89" t="n">
        <v>250.0130949</v>
      </c>
      <c r="E48" s="89" t="n">
        <v>552.9195464</v>
      </c>
      <c r="F48" s="89" t="n">
        <v>679.1296507</v>
      </c>
      <c r="G48" s="89" t="n">
        <v>67.5049212</v>
      </c>
      <c r="H48" s="89" t="n">
        <v>16.1343820887704</v>
      </c>
      <c r="I48" s="89" t="n">
        <v>35.6821918849309</v>
      </c>
      <c r="J48" s="89" t="n">
        <v>43.8270534452994</v>
      </c>
      <c r="K48" s="89" t="n">
        <v>4.35637258099931</v>
      </c>
    </row>
    <row r="49">
      <c r="A49" s="89" t="s">
        <v>36</v>
      </c>
      <c r="B49" s="89" t="s">
        <v>37</v>
      </c>
      <c r="C49" s="89" t="s">
        <v>19</v>
      </c>
      <c r="D49" s="89" t="n">
        <v>130.9139694</v>
      </c>
      <c r="E49" s="89" t="n">
        <v>498.7294536</v>
      </c>
      <c r="F49" s="89" t="n">
        <v>713.9174852</v>
      </c>
      <c r="G49" s="89" t="n">
        <v>62.5287314</v>
      </c>
      <c r="H49" s="89" t="n">
        <v>9.31049953808365</v>
      </c>
      <c r="I49" s="89" t="n">
        <v>35.4692502920281</v>
      </c>
      <c r="J49" s="89" t="n">
        <v>50.7732554947985</v>
      </c>
      <c r="K49" s="89" t="n">
        <v>4.4469946750897</v>
      </c>
    </row>
    <row r="50">
      <c r="A50" s="89" t="s">
        <v>36</v>
      </c>
      <c r="B50" s="89" t="s">
        <v>37</v>
      </c>
      <c r="C50" s="89" t="s">
        <v>20</v>
      </c>
      <c r="D50" s="89" t="n">
        <v>24.2127426</v>
      </c>
      <c r="E50" s="89" t="n">
        <v>80.3180685</v>
      </c>
      <c r="F50" s="89" t="n">
        <v>362.3153039</v>
      </c>
      <c r="G50" s="89" t="n">
        <v>5.5397499</v>
      </c>
      <c r="H50" s="89" t="n">
        <v>5.1256280932804</v>
      </c>
      <c r="I50" s="89" t="n">
        <v>17.0026401016471</v>
      </c>
      <c r="J50" s="89" t="n">
        <v>76.6990146872195</v>
      </c>
      <c r="K50" s="89" t="n">
        <v>1.17271711785295</v>
      </c>
    </row>
    <row r="51">
      <c r="A51" s="89" t="s">
        <v>38</v>
      </c>
      <c r="B51" s="89" t="s">
        <v>39</v>
      </c>
      <c r="C51" s="89" t="s">
        <v>18</v>
      </c>
      <c r="D51" s="89" t="n">
        <v>154.3537418</v>
      </c>
      <c r="E51" s="89" t="n">
        <v>5805.679417</v>
      </c>
      <c r="F51" s="89" t="n">
        <v>2733.3191368</v>
      </c>
      <c r="G51" s="89" t="n">
        <v>0</v>
      </c>
      <c r="H51" s="89" t="n">
        <v>1.77553763555773</v>
      </c>
      <c r="I51" s="89" t="n">
        <v>66.7829764582122</v>
      </c>
      <c r="J51" s="89" t="n">
        <v>31.44148590623</v>
      </c>
      <c r="K51" s="89" t="n">
        <v>0</v>
      </c>
    </row>
    <row r="52">
      <c r="A52" s="89" t="s">
        <v>38</v>
      </c>
      <c r="B52" s="89" t="s">
        <v>39</v>
      </c>
      <c r="C52" s="89" t="s">
        <v>19</v>
      </c>
      <c r="D52" s="89" t="n">
        <v>69.4930553</v>
      </c>
      <c r="E52" s="89" t="n">
        <v>4104.7177611</v>
      </c>
      <c r="F52" s="89" t="n">
        <v>5318.2737239</v>
      </c>
      <c r="G52" s="89" t="n">
        <v>91.5286233</v>
      </c>
      <c r="H52" s="89" t="n">
        <v>0.725093487600101</v>
      </c>
      <c r="I52" s="89" t="n">
        <v>42.8287992830569</v>
      </c>
      <c r="J52" s="89" t="n">
        <v>55.4910936902587</v>
      </c>
      <c r="K52" s="89" t="n">
        <v>0.955013539084284</v>
      </c>
    </row>
    <row r="53">
      <c r="A53" s="89" t="s">
        <v>38</v>
      </c>
      <c r="B53" s="89" t="s">
        <v>39</v>
      </c>
      <c r="C53" s="89" t="s">
        <v>20</v>
      </c>
      <c r="D53" s="89" t="n">
        <v>93.7563467</v>
      </c>
      <c r="E53" s="89" t="n">
        <v>387.0661614</v>
      </c>
      <c r="F53" s="89" t="n">
        <v>1026.5896857</v>
      </c>
      <c r="G53" s="89" t="n">
        <v>0</v>
      </c>
      <c r="H53" s="89" t="n">
        <v>6.21968875438455</v>
      </c>
      <c r="I53" s="89" t="n">
        <v>25.6775262262045</v>
      </c>
      <c r="J53" s="89" t="n">
        <v>68.1027850194109</v>
      </c>
      <c r="K53" s="89" t="n">
        <v>0</v>
      </c>
    </row>
    <row r="54">
      <c r="A54" s="89" t="s">
        <v>40</v>
      </c>
      <c r="B54" s="89" t="s">
        <v>41</v>
      </c>
      <c r="C54" s="89" t="s">
        <v>18</v>
      </c>
      <c r="D54" s="89" t="n">
        <v>16507.6505355</v>
      </c>
      <c r="E54" s="89" t="n">
        <v>18028.9929764</v>
      </c>
      <c r="F54" s="89" t="n">
        <v>11674.8792215</v>
      </c>
      <c r="G54" s="89" t="n">
        <v>411.1480166</v>
      </c>
      <c r="H54" s="89" t="n">
        <v>35.4069174286846</v>
      </c>
      <c r="I54" s="89" t="n">
        <v>38.6700132926212</v>
      </c>
      <c r="J54" s="89" t="n">
        <v>25.04120642102</v>
      </c>
      <c r="K54" s="89" t="n">
        <v>0.881862857674236</v>
      </c>
    </row>
    <row r="55">
      <c r="A55" s="89" t="s">
        <v>40</v>
      </c>
      <c r="B55" s="89" t="s">
        <v>41</v>
      </c>
      <c r="C55" s="89" t="s">
        <v>19</v>
      </c>
      <c r="D55" s="89" t="n">
        <v>1589.3528599</v>
      </c>
      <c r="E55" s="89" t="n">
        <v>9456.1114558</v>
      </c>
      <c r="F55" s="89" t="n">
        <v>10184.3856872</v>
      </c>
      <c r="G55" s="89" t="n">
        <v>660.2437526</v>
      </c>
      <c r="H55" s="89" t="n">
        <v>7.26060325575658</v>
      </c>
      <c r="I55" s="89" t="n">
        <v>43.198131362156</v>
      </c>
      <c r="J55" s="89" t="n">
        <v>46.5250893895378</v>
      </c>
      <c r="K55" s="89" t="n">
        <v>3.01617599254964</v>
      </c>
    </row>
    <row r="56">
      <c r="A56" s="89" t="s">
        <v>40</v>
      </c>
      <c r="B56" s="89" t="s">
        <v>41</v>
      </c>
      <c r="C56" s="89" t="s">
        <v>20</v>
      </c>
      <c r="D56" s="89" t="n">
        <v>311.2111058</v>
      </c>
      <c r="E56" s="89" t="n">
        <v>3345.5137151</v>
      </c>
      <c r="F56" s="89" t="n">
        <v>5375.955346</v>
      </c>
      <c r="G56" s="89" t="n">
        <v>381.2533394</v>
      </c>
      <c r="H56" s="89" t="n">
        <v>3.30585621400163</v>
      </c>
      <c r="I56" s="89" t="n">
        <v>35.5378940467458</v>
      </c>
      <c r="J56" s="89" t="n">
        <v>57.1063662432107</v>
      </c>
      <c r="K56" s="89" t="n">
        <v>4.04988349604188</v>
      </c>
    </row>
    <row r="57">
      <c r="A57" s="89" t="s">
        <v>42</v>
      </c>
      <c r="B57" s="89" t="s">
        <v>43</v>
      </c>
      <c r="C57" s="89" t="s">
        <v>18</v>
      </c>
      <c r="D57" s="89" t="n">
        <v>44.5474053</v>
      </c>
      <c r="E57" s="89" t="n">
        <v>380.9672818</v>
      </c>
      <c r="F57" s="89" t="n">
        <v>660.7774043</v>
      </c>
      <c r="G57" s="89" t="n">
        <v>24.5039013</v>
      </c>
      <c r="H57" s="89" t="n">
        <v>4.01040385388131</v>
      </c>
      <c r="I57" s="89" t="n">
        <v>34.2967821547489</v>
      </c>
      <c r="J57" s="89" t="n">
        <v>59.4868372448712</v>
      </c>
      <c r="K57" s="89" t="n">
        <v>2.20597674649857</v>
      </c>
    </row>
    <row r="58">
      <c r="A58" s="89" t="s">
        <v>42</v>
      </c>
      <c r="B58" s="89" t="s">
        <v>43</v>
      </c>
      <c r="C58" s="89" t="s">
        <v>19</v>
      </c>
      <c r="D58" s="89" t="n">
        <v>43.3279371</v>
      </c>
      <c r="E58" s="89" t="n">
        <v>870.5258422</v>
      </c>
      <c r="F58" s="89" t="n">
        <v>887.5212575</v>
      </c>
      <c r="G58" s="89" t="n">
        <v>94.7763464</v>
      </c>
      <c r="H58" s="89" t="n">
        <v>2.28504630399702</v>
      </c>
      <c r="I58" s="89" t="n">
        <v>45.9101446178245</v>
      </c>
      <c r="J58" s="89" t="n">
        <v>46.8064557167473</v>
      </c>
      <c r="K58" s="89" t="n">
        <v>4.99835336143113</v>
      </c>
    </row>
    <row r="59">
      <c r="A59" s="89" t="s">
        <v>42</v>
      </c>
      <c r="B59" s="89" t="s">
        <v>43</v>
      </c>
      <c r="C59" s="89" t="s">
        <v>20</v>
      </c>
      <c r="D59" s="89" t="n">
        <v>12.9328453</v>
      </c>
      <c r="E59" s="89" t="n">
        <v>123.7261527</v>
      </c>
      <c r="F59" s="89" t="n">
        <v>259.6348213</v>
      </c>
      <c r="G59" s="89" t="n">
        <v>30.8411214</v>
      </c>
      <c r="H59" s="89" t="n">
        <v>3.02781254064706</v>
      </c>
      <c r="I59" s="89" t="n">
        <v>28.9665257768972</v>
      </c>
      <c r="J59" s="89" t="n">
        <v>60.785198437408</v>
      </c>
      <c r="K59" s="89" t="n">
        <v>7.22046324504775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K67" s="7" t="str">
        <f>=HYPERLINK("#'Indice'!A1", "Ir al Índice")</f>
      </c>
    </row>
    <row r="68">
      <c r="A68" s="4" t="s">
        <v>411</v>
      </c>
    </row>
    <row r="69">
      <c r="A69" s="5" t="s">
        <v>29</v>
      </c>
      <c r="B69" s="5" t="s">
        <v>10</v>
      </c>
      <c r="C69" s="5" t="s">
        <v>11</v>
      </c>
      <c r="D69" s="5" t="s">
        <v>402</v>
      </c>
      <c r="E69" s="5" t="s">
        <v>403</v>
      </c>
      <c r="F69" s="5" t="s">
        <v>404</v>
      </c>
      <c r="G69" s="5" t="s">
        <v>405</v>
      </c>
      <c r="H69" s="5" t="s">
        <v>406</v>
      </c>
      <c r="I69" s="5" t="s">
        <v>407</v>
      </c>
      <c r="J69" s="5" t="s">
        <v>408</v>
      </c>
      <c r="K69" s="5" t="s">
        <v>409</v>
      </c>
    </row>
    <row r="70">
      <c r="A70" s="90" t="s">
        <v>16</v>
      </c>
      <c r="B70" s="90" t="s">
        <v>17</v>
      </c>
      <c r="C70" s="90" t="s">
        <v>18</v>
      </c>
      <c r="D70" s="90" t="n">
        <v>33512.8267696</v>
      </c>
      <c r="E70" s="90" t="n">
        <v>138490.8949174</v>
      </c>
      <c r="F70" s="90" t="n">
        <v>181406.8469397</v>
      </c>
      <c r="G70" s="90" t="n">
        <v>10483.5300116</v>
      </c>
      <c r="H70" s="90" t="n">
        <v>9.20949993281171</v>
      </c>
      <c r="I70" s="90" t="n">
        <v>38.0580216704904</v>
      </c>
      <c r="J70" s="90" t="n">
        <v>49.8515495630538</v>
      </c>
      <c r="K70" s="90" t="n">
        <v>2.88092883364408</v>
      </c>
    </row>
    <row r="71">
      <c r="A71" s="90" t="s">
        <v>16</v>
      </c>
      <c r="B71" s="90" t="s">
        <v>17</v>
      </c>
      <c r="C71" s="90" t="s">
        <v>19</v>
      </c>
      <c r="D71" s="90" t="n">
        <v>20949.0810902</v>
      </c>
      <c r="E71" s="90" t="n">
        <v>150282.3106717</v>
      </c>
      <c r="F71" s="90" t="n">
        <v>184212.4372568</v>
      </c>
      <c r="G71" s="90" t="n">
        <v>11211.2454652</v>
      </c>
      <c r="H71" s="90" t="n">
        <v>5.71356638652492</v>
      </c>
      <c r="I71" s="90" t="n">
        <v>40.9873805464811</v>
      </c>
      <c r="J71" s="90" t="n">
        <v>50.2413439977875</v>
      </c>
      <c r="K71" s="90" t="n">
        <v>3.05770906920648</v>
      </c>
    </row>
    <row r="72">
      <c r="A72" s="90" t="s">
        <v>16</v>
      </c>
      <c r="B72" s="90" t="s">
        <v>17</v>
      </c>
      <c r="C72" s="90" t="s">
        <v>20</v>
      </c>
      <c r="D72" s="90" t="n">
        <v>7051.3121564</v>
      </c>
      <c r="E72" s="90" t="n">
        <v>40713.1173816</v>
      </c>
      <c r="F72" s="90" t="n">
        <v>84661.0213529</v>
      </c>
      <c r="G72" s="90" t="n">
        <v>4814.779951</v>
      </c>
      <c r="H72" s="90" t="n">
        <v>5.13793376267566</v>
      </c>
      <c r="I72" s="90" t="n">
        <v>29.6655850342465</v>
      </c>
      <c r="J72" s="90" t="n">
        <v>61.6881950966907</v>
      </c>
      <c r="K72" s="90" t="n">
        <v>3.50828610638713</v>
      </c>
    </row>
    <row r="73">
      <c r="A73" s="90" t="s">
        <v>45</v>
      </c>
      <c r="B73" s="90" t="s">
        <v>46</v>
      </c>
      <c r="C73" s="90" t="s">
        <v>18</v>
      </c>
      <c r="D73" s="90" t="n">
        <v>29.2236159</v>
      </c>
      <c r="E73" s="90" t="n">
        <v>207.1518407</v>
      </c>
      <c r="F73" s="90" t="n">
        <v>294.8189829</v>
      </c>
      <c r="G73" s="90" t="n">
        <v>0</v>
      </c>
      <c r="H73" s="90" t="n">
        <v>5.50149130467319</v>
      </c>
      <c r="I73" s="90" t="n">
        <v>38.9973661800727</v>
      </c>
      <c r="J73" s="90" t="n">
        <v>55.5011425152541</v>
      </c>
      <c r="K73" s="90" t="n">
        <v>0</v>
      </c>
    </row>
    <row r="74">
      <c r="A74" s="90" t="s">
        <v>45</v>
      </c>
      <c r="B74" s="90" t="s">
        <v>46</v>
      </c>
      <c r="C74" s="90" t="s">
        <v>19</v>
      </c>
      <c r="D74" s="90" t="n">
        <v>14.0356438</v>
      </c>
      <c r="E74" s="90" t="n">
        <v>191.8882717</v>
      </c>
      <c r="F74" s="90" t="n">
        <v>138.1846365</v>
      </c>
      <c r="G74" s="90" t="n">
        <v>5.5539147</v>
      </c>
      <c r="H74" s="90" t="n">
        <v>4.0140550206786</v>
      </c>
      <c r="I74" s="90" t="n">
        <v>54.8781439171836</v>
      </c>
      <c r="J74" s="90" t="n">
        <v>39.5194365023336</v>
      </c>
      <c r="K74" s="90" t="n">
        <v>1.58836455980421</v>
      </c>
    </row>
    <row r="75">
      <c r="A75" s="90" t="s">
        <v>45</v>
      </c>
      <c r="B75" s="90" t="s">
        <v>46</v>
      </c>
      <c r="C75" s="90" t="s">
        <v>20</v>
      </c>
      <c r="D75" s="90" t="n">
        <v>9.4481735</v>
      </c>
      <c r="E75" s="90" t="n">
        <v>39.6321136</v>
      </c>
      <c r="F75" s="90" t="n">
        <v>17.9648519</v>
      </c>
      <c r="G75" s="90" t="n">
        <v>2.8006615</v>
      </c>
      <c r="H75" s="90" t="n">
        <v>13.5271890827567</v>
      </c>
      <c r="I75" s="90" t="n">
        <v>56.742299918232</v>
      </c>
      <c r="J75" s="90" t="n">
        <v>25.7207330596777</v>
      </c>
      <c r="K75" s="90" t="n">
        <v>4.00977793933366</v>
      </c>
    </row>
    <row r="76">
      <c r="A76" s="90" t="s">
        <v>47</v>
      </c>
      <c r="B76" s="90" t="s">
        <v>48</v>
      </c>
      <c r="C76" s="90" t="s">
        <v>18</v>
      </c>
      <c r="D76" s="90" t="n">
        <v>657.0033333</v>
      </c>
      <c r="E76" s="90" t="n">
        <v>1923.8994762</v>
      </c>
      <c r="F76" s="90" t="n">
        <v>2860.6256968</v>
      </c>
      <c r="G76" s="90" t="n">
        <v>74.2794471</v>
      </c>
      <c r="H76" s="90" t="n">
        <v>11.9112800672296</v>
      </c>
      <c r="I76" s="90" t="n">
        <v>34.8797400571949</v>
      </c>
      <c r="J76" s="90" t="n">
        <v>51.8623150219848</v>
      </c>
      <c r="K76" s="90" t="n">
        <v>1.34666485359073</v>
      </c>
    </row>
    <row r="77">
      <c r="A77" s="90" t="s">
        <v>47</v>
      </c>
      <c r="B77" s="90" t="s">
        <v>48</v>
      </c>
      <c r="C77" s="90" t="s">
        <v>19</v>
      </c>
      <c r="D77" s="90" t="n">
        <v>282.8931614</v>
      </c>
      <c r="E77" s="90" t="n">
        <v>757.872335</v>
      </c>
      <c r="F77" s="90" t="n">
        <v>1127.2292133</v>
      </c>
      <c r="G77" s="90" t="n">
        <v>170.8978796</v>
      </c>
      <c r="H77" s="90" t="n">
        <v>12.0951754131072</v>
      </c>
      <c r="I77" s="90" t="n">
        <v>32.4030414422246</v>
      </c>
      <c r="J77" s="90" t="n">
        <v>48.1949970022935</v>
      </c>
      <c r="K77" s="90" t="n">
        <v>7.30678614237465</v>
      </c>
    </row>
    <row r="78">
      <c r="A78" s="90" t="s">
        <v>47</v>
      </c>
      <c r="B78" s="90" t="s">
        <v>48</v>
      </c>
      <c r="C78" s="90" t="s">
        <v>20</v>
      </c>
      <c r="D78" s="90" t="n">
        <v>24.3654824</v>
      </c>
      <c r="E78" s="90" t="n">
        <v>66.563025</v>
      </c>
      <c r="F78" s="90" t="n">
        <v>165.4047175</v>
      </c>
      <c r="G78" s="90" t="n">
        <v>0</v>
      </c>
      <c r="H78" s="90" t="n">
        <v>9.50539377386813</v>
      </c>
      <c r="I78" s="90" t="n">
        <v>25.9673809456294</v>
      </c>
      <c r="J78" s="90" t="n">
        <v>64.5272252805024</v>
      </c>
      <c r="K78" s="90" t="n">
        <v>0</v>
      </c>
    </row>
    <row r="79">
      <c r="A79" s="90" t="s">
        <v>30</v>
      </c>
      <c r="B79" s="90" t="s">
        <v>31</v>
      </c>
      <c r="C79" s="90" t="s">
        <v>18</v>
      </c>
      <c r="D79" s="90" t="n">
        <v>437.7991802</v>
      </c>
      <c r="E79" s="90" t="n">
        <v>4909.6310343</v>
      </c>
      <c r="F79" s="90" t="n">
        <v>2107.7742932</v>
      </c>
      <c r="G79" s="90" t="n">
        <v>348.4525072</v>
      </c>
      <c r="H79" s="90" t="n">
        <v>5.61017968068155</v>
      </c>
      <c r="I79" s="90" t="n">
        <v>62.9144902822579</v>
      </c>
      <c r="J79" s="90" t="n">
        <v>27.0100837232531</v>
      </c>
      <c r="K79" s="90" t="n">
        <v>4.46524631380747</v>
      </c>
    </row>
    <row r="80">
      <c r="A80" s="90" t="s">
        <v>30</v>
      </c>
      <c r="B80" s="90" t="s">
        <v>31</v>
      </c>
      <c r="C80" s="90" t="s">
        <v>19</v>
      </c>
      <c r="D80" s="90" t="n">
        <v>50.5740529</v>
      </c>
      <c r="E80" s="90" t="n">
        <v>2340.2603963</v>
      </c>
      <c r="F80" s="90" t="n">
        <v>2195.7954782</v>
      </c>
      <c r="G80" s="90" t="n">
        <v>192.2902644</v>
      </c>
      <c r="H80" s="90" t="n">
        <v>1.05827364488694</v>
      </c>
      <c r="I80" s="90" t="n">
        <v>48.970485012819</v>
      </c>
      <c r="J80" s="90" t="n">
        <v>45.9475235005535</v>
      </c>
      <c r="K80" s="90" t="n">
        <v>4.02371784174059</v>
      </c>
    </row>
    <row r="81">
      <c r="A81" s="90" t="s">
        <v>30</v>
      </c>
      <c r="B81" s="90" t="s">
        <v>31</v>
      </c>
      <c r="C81" s="90" t="s">
        <v>20</v>
      </c>
      <c r="D81" s="90" t="n">
        <v>88.1774424</v>
      </c>
      <c r="E81" s="90" t="n">
        <v>1035.3925475</v>
      </c>
      <c r="F81" s="90" t="n">
        <v>1104.3818761</v>
      </c>
      <c r="G81" s="90" t="n">
        <v>85.8381105</v>
      </c>
      <c r="H81" s="90" t="n">
        <v>3.81095273536379</v>
      </c>
      <c r="I81" s="90" t="n">
        <v>44.748769681603</v>
      </c>
      <c r="J81" s="90" t="n">
        <v>47.7304287474944</v>
      </c>
      <c r="K81" s="90" t="n">
        <v>3.70984883553886</v>
      </c>
    </row>
    <row r="82">
      <c r="A82" s="90" t="s">
        <v>32</v>
      </c>
      <c r="B82" s="90" t="s">
        <v>33</v>
      </c>
      <c r="C82" s="90" t="s">
        <v>18</v>
      </c>
      <c r="D82" s="90" t="n">
        <v>41.8550182</v>
      </c>
      <c r="E82" s="90" t="n">
        <v>667.1625223</v>
      </c>
      <c r="F82" s="90" t="n">
        <v>740.3818162</v>
      </c>
      <c r="G82" s="90" t="n">
        <v>14.0587499</v>
      </c>
      <c r="H82" s="90" t="n">
        <v>2.86000795043189</v>
      </c>
      <c r="I82" s="90" t="n">
        <v>45.5880847761331</v>
      </c>
      <c r="J82" s="90" t="n">
        <v>50.5912545675874</v>
      </c>
      <c r="K82" s="90" t="n">
        <v>0.960652705847671</v>
      </c>
    </row>
    <row r="83">
      <c r="A83" s="90" t="s">
        <v>32</v>
      </c>
      <c r="B83" s="90" t="s">
        <v>33</v>
      </c>
      <c r="C83" s="90" t="s">
        <v>19</v>
      </c>
      <c r="D83" s="90" t="n">
        <v>36.690163</v>
      </c>
      <c r="E83" s="90" t="n">
        <v>326.7831466</v>
      </c>
      <c r="F83" s="90" t="n">
        <v>673.4767697</v>
      </c>
      <c r="G83" s="90" t="n">
        <v>20.5231073</v>
      </c>
      <c r="H83" s="90" t="n">
        <v>3.46960693329413</v>
      </c>
      <c r="I83" s="90" t="n">
        <v>30.9022631250516</v>
      </c>
      <c r="J83" s="90" t="n">
        <v>63.6873613661421</v>
      </c>
      <c r="K83" s="90" t="n">
        <v>1.94076857551217</v>
      </c>
    </row>
    <row r="84">
      <c r="A84" s="90" t="s">
        <v>32</v>
      </c>
      <c r="B84" s="90" t="s">
        <v>33</v>
      </c>
      <c r="C84" s="90" t="s">
        <v>20</v>
      </c>
      <c r="D84" s="90" t="n">
        <v>13.1835075</v>
      </c>
      <c r="E84" s="90" t="n">
        <v>124.2532984</v>
      </c>
      <c r="F84" s="90" t="n">
        <v>246.7051163</v>
      </c>
      <c r="G84" s="90" t="n">
        <v>0</v>
      </c>
      <c r="H84" s="90" t="n">
        <v>3.43193667186788</v>
      </c>
      <c r="I84" s="90" t="n">
        <v>32.3456751838995</v>
      </c>
      <c r="J84" s="90" t="n">
        <v>64.2223881442326</v>
      </c>
      <c r="K84" s="90" t="n">
        <v>0</v>
      </c>
    </row>
    <row r="85">
      <c r="A85" s="90" t="s">
        <v>49</v>
      </c>
      <c r="B85" s="90" t="s">
        <v>50</v>
      </c>
      <c r="C85" s="90" t="s">
        <v>18</v>
      </c>
      <c r="D85" s="90" t="n">
        <v>91.2444486</v>
      </c>
      <c r="E85" s="90" t="n">
        <v>507.5657934</v>
      </c>
      <c r="F85" s="90" t="n">
        <v>726.5103925</v>
      </c>
      <c r="G85" s="90" t="n">
        <v>25.3590036</v>
      </c>
      <c r="H85" s="90" t="n">
        <v>6.75544711167435</v>
      </c>
      <c r="I85" s="90" t="n">
        <v>37.5785477979066</v>
      </c>
      <c r="J85" s="90" t="n">
        <v>53.7885055794564</v>
      </c>
      <c r="K85" s="90" t="n">
        <v>1.87749951096268</v>
      </c>
    </row>
    <row r="86">
      <c r="A86" s="90" t="s">
        <v>49</v>
      </c>
      <c r="B86" s="90" t="s">
        <v>50</v>
      </c>
      <c r="C86" s="90" t="s">
        <v>19</v>
      </c>
      <c r="D86" s="90" t="n">
        <v>39.7880588</v>
      </c>
      <c r="E86" s="90" t="n">
        <v>338.2661887</v>
      </c>
      <c r="F86" s="90" t="n">
        <v>408.7212793</v>
      </c>
      <c r="G86" s="90" t="n">
        <v>14.6314353</v>
      </c>
      <c r="H86" s="90" t="n">
        <v>4.96477578579299</v>
      </c>
      <c r="I86" s="90" t="n">
        <v>42.2090404372842</v>
      </c>
      <c r="J86" s="90" t="n">
        <v>51.0004652603704</v>
      </c>
      <c r="K86" s="90" t="n">
        <v>1.82571851655243</v>
      </c>
    </row>
    <row r="87">
      <c r="A87" s="90" t="s">
        <v>49</v>
      </c>
      <c r="B87" s="90" t="s">
        <v>50</v>
      </c>
      <c r="C87" s="90" t="s">
        <v>20</v>
      </c>
      <c r="D87" s="90" t="n">
        <v>0</v>
      </c>
      <c r="E87" s="90" t="n">
        <v>0</v>
      </c>
      <c r="F87" s="90" t="n">
        <v>137.717499</v>
      </c>
      <c r="G87" s="90" t="n">
        <v>0</v>
      </c>
      <c r="H87" s="90" t="n">
        <v>0</v>
      </c>
      <c r="I87" s="90" t="n">
        <v>0</v>
      </c>
      <c r="J87" s="90" t="n">
        <v>100</v>
      </c>
      <c r="K87" s="90" t="n">
        <v>0</v>
      </c>
    </row>
    <row r="88">
      <c r="A88" s="90" t="s">
        <v>51</v>
      </c>
      <c r="B88" s="90" t="s">
        <v>52</v>
      </c>
      <c r="C88" s="90" t="s">
        <v>18</v>
      </c>
      <c r="D88" s="90" t="n">
        <v>132.1737433</v>
      </c>
      <c r="E88" s="90" t="n">
        <v>5198.2992869</v>
      </c>
      <c r="F88" s="90" t="n">
        <v>4316.3873232</v>
      </c>
      <c r="G88" s="90" t="n">
        <v>232.0701463</v>
      </c>
      <c r="H88" s="90" t="n">
        <v>1.33793575432091</v>
      </c>
      <c r="I88" s="90" t="n">
        <v>52.620061322001</v>
      </c>
      <c r="J88" s="90" t="n">
        <v>43.6928605108729</v>
      </c>
      <c r="K88" s="90" t="n">
        <v>2.34914241280519</v>
      </c>
    </row>
    <row r="89">
      <c r="A89" s="90" t="s">
        <v>51</v>
      </c>
      <c r="B89" s="90" t="s">
        <v>52</v>
      </c>
      <c r="C89" s="90" t="s">
        <v>19</v>
      </c>
      <c r="D89" s="90" t="n">
        <v>105.266381</v>
      </c>
      <c r="E89" s="90" t="n">
        <v>2830.9002273</v>
      </c>
      <c r="F89" s="90" t="n">
        <v>2125.5519648</v>
      </c>
      <c r="G89" s="90" t="n">
        <v>147.8277959</v>
      </c>
      <c r="H89" s="90" t="n">
        <v>2.02064390148055</v>
      </c>
      <c r="I89" s="90" t="n">
        <v>54.3406282770722</v>
      </c>
      <c r="J89" s="90" t="n">
        <v>40.8010950329253</v>
      </c>
      <c r="K89" s="90" t="n">
        <v>2.83763278852198</v>
      </c>
    </row>
    <row r="90">
      <c r="A90" s="90" t="s">
        <v>51</v>
      </c>
      <c r="B90" s="90" t="s">
        <v>52</v>
      </c>
      <c r="C90" s="90" t="s">
        <v>20</v>
      </c>
      <c r="D90" s="90" t="n">
        <v>0</v>
      </c>
      <c r="E90" s="90" t="n">
        <v>241.8653211</v>
      </c>
      <c r="F90" s="90" t="n">
        <v>1781.1347175</v>
      </c>
      <c r="G90" s="90" t="n">
        <v>0</v>
      </c>
      <c r="H90" s="90" t="n">
        <v>0</v>
      </c>
      <c r="I90" s="90" t="n">
        <v>11.9557744184415</v>
      </c>
      <c r="J90" s="90" t="n">
        <v>88.0442255815585</v>
      </c>
      <c r="K90" s="90" t="n">
        <v>0</v>
      </c>
    </row>
    <row r="91">
      <c r="A91" s="90" t="s">
        <v>34</v>
      </c>
      <c r="B91" s="90" t="s">
        <v>35</v>
      </c>
      <c r="C91" s="90" t="s">
        <v>18</v>
      </c>
      <c r="D91" s="90" t="n">
        <v>420.2424885</v>
      </c>
      <c r="E91" s="90" t="n">
        <v>1425.8250586</v>
      </c>
      <c r="F91" s="90" t="n">
        <v>2330.2262276</v>
      </c>
      <c r="G91" s="90" t="n">
        <v>497.2362461</v>
      </c>
      <c r="H91" s="90" t="n">
        <v>8.99197152109155</v>
      </c>
      <c r="I91" s="90" t="n">
        <v>30.5085246538318</v>
      </c>
      <c r="J91" s="90" t="n">
        <v>49.860088995451</v>
      </c>
      <c r="K91" s="90" t="n">
        <v>10.6394148296256</v>
      </c>
    </row>
    <row r="92">
      <c r="A92" s="90" t="s">
        <v>34</v>
      </c>
      <c r="B92" s="90" t="s">
        <v>35</v>
      </c>
      <c r="C92" s="90" t="s">
        <v>19</v>
      </c>
      <c r="D92" s="90" t="n">
        <v>260.739723</v>
      </c>
      <c r="E92" s="90" t="n">
        <v>2015.7089551</v>
      </c>
      <c r="F92" s="90" t="n">
        <v>1878.8328872</v>
      </c>
      <c r="G92" s="90" t="n">
        <v>258.6478929</v>
      </c>
      <c r="H92" s="90" t="n">
        <v>5.90720185877936</v>
      </c>
      <c r="I92" s="90" t="n">
        <v>45.6669952292805</v>
      </c>
      <c r="J92" s="90" t="n">
        <v>42.5659926148024</v>
      </c>
      <c r="K92" s="90" t="n">
        <v>5.85981029713775</v>
      </c>
    </row>
    <row r="93">
      <c r="A93" s="90" t="s">
        <v>34</v>
      </c>
      <c r="B93" s="90" t="s">
        <v>35</v>
      </c>
      <c r="C93" s="90" t="s">
        <v>20</v>
      </c>
      <c r="D93" s="90" t="n">
        <v>48.4569612</v>
      </c>
      <c r="E93" s="90" t="n">
        <v>285.9032141</v>
      </c>
      <c r="F93" s="90" t="n">
        <v>688.2289332</v>
      </c>
      <c r="G93" s="90" t="n">
        <v>56.3829161</v>
      </c>
      <c r="H93" s="90" t="n">
        <v>4.4910303599358</v>
      </c>
      <c r="I93" s="90" t="n">
        <v>26.4977411444927</v>
      </c>
      <c r="J93" s="90" t="n">
        <v>63.7856142243486</v>
      </c>
      <c r="K93" s="90" t="n">
        <v>5.22561427122288</v>
      </c>
    </row>
    <row r="94">
      <c r="A94" s="90" t="s">
        <v>53</v>
      </c>
      <c r="B94" s="90" t="s">
        <v>54</v>
      </c>
      <c r="C94" s="90" t="s">
        <v>18</v>
      </c>
      <c r="D94" s="90" t="n">
        <v>1422.0604395</v>
      </c>
      <c r="E94" s="90" t="n">
        <v>1243.2083721</v>
      </c>
      <c r="F94" s="90" t="n">
        <v>2382.0274818</v>
      </c>
      <c r="G94" s="90" t="n">
        <v>105.5171376</v>
      </c>
      <c r="H94" s="90" t="n">
        <v>27.5977474935285</v>
      </c>
      <c r="I94" s="90" t="n">
        <v>24.1267879915988</v>
      </c>
      <c r="J94" s="90" t="n">
        <v>46.2277067411254</v>
      </c>
      <c r="K94" s="90" t="n">
        <v>2.04775777374735</v>
      </c>
    </row>
    <row r="95">
      <c r="A95" s="90" t="s">
        <v>53</v>
      </c>
      <c r="B95" s="90" t="s">
        <v>54</v>
      </c>
      <c r="C95" s="90" t="s">
        <v>19</v>
      </c>
      <c r="D95" s="90" t="n">
        <v>479.2498504</v>
      </c>
      <c r="E95" s="90" t="n">
        <v>1785.4655916</v>
      </c>
      <c r="F95" s="90" t="n">
        <v>4438.8495847</v>
      </c>
      <c r="G95" s="90" t="n">
        <v>66.5634751</v>
      </c>
      <c r="H95" s="90" t="n">
        <v>7.07888853620105</v>
      </c>
      <c r="I95" s="90" t="n">
        <v>26.3726987032121</v>
      </c>
      <c r="J95" s="90" t="n">
        <v>65.5652190873456</v>
      </c>
      <c r="K95" s="90" t="n">
        <v>0.983193673241247</v>
      </c>
    </row>
    <row r="96">
      <c r="A96" s="90" t="s">
        <v>53</v>
      </c>
      <c r="B96" s="90" t="s">
        <v>54</v>
      </c>
      <c r="C96" s="90" t="s">
        <v>20</v>
      </c>
      <c r="D96" s="90" t="n">
        <v>0</v>
      </c>
      <c r="E96" s="90" t="n">
        <v>251.6241733</v>
      </c>
      <c r="F96" s="90" t="n">
        <v>1396.4016033</v>
      </c>
      <c r="G96" s="90" t="n">
        <v>0</v>
      </c>
      <c r="H96" s="90" t="n">
        <v>0</v>
      </c>
      <c r="I96" s="90" t="n">
        <v>15.2682183053665</v>
      </c>
      <c r="J96" s="90" t="n">
        <v>84.7317816946335</v>
      </c>
      <c r="K96" s="90" t="n">
        <v>0</v>
      </c>
    </row>
    <row r="97">
      <c r="A97" s="90" t="s">
        <v>55</v>
      </c>
      <c r="B97" s="90" t="s">
        <v>56</v>
      </c>
      <c r="C97" s="90" t="s">
        <v>18</v>
      </c>
      <c r="D97" s="90" t="n">
        <v>23.5742866</v>
      </c>
      <c r="E97" s="90" t="n">
        <v>301.4838777</v>
      </c>
      <c r="F97" s="90" t="n">
        <v>314.620029</v>
      </c>
      <c r="G97" s="90" t="n">
        <v>10.3471378</v>
      </c>
      <c r="H97" s="90" t="n">
        <v>3.62667198832184</v>
      </c>
      <c r="I97" s="90" t="n">
        <v>46.3803275465921</v>
      </c>
      <c r="J97" s="90" t="n">
        <v>48.4011951453625</v>
      </c>
      <c r="K97" s="90" t="n">
        <v>1.59180531972349</v>
      </c>
    </row>
    <row r="98">
      <c r="A98" s="90" t="s">
        <v>55</v>
      </c>
      <c r="B98" s="90" t="s">
        <v>56</v>
      </c>
      <c r="C98" s="90" t="s">
        <v>19</v>
      </c>
      <c r="D98" s="90" t="n">
        <v>18.9715121</v>
      </c>
      <c r="E98" s="90" t="n">
        <v>357.0795808</v>
      </c>
      <c r="F98" s="90" t="n">
        <v>197.4920513</v>
      </c>
      <c r="G98" s="90" t="n">
        <v>6.2398788</v>
      </c>
      <c r="H98" s="90" t="n">
        <v>3.27217447689909</v>
      </c>
      <c r="I98" s="90" t="n">
        <v>61.5884851116105</v>
      </c>
      <c r="J98" s="90" t="n">
        <v>34.0630966181292</v>
      </c>
      <c r="K98" s="90" t="n">
        <v>1.0762437933613</v>
      </c>
    </row>
    <row r="99">
      <c r="A99" s="90" t="s">
        <v>55</v>
      </c>
      <c r="B99" s="90" t="s">
        <v>56</v>
      </c>
      <c r="C99" s="90" t="s">
        <v>20</v>
      </c>
      <c r="D99" s="90" t="n">
        <v>0</v>
      </c>
      <c r="E99" s="90" t="n">
        <v>30.4358498</v>
      </c>
      <c r="F99" s="90" t="n">
        <v>30.4884386</v>
      </c>
      <c r="G99" s="90" t="n">
        <v>0</v>
      </c>
      <c r="H99" s="90" t="n">
        <v>0</v>
      </c>
      <c r="I99" s="90" t="n">
        <v>49.9568408582348</v>
      </c>
      <c r="J99" s="90" t="n">
        <v>50.0431591417652</v>
      </c>
      <c r="K99" s="90" t="n">
        <v>0</v>
      </c>
    </row>
    <row r="100">
      <c r="A100" s="90" t="s">
        <v>36</v>
      </c>
      <c r="B100" s="90" t="s">
        <v>37</v>
      </c>
      <c r="C100" s="90" t="s">
        <v>18</v>
      </c>
      <c r="D100" s="90" t="n">
        <v>221.2947636</v>
      </c>
      <c r="E100" s="90" t="n">
        <v>363.468558</v>
      </c>
      <c r="F100" s="90" t="n">
        <v>231.6642558</v>
      </c>
      <c r="G100" s="90" t="n">
        <v>54.6013647</v>
      </c>
      <c r="H100" s="90" t="n">
        <v>25.4061320932082</v>
      </c>
      <c r="I100" s="90" t="n">
        <v>41.728643037245</v>
      </c>
      <c r="J100" s="90" t="n">
        <v>26.5966197680494</v>
      </c>
      <c r="K100" s="90" t="n">
        <v>6.26860510149746</v>
      </c>
    </row>
    <row r="101">
      <c r="A101" s="90" t="s">
        <v>36</v>
      </c>
      <c r="B101" s="90" t="s">
        <v>37</v>
      </c>
      <c r="C101" s="90" t="s">
        <v>19</v>
      </c>
      <c r="D101" s="90" t="n">
        <v>104.8407546</v>
      </c>
      <c r="E101" s="90" t="n">
        <v>261.3903865</v>
      </c>
      <c r="F101" s="90" t="n">
        <v>382.4026715</v>
      </c>
      <c r="G101" s="90" t="n">
        <v>54.2088392</v>
      </c>
      <c r="H101" s="90" t="n">
        <v>13.0586926796856</v>
      </c>
      <c r="I101" s="90" t="n">
        <v>32.5581091031915</v>
      </c>
      <c r="J101" s="90" t="n">
        <v>47.6310856981303</v>
      </c>
      <c r="K101" s="90" t="n">
        <v>6.7521125189926</v>
      </c>
    </row>
    <row r="102">
      <c r="A102" s="90" t="s">
        <v>36</v>
      </c>
      <c r="B102" s="90" t="s">
        <v>37</v>
      </c>
      <c r="C102" s="90" t="s">
        <v>20</v>
      </c>
      <c r="D102" s="90" t="n">
        <v>24.2127426</v>
      </c>
      <c r="E102" s="90" t="n">
        <v>37.4996151</v>
      </c>
      <c r="F102" s="90" t="n">
        <v>331.4645427</v>
      </c>
      <c r="G102" s="90" t="n">
        <v>5.5397499</v>
      </c>
      <c r="H102" s="90" t="n">
        <v>6.07266904499273</v>
      </c>
      <c r="I102" s="90" t="n">
        <v>9.40507878760136</v>
      </c>
      <c r="J102" s="90" t="n">
        <v>83.1328569927043</v>
      </c>
      <c r="K102" s="90" t="n">
        <v>1.38939517470159</v>
      </c>
    </row>
    <row r="103">
      <c r="A103" s="90" t="s">
        <v>57</v>
      </c>
      <c r="B103" s="90" t="s">
        <v>58</v>
      </c>
      <c r="C103" s="90" t="s">
        <v>18</v>
      </c>
      <c r="D103" s="90" t="n">
        <v>1123.2695908</v>
      </c>
      <c r="E103" s="90" t="n">
        <v>2342.7913433</v>
      </c>
      <c r="F103" s="90" t="n">
        <v>3134.3297588</v>
      </c>
      <c r="G103" s="90" t="n">
        <v>214.0640431</v>
      </c>
      <c r="H103" s="90" t="n">
        <v>16.4836312561575</v>
      </c>
      <c r="I103" s="90" t="n">
        <v>34.3797329949716</v>
      </c>
      <c r="J103" s="90" t="n">
        <v>45.9953126145469</v>
      </c>
      <c r="K103" s="90" t="n">
        <v>3.14132313432392</v>
      </c>
    </row>
    <row r="104">
      <c r="A104" s="90" t="s">
        <v>57</v>
      </c>
      <c r="B104" s="90" t="s">
        <v>58</v>
      </c>
      <c r="C104" s="90" t="s">
        <v>19</v>
      </c>
      <c r="D104" s="90" t="n">
        <v>685.1054538</v>
      </c>
      <c r="E104" s="90" t="n">
        <v>2013.8990481</v>
      </c>
      <c r="F104" s="90" t="n">
        <v>2292.0026129</v>
      </c>
      <c r="G104" s="90" t="n">
        <v>91.5369743</v>
      </c>
      <c r="H104" s="90" t="n">
        <v>13.4795771918491</v>
      </c>
      <c r="I104" s="90" t="n">
        <v>39.6238382352452</v>
      </c>
      <c r="J104" s="90" t="n">
        <v>45.0955775831914</v>
      </c>
      <c r="K104" s="90" t="n">
        <v>1.80100698971426</v>
      </c>
    </row>
    <row r="105">
      <c r="A105" s="90" t="s">
        <v>57</v>
      </c>
      <c r="B105" s="90" t="s">
        <v>58</v>
      </c>
      <c r="C105" s="90" t="s">
        <v>20</v>
      </c>
      <c r="D105" s="90" t="n">
        <v>195.6673464</v>
      </c>
      <c r="E105" s="90" t="n">
        <v>298.8829811</v>
      </c>
      <c r="F105" s="90" t="n">
        <v>779.8314729</v>
      </c>
      <c r="G105" s="90" t="n">
        <v>0</v>
      </c>
      <c r="H105" s="90" t="n">
        <v>15.353903071951</v>
      </c>
      <c r="I105" s="90" t="n">
        <v>23.4531740021858</v>
      </c>
      <c r="J105" s="90" t="n">
        <v>61.1929229258632</v>
      </c>
      <c r="K105" s="90" t="n">
        <v>0</v>
      </c>
    </row>
    <row r="106">
      <c r="A106" s="90" t="s">
        <v>38</v>
      </c>
      <c r="B106" s="90" t="s">
        <v>39</v>
      </c>
      <c r="C106" s="90" t="s">
        <v>18</v>
      </c>
      <c r="D106" s="90" t="n">
        <v>145.3049676</v>
      </c>
      <c r="E106" s="90" t="n">
        <v>5790.7804107</v>
      </c>
      <c r="F106" s="90" t="n">
        <v>2706.8583274</v>
      </c>
      <c r="G106" s="90" t="n">
        <v>0</v>
      </c>
      <c r="H106" s="90" t="n">
        <v>1.68119766306209</v>
      </c>
      <c r="I106" s="90" t="n">
        <v>67.0000940406565</v>
      </c>
      <c r="J106" s="90" t="n">
        <v>31.3187082962814</v>
      </c>
      <c r="K106" s="90" t="n">
        <v>0</v>
      </c>
    </row>
    <row r="107">
      <c r="A107" s="90" t="s">
        <v>38</v>
      </c>
      <c r="B107" s="90" t="s">
        <v>39</v>
      </c>
      <c r="C107" s="90" t="s">
        <v>19</v>
      </c>
      <c r="D107" s="90" t="n">
        <v>67.0937591</v>
      </c>
      <c r="E107" s="90" t="n">
        <v>4074.8511976</v>
      </c>
      <c r="F107" s="90" t="n">
        <v>5282.5242109</v>
      </c>
      <c r="G107" s="90" t="n">
        <v>91.5286233</v>
      </c>
      <c r="H107" s="90" t="n">
        <v>0.705062785577364</v>
      </c>
      <c r="I107" s="90" t="n">
        <v>42.8210607772179</v>
      </c>
      <c r="J107" s="90" t="n">
        <v>55.5120369610804</v>
      </c>
      <c r="K107" s="90" t="n">
        <v>0.961839476124378</v>
      </c>
    </row>
    <row r="108">
      <c r="A108" s="90" t="s">
        <v>38</v>
      </c>
      <c r="B108" s="90" t="s">
        <v>39</v>
      </c>
      <c r="C108" s="90" t="s">
        <v>20</v>
      </c>
      <c r="D108" s="90" t="n">
        <v>92.5566986</v>
      </c>
      <c r="E108" s="90" t="n">
        <v>381.5477802</v>
      </c>
      <c r="F108" s="90" t="n">
        <v>1017.4723602</v>
      </c>
      <c r="G108" s="90" t="n">
        <v>0</v>
      </c>
      <c r="H108" s="90" t="n">
        <v>6.20529202250505</v>
      </c>
      <c r="I108" s="90" t="n">
        <v>25.5801625651282</v>
      </c>
      <c r="J108" s="90" t="n">
        <v>68.2145454123668</v>
      </c>
      <c r="K108" s="90" t="n">
        <v>0</v>
      </c>
    </row>
    <row r="109">
      <c r="A109" s="90" t="s">
        <v>59</v>
      </c>
      <c r="B109" s="90" t="s">
        <v>60</v>
      </c>
      <c r="C109" s="90" t="s">
        <v>18</v>
      </c>
      <c r="D109" s="90" t="n">
        <v>46.4869784</v>
      </c>
      <c r="E109" s="90" t="n">
        <v>200.007842</v>
      </c>
      <c r="F109" s="90" t="n">
        <v>1069.1864966</v>
      </c>
      <c r="G109" s="90" t="n">
        <v>33.1527782</v>
      </c>
      <c r="H109" s="90" t="n">
        <v>3.44645635556144</v>
      </c>
      <c r="I109" s="90" t="n">
        <v>14.8282018308815</v>
      </c>
      <c r="J109" s="90" t="n">
        <v>79.2674577551708</v>
      </c>
      <c r="K109" s="90" t="n">
        <v>2.45788405838631</v>
      </c>
    </row>
    <row r="110">
      <c r="A110" s="90" t="s">
        <v>59</v>
      </c>
      <c r="B110" s="90" t="s">
        <v>60</v>
      </c>
      <c r="C110" s="90" t="s">
        <v>19</v>
      </c>
      <c r="D110" s="90" t="n">
        <v>0</v>
      </c>
      <c r="E110" s="90" t="n">
        <v>264.5756872</v>
      </c>
      <c r="F110" s="90" t="n">
        <v>753.121585</v>
      </c>
      <c r="G110" s="90" t="n">
        <v>50.192304</v>
      </c>
      <c r="H110" s="90" t="n">
        <v>0</v>
      </c>
      <c r="I110" s="90" t="n">
        <v>24.7755660413384</v>
      </c>
      <c r="J110" s="90" t="n">
        <v>70.5242940641787</v>
      </c>
      <c r="K110" s="90" t="n">
        <v>4.70013989448285</v>
      </c>
    </row>
    <row r="111">
      <c r="A111" s="90" t="s">
        <v>59</v>
      </c>
      <c r="B111" s="90" t="s">
        <v>60</v>
      </c>
      <c r="C111" s="90" t="s">
        <v>20</v>
      </c>
      <c r="D111" s="90" t="n">
        <v>32.7464034</v>
      </c>
      <c r="E111" s="90" t="n">
        <v>64.1345367</v>
      </c>
      <c r="F111" s="90" t="n">
        <v>453.9628726</v>
      </c>
      <c r="G111" s="90" t="n">
        <v>29.9259046</v>
      </c>
      <c r="H111" s="90" t="n">
        <v>5.63844884203641</v>
      </c>
      <c r="I111" s="90" t="n">
        <v>11.0430235581431</v>
      </c>
      <c r="J111" s="90" t="n">
        <v>78.1657271509394</v>
      </c>
      <c r="K111" s="90" t="n">
        <v>5.15280044888112</v>
      </c>
    </row>
    <row r="112">
      <c r="A112" s="90" t="s">
        <v>40</v>
      </c>
      <c r="B112" s="90" t="s">
        <v>41</v>
      </c>
      <c r="C112" s="90" t="s">
        <v>18</v>
      </c>
      <c r="D112" s="90" t="n">
        <v>16487.9610312</v>
      </c>
      <c r="E112" s="90" t="n">
        <v>18011.0538007</v>
      </c>
      <c r="F112" s="90" t="n">
        <v>11632.9989942</v>
      </c>
      <c r="G112" s="90" t="n">
        <v>411.1480166</v>
      </c>
      <c r="H112" s="90" t="n">
        <v>35.425098722179</v>
      </c>
      <c r="I112" s="90" t="n">
        <v>38.6975295352112</v>
      </c>
      <c r="J112" s="90" t="n">
        <v>24.9940024133203</v>
      </c>
      <c r="K112" s="90" t="n">
        <v>0.883369329289531</v>
      </c>
    </row>
    <row r="113">
      <c r="A113" s="90" t="s">
        <v>40</v>
      </c>
      <c r="B113" s="90" t="s">
        <v>41</v>
      </c>
      <c r="C113" s="90" t="s">
        <v>19</v>
      </c>
      <c r="D113" s="90" t="n">
        <v>1562.7727393</v>
      </c>
      <c r="E113" s="90" t="n">
        <v>9428.9536409</v>
      </c>
      <c r="F113" s="90" t="n">
        <v>10143.5702883</v>
      </c>
      <c r="G113" s="90" t="n">
        <v>656.1384598</v>
      </c>
      <c r="H113" s="90" t="n">
        <v>7.1714998580817</v>
      </c>
      <c r="I113" s="90" t="n">
        <v>43.2690806520349</v>
      </c>
      <c r="J113" s="90" t="n">
        <v>46.5484270704447</v>
      </c>
      <c r="K113" s="90" t="n">
        <v>3.01099241943863</v>
      </c>
    </row>
    <row r="114">
      <c r="A114" s="90" t="s">
        <v>40</v>
      </c>
      <c r="B114" s="90" t="s">
        <v>41</v>
      </c>
      <c r="C114" s="90" t="s">
        <v>20</v>
      </c>
      <c r="D114" s="90" t="n">
        <v>311.2111058</v>
      </c>
      <c r="E114" s="90" t="n">
        <v>3334.6376602</v>
      </c>
      <c r="F114" s="90" t="n">
        <v>5352.5820513</v>
      </c>
      <c r="G114" s="90" t="n">
        <v>381.2533394</v>
      </c>
      <c r="H114" s="90" t="n">
        <v>3.31792734809411</v>
      </c>
      <c r="I114" s="90" t="n">
        <v>35.5517052012677</v>
      </c>
      <c r="J114" s="90" t="n">
        <v>57.0656960498675</v>
      </c>
      <c r="K114" s="90" t="n">
        <v>4.06467140077064</v>
      </c>
    </row>
    <row r="115">
      <c r="A115" s="90" t="s">
        <v>42</v>
      </c>
      <c r="B115" s="90" t="s">
        <v>43</v>
      </c>
      <c r="C115" s="90" t="s">
        <v>18</v>
      </c>
      <c r="D115" s="90" t="n">
        <v>16.2339755</v>
      </c>
      <c r="E115" s="90" t="n">
        <v>261.2853133</v>
      </c>
      <c r="F115" s="90" t="n">
        <v>603.9607948</v>
      </c>
      <c r="G115" s="90" t="n">
        <v>12.7340625</v>
      </c>
      <c r="H115" s="90" t="n">
        <v>1.81544606186364</v>
      </c>
      <c r="I115" s="90" t="n">
        <v>29.2195459487598</v>
      </c>
      <c r="J115" s="90" t="n">
        <v>67.5409573237124</v>
      </c>
      <c r="K115" s="90" t="n">
        <v>1.42405066566415</v>
      </c>
    </row>
    <row r="116">
      <c r="A116" s="90" t="s">
        <v>42</v>
      </c>
      <c r="B116" s="90" t="s">
        <v>43</v>
      </c>
      <c r="C116" s="90" t="s">
        <v>19</v>
      </c>
      <c r="D116" s="90" t="n">
        <v>34.688697</v>
      </c>
      <c r="E116" s="90" t="n">
        <v>676.8070801</v>
      </c>
      <c r="F116" s="90" t="n">
        <v>717.1299842</v>
      </c>
      <c r="G116" s="90" t="n">
        <v>60.0727059</v>
      </c>
      <c r="H116" s="90" t="n">
        <v>2.33013587131878</v>
      </c>
      <c r="I116" s="90" t="n">
        <v>45.4630064456884</v>
      </c>
      <c r="J116" s="90" t="n">
        <v>48.1716076156648</v>
      </c>
      <c r="K116" s="90" t="n">
        <v>4.03525006732807</v>
      </c>
    </row>
    <row r="117">
      <c r="A117" s="90" t="s">
        <v>42</v>
      </c>
      <c r="B117" s="90" t="s">
        <v>43</v>
      </c>
      <c r="C117" s="90" t="s">
        <v>20</v>
      </c>
      <c r="D117" s="90" t="n">
        <v>12.9328453</v>
      </c>
      <c r="E117" s="90" t="n">
        <v>106.3504702</v>
      </c>
      <c r="F117" s="90" t="n">
        <v>200.4789632</v>
      </c>
      <c r="G117" s="90" t="n">
        <v>30.8411214</v>
      </c>
      <c r="H117" s="90" t="n">
        <v>3.68873926958816</v>
      </c>
      <c r="I117" s="90" t="n">
        <v>30.3335535735439</v>
      </c>
      <c r="J117" s="90" t="n">
        <v>57.1811234981802</v>
      </c>
      <c r="K117" s="90" t="n">
        <v>8.79658365868768</v>
      </c>
    </row>
    <row r="118">
      <c r="A118" s="90" t="s">
        <v>61</v>
      </c>
      <c r="B118" s="90" t="s">
        <v>62</v>
      </c>
      <c r="C118" s="90" t="s">
        <v>18</v>
      </c>
      <c r="D118" s="90" t="n">
        <v>31.143341</v>
      </c>
      <c r="E118" s="90" t="n">
        <v>263.2978004</v>
      </c>
      <c r="F118" s="90" t="n">
        <v>151.6494358</v>
      </c>
      <c r="G118" s="90" t="n">
        <v>4.4288518</v>
      </c>
      <c r="H118" s="90" t="n">
        <v>6.91276313412889</v>
      </c>
      <c r="I118" s="90" t="n">
        <v>58.4431621482855</v>
      </c>
      <c r="J118" s="90" t="n">
        <v>33.6610201554704</v>
      </c>
      <c r="K118" s="90" t="n">
        <v>0.983054562115234</v>
      </c>
    </row>
    <row r="119">
      <c r="A119" s="90" t="s">
        <v>61</v>
      </c>
      <c r="B119" s="90" t="s">
        <v>62</v>
      </c>
      <c r="C119" s="90" t="s">
        <v>19</v>
      </c>
      <c r="D119" s="90" t="n">
        <v>24.566235</v>
      </c>
      <c r="E119" s="90" t="n">
        <v>229.4485596</v>
      </c>
      <c r="F119" s="90" t="n">
        <v>107.4106569</v>
      </c>
      <c r="G119" s="90" t="n">
        <v>4.191304</v>
      </c>
      <c r="H119" s="90" t="n">
        <v>6.71912176628896</v>
      </c>
      <c r="I119" s="90" t="n">
        <v>62.7565767018027</v>
      </c>
      <c r="J119" s="90" t="n">
        <v>29.3779361268907</v>
      </c>
      <c r="K119" s="90" t="n">
        <v>1.14636540501766</v>
      </c>
    </row>
    <row r="120">
      <c r="A120" s="90" t="s">
        <v>61</v>
      </c>
      <c r="B120" s="90" t="s">
        <v>62</v>
      </c>
      <c r="C120" s="90" t="s">
        <v>20</v>
      </c>
      <c r="D120" s="90" t="n">
        <v>0</v>
      </c>
      <c r="E120" s="90" t="n">
        <v>51.3160128</v>
      </c>
      <c r="F120" s="90" t="n">
        <v>75.6931083</v>
      </c>
      <c r="G120" s="90" t="n">
        <v>2.5267027</v>
      </c>
      <c r="H120" s="90" t="n">
        <v>0</v>
      </c>
      <c r="I120" s="90" t="n">
        <v>39.6153058625934</v>
      </c>
      <c r="J120" s="90" t="n">
        <v>58.4341119541326</v>
      </c>
      <c r="K120" s="90" t="n">
        <v>1.950582183274</v>
      </c>
    </row>
    <row r="121">
      <c r="A121" s="90" t="s">
        <v>63</v>
      </c>
      <c r="B121" s="90" t="s">
        <v>64</v>
      </c>
      <c r="C121" s="90" t="s">
        <v>18</v>
      </c>
      <c r="D121" s="90" t="n">
        <v>45.8328745</v>
      </c>
      <c r="E121" s="90" t="n">
        <v>199.7210422</v>
      </c>
      <c r="F121" s="90" t="n">
        <v>261.6722107</v>
      </c>
      <c r="G121" s="90" t="n">
        <v>21.7707346</v>
      </c>
      <c r="H121" s="90" t="n">
        <v>8.66411084684279</v>
      </c>
      <c r="I121" s="90" t="n">
        <v>37.7546742800905</v>
      </c>
      <c r="J121" s="90" t="n">
        <v>49.4657396852384</v>
      </c>
      <c r="K121" s="90" t="n">
        <v>4.11547518782824</v>
      </c>
    </row>
    <row r="122">
      <c r="A122" s="90" t="s">
        <v>63</v>
      </c>
      <c r="B122" s="90" t="s">
        <v>64</v>
      </c>
      <c r="C122" s="90" t="s">
        <v>19</v>
      </c>
      <c r="D122" s="90" t="n">
        <v>3.9619743</v>
      </c>
      <c r="E122" s="90" t="n">
        <v>133.4193217</v>
      </c>
      <c r="F122" s="90" t="n">
        <v>185.5681347</v>
      </c>
      <c r="G122" s="90" t="n">
        <v>3.7160266</v>
      </c>
      <c r="H122" s="90" t="n">
        <v>1.21285376566811</v>
      </c>
      <c r="I122" s="90" t="n">
        <v>40.8428007058829</v>
      </c>
      <c r="J122" s="90" t="n">
        <v>56.8067821537616</v>
      </c>
      <c r="K122" s="90" t="n">
        <v>1.13756337468743</v>
      </c>
    </row>
    <row r="123">
      <c r="A123" s="90" t="s">
        <v>63</v>
      </c>
      <c r="B123" s="90" t="s">
        <v>64</v>
      </c>
      <c r="C123" s="90" t="s">
        <v>20</v>
      </c>
      <c r="D123" s="90" t="n">
        <v>5.1894964</v>
      </c>
      <c r="E123" s="90" t="n">
        <v>48.1985026</v>
      </c>
      <c r="F123" s="90" t="n">
        <v>71.0679541</v>
      </c>
      <c r="G123" s="90" t="n">
        <v>4.5144543</v>
      </c>
      <c r="H123" s="90" t="n">
        <v>4.02378848343469</v>
      </c>
      <c r="I123" s="90" t="n">
        <v>37.3717533903053</v>
      </c>
      <c r="J123" s="90" t="n">
        <v>55.1040781623521</v>
      </c>
      <c r="K123" s="90" t="n">
        <v>3.50037996390791</v>
      </c>
    </row>
    <row r="124">
      <c r="A124" s="90" t="s">
        <v>65</v>
      </c>
      <c r="B124" s="90" t="s">
        <v>66</v>
      </c>
      <c r="C124" s="90" t="s">
        <v>18</v>
      </c>
      <c r="D124" s="90" t="n">
        <v>25.0420653</v>
      </c>
      <c r="E124" s="90" t="n">
        <v>108.3292915</v>
      </c>
      <c r="F124" s="90" t="n">
        <v>372.374888</v>
      </c>
      <c r="G124" s="90" t="n">
        <v>24.5665118</v>
      </c>
      <c r="H124" s="90" t="n">
        <v>4.72213141930669</v>
      </c>
      <c r="I124" s="90" t="n">
        <v>20.4274345943576</v>
      </c>
      <c r="J124" s="90" t="n">
        <v>70.2179767251709</v>
      </c>
      <c r="K124" s="90" t="n">
        <v>4.63245726116482</v>
      </c>
    </row>
    <row r="125">
      <c r="A125" s="90" t="s">
        <v>65</v>
      </c>
      <c r="B125" s="90" t="s">
        <v>66</v>
      </c>
      <c r="C125" s="90" t="s">
        <v>19</v>
      </c>
      <c r="D125" s="90" t="n">
        <v>37.4685635</v>
      </c>
      <c r="E125" s="90" t="n">
        <v>227.0919874</v>
      </c>
      <c r="F125" s="90" t="n">
        <v>300.4749752</v>
      </c>
      <c r="G125" s="90" t="n">
        <v>13.0814192</v>
      </c>
      <c r="H125" s="90" t="n">
        <v>6.48113911979463</v>
      </c>
      <c r="I125" s="90" t="n">
        <v>39.2813234841535</v>
      </c>
      <c r="J125" s="90" t="n">
        <v>51.9747739004737</v>
      </c>
      <c r="K125" s="90" t="n">
        <v>2.26276349557817</v>
      </c>
    </row>
    <row r="126">
      <c r="A126" s="90" t="s">
        <v>65</v>
      </c>
      <c r="B126" s="90" t="s">
        <v>66</v>
      </c>
      <c r="C126" s="90" t="s">
        <v>20</v>
      </c>
      <c r="D126" s="90" t="n">
        <v>0</v>
      </c>
      <c r="E126" s="90" t="n">
        <v>8.9605519</v>
      </c>
      <c r="F126" s="90" t="n">
        <v>21.2231425</v>
      </c>
      <c r="G126" s="90" t="n">
        <v>5.7585342</v>
      </c>
      <c r="H126" s="90" t="n">
        <v>0</v>
      </c>
      <c r="I126" s="90" t="n">
        <v>24.9304293279132</v>
      </c>
      <c r="J126" s="90" t="n">
        <v>59.0479314351698</v>
      </c>
      <c r="K126" s="90" t="n">
        <v>16.021639236917</v>
      </c>
    </row>
    <row r="127">
      <c r="A127" s="90" t="s">
        <v>67</v>
      </c>
      <c r="B127" s="90" t="s">
        <v>68</v>
      </c>
      <c r="C127" s="90" t="s">
        <v>18</v>
      </c>
      <c r="D127" s="90" t="n">
        <v>218.7319148</v>
      </c>
      <c r="E127" s="90" t="n">
        <v>451.9362919</v>
      </c>
      <c r="F127" s="90" t="n">
        <v>600.4080629</v>
      </c>
      <c r="G127" s="90" t="n">
        <v>19.2088071</v>
      </c>
      <c r="H127" s="90" t="n">
        <v>16.9522161226125</v>
      </c>
      <c r="I127" s="90" t="n">
        <v>35.0260806748119</v>
      </c>
      <c r="J127" s="90" t="n">
        <v>46.5329773816797</v>
      </c>
      <c r="K127" s="90" t="n">
        <v>1.48872582089595</v>
      </c>
    </row>
    <row r="128">
      <c r="A128" s="90" t="s">
        <v>67</v>
      </c>
      <c r="B128" s="90" t="s">
        <v>68</v>
      </c>
      <c r="C128" s="90" t="s">
        <v>19</v>
      </c>
      <c r="D128" s="90" t="n">
        <v>160.5693634</v>
      </c>
      <c r="E128" s="90" t="n">
        <v>194.9978315</v>
      </c>
      <c r="F128" s="90" t="n">
        <v>348.3970745</v>
      </c>
      <c r="G128" s="90" t="n">
        <v>89.7433464</v>
      </c>
      <c r="H128" s="90" t="n">
        <v>20.2302913823194</v>
      </c>
      <c r="I128" s="90" t="n">
        <v>24.5679678030374</v>
      </c>
      <c r="J128" s="90" t="n">
        <v>43.8948886925875</v>
      </c>
      <c r="K128" s="90" t="n">
        <v>11.3068521220557</v>
      </c>
    </row>
    <row r="129">
      <c r="A129" s="90" t="s">
        <v>67</v>
      </c>
      <c r="B129" s="90" t="s">
        <v>68</v>
      </c>
      <c r="C129" s="90" t="s">
        <v>20</v>
      </c>
      <c r="D129" s="90" t="n">
        <v>31.5903487</v>
      </c>
      <c r="E129" s="90" t="n">
        <v>41.5738006</v>
      </c>
      <c r="F129" s="90" t="n">
        <v>155.675582</v>
      </c>
      <c r="G129" s="90" t="n">
        <v>0</v>
      </c>
      <c r="H129" s="90" t="n">
        <v>13.8045734106313</v>
      </c>
      <c r="I129" s="90" t="n">
        <v>18.1672126443368</v>
      </c>
      <c r="J129" s="90" t="n">
        <v>68.0282139450319</v>
      </c>
      <c r="K129" s="90" t="n">
        <v>0</v>
      </c>
    </row>
    <row r="130">
      <c r="A130" s="90" t="s">
        <v>69</v>
      </c>
      <c r="B130" s="90" t="s">
        <v>70</v>
      </c>
      <c r="C130" s="90" t="s">
        <v>18</v>
      </c>
      <c r="D130" s="90" t="n">
        <v>1.2815832</v>
      </c>
      <c r="E130" s="90" t="n">
        <v>22.2871639</v>
      </c>
      <c r="F130" s="90" t="n">
        <v>26.7958998</v>
      </c>
      <c r="G130" s="90" t="n">
        <v>2.5631664</v>
      </c>
      <c r="H130" s="90" t="n">
        <v>2.42137946023929</v>
      </c>
      <c r="I130" s="90" t="n">
        <v>42.1086051178313</v>
      </c>
      <c r="J130" s="90" t="n">
        <v>50.6272565014508</v>
      </c>
      <c r="K130" s="90" t="n">
        <v>4.84275892047858</v>
      </c>
    </row>
    <row r="131">
      <c r="A131" s="90" t="s">
        <v>69</v>
      </c>
      <c r="B131" s="90" t="s">
        <v>70</v>
      </c>
      <c r="C131" s="90" t="s">
        <v>19</v>
      </c>
      <c r="D131" s="90" t="n">
        <v>5.7332854</v>
      </c>
      <c r="E131" s="90" t="n">
        <v>30.1743468</v>
      </c>
      <c r="F131" s="90" t="n">
        <v>58.0306788</v>
      </c>
      <c r="G131" s="90" t="n">
        <v>6.0001183</v>
      </c>
      <c r="H131" s="90" t="n">
        <v>5.73681759875328</v>
      </c>
      <c r="I131" s="90" t="n">
        <v>30.1929368025399</v>
      </c>
      <c r="J131" s="90" t="n">
        <v>58.0664307078519</v>
      </c>
      <c r="K131" s="90" t="n">
        <v>6.003814890855</v>
      </c>
    </row>
    <row r="132">
      <c r="A132" s="90" t="s">
        <v>69</v>
      </c>
      <c r="B132" s="90" t="s">
        <v>70</v>
      </c>
      <c r="C132" s="90" t="s">
        <v>20</v>
      </c>
      <c r="D132" s="90" t="n">
        <v>1.2878419</v>
      </c>
      <c r="E132" s="90" t="n">
        <v>7.5627568</v>
      </c>
      <c r="F132" s="90" t="n">
        <v>11.2640415</v>
      </c>
      <c r="G132" s="90" t="n">
        <v>0</v>
      </c>
      <c r="H132" s="90" t="n">
        <v>6.40251024723773</v>
      </c>
      <c r="I132" s="90" t="n">
        <v>37.5982703384374</v>
      </c>
      <c r="J132" s="90" t="n">
        <v>55.9992194143249</v>
      </c>
      <c r="K132" s="90" t="n">
        <v>0</v>
      </c>
    </row>
    <row r="133">
      <c r="A133" s="90" t="s">
        <v>71</v>
      </c>
      <c r="B133" s="90" t="s">
        <v>72</v>
      </c>
      <c r="C133" s="90" t="s">
        <v>18</v>
      </c>
      <c r="D133" s="90" t="n">
        <v>299.3352145</v>
      </c>
      <c r="E133" s="90" t="n">
        <v>1403.5281037</v>
      </c>
      <c r="F133" s="90" t="n">
        <v>3340.4981294</v>
      </c>
      <c r="G133" s="90" t="n">
        <v>51.564079</v>
      </c>
      <c r="H133" s="90" t="n">
        <v>5.8751636885997</v>
      </c>
      <c r="I133" s="90" t="n">
        <v>27.5475685831392</v>
      </c>
      <c r="J133" s="90" t="n">
        <v>65.5652003539533</v>
      </c>
      <c r="K133" s="90" t="n">
        <v>1.01206737430783</v>
      </c>
    </row>
    <row r="134">
      <c r="A134" s="90" t="s">
        <v>71</v>
      </c>
      <c r="B134" s="90" t="s">
        <v>72</v>
      </c>
      <c r="C134" s="90" t="s">
        <v>19</v>
      </c>
      <c r="D134" s="90" t="n">
        <v>106.3579118</v>
      </c>
      <c r="E134" s="90" t="n">
        <v>2669.8786963</v>
      </c>
      <c r="F134" s="90" t="n">
        <v>4207.5302056</v>
      </c>
      <c r="G134" s="90" t="n">
        <v>356.4892701</v>
      </c>
      <c r="H134" s="90" t="n">
        <v>1.44896731920202</v>
      </c>
      <c r="I134" s="90" t="n">
        <v>36.3731001455445</v>
      </c>
      <c r="J134" s="90" t="n">
        <v>57.3212999323832</v>
      </c>
      <c r="K134" s="90" t="n">
        <v>4.85663260287028</v>
      </c>
    </row>
    <row r="135">
      <c r="A135" s="90" t="s">
        <v>71</v>
      </c>
      <c r="B135" s="90" t="s">
        <v>72</v>
      </c>
      <c r="C135" s="90" t="s">
        <v>20</v>
      </c>
      <c r="D135" s="90" t="n">
        <v>34.2906487</v>
      </c>
      <c r="E135" s="90" t="n">
        <v>411.743689</v>
      </c>
      <c r="F135" s="90" t="n">
        <v>854.0076754</v>
      </c>
      <c r="G135" s="90" t="n">
        <v>124.5544326</v>
      </c>
      <c r="H135" s="90" t="n">
        <v>2.40704297722368</v>
      </c>
      <c r="I135" s="90" t="n">
        <v>28.902479031364</v>
      </c>
      <c r="J135" s="90" t="n">
        <v>59.9473400328729</v>
      </c>
      <c r="K135" s="90" t="n">
        <v>8.74313795853941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K143" s="7" t="str">
        <f>=HYPERLINK("#'Indice'!A1", "Ir al Índice")</f>
      </c>
    </row>
    <row r="144">
      <c r="A144" s="4" t="s">
        <v>412</v>
      </c>
    </row>
    <row r="145">
      <c r="A145" s="5" t="s">
        <v>29</v>
      </c>
      <c r="B145" s="5" t="s">
        <v>74</v>
      </c>
      <c r="C145" s="5" t="s">
        <v>11</v>
      </c>
      <c r="D145" s="5" t="s">
        <v>402</v>
      </c>
      <c r="E145" s="5" t="s">
        <v>403</v>
      </c>
      <c r="F145" s="5" t="s">
        <v>404</v>
      </c>
      <c r="G145" s="5" t="s">
        <v>405</v>
      </c>
      <c r="H145" s="5" t="s">
        <v>406</v>
      </c>
      <c r="I145" s="5" t="s">
        <v>407</v>
      </c>
      <c r="J145" s="5" t="s">
        <v>408</v>
      </c>
      <c r="K145" s="5" t="s">
        <v>409</v>
      </c>
    </row>
    <row r="146">
      <c r="A146" s="91" t="s">
        <v>75</v>
      </c>
      <c r="B146" s="91" t="s">
        <v>76</v>
      </c>
      <c r="C146" s="91" t="s">
        <v>18</v>
      </c>
      <c r="D146" s="91" t="n">
        <v>3812.4341335</v>
      </c>
      <c r="E146" s="91" t="n">
        <v>14626.8700264</v>
      </c>
      <c r="F146" s="91" t="n">
        <v>9868.9060827</v>
      </c>
      <c r="G146" s="91" t="n">
        <v>933.9664288</v>
      </c>
      <c r="H146" s="91" t="n">
        <v>13.0374499010148</v>
      </c>
      <c r="I146" s="91" t="n">
        <v>50.019771752168</v>
      </c>
      <c r="J146" s="91" t="n">
        <v>33.7488764724966</v>
      </c>
      <c r="K146" s="91" t="n">
        <v>3.19390187432065</v>
      </c>
    </row>
    <row r="147">
      <c r="A147" s="91" t="s">
        <v>75</v>
      </c>
      <c r="B147" s="91" t="s">
        <v>76</v>
      </c>
      <c r="C147" s="91" t="s">
        <v>19</v>
      </c>
      <c r="D147" s="91" t="n">
        <v>1980.263099</v>
      </c>
      <c r="E147" s="91" t="n">
        <v>13438.7563335</v>
      </c>
      <c r="F147" s="91" t="n">
        <v>9958.9636778</v>
      </c>
      <c r="G147" s="91" t="n">
        <v>959.9464275</v>
      </c>
      <c r="H147" s="91" t="n">
        <v>7.51867414694819</v>
      </c>
      <c r="I147" s="91" t="n">
        <v>51.0243461400897</v>
      </c>
      <c r="J147" s="91" t="n">
        <v>37.8122496816121</v>
      </c>
      <c r="K147" s="91" t="n">
        <v>3.64473003135</v>
      </c>
    </row>
    <row r="148">
      <c r="A148" s="91" t="s">
        <v>75</v>
      </c>
      <c r="B148" s="91" t="s">
        <v>76</v>
      </c>
      <c r="C148" s="91" t="s">
        <v>20</v>
      </c>
      <c r="D148" s="91" t="n">
        <v>397.8587252</v>
      </c>
      <c r="E148" s="91" t="n">
        <v>2737.4855485</v>
      </c>
      <c r="F148" s="91" t="n">
        <v>2981.0136605</v>
      </c>
      <c r="G148" s="91" t="n">
        <v>236.7974929</v>
      </c>
      <c r="H148" s="91" t="n">
        <v>6.26237984833324</v>
      </c>
      <c r="I148" s="91" t="n">
        <v>43.0885971532034</v>
      </c>
      <c r="J148" s="91" t="n">
        <v>46.9217807545554</v>
      </c>
      <c r="K148" s="91" t="n">
        <v>3.72724224390792</v>
      </c>
    </row>
    <row r="149">
      <c r="A149" s="91" t="s">
        <v>77</v>
      </c>
      <c r="B149" s="91" t="s">
        <v>78</v>
      </c>
      <c r="C149" s="91" t="s">
        <v>18</v>
      </c>
      <c r="D149" s="91" t="n">
        <v>855.9077559</v>
      </c>
      <c r="E149" s="91" t="n">
        <v>3599.7891339</v>
      </c>
      <c r="F149" s="91" t="n">
        <v>4100.5132859</v>
      </c>
      <c r="G149" s="91" t="n">
        <v>220.0608319</v>
      </c>
      <c r="H149" s="91" t="n">
        <v>9.75252194421536</v>
      </c>
      <c r="I149" s="91" t="n">
        <v>41.0172968768021</v>
      </c>
      <c r="J149" s="91" t="n">
        <v>46.7227286207214</v>
      </c>
      <c r="K149" s="91" t="n">
        <v>2.50745255826118</v>
      </c>
    </row>
    <row r="150">
      <c r="A150" s="91" t="s">
        <v>77</v>
      </c>
      <c r="B150" s="91" t="s">
        <v>78</v>
      </c>
      <c r="C150" s="91" t="s">
        <v>19</v>
      </c>
      <c r="D150" s="91" t="n">
        <v>1150.1427559</v>
      </c>
      <c r="E150" s="91" t="n">
        <v>4787.3385781</v>
      </c>
      <c r="F150" s="91" t="n">
        <v>4451.5923633</v>
      </c>
      <c r="G150" s="91" t="n">
        <v>194.9579966</v>
      </c>
      <c r="H150" s="91" t="n">
        <v>10.8667735430429</v>
      </c>
      <c r="I150" s="91" t="n">
        <v>45.2317105291657</v>
      </c>
      <c r="J150" s="91" t="n">
        <v>42.0595146730865</v>
      </c>
      <c r="K150" s="91" t="n">
        <v>1.84200125470488</v>
      </c>
    </row>
    <row r="151">
      <c r="A151" s="91" t="s">
        <v>77</v>
      </c>
      <c r="B151" s="91" t="s">
        <v>78</v>
      </c>
      <c r="C151" s="91" t="s">
        <v>20</v>
      </c>
      <c r="D151" s="91" t="n">
        <v>183.3854179</v>
      </c>
      <c r="E151" s="91" t="n">
        <v>776.8290789</v>
      </c>
      <c r="F151" s="91" t="n">
        <v>1334.282179</v>
      </c>
      <c r="G151" s="91" t="n">
        <v>29.444122</v>
      </c>
      <c r="H151" s="91" t="n">
        <v>7.8911398291043</v>
      </c>
      <c r="I151" s="91" t="n">
        <v>33.4272318656051</v>
      </c>
      <c r="J151" s="91" t="n">
        <v>57.4146372516513</v>
      </c>
      <c r="K151" s="91" t="n">
        <v>1.26699105363931</v>
      </c>
    </row>
    <row r="152">
      <c r="A152" s="91" t="s">
        <v>79</v>
      </c>
      <c r="B152" s="91" t="s">
        <v>80</v>
      </c>
      <c r="C152" s="91" t="s">
        <v>18</v>
      </c>
      <c r="D152" s="91" t="n">
        <v>502.3920111</v>
      </c>
      <c r="E152" s="91" t="n">
        <v>1367.7088663</v>
      </c>
      <c r="F152" s="91" t="n">
        <v>2918.1202269</v>
      </c>
      <c r="G152" s="91" t="n">
        <v>217.9152477</v>
      </c>
      <c r="H152" s="91" t="n">
        <v>10.0355239205438</v>
      </c>
      <c r="I152" s="91" t="n">
        <v>27.3206475040095</v>
      </c>
      <c r="J152" s="91" t="n">
        <v>58.2908658837106</v>
      </c>
      <c r="K152" s="91" t="n">
        <v>4.35296269173613</v>
      </c>
    </row>
    <row r="153">
      <c r="A153" s="91" t="s">
        <v>79</v>
      </c>
      <c r="B153" s="91" t="s">
        <v>80</v>
      </c>
      <c r="C153" s="91" t="s">
        <v>19</v>
      </c>
      <c r="D153" s="91" t="n">
        <v>369.1820509</v>
      </c>
      <c r="E153" s="91" t="n">
        <v>1810.25288</v>
      </c>
      <c r="F153" s="91" t="n">
        <v>3017.1331642</v>
      </c>
      <c r="G153" s="91" t="n">
        <v>228.4772218</v>
      </c>
      <c r="H153" s="91" t="n">
        <v>6.80514224922566</v>
      </c>
      <c r="I153" s="91" t="n">
        <v>33.3684379439326</v>
      </c>
      <c r="J153" s="91" t="n">
        <v>55.6148932950124</v>
      </c>
      <c r="K153" s="91" t="n">
        <v>4.21152651182935</v>
      </c>
    </row>
    <row r="154">
      <c r="A154" s="91" t="s">
        <v>79</v>
      </c>
      <c r="B154" s="91" t="s">
        <v>80</v>
      </c>
      <c r="C154" s="91" t="s">
        <v>20</v>
      </c>
      <c r="D154" s="91" t="n">
        <v>156.8716708</v>
      </c>
      <c r="E154" s="91" t="n">
        <v>587.8848107</v>
      </c>
      <c r="F154" s="91" t="n">
        <v>1365.4840088</v>
      </c>
      <c r="G154" s="91" t="n">
        <v>79.183217</v>
      </c>
      <c r="H154" s="91" t="n">
        <v>7.16497543517761</v>
      </c>
      <c r="I154" s="91" t="n">
        <v>26.8511210845059</v>
      </c>
      <c r="J154" s="91" t="n">
        <v>62.367279766232</v>
      </c>
      <c r="K154" s="91" t="n">
        <v>3.61662371408451</v>
      </c>
    </row>
    <row r="155">
      <c r="A155" s="91" t="s">
        <v>81</v>
      </c>
      <c r="B155" s="91" t="s">
        <v>82</v>
      </c>
      <c r="C155" s="91" t="s">
        <v>18</v>
      </c>
      <c r="D155" s="91" t="n">
        <v>1199.3286063</v>
      </c>
      <c r="E155" s="91" t="n">
        <v>4720.6526011</v>
      </c>
      <c r="F155" s="91" t="n">
        <v>8900.0573383</v>
      </c>
      <c r="G155" s="91" t="n">
        <v>288.81018</v>
      </c>
      <c r="H155" s="91" t="n">
        <v>7.93792186336444</v>
      </c>
      <c r="I155" s="91" t="n">
        <v>31.2442905929041</v>
      </c>
      <c r="J155" s="91" t="n">
        <v>58.9062575175638</v>
      </c>
      <c r="K155" s="91" t="n">
        <v>1.91153002616762</v>
      </c>
    </row>
    <row r="156">
      <c r="A156" s="91" t="s">
        <v>81</v>
      </c>
      <c r="B156" s="91" t="s">
        <v>82</v>
      </c>
      <c r="C156" s="91" t="s">
        <v>19</v>
      </c>
      <c r="D156" s="91" t="n">
        <v>584.8142292</v>
      </c>
      <c r="E156" s="91" t="n">
        <v>6743.7050418</v>
      </c>
      <c r="F156" s="91" t="n">
        <v>11057.4411915</v>
      </c>
      <c r="G156" s="91" t="n">
        <v>444.0489019</v>
      </c>
      <c r="H156" s="91" t="n">
        <v>3.10575644378409</v>
      </c>
      <c r="I156" s="91" t="n">
        <v>35.8136042914012</v>
      </c>
      <c r="J156" s="91" t="n">
        <v>58.7224412771944</v>
      </c>
      <c r="K156" s="91" t="n">
        <v>2.35819798762033</v>
      </c>
    </row>
    <row r="157">
      <c r="A157" s="91" t="s">
        <v>81</v>
      </c>
      <c r="B157" s="91" t="s">
        <v>82</v>
      </c>
      <c r="C157" s="91" t="s">
        <v>20</v>
      </c>
      <c r="D157" s="91" t="n">
        <v>330.4390793</v>
      </c>
      <c r="E157" s="91" t="n">
        <v>2540.2321325</v>
      </c>
      <c r="F157" s="91" t="n">
        <v>6704.4501527</v>
      </c>
      <c r="G157" s="91" t="n">
        <v>361.5278513</v>
      </c>
      <c r="H157" s="91" t="n">
        <v>3.32545782912994</v>
      </c>
      <c r="I157" s="91" t="n">
        <v>25.5642729992002</v>
      </c>
      <c r="J157" s="91" t="n">
        <v>67.4719415679828</v>
      </c>
      <c r="K157" s="91" t="n">
        <v>3.63832760368701</v>
      </c>
    </row>
    <row r="158">
      <c r="A158" s="91" t="s">
        <v>83</v>
      </c>
      <c r="B158" s="91" t="s">
        <v>84</v>
      </c>
      <c r="C158" s="91" t="s">
        <v>18</v>
      </c>
      <c r="D158" s="91" t="n">
        <v>1019.6439016</v>
      </c>
      <c r="E158" s="91" t="n">
        <v>4312.2536269</v>
      </c>
      <c r="F158" s="91" t="n">
        <v>7902.7924614</v>
      </c>
      <c r="G158" s="91" t="n">
        <v>454.8868096</v>
      </c>
      <c r="H158" s="91" t="n">
        <v>7.44832303097377</v>
      </c>
      <c r="I158" s="91" t="n">
        <v>31.5002698042316</v>
      </c>
      <c r="J158" s="91" t="n">
        <v>57.7285373912263</v>
      </c>
      <c r="K158" s="91" t="n">
        <v>3.32286977356827</v>
      </c>
    </row>
    <row r="159">
      <c r="A159" s="91" t="s">
        <v>83</v>
      </c>
      <c r="B159" s="91" t="s">
        <v>84</v>
      </c>
      <c r="C159" s="91" t="s">
        <v>19</v>
      </c>
      <c r="D159" s="91" t="n">
        <v>1606.1148989</v>
      </c>
      <c r="E159" s="91" t="n">
        <v>5443.7608019</v>
      </c>
      <c r="F159" s="91" t="n">
        <v>7563.0366123</v>
      </c>
      <c r="G159" s="91" t="n">
        <v>400.3725905</v>
      </c>
      <c r="H159" s="91" t="n">
        <v>10.6979579033691</v>
      </c>
      <c r="I159" s="91" t="n">
        <v>36.2596249711791</v>
      </c>
      <c r="J159" s="91" t="n">
        <v>50.3756283908692</v>
      </c>
      <c r="K159" s="91" t="n">
        <v>2.66678873458263</v>
      </c>
    </row>
    <row r="160">
      <c r="A160" s="91" t="s">
        <v>83</v>
      </c>
      <c r="B160" s="91" t="s">
        <v>84</v>
      </c>
      <c r="C160" s="91" t="s">
        <v>20</v>
      </c>
      <c r="D160" s="91" t="n">
        <v>619.1881014</v>
      </c>
      <c r="E160" s="91" t="n">
        <v>2598.1184539</v>
      </c>
      <c r="F160" s="91" t="n">
        <v>4546.7516888</v>
      </c>
      <c r="G160" s="91" t="n">
        <v>290.1079746</v>
      </c>
      <c r="H160" s="91" t="n">
        <v>7.68779889298015</v>
      </c>
      <c r="I160" s="91" t="n">
        <v>32.2580684747695</v>
      </c>
      <c r="J160" s="91" t="n">
        <v>56.4521710297392</v>
      </c>
      <c r="K160" s="91" t="n">
        <v>3.60196160251117</v>
      </c>
    </row>
    <row r="161">
      <c r="A161" s="91" t="s">
        <v>85</v>
      </c>
      <c r="B161" s="91" t="s">
        <v>86</v>
      </c>
      <c r="C161" s="91" t="s">
        <v>18</v>
      </c>
      <c r="D161" s="91" t="n">
        <v>184.3149585</v>
      </c>
      <c r="E161" s="91" t="n">
        <v>1791.7018527</v>
      </c>
      <c r="F161" s="91" t="n">
        <v>4469.5764702</v>
      </c>
      <c r="G161" s="91" t="n">
        <v>86.8354131</v>
      </c>
      <c r="H161" s="91" t="n">
        <v>2.82153800859984</v>
      </c>
      <c r="I161" s="91" t="n">
        <v>27.4278057441106</v>
      </c>
      <c r="J161" s="91" t="n">
        <v>68.4213587201216</v>
      </c>
      <c r="K161" s="91" t="n">
        <v>1.32929752716798</v>
      </c>
    </row>
    <row r="162">
      <c r="A162" s="91" t="s">
        <v>85</v>
      </c>
      <c r="B162" s="91" t="s">
        <v>86</v>
      </c>
      <c r="C162" s="91" t="s">
        <v>19</v>
      </c>
      <c r="D162" s="91" t="n">
        <v>195.2130709</v>
      </c>
      <c r="E162" s="91" t="n">
        <v>2874.6562874</v>
      </c>
      <c r="F162" s="91" t="n">
        <v>3565.419447</v>
      </c>
      <c r="G162" s="91" t="n">
        <v>190.5308028</v>
      </c>
      <c r="H162" s="91" t="n">
        <v>2.85992132971616</v>
      </c>
      <c r="I162" s="91" t="n">
        <v>42.114448556313</v>
      </c>
      <c r="J162" s="91" t="n">
        <v>52.2343052073779</v>
      </c>
      <c r="K162" s="91" t="n">
        <v>2.79132490659294</v>
      </c>
    </row>
    <row r="163">
      <c r="A163" s="91" t="s">
        <v>85</v>
      </c>
      <c r="B163" s="91" t="s">
        <v>86</v>
      </c>
      <c r="C163" s="91" t="s">
        <v>20</v>
      </c>
      <c r="D163" s="91" t="n">
        <v>0</v>
      </c>
      <c r="E163" s="91" t="n">
        <v>956.0527678</v>
      </c>
      <c r="F163" s="91" t="n">
        <v>2584.8998499</v>
      </c>
      <c r="G163" s="91" t="n">
        <v>159.7128167</v>
      </c>
      <c r="H163" s="91" t="n">
        <v>0</v>
      </c>
      <c r="I163" s="91" t="n">
        <v>25.8346177126117</v>
      </c>
      <c r="J163" s="91" t="n">
        <v>69.8495958557004</v>
      </c>
      <c r="K163" s="91" t="n">
        <v>4.31578643168792</v>
      </c>
    </row>
    <row r="164">
      <c r="A164" s="91" t="s">
        <v>87</v>
      </c>
      <c r="B164" s="91" t="s">
        <v>88</v>
      </c>
      <c r="C164" s="91" t="s">
        <v>18</v>
      </c>
      <c r="D164" s="91" t="n">
        <v>1575.8473491</v>
      </c>
      <c r="E164" s="91" t="n">
        <v>11993.0156678</v>
      </c>
      <c r="F164" s="91" t="n">
        <v>18187.6534728</v>
      </c>
      <c r="G164" s="91" t="n">
        <v>1180.1813411</v>
      </c>
      <c r="H164" s="91" t="n">
        <v>4.78447280050759</v>
      </c>
      <c r="I164" s="91" t="n">
        <v>36.4123195634536</v>
      </c>
      <c r="J164" s="91" t="n">
        <v>55.2200271145343</v>
      </c>
      <c r="K164" s="91" t="n">
        <v>3.58318052150444</v>
      </c>
    </row>
    <row r="165">
      <c r="A165" s="91" t="s">
        <v>87</v>
      </c>
      <c r="B165" s="91" t="s">
        <v>88</v>
      </c>
      <c r="C165" s="91" t="s">
        <v>19</v>
      </c>
      <c r="D165" s="91" t="n">
        <v>1328.2570508</v>
      </c>
      <c r="E165" s="91" t="n">
        <v>11689.0962562</v>
      </c>
      <c r="F165" s="91" t="n">
        <v>16298.7984438</v>
      </c>
      <c r="G165" s="91" t="n">
        <v>396.6755926</v>
      </c>
      <c r="H165" s="91" t="n">
        <v>4.4703152461694</v>
      </c>
      <c r="I165" s="91" t="n">
        <v>39.3402355188405</v>
      </c>
      <c r="J165" s="91" t="n">
        <v>54.8544177752926</v>
      </c>
      <c r="K165" s="91" t="n">
        <v>1.33503145969753</v>
      </c>
    </row>
    <row r="166">
      <c r="A166" s="91" t="s">
        <v>87</v>
      </c>
      <c r="B166" s="91" t="s">
        <v>88</v>
      </c>
      <c r="C166" s="91" t="s">
        <v>20</v>
      </c>
      <c r="D166" s="91" t="n">
        <v>1002.8731729</v>
      </c>
      <c r="E166" s="91" t="n">
        <v>4258.7616827</v>
      </c>
      <c r="F166" s="91" t="n">
        <v>8584.9238513</v>
      </c>
      <c r="G166" s="91" t="n">
        <v>330.883838</v>
      </c>
      <c r="H166" s="91" t="n">
        <v>7.07372412001599</v>
      </c>
      <c r="I166" s="91" t="n">
        <v>30.0389980013143</v>
      </c>
      <c r="J166" s="91" t="n">
        <v>60.5534025203172</v>
      </c>
      <c r="K166" s="91" t="n">
        <v>2.33387535835247</v>
      </c>
    </row>
    <row r="167">
      <c r="A167" s="91" t="s">
        <v>89</v>
      </c>
      <c r="B167" s="91" t="s">
        <v>90</v>
      </c>
      <c r="C167" s="91" t="s">
        <v>18</v>
      </c>
      <c r="D167" s="91" t="n">
        <v>2832.2151767</v>
      </c>
      <c r="E167" s="91" t="n">
        <v>17010.2607947</v>
      </c>
      <c r="F167" s="91" t="n">
        <v>23356.2834589</v>
      </c>
      <c r="G167" s="91" t="n">
        <v>1342.5725093</v>
      </c>
      <c r="H167" s="91" t="n">
        <v>6.35862254981645</v>
      </c>
      <c r="I167" s="91" t="n">
        <v>38.189834147229</v>
      </c>
      <c r="J167" s="91" t="n">
        <v>52.4373260561048</v>
      </c>
      <c r="K167" s="91" t="n">
        <v>3.01421724684971</v>
      </c>
    </row>
    <row r="168">
      <c r="A168" s="91" t="s">
        <v>89</v>
      </c>
      <c r="B168" s="91" t="s">
        <v>90</v>
      </c>
      <c r="C168" s="91" t="s">
        <v>19</v>
      </c>
      <c r="D168" s="91" t="n">
        <v>1841.6199186</v>
      </c>
      <c r="E168" s="91" t="n">
        <v>22362.2382604</v>
      </c>
      <c r="F168" s="91" t="n">
        <v>24721.4479192</v>
      </c>
      <c r="G168" s="91" t="n">
        <v>1399.2488321</v>
      </c>
      <c r="H168" s="91" t="n">
        <v>3.65948575432145</v>
      </c>
      <c r="I168" s="91" t="n">
        <v>44.4360378176656</v>
      </c>
      <c r="J168" s="91" t="n">
        <v>49.124026935637</v>
      </c>
      <c r="K168" s="91" t="n">
        <v>2.78044949237598</v>
      </c>
    </row>
    <row r="169">
      <c r="A169" s="91" t="s">
        <v>89</v>
      </c>
      <c r="B169" s="91" t="s">
        <v>90</v>
      </c>
      <c r="C169" s="91" t="s">
        <v>20</v>
      </c>
      <c r="D169" s="91" t="n">
        <v>965.142637</v>
      </c>
      <c r="E169" s="91" t="n">
        <v>4950.6237152</v>
      </c>
      <c r="F169" s="91" t="n">
        <v>12208.8450091</v>
      </c>
      <c r="G169" s="91" t="n">
        <v>1176.3582928</v>
      </c>
      <c r="H169" s="91" t="n">
        <v>5.00048782157937</v>
      </c>
      <c r="I169" s="91" t="n">
        <v>25.6496114129083</v>
      </c>
      <c r="J169" s="91" t="n">
        <v>63.2550862878878</v>
      </c>
      <c r="K169" s="91" t="n">
        <v>6.09481447762451</v>
      </c>
    </row>
    <row r="170">
      <c r="A170" s="91" t="s">
        <v>91</v>
      </c>
      <c r="B170" s="91" t="s">
        <v>92</v>
      </c>
      <c r="C170" s="91" t="s">
        <v>18</v>
      </c>
      <c r="D170" s="91" t="n">
        <v>1516.8237064</v>
      </c>
      <c r="E170" s="91" t="n">
        <v>8121.4932707</v>
      </c>
      <c r="F170" s="91" t="n">
        <v>12178.5640705</v>
      </c>
      <c r="G170" s="91" t="n">
        <v>592.4715098</v>
      </c>
      <c r="H170" s="91" t="n">
        <v>6.76870829942436</v>
      </c>
      <c r="I170" s="91" t="n">
        <v>36.2415346445077</v>
      </c>
      <c r="J170" s="91" t="n">
        <v>54.3458988353432</v>
      </c>
      <c r="K170" s="91" t="n">
        <v>2.6438582207247</v>
      </c>
    </row>
    <row r="171">
      <c r="A171" s="91" t="s">
        <v>91</v>
      </c>
      <c r="B171" s="91" t="s">
        <v>92</v>
      </c>
      <c r="C171" s="91" t="s">
        <v>19</v>
      </c>
      <c r="D171" s="91" t="n">
        <v>1217.6611928</v>
      </c>
      <c r="E171" s="91" t="n">
        <v>6972.4466347</v>
      </c>
      <c r="F171" s="91" t="n">
        <v>10272.768603</v>
      </c>
      <c r="G171" s="91" t="n">
        <v>657.6425634</v>
      </c>
      <c r="H171" s="91" t="n">
        <v>6.36834802020002</v>
      </c>
      <c r="I171" s="91" t="n">
        <v>36.4657812736381</v>
      </c>
      <c r="J171" s="91" t="n">
        <v>53.7264109111124</v>
      </c>
      <c r="K171" s="91" t="n">
        <v>3.43945979504953</v>
      </c>
    </row>
    <row r="172">
      <c r="A172" s="91" t="s">
        <v>91</v>
      </c>
      <c r="B172" s="91" t="s">
        <v>92</v>
      </c>
      <c r="C172" s="91" t="s">
        <v>20</v>
      </c>
      <c r="D172" s="91" t="n">
        <v>345.1496613</v>
      </c>
      <c r="E172" s="91" t="n">
        <v>1612.618212</v>
      </c>
      <c r="F172" s="91" t="n">
        <v>3832.7360026</v>
      </c>
      <c r="G172" s="91" t="n">
        <v>105.827133</v>
      </c>
      <c r="H172" s="91" t="n">
        <v>5.85363441738645</v>
      </c>
      <c r="I172" s="91" t="n">
        <v>27.3495197193966</v>
      </c>
      <c r="J172" s="91" t="n">
        <v>65.0020495256256</v>
      </c>
      <c r="K172" s="91" t="n">
        <v>1.79479633759134</v>
      </c>
    </row>
    <row r="173">
      <c r="A173" s="91" t="s">
        <v>93</v>
      </c>
      <c r="B173" s="91" t="s">
        <v>94</v>
      </c>
      <c r="C173" s="91" t="s">
        <v>18</v>
      </c>
      <c r="D173" s="91" t="n">
        <v>3103.1396671</v>
      </c>
      <c r="E173" s="91" t="n">
        <v>14874.9710973</v>
      </c>
      <c r="F173" s="91" t="n">
        <v>17816.3064952</v>
      </c>
      <c r="G173" s="91" t="n">
        <v>1057.2487453</v>
      </c>
      <c r="H173" s="91" t="n">
        <v>8.42062246707487</v>
      </c>
      <c r="I173" s="91" t="n">
        <v>40.3644467398628</v>
      </c>
      <c r="J173" s="91" t="n">
        <v>48.3460001315301</v>
      </c>
      <c r="K173" s="91" t="n">
        <v>2.86893066153216</v>
      </c>
    </row>
    <row r="174">
      <c r="A174" s="91" t="s">
        <v>93</v>
      </c>
      <c r="B174" s="91" t="s">
        <v>94</v>
      </c>
      <c r="C174" s="91" t="s">
        <v>19</v>
      </c>
      <c r="D174" s="91" t="n">
        <v>3631.7332697</v>
      </c>
      <c r="E174" s="91" t="n">
        <v>18772.4551647</v>
      </c>
      <c r="F174" s="91" t="n">
        <v>22488.5191123</v>
      </c>
      <c r="G174" s="91" t="n">
        <v>1241.0456206</v>
      </c>
      <c r="H174" s="91" t="n">
        <v>7.87218255694445</v>
      </c>
      <c r="I174" s="91" t="n">
        <v>40.6913677641256</v>
      </c>
      <c r="J174" s="91" t="n">
        <v>48.7463463697553</v>
      </c>
      <c r="K174" s="91" t="n">
        <v>2.69010330917465</v>
      </c>
    </row>
    <row r="175">
      <c r="A175" s="91" t="s">
        <v>93</v>
      </c>
      <c r="B175" s="91" t="s">
        <v>94</v>
      </c>
      <c r="C175" s="91" t="s">
        <v>20</v>
      </c>
      <c r="D175" s="91" t="n">
        <v>461.7270528</v>
      </c>
      <c r="E175" s="91" t="n">
        <v>4540.3044381</v>
      </c>
      <c r="F175" s="91" t="n">
        <v>8565.7175222</v>
      </c>
      <c r="G175" s="91" t="n">
        <v>450.2122118</v>
      </c>
      <c r="H175" s="91" t="n">
        <v>3.29382458256367</v>
      </c>
      <c r="I175" s="91" t="n">
        <v>32.3891924457252</v>
      </c>
      <c r="J175" s="91" t="n">
        <v>61.1053018678977</v>
      </c>
      <c r="K175" s="91" t="n">
        <v>3.21168110381338</v>
      </c>
    </row>
    <row r="176">
      <c r="A176" s="91" t="s">
        <v>95</v>
      </c>
      <c r="B176" s="91" t="s">
        <v>96</v>
      </c>
      <c r="C176" s="91" t="s">
        <v>18</v>
      </c>
      <c r="D176" s="91" t="n">
        <v>11916.9131467</v>
      </c>
      <c r="E176" s="91" t="n">
        <v>29578.0977993</v>
      </c>
      <c r="F176" s="91" t="n">
        <v>30722.786281</v>
      </c>
      <c r="G176" s="91" t="n">
        <v>2146.2867617</v>
      </c>
      <c r="H176" s="91" t="n">
        <v>16.0250923665124</v>
      </c>
      <c r="I176" s="91" t="n">
        <v>39.7747087206702</v>
      </c>
      <c r="J176" s="91" t="n">
        <v>41.3140115941837</v>
      </c>
      <c r="K176" s="91" t="n">
        <v>2.88618731863374</v>
      </c>
    </row>
    <row r="177">
      <c r="A177" s="91" t="s">
        <v>95</v>
      </c>
      <c r="B177" s="91" t="s">
        <v>96</v>
      </c>
      <c r="C177" s="91" t="s">
        <v>19</v>
      </c>
      <c r="D177" s="91" t="n">
        <v>3285.210426</v>
      </c>
      <c r="E177" s="91" t="n">
        <v>23743.7065399</v>
      </c>
      <c r="F177" s="91" t="n">
        <v>27489.1292172</v>
      </c>
      <c r="G177" s="91" t="n">
        <v>2691.8933012</v>
      </c>
      <c r="H177" s="91" t="n">
        <v>5.74237703380468</v>
      </c>
      <c r="I177" s="91" t="n">
        <v>41.5027646488176</v>
      </c>
      <c r="J177" s="91" t="n">
        <v>48.0495687724749</v>
      </c>
      <c r="K177" s="91" t="n">
        <v>4.70528954490282</v>
      </c>
    </row>
    <row r="178">
      <c r="A178" s="91" t="s">
        <v>95</v>
      </c>
      <c r="B178" s="91" t="s">
        <v>96</v>
      </c>
      <c r="C178" s="91" t="s">
        <v>20</v>
      </c>
      <c r="D178" s="91" t="n">
        <v>1337.9152514</v>
      </c>
      <c r="E178" s="91" t="n">
        <v>5810.11504</v>
      </c>
      <c r="F178" s="91" t="n">
        <v>9597.3238744</v>
      </c>
      <c r="G178" s="91" t="n">
        <v>632.8347978</v>
      </c>
      <c r="H178" s="91" t="n">
        <v>7.69881864101242</v>
      </c>
      <c r="I178" s="91" t="n">
        <v>33.4333747444555</v>
      </c>
      <c r="J178" s="91" t="n">
        <v>55.2262603111427</v>
      </c>
      <c r="K178" s="91" t="n">
        <v>3.6415463033894</v>
      </c>
    </row>
    <row r="179">
      <c r="A179" s="91" t="s">
        <v>97</v>
      </c>
      <c r="B179" s="91" t="s">
        <v>98</v>
      </c>
      <c r="C179" s="91" t="s">
        <v>18</v>
      </c>
      <c r="D179" s="91" t="n">
        <v>399.1375928</v>
      </c>
      <c r="E179" s="91" t="n">
        <v>2386.648585</v>
      </c>
      <c r="F179" s="91" t="n">
        <v>3978.6589044</v>
      </c>
      <c r="G179" s="91" t="n">
        <v>229.5348478</v>
      </c>
      <c r="H179" s="91" t="n">
        <v>5.70687357977591</v>
      </c>
      <c r="I179" s="91" t="n">
        <v>34.124327048219</v>
      </c>
      <c r="J179" s="91" t="n">
        <v>56.8869076580264</v>
      </c>
      <c r="K179" s="91" t="n">
        <v>3.28189171397865</v>
      </c>
    </row>
    <row r="180">
      <c r="A180" s="91" t="s">
        <v>97</v>
      </c>
      <c r="B180" s="91" t="s">
        <v>98</v>
      </c>
      <c r="C180" s="91" t="s">
        <v>19</v>
      </c>
      <c r="D180" s="91" t="n">
        <v>306.4903679</v>
      </c>
      <c r="E180" s="91" t="n">
        <v>3000.7913976</v>
      </c>
      <c r="F180" s="91" t="n">
        <v>4097.1422233</v>
      </c>
      <c r="G180" s="91" t="n">
        <v>251.5140819</v>
      </c>
      <c r="H180" s="91" t="n">
        <v>4.00330260080039</v>
      </c>
      <c r="I180" s="91" t="n">
        <v>39.195606990139</v>
      </c>
      <c r="J180" s="91" t="n">
        <v>53.5158746774631</v>
      </c>
      <c r="K180" s="91" t="n">
        <v>3.28521573159752</v>
      </c>
    </row>
    <row r="181">
      <c r="A181" s="91" t="s">
        <v>97</v>
      </c>
      <c r="B181" s="91" t="s">
        <v>98</v>
      </c>
      <c r="C181" s="91" t="s">
        <v>20</v>
      </c>
      <c r="D181" s="91" t="n">
        <v>52.3276242</v>
      </c>
      <c r="E181" s="91" t="n">
        <v>607.6541354</v>
      </c>
      <c r="F181" s="91" t="n">
        <v>1522.5952207</v>
      </c>
      <c r="G181" s="91" t="n">
        <v>91.0810119</v>
      </c>
      <c r="H181" s="91" t="n">
        <v>2.30147297348655</v>
      </c>
      <c r="I181" s="91" t="n">
        <v>26.7258372844383</v>
      </c>
      <c r="J181" s="91" t="n">
        <v>66.9667657107361</v>
      </c>
      <c r="K181" s="91" t="n">
        <v>4.00592403133902</v>
      </c>
    </row>
    <row r="182">
      <c r="A182" s="91" t="s">
        <v>99</v>
      </c>
      <c r="B182" s="91" t="s">
        <v>100</v>
      </c>
      <c r="C182" s="91" t="s">
        <v>18</v>
      </c>
      <c r="D182" s="91" t="n">
        <v>1042.9282701</v>
      </c>
      <c r="E182" s="91" t="n">
        <v>5122.1799634</v>
      </c>
      <c r="F182" s="91" t="n">
        <v>5515.7833223</v>
      </c>
      <c r="G182" s="91" t="n">
        <v>418.0764421</v>
      </c>
      <c r="H182" s="91" t="n">
        <v>8.61997709458377</v>
      </c>
      <c r="I182" s="91" t="n">
        <v>42.3356765989384</v>
      </c>
      <c r="J182" s="91" t="n">
        <v>45.58887438381</v>
      </c>
      <c r="K182" s="91" t="n">
        <v>3.45547192266783</v>
      </c>
    </row>
    <row r="183">
      <c r="A183" s="91" t="s">
        <v>99</v>
      </c>
      <c r="B183" s="91" t="s">
        <v>100</v>
      </c>
      <c r="C183" s="91" t="s">
        <v>19</v>
      </c>
      <c r="D183" s="91" t="n">
        <v>546.037455</v>
      </c>
      <c r="E183" s="91" t="n">
        <v>4333.521376</v>
      </c>
      <c r="F183" s="91" t="n">
        <v>4474.6266407</v>
      </c>
      <c r="G183" s="91" t="n">
        <v>202.0759519</v>
      </c>
      <c r="H183" s="91" t="n">
        <v>5.71392337228777</v>
      </c>
      <c r="I183" s="91" t="n">
        <v>45.3474552851599</v>
      </c>
      <c r="J183" s="91" t="n">
        <v>46.8240292134488</v>
      </c>
      <c r="K183" s="91" t="n">
        <v>2.1145921291035</v>
      </c>
    </row>
    <row r="184">
      <c r="A184" s="91" t="s">
        <v>99</v>
      </c>
      <c r="B184" s="91" t="s">
        <v>100</v>
      </c>
      <c r="C184" s="91" t="s">
        <v>20</v>
      </c>
      <c r="D184" s="91" t="n">
        <v>90.3880447</v>
      </c>
      <c r="E184" s="91" t="n">
        <v>383.8792899</v>
      </c>
      <c r="F184" s="91" t="n">
        <v>1044.0480144</v>
      </c>
      <c r="G184" s="91" t="n">
        <v>24.2529999</v>
      </c>
      <c r="H184" s="91" t="n">
        <v>5.85958118254244</v>
      </c>
      <c r="I184" s="91" t="n">
        <v>24.8857232273528</v>
      </c>
      <c r="J184" s="91" t="n">
        <v>67.6824475975089</v>
      </c>
      <c r="K184" s="91" t="n">
        <v>1.5722479925959</v>
      </c>
    </row>
    <row r="185">
      <c r="A185" s="91" t="s">
        <v>101</v>
      </c>
      <c r="B185" s="91" t="s">
        <v>102</v>
      </c>
      <c r="C185" s="91" t="s">
        <v>18</v>
      </c>
      <c r="D185" s="91" t="n">
        <v>185.436447</v>
      </c>
      <c r="E185" s="91" t="n">
        <v>1139.4520859</v>
      </c>
      <c r="F185" s="91" t="n">
        <v>1774.6321554</v>
      </c>
      <c r="G185" s="91" t="n">
        <v>49.0265798</v>
      </c>
      <c r="H185" s="91" t="n">
        <v>5.88958752116503</v>
      </c>
      <c r="I185" s="91" t="n">
        <v>36.1897722624188</v>
      </c>
      <c r="J185" s="91" t="n">
        <v>56.3635227388823</v>
      </c>
      <c r="K185" s="91" t="n">
        <v>1.55711747753386</v>
      </c>
    </row>
    <row r="186">
      <c r="A186" s="91" t="s">
        <v>101</v>
      </c>
      <c r="B186" s="91" t="s">
        <v>102</v>
      </c>
      <c r="C186" s="91" t="s">
        <v>19</v>
      </c>
      <c r="D186" s="91" t="n">
        <v>94.9266371</v>
      </c>
      <c r="E186" s="91" t="n">
        <v>1459.9826903</v>
      </c>
      <c r="F186" s="91" t="n">
        <v>1844.5077803</v>
      </c>
      <c r="G186" s="91" t="n">
        <v>64.7044682</v>
      </c>
      <c r="H186" s="91" t="n">
        <v>2.74028018417158</v>
      </c>
      <c r="I186" s="91" t="n">
        <v>42.1458271111829</v>
      </c>
      <c r="J186" s="91" t="n">
        <v>53.2460463608523</v>
      </c>
      <c r="K186" s="91" t="n">
        <v>1.86784634379321</v>
      </c>
    </row>
    <row r="187">
      <c r="A187" s="91" t="s">
        <v>101</v>
      </c>
      <c r="B187" s="91" t="s">
        <v>102</v>
      </c>
      <c r="C187" s="91" t="s">
        <v>20</v>
      </c>
      <c r="D187" s="91" t="n">
        <v>61.8911873</v>
      </c>
      <c r="E187" s="91" t="n">
        <v>310.4217718</v>
      </c>
      <c r="F187" s="91" t="n">
        <v>1201.7681844</v>
      </c>
      <c r="G187" s="91" t="n">
        <v>64.6460854</v>
      </c>
      <c r="H187" s="91" t="n">
        <v>3.77678397041981</v>
      </c>
      <c r="I187" s="91" t="n">
        <v>18.9428579891463</v>
      </c>
      <c r="J187" s="91" t="n">
        <v>73.3354620101535</v>
      </c>
      <c r="K187" s="91" t="n">
        <v>3.94489603028039</v>
      </c>
    </row>
    <row r="188">
      <c r="A188" s="91" t="s">
        <v>103</v>
      </c>
      <c r="B188" s="91" t="s">
        <v>104</v>
      </c>
      <c r="C188" s="91" t="s">
        <v>18</v>
      </c>
      <c r="D188" s="91" t="n">
        <v>233.2411259</v>
      </c>
      <c r="E188" s="91" t="n">
        <v>1126.7236133</v>
      </c>
      <c r="F188" s="91" t="n">
        <v>2813.1732777</v>
      </c>
      <c r="G188" s="91" t="n">
        <v>0</v>
      </c>
      <c r="H188" s="91" t="n">
        <v>5.58910644592728</v>
      </c>
      <c r="I188" s="91" t="n">
        <v>26.9994332499212</v>
      </c>
      <c r="J188" s="91" t="n">
        <v>67.4114603041515</v>
      </c>
      <c r="K188" s="91" t="n">
        <v>0</v>
      </c>
    </row>
    <row r="189">
      <c r="A189" s="91" t="s">
        <v>103</v>
      </c>
      <c r="B189" s="91" t="s">
        <v>104</v>
      </c>
      <c r="C189" s="91" t="s">
        <v>19</v>
      </c>
      <c r="D189" s="91" t="n">
        <v>201.3285323</v>
      </c>
      <c r="E189" s="91" t="n">
        <v>1234.6332659</v>
      </c>
      <c r="F189" s="91" t="n">
        <v>2095.0111652</v>
      </c>
      <c r="G189" s="91" t="n">
        <v>95.0810101</v>
      </c>
      <c r="H189" s="91" t="n">
        <v>5.5522762146221</v>
      </c>
      <c r="I189" s="91" t="n">
        <v>34.0489489379632</v>
      </c>
      <c r="J189" s="91" t="n">
        <v>57.7766128279061</v>
      </c>
      <c r="K189" s="91" t="n">
        <v>2.62216201950862</v>
      </c>
    </row>
    <row r="190">
      <c r="A190" s="91" t="s">
        <v>103</v>
      </c>
      <c r="B190" s="91" t="s">
        <v>104</v>
      </c>
      <c r="C190" s="91" t="s">
        <v>20</v>
      </c>
      <c r="D190" s="91" t="n">
        <v>220.0126155</v>
      </c>
      <c r="E190" s="91" t="n">
        <v>749.014805</v>
      </c>
      <c r="F190" s="91" t="n">
        <v>1674.1975215</v>
      </c>
      <c r="G190" s="91" t="n">
        <v>68.6262838</v>
      </c>
      <c r="H190" s="91" t="n">
        <v>8.11300462970995</v>
      </c>
      <c r="I190" s="91" t="n">
        <v>27.6200551812734</v>
      </c>
      <c r="J190" s="91" t="n">
        <v>61.7363336739134</v>
      </c>
      <c r="K190" s="91" t="n">
        <v>2.53060651510317</v>
      </c>
    </row>
    <row r="191">
      <c r="A191" s="91" t="s">
        <v>105</v>
      </c>
      <c r="B191" s="91" t="s">
        <v>106</v>
      </c>
      <c r="C191" s="91" t="s">
        <v>18</v>
      </c>
      <c r="D191" s="91" t="n">
        <v>894.7269245</v>
      </c>
      <c r="E191" s="91" t="n">
        <v>4315.9706954</v>
      </c>
      <c r="F191" s="91" t="n">
        <v>7657.3245416</v>
      </c>
      <c r="G191" s="91" t="n">
        <v>243.2786244</v>
      </c>
      <c r="H191" s="91" t="n">
        <v>6.82408968500057</v>
      </c>
      <c r="I191" s="91" t="n">
        <v>32.9179443434127</v>
      </c>
      <c r="J191" s="91" t="n">
        <v>58.4024778825511</v>
      </c>
      <c r="K191" s="91" t="n">
        <v>1.85548808903556</v>
      </c>
    </row>
    <row r="192">
      <c r="A192" s="91" t="s">
        <v>105</v>
      </c>
      <c r="B192" s="91" t="s">
        <v>106</v>
      </c>
      <c r="C192" s="91" t="s">
        <v>19</v>
      </c>
      <c r="D192" s="91" t="n">
        <v>708.0884735</v>
      </c>
      <c r="E192" s="91" t="n">
        <v>5019.1584067</v>
      </c>
      <c r="F192" s="91" t="n">
        <v>6318.924962</v>
      </c>
      <c r="G192" s="91" t="n">
        <v>393.0693274</v>
      </c>
      <c r="H192" s="91" t="n">
        <v>5.69237676033231</v>
      </c>
      <c r="I192" s="91" t="n">
        <v>40.3493938116275</v>
      </c>
      <c r="J192" s="91" t="n">
        <v>50.7983153943722</v>
      </c>
      <c r="K192" s="91" t="n">
        <v>3.15991403366802</v>
      </c>
    </row>
    <row r="193">
      <c r="A193" s="91" t="s">
        <v>105</v>
      </c>
      <c r="B193" s="91" t="s">
        <v>106</v>
      </c>
      <c r="C193" s="91" t="s">
        <v>20</v>
      </c>
      <c r="D193" s="91" t="n">
        <v>124.9573592</v>
      </c>
      <c r="E193" s="91" t="n">
        <v>1319.0272359</v>
      </c>
      <c r="F193" s="91" t="n">
        <v>1856.4734579</v>
      </c>
      <c r="G193" s="91" t="n">
        <v>114.8356831</v>
      </c>
      <c r="H193" s="91" t="n">
        <v>3.65875877319681</v>
      </c>
      <c r="I193" s="91" t="n">
        <v>38.6211944805142</v>
      </c>
      <c r="J193" s="91" t="n">
        <v>54.3576512402693</v>
      </c>
      <c r="K193" s="91" t="n">
        <v>3.36239550601974</v>
      </c>
    </row>
    <row r="194">
      <c r="A194" s="91" t="s">
        <v>107</v>
      </c>
      <c r="B194" s="91" t="s">
        <v>108</v>
      </c>
      <c r="C194" s="91" t="s">
        <v>18</v>
      </c>
      <c r="D194" s="91" t="n">
        <v>196.8889943</v>
      </c>
      <c r="E194" s="91" t="n">
        <v>338.8827017</v>
      </c>
      <c r="F194" s="91" t="n">
        <v>596.1109077</v>
      </c>
      <c r="G194" s="91" t="n">
        <v>31.6583234</v>
      </c>
      <c r="H194" s="91" t="n">
        <v>16.921535780501</v>
      </c>
      <c r="I194" s="91" t="n">
        <v>29.1251208966606</v>
      </c>
      <c r="J194" s="91" t="n">
        <v>51.2324830021873</v>
      </c>
      <c r="K194" s="91" t="n">
        <v>2.72086032065111</v>
      </c>
    </row>
    <row r="195">
      <c r="A195" s="91" t="s">
        <v>107</v>
      </c>
      <c r="B195" s="91" t="s">
        <v>108</v>
      </c>
      <c r="C195" s="91" t="s">
        <v>19</v>
      </c>
      <c r="D195" s="91" t="n">
        <v>126.3742616</v>
      </c>
      <c r="E195" s="91" t="n">
        <v>331.8703745</v>
      </c>
      <c r="F195" s="91" t="n">
        <v>711.9689072</v>
      </c>
      <c r="G195" s="91" t="n">
        <v>11.462854</v>
      </c>
      <c r="H195" s="91" t="n">
        <v>10.694489784915</v>
      </c>
      <c r="I195" s="91" t="n">
        <v>28.0847087458366</v>
      </c>
      <c r="J195" s="91" t="n">
        <v>60.2507512908585</v>
      </c>
      <c r="K195" s="91" t="n">
        <v>0.970050178389901</v>
      </c>
    </row>
    <row r="196">
      <c r="A196" s="91" t="s">
        <v>107</v>
      </c>
      <c r="B196" s="91" t="s">
        <v>108</v>
      </c>
      <c r="C196" s="91" t="s">
        <v>20</v>
      </c>
      <c r="D196" s="91" t="n">
        <v>5.6589977</v>
      </c>
      <c r="E196" s="91" t="n">
        <v>130.2497854</v>
      </c>
      <c r="F196" s="91" t="n">
        <v>462.5661238</v>
      </c>
      <c r="G196" s="91" t="n">
        <v>27.5202956</v>
      </c>
      <c r="H196" s="91" t="n">
        <v>0.90400017083198</v>
      </c>
      <c r="I196" s="91" t="n">
        <v>20.8068344421537</v>
      </c>
      <c r="J196" s="91" t="n">
        <v>73.8929183406961</v>
      </c>
      <c r="K196" s="91" t="n">
        <v>4.39624704631822</v>
      </c>
    </row>
    <row r="197">
      <c r="A197" s="91" t="s">
        <v>109</v>
      </c>
      <c r="B197" s="91" t="s">
        <v>110</v>
      </c>
      <c r="C197" s="91" t="s">
        <v>18</v>
      </c>
      <c r="D197" s="91" t="n">
        <v>816.0986796</v>
      </c>
      <c r="E197" s="91" t="n">
        <v>4281.2605282</v>
      </c>
      <c r="F197" s="91" t="n">
        <v>7426.0254358</v>
      </c>
      <c r="G197" s="91" t="n">
        <v>208.0605829</v>
      </c>
      <c r="H197" s="91" t="n">
        <v>6.41010242813065</v>
      </c>
      <c r="I197" s="91" t="n">
        <v>33.6274511811803</v>
      </c>
      <c r="J197" s="91" t="n">
        <v>58.3282204312753</v>
      </c>
      <c r="K197" s="91" t="n">
        <v>1.6342259594137</v>
      </c>
    </row>
    <row r="198">
      <c r="A198" s="91" t="s">
        <v>109</v>
      </c>
      <c r="B198" s="91" t="s">
        <v>110</v>
      </c>
      <c r="C198" s="91" t="s">
        <v>19</v>
      </c>
      <c r="D198" s="91" t="n">
        <v>999.3117717</v>
      </c>
      <c r="E198" s="91" t="n">
        <v>5647.2868891</v>
      </c>
      <c r="F198" s="91" t="n">
        <v>9173.595838</v>
      </c>
      <c r="G198" s="91" t="n">
        <v>225.306123</v>
      </c>
      <c r="H198" s="91" t="n">
        <v>6.22798749166043</v>
      </c>
      <c r="I198" s="91" t="n">
        <v>35.1954546150302</v>
      </c>
      <c r="J198" s="91" t="n">
        <v>57.1723877878663</v>
      </c>
      <c r="K198" s="91" t="n">
        <v>1.40417010544309</v>
      </c>
    </row>
    <row r="199">
      <c r="A199" s="91" t="s">
        <v>109</v>
      </c>
      <c r="B199" s="91" t="s">
        <v>110</v>
      </c>
      <c r="C199" s="91" t="s">
        <v>20</v>
      </c>
      <c r="D199" s="91" t="n">
        <v>268.4808845</v>
      </c>
      <c r="E199" s="91" t="n">
        <v>2736.9052239</v>
      </c>
      <c r="F199" s="91" t="n">
        <v>7121.2372807</v>
      </c>
      <c r="G199" s="91" t="n">
        <v>355.5032774</v>
      </c>
      <c r="H199" s="91" t="n">
        <v>2.56132074188764</v>
      </c>
      <c r="I199" s="91" t="n">
        <v>26.1102094162525</v>
      </c>
      <c r="J199" s="91" t="n">
        <v>67.9369512244007</v>
      </c>
      <c r="K199" s="91" t="n">
        <v>3.39151861745917</v>
      </c>
    </row>
    <row r="200">
      <c r="A200" s="91" t="s">
        <v>111</v>
      </c>
      <c r="B200" s="91" t="s">
        <v>112</v>
      </c>
      <c r="C200" s="91" t="s">
        <v>18</v>
      </c>
      <c r="D200" s="91" t="n">
        <v>1253.6315092</v>
      </c>
      <c r="E200" s="91" t="n">
        <v>8000.3687653</v>
      </c>
      <c r="F200" s="91" t="n">
        <v>11640.3045358</v>
      </c>
      <c r="G200" s="91" t="n">
        <v>803.5732044</v>
      </c>
      <c r="H200" s="91" t="n">
        <v>5.77766871189285</v>
      </c>
      <c r="I200" s="91" t="n">
        <v>36.8716644082885</v>
      </c>
      <c r="J200" s="91" t="n">
        <v>53.647202403451</v>
      </c>
      <c r="K200" s="91" t="n">
        <v>3.70346447636765</v>
      </c>
    </row>
    <row r="201">
      <c r="A201" s="91" t="s">
        <v>111</v>
      </c>
      <c r="B201" s="91" t="s">
        <v>112</v>
      </c>
      <c r="C201" s="91" t="s">
        <v>19</v>
      </c>
      <c r="D201" s="91" t="n">
        <v>799.8198111</v>
      </c>
      <c r="E201" s="91" t="n">
        <v>10929.2965522</v>
      </c>
      <c r="F201" s="91" t="n">
        <v>15126.3751368</v>
      </c>
      <c r="G201" s="91" t="n">
        <v>1194.3722945</v>
      </c>
      <c r="H201" s="91" t="n">
        <v>2.85142137215646</v>
      </c>
      <c r="I201" s="91" t="n">
        <v>38.9638132727905</v>
      </c>
      <c r="J201" s="91" t="n">
        <v>53.9267329337693</v>
      </c>
      <c r="K201" s="91" t="n">
        <v>4.25803242128375</v>
      </c>
    </row>
    <row r="202">
      <c r="A202" s="91" t="s">
        <v>111</v>
      </c>
      <c r="B202" s="91" t="s">
        <v>112</v>
      </c>
      <c r="C202" s="91" t="s">
        <v>20</v>
      </c>
      <c r="D202" s="91" t="n">
        <v>439.62918</v>
      </c>
      <c r="E202" s="91" t="n">
        <v>3160.9231476</v>
      </c>
      <c r="F202" s="91" t="n">
        <v>7677.1787721</v>
      </c>
      <c r="G202" s="91" t="n">
        <v>215.424566</v>
      </c>
      <c r="H202" s="91" t="n">
        <v>3.82513900261547</v>
      </c>
      <c r="I202" s="91" t="n">
        <v>27.5026567075343</v>
      </c>
      <c r="J202" s="91" t="n">
        <v>66.7978316435029</v>
      </c>
      <c r="K202" s="91" t="n">
        <v>1.87437264634734</v>
      </c>
    </row>
    <row r="203">
      <c r="A203" s="91" t="s">
        <v>113</v>
      </c>
      <c r="B203" s="91" t="s">
        <v>114</v>
      </c>
      <c r="C203" s="91" t="s">
        <v>18</v>
      </c>
      <c r="D203" s="91" t="n">
        <v>16.2416916</v>
      </c>
      <c r="E203" s="91" t="n">
        <v>48.7250748</v>
      </c>
      <c r="F203" s="91" t="n">
        <v>102.8640468</v>
      </c>
      <c r="G203" s="91" t="n">
        <v>7.2185296</v>
      </c>
      <c r="H203" s="91" t="n">
        <v>9.27835051546392</v>
      </c>
      <c r="I203" s="91" t="n">
        <v>27.8350515463918</v>
      </c>
      <c r="J203" s="91" t="n">
        <v>58.7628865979381</v>
      </c>
      <c r="K203" s="91" t="n">
        <v>4.12371134020619</v>
      </c>
    </row>
    <row r="204">
      <c r="A204" s="91" t="s">
        <v>113</v>
      </c>
      <c r="B204" s="91" t="s">
        <v>114</v>
      </c>
      <c r="C204" s="91" t="s">
        <v>19</v>
      </c>
      <c r="D204" s="91" t="n">
        <v>5.4138972</v>
      </c>
      <c r="E204" s="91" t="n">
        <v>73.9899284</v>
      </c>
      <c r="F204" s="91" t="n">
        <v>84.8177228</v>
      </c>
      <c r="G204" s="91" t="n">
        <v>7.2185296</v>
      </c>
      <c r="H204" s="91" t="n">
        <v>3.15789473684211</v>
      </c>
      <c r="I204" s="91" t="n">
        <v>43.1578947368421</v>
      </c>
      <c r="J204" s="91" t="n">
        <v>49.4736842105263</v>
      </c>
      <c r="K204" s="91" t="n">
        <v>4.21052631578947</v>
      </c>
    </row>
    <row r="205">
      <c r="A205" s="91" t="s">
        <v>113</v>
      </c>
      <c r="B205" s="91" t="s">
        <v>114</v>
      </c>
      <c r="C205" s="91" t="s">
        <v>20</v>
      </c>
      <c r="D205" s="91" t="n">
        <v>0</v>
      </c>
      <c r="E205" s="91" t="n">
        <v>10.8277944</v>
      </c>
      <c r="F205" s="91" t="n">
        <v>23.4602212</v>
      </c>
      <c r="G205" s="91" t="n">
        <v>1.8046324</v>
      </c>
      <c r="H205" s="91" t="n">
        <v>0</v>
      </c>
      <c r="I205" s="91" t="n">
        <v>30</v>
      </c>
      <c r="J205" s="91" t="n">
        <v>65</v>
      </c>
      <c r="K205" s="91" t="n">
        <v>5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K213" s="7" t="str">
        <f>=HYPERLINK("#'Indice'!A1", "Ir al Índice")</f>
      </c>
    </row>
    <row r="214">
      <c r="A214" s="4" t="s">
        <v>413</v>
      </c>
    </row>
    <row r="215">
      <c r="A215" s="5" t="s">
        <v>29</v>
      </c>
      <c r="B215" s="5" t="s">
        <v>74</v>
      </c>
      <c r="C215" s="5" t="s">
        <v>11</v>
      </c>
      <c r="D215" s="5" t="s">
        <v>402</v>
      </c>
      <c r="E215" s="5" t="s">
        <v>403</v>
      </c>
      <c r="F215" s="5" t="s">
        <v>404</v>
      </c>
      <c r="G215" s="5" t="s">
        <v>405</v>
      </c>
      <c r="H215" s="5" t="s">
        <v>406</v>
      </c>
      <c r="I215" s="5" t="s">
        <v>407</v>
      </c>
      <c r="J215" s="5" t="s">
        <v>408</v>
      </c>
      <c r="K215" s="5" t="s">
        <v>409</v>
      </c>
    </row>
    <row r="216">
      <c r="A216" s="92" t="s">
        <v>75</v>
      </c>
      <c r="B216" s="92" t="s">
        <v>76</v>
      </c>
      <c r="C216" s="92" t="s">
        <v>18</v>
      </c>
      <c r="D216" s="92" t="n">
        <v>3812.4341335</v>
      </c>
      <c r="E216" s="92" t="n">
        <v>14626.8700264</v>
      </c>
      <c r="F216" s="92" t="n">
        <v>9867.7250127</v>
      </c>
      <c r="G216" s="92" t="n">
        <v>933.9664288</v>
      </c>
      <c r="H216" s="92" t="n">
        <v>13.0379764952923</v>
      </c>
      <c r="I216" s="92" t="n">
        <v>50.0217920955458</v>
      </c>
      <c r="J216" s="92" t="n">
        <v>33.7462005302841</v>
      </c>
      <c r="K216" s="92" t="n">
        <v>3.19403087887775</v>
      </c>
    </row>
    <row r="217">
      <c r="A217" s="92" t="s">
        <v>75</v>
      </c>
      <c r="B217" s="92" t="s">
        <v>76</v>
      </c>
      <c r="C217" s="92" t="s">
        <v>19</v>
      </c>
      <c r="D217" s="92" t="n">
        <v>1973.4873788</v>
      </c>
      <c r="E217" s="92" t="n">
        <v>13426.0213082</v>
      </c>
      <c r="F217" s="92" t="n">
        <v>9944.7908378</v>
      </c>
      <c r="G217" s="92" t="n">
        <v>957.5842875</v>
      </c>
      <c r="H217" s="92" t="n">
        <v>7.50321685276818</v>
      </c>
      <c r="I217" s="92" t="n">
        <v>51.0458543730672</v>
      </c>
      <c r="J217" s="92" t="n">
        <v>37.8101846573794</v>
      </c>
      <c r="K217" s="92" t="n">
        <v>3.64074411678523</v>
      </c>
    </row>
    <row r="218">
      <c r="A218" s="92" t="s">
        <v>75</v>
      </c>
      <c r="B218" s="92" t="s">
        <v>76</v>
      </c>
      <c r="C218" s="92" t="s">
        <v>20</v>
      </c>
      <c r="D218" s="92" t="n">
        <v>397.8587252</v>
      </c>
      <c r="E218" s="92" t="n">
        <v>2737.4855485</v>
      </c>
      <c r="F218" s="92" t="n">
        <v>2981.0136605</v>
      </c>
      <c r="G218" s="92" t="n">
        <v>236.7974929</v>
      </c>
      <c r="H218" s="92" t="n">
        <v>6.26237984833324</v>
      </c>
      <c r="I218" s="92" t="n">
        <v>43.0885971532034</v>
      </c>
      <c r="J218" s="92" t="n">
        <v>46.9217807545554</v>
      </c>
      <c r="K218" s="92" t="n">
        <v>3.72724224390792</v>
      </c>
    </row>
    <row r="219">
      <c r="A219" s="92" t="s">
        <v>77</v>
      </c>
      <c r="B219" s="92" t="s">
        <v>78</v>
      </c>
      <c r="C219" s="92" t="s">
        <v>18</v>
      </c>
      <c r="D219" s="92" t="n">
        <v>855.9077559</v>
      </c>
      <c r="E219" s="92" t="n">
        <v>3592.9951639</v>
      </c>
      <c r="F219" s="92" t="n">
        <v>4086.9253459</v>
      </c>
      <c r="G219" s="92" t="n">
        <v>220.0608319</v>
      </c>
      <c r="H219" s="92" t="n">
        <v>9.77522381061913</v>
      </c>
      <c r="I219" s="92" t="n">
        <v>41.035183564452</v>
      </c>
      <c r="J219" s="92" t="n">
        <v>46.6763032325322</v>
      </c>
      <c r="K219" s="92" t="n">
        <v>2.5132893923967</v>
      </c>
    </row>
    <row r="220">
      <c r="A220" s="92" t="s">
        <v>77</v>
      </c>
      <c r="B220" s="92" t="s">
        <v>78</v>
      </c>
      <c r="C220" s="92" t="s">
        <v>19</v>
      </c>
      <c r="D220" s="92" t="n">
        <v>1150.1427559</v>
      </c>
      <c r="E220" s="92" t="n">
        <v>4763.5596831</v>
      </c>
      <c r="F220" s="92" t="n">
        <v>4415.9240208</v>
      </c>
      <c r="G220" s="92" t="n">
        <v>194.9579966</v>
      </c>
      <c r="H220" s="92" t="n">
        <v>10.9281536070585</v>
      </c>
      <c r="I220" s="92" t="n">
        <v>45.2612614097394</v>
      </c>
      <c r="J220" s="92" t="n">
        <v>41.958179338042</v>
      </c>
      <c r="K220" s="92" t="n">
        <v>1.85240564516014</v>
      </c>
    </row>
    <row r="221">
      <c r="A221" s="92" t="s">
        <v>77</v>
      </c>
      <c r="B221" s="92" t="s">
        <v>78</v>
      </c>
      <c r="C221" s="92" t="s">
        <v>20</v>
      </c>
      <c r="D221" s="92" t="n">
        <v>183.3854179</v>
      </c>
      <c r="E221" s="92" t="n">
        <v>776.8290789</v>
      </c>
      <c r="F221" s="92" t="n">
        <v>1332.5836865</v>
      </c>
      <c r="G221" s="92" t="n">
        <v>29.444122</v>
      </c>
      <c r="H221" s="92" t="n">
        <v>7.89691142399153</v>
      </c>
      <c r="I221" s="92" t="n">
        <v>33.4516806074483</v>
      </c>
      <c r="J221" s="92" t="n">
        <v>57.3834902352212</v>
      </c>
      <c r="K221" s="92" t="n">
        <v>1.26791773333904</v>
      </c>
    </row>
    <row r="222">
      <c r="A222" s="92" t="s">
        <v>79</v>
      </c>
      <c r="B222" s="92" t="s">
        <v>80</v>
      </c>
      <c r="C222" s="92" t="s">
        <v>18</v>
      </c>
      <c r="D222" s="92" t="n">
        <v>502.3920111</v>
      </c>
      <c r="E222" s="92" t="n">
        <v>1353.2983919</v>
      </c>
      <c r="F222" s="92" t="n">
        <v>2910.0016497</v>
      </c>
      <c r="G222" s="92" t="n">
        <v>217.9152477</v>
      </c>
      <c r="H222" s="92" t="n">
        <v>10.0808908249989</v>
      </c>
      <c r="I222" s="92" t="n">
        <v>27.1549965783095</v>
      </c>
      <c r="J222" s="92" t="n">
        <v>58.3914717651697</v>
      </c>
      <c r="K222" s="92" t="n">
        <v>4.37264083152197</v>
      </c>
    </row>
    <row r="223">
      <c r="A223" s="92" t="s">
        <v>79</v>
      </c>
      <c r="B223" s="92" t="s">
        <v>80</v>
      </c>
      <c r="C223" s="92" t="s">
        <v>19</v>
      </c>
      <c r="D223" s="92" t="n">
        <v>369.1820509</v>
      </c>
      <c r="E223" s="92" t="n">
        <v>1800.5071111</v>
      </c>
      <c r="F223" s="92" t="n">
        <v>2997.6150491</v>
      </c>
      <c r="G223" s="92" t="n">
        <v>226.4475775</v>
      </c>
      <c r="H223" s="92" t="n">
        <v>6.84462439818397</v>
      </c>
      <c r="I223" s="92" t="n">
        <v>33.3813490436374</v>
      </c>
      <c r="J223" s="92" t="n">
        <v>55.5756951114367</v>
      </c>
      <c r="K223" s="92" t="n">
        <v>4.19833144674195</v>
      </c>
    </row>
    <row r="224">
      <c r="A224" s="92" t="s">
        <v>79</v>
      </c>
      <c r="B224" s="92" t="s">
        <v>80</v>
      </c>
      <c r="C224" s="92" t="s">
        <v>20</v>
      </c>
      <c r="D224" s="92" t="n">
        <v>156.8716708</v>
      </c>
      <c r="E224" s="92" t="n">
        <v>585.8551664</v>
      </c>
      <c r="F224" s="92" t="n">
        <v>1356.6902012</v>
      </c>
      <c r="G224" s="92" t="n">
        <v>79.183217</v>
      </c>
      <c r="H224" s="92" t="n">
        <v>7.20057157852475</v>
      </c>
      <c r="I224" s="92" t="n">
        <v>26.891356729986</v>
      </c>
      <c r="J224" s="92" t="n">
        <v>62.2734803155022</v>
      </c>
      <c r="K224" s="92" t="n">
        <v>3.63459137598704</v>
      </c>
    </row>
    <row r="225">
      <c r="A225" s="92" t="s">
        <v>81</v>
      </c>
      <c r="B225" s="92" t="s">
        <v>82</v>
      </c>
      <c r="C225" s="92" t="s">
        <v>18</v>
      </c>
      <c r="D225" s="92" t="n">
        <v>1199.3286063</v>
      </c>
      <c r="E225" s="92" t="n">
        <v>4717.4818693</v>
      </c>
      <c r="F225" s="92" t="n">
        <v>8900.0573383</v>
      </c>
      <c r="G225" s="92" t="n">
        <v>287.2248141</v>
      </c>
      <c r="H225" s="92" t="n">
        <v>7.94042141979904</v>
      </c>
      <c r="I225" s="92" t="n">
        <v>31.2331365113236</v>
      </c>
      <c r="J225" s="92" t="n">
        <v>58.9248063918852</v>
      </c>
      <c r="K225" s="92" t="n">
        <v>1.90163567699222</v>
      </c>
    </row>
    <row r="226">
      <c r="A226" s="92" t="s">
        <v>81</v>
      </c>
      <c r="B226" s="92" t="s">
        <v>82</v>
      </c>
      <c r="C226" s="92" t="s">
        <v>19</v>
      </c>
      <c r="D226" s="92" t="n">
        <v>584.8142292</v>
      </c>
      <c r="E226" s="92" t="n">
        <v>6743.7050418</v>
      </c>
      <c r="F226" s="92" t="n">
        <v>11057.4411915</v>
      </c>
      <c r="G226" s="92" t="n">
        <v>444.0489019</v>
      </c>
      <c r="H226" s="92" t="n">
        <v>3.10575644378409</v>
      </c>
      <c r="I226" s="92" t="n">
        <v>35.8136042914012</v>
      </c>
      <c r="J226" s="92" t="n">
        <v>58.7224412771944</v>
      </c>
      <c r="K226" s="92" t="n">
        <v>2.35819798762033</v>
      </c>
    </row>
    <row r="227">
      <c r="A227" s="92" t="s">
        <v>81</v>
      </c>
      <c r="B227" s="92" t="s">
        <v>82</v>
      </c>
      <c r="C227" s="92" t="s">
        <v>20</v>
      </c>
      <c r="D227" s="92" t="n">
        <v>330.4390793</v>
      </c>
      <c r="E227" s="92" t="n">
        <v>2540.2321325</v>
      </c>
      <c r="F227" s="92" t="n">
        <v>6704.4501527</v>
      </c>
      <c r="G227" s="92" t="n">
        <v>361.5278513</v>
      </c>
      <c r="H227" s="92" t="n">
        <v>3.32545782912994</v>
      </c>
      <c r="I227" s="92" t="n">
        <v>25.5642729992002</v>
      </c>
      <c r="J227" s="92" t="n">
        <v>67.4719415679828</v>
      </c>
      <c r="K227" s="92" t="n">
        <v>3.63832760368701</v>
      </c>
    </row>
    <row r="228">
      <c r="A228" s="92" t="s">
        <v>83</v>
      </c>
      <c r="B228" s="92" t="s">
        <v>84</v>
      </c>
      <c r="C228" s="92" t="s">
        <v>18</v>
      </c>
      <c r="D228" s="92" t="n">
        <v>1014.7692909</v>
      </c>
      <c r="E228" s="92" t="n">
        <v>4247.4683173</v>
      </c>
      <c r="F228" s="92" t="n">
        <v>7745.1172489</v>
      </c>
      <c r="G228" s="92" t="n">
        <v>445.1105452</v>
      </c>
      <c r="H228" s="92" t="n">
        <v>7.54337038269953</v>
      </c>
      <c r="I228" s="92" t="n">
        <v>31.5739025544998</v>
      </c>
      <c r="J228" s="92" t="n">
        <v>57.5739614805164</v>
      </c>
      <c r="K228" s="92" t="n">
        <v>3.30876558228426</v>
      </c>
    </row>
    <row r="229">
      <c r="A229" s="92" t="s">
        <v>83</v>
      </c>
      <c r="B229" s="92" t="s">
        <v>84</v>
      </c>
      <c r="C229" s="92" t="s">
        <v>19</v>
      </c>
      <c r="D229" s="92" t="n">
        <v>1606.1148989</v>
      </c>
      <c r="E229" s="92" t="n">
        <v>5333.4491291</v>
      </c>
      <c r="F229" s="92" t="n">
        <v>7413.239985</v>
      </c>
      <c r="G229" s="92" t="n">
        <v>400.3725905</v>
      </c>
      <c r="H229" s="92" t="n">
        <v>10.8865700049911</v>
      </c>
      <c r="I229" s="92" t="n">
        <v>36.1511915192197</v>
      </c>
      <c r="J229" s="92" t="n">
        <v>50.248432484983</v>
      </c>
      <c r="K229" s="92" t="n">
        <v>2.71380599080619</v>
      </c>
    </row>
    <row r="230">
      <c r="A230" s="92" t="s">
        <v>83</v>
      </c>
      <c r="B230" s="92" t="s">
        <v>84</v>
      </c>
      <c r="C230" s="92" t="s">
        <v>20</v>
      </c>
      <c r="D230" s="92" t="n">
        <v>619.1881014</v>
      </c>
      <c r="E230" s="92" t="n">
        <v>2574.99324</v>
      </c>
      <c r="F230" s="92" t="n">
        <v>4505.6459468</v>
      </c>
      <c r="G230" s="92" t="n">
        <v>290.1079746</v>
      </c>
      <c r="H230" s="92" t="n">
        <v>7.74960097965814</v>
      </c>
      <c r="I230" s="92" t="n">
        <v>32.2279612450529</v>
      </c>
      <c r="J230" s="92" t="n">
        <v>56.3915200637187</v>
      </c>
      <c r="K230" s="92" t="n">
        <v>3.63091771157022</v>
      </c>
    </row>
    <row r="231">
      <c r="A231" s="92" t="s">
        <v>85</v>
      </c>
      <c r="B231" s="92" t="s">
        <v>86</v>
      </c>
      <c r="C231" s="92" t="s">
        <v>18</v>
      </c>
      <c r="D231" s="92" t="n">
        <v>184.3149585</v>
      </c>
      <c r="E231" s="92" t="n">
        <v>1791.7018527</v>
      </c>
      <c r="F231" s="92" t="n">
        <v>4469.5764702</v>
      </c>
      <c r="G231" s="92" t="n">
        <v>86.8354131</v>
      </c>
      <c r="H231" s="92" t="n">
        <v>2.82153800859984</v>
      </c>
      <c r="I231" s="92" t="n">
        <v>27.4278057441106</v>
      </c>
      <c r="J231" s="92" t="n">
        <v>68.4213587201216</v>
      </c>
      <c r="K231" s="92" t="n">
        <v>1.32929752716798</v>
      </c>
    </row>
    <row r="232">
      <c r="A232" s="92" t="s">
        <v>85</v>
      </c>
      <c r="B232" s="92" t="s">
        <v>86</v>
      </c>
      <c r="C232" s="92" t="s">
        <v>19</v>
      </c>
      <c r="D232" s="92" t="n">
        <v>195.2130709</v>
      </c>
      <c r="E232" s="92" t="n">
        <v>2874.6562874</v>
      </c>
      <c r="F232" s="92" t="n">
        <v>3565.419447</v>
      </c>
      <c r="G232" s="92" t="n">
        <v>190.5308028</v>
      </c>
      <c r="H232" s="92" t="n">
        <v>2.85992132971616</v>
      </c>
      <c r="I232" s="92" t="n">
        <v>42.114448556313</v>
      </c>
      <c r="J232" s="92" t="n">
        <v>52.2343052073779</v>
      </c>
      <c r="K232" s="92" t="n">
        <v>2.79132490659294</v>
      </c>
    </row>
    <row r="233">
      <c r="A233" s="92" t="s">
        <v>85</v>
      </c>
      <c r="B233" s="92" t="s">
        <v>86</v>
      </c>
      <c r="C233" s="92" t="s">
        <v>20</v>
      </c>
      <c r="D233" s="92" t="n">
        <v>0</v>
      </c>
      <c r="E233" s="92" t="n">
        <v>956.0527678</v>
      </c>
      <c r="F233" s="92" t="n">
        <v>2584.8998499</v>
      </c>
      <c r="G233" s="92" t="n">
        <v>159.7128167</v>
      </c>
      <c r="H233" s="92" t="n">
        <v>0</v>
      </c>
      <c r="I233" s="92" t="n">
        <v>25.8346177126117</v>
      </c>
      <c r="J233" s="92" t="n">
        <v>69.8495958557004</v>
      </c>
      <c r="K233" s="92" t="n">
        <v>4.31578643168792</v>
      </c>
    </row>
    <row r="234">
      <c r="A234" s="92" t="s">
        <v>87</v>
      </c>
      <c r="B234" s="92" t="s">
        <v>88</v>
      </c>
      <c r="C234" s="92" t="s">
        <v>18</v>
      </c>
      <c r="D234" s="92" t="n">
        <v>1575.8473491</v>
      </c>
      <c r="E234" s="92" t="n">
        <v>11993.0156678</v>
      </c>
      <c r="F234" s="92" t="n">
        <v>18187.6534728</v>
      </c>
      <c r="G234" s="92" t="n">
        <v>1180.1813411</v>
      </c>
      <c r="H234" s="92" t="n">
        <v>4.78447280050759</v>
      </c>
      <c r="I234" s="92" t="n">
        <v>36.4123195634536</v>
      </c>
      <c r="J234" s="92" t="n">
        <v>55.2200271145343</v>
      </c>
      <c r="K234" s="92" t="n">
        <v>3.58318052150444</v>
      </c>
    </row>
    <row r="235">
      <c r="A235" s="92" t="s">
        <v>87</v>
      </c>
      <c r="B235" s="92" t="s">
        <v>88</v>
      </c>
      <c r="C235" s="92" t="s">
        <v>19</v>
      </c>
      <c r="D235" s="92" t="n">
        <v>1328.2570508</v>
      </c>
      <c r="E235" s="92" t="n">
        <v>11689.0962562</v>
      </c>
      <c r="F235" s="92" t="n">
        <v>16298.7984438</v>
      </c>
      <c r="G235" s="92" t="n">
        <v>396.6755926</v>
      </c>
      <c r="H235" s="92" t="n">
        <v>4.4703152461694</v>
      </c>
      <c r="I235" s="92" t="n">
        <v>39.3402355188405</v>
      </c>
      <c r="J235" s="92" t="n">
        <v>54.8544177752926</v>
      </c>
      <c r="K235" s="92" t="n">
        <v>1.33503145969753</v>
      </c>
    </row>
    <row r="236">
      <c r="A236" s="92" t="s">
        <v>87</v>
      </c>
      <c r="B236" s="92" t="s">
        <v>88</v>
      </c>
      <c r="C236" s="92" t="s">
        <v>20</v>
      </c>
      <c r="D236" s="92" t="n">
        <v>1002.8731729</v>
      </c>
      <c r="E236" s="92" t="n">
        <v>4258.7616827</v>
      </c>
      <c r="F236" s="92" t="n">
        <v>8584.9238513</v>
      </c>
      <c r="G236" s="92" t="n">
        <v>330.883838</v>
      </c>
      <c r="H236" s="92" t="n">
        <v>7.07372412001599</v>
      </c>
      <c r="I236" s="92" t="n">
        <v>30.0389980013143</v>
      </c>
      <c r="J236" s="92" t="n">
        <v>60.5534025203172</v>
      </c>
      <c r="K236" s="92" t="n">
        <v>2.33387535835247</v>
      </c>
    </row>
    <row r="237">
      <c r="A237" s="92" t="s">
        <v>89</v>
      </c>
      <c r="B237" s="92" t="s">
        <v>90</v>
      </c>
      <c r="C237" s="92" t="s">
        <v>18</v>
      </c>
      <c r="D237" s="92" t="n">
        <v>2832.2151767</v>
      </c>
      <c r="E237" s="92" t="n">
        <v>17010.2607947</v>
      </c>
      <c r="F237" s="92" t="n">
        <v>23356.2834589</v>
      </c>
      <c r="G237" s="92" t="n">
        <v>1342.5725093</v>
      </c>
      <c r="H237" s="92" t="n">
        <v>6.35862254981645</v>
      </c>
      <c r="I237" s="92" t="n">
        <v>38.189834147229</v>
      </c>
      <c r="J237" s="92" t="n">
        <v>52.4373260561048</v>
      </c>
      <c r="K237" s="92" t="n">
        <v>3.01421724684971</v>
      </c>
    </row>
    <row r="238">
      <c r="A238" s="92" t="s">
        <v>89</v>
      </c>
      <c r="B238" s="92" t="s">
        <v>90</v>
      </c>
      <c r="C238" s="92" t="s">
        <v>19</v>
      </c>
      <c r="D238" s="92" t="n">
        <v>1841.6199186</v>
      </c>
      <c r="E238" s="92" t="n">
        <v>22362.2382604</v>
      </c>
      <c r="F238" s="92" t="n">
        <v>24721.4479192</v>
      </c>
      <c r="G238" s="92" t="n">
        <v>1399.2488321</v>
      </c>
      <c r="H238" s="92" t="n">
        <v>3.65948575432145</v>
      </c>
      <c r="I238" s="92" t="n">
        <v>44.4360378176656</v>
      </c>
      <c r="J238" s="92" t="n">
        <v>49.124026935637</v>
      </c>
      <c r="K238" s="92" t="n">
        <v>2.78044949237598</v>
      </c>
    </row>
    <row r="239">
      <c r="A239" s="92" t="s">
        <v>89</v>
      </c>
      <c r="B239" s="92" t="s">
        <v>90</v>
      </c>
      <c r="C239" s="92" t="s">
        <v>20</v>
      </c>
      <c r="D239" s="92" t="n">
        <v>965.142637</v>
      </c>
      <c r="E239" s="92" t="n">
        <v>4950.6237152</v>
      </c>
      <c r="F239" s="92" t="n">
        <v>12208.8450091</v>
      </c>
      <c r="G239" s="92" t="n">
        <v>1176.3582928</v>
      </c>
      <c r="H239" s="92" t="n">
        <v>5.00048782157937</v>
      </c>
      <c r="I239" s="92" t="n">
        <v>25.6496114129083</v>
      </c>
      <c r="J239" s="92" t="n">
        <v>63.2550862878878</v>
      </c>
      <c r="K239" s="92" t="n">
        <v>6.09481447762451</v>
      </c>
    </row>
    <row r="240">
      <c r="A240" s="92" t="s">
        <v>91</v>
      </c>
      <c r="B240" s="92" t="s">
        <v>92</v>
      </c>
      <c r="C240" s="92" t="s">
        <v>18</v>
      </c>
      <c r="D240" s="92" t="n">
        <v>1516.8237064</v>
      </c>
      <c r="E240" s="92" t="n">
        <v>8121.4932707</v>
      </c>
      <c r="F240" s="92" t="n">
        <v>12178.5640705</v>
      </c>
      <c r="G240" s="92" t="n">
        <v>592.4715098</v>
      </c>
      <c r="H240" s="92" t="n">
        <v>6.76870829942436</v>
      </c>
      <c r="I240" s="92" t="n">
        <v>36.2415346445077</v>
      </c>
      <c r="J240" s="92" t="n">
        <v>54.3458988353432</v>
      </c>
      <c r="K240" s="92" t="n">
        <v>2.6438582207247</v>
      </c>
    </row>
    <row r="241">
      <c r="A241" s="92" t="s">
        <v>91</v>
      </c>
      <c r="B241" s="92" t="s">
        <v>92</v>
      </c>
      <c r="C241" s="92" t="s">
        <v>19</v>
      </c>
      <c r="D241" s="92" t="n">
        <v>1217.6611928</v>
      </c>
      <c r="E241" s="92" t="n">
        <v>6972.4466347</v>
      </c>
      <c r="F241" s="92" t="n">
        <v>10272.768603</v>
      </c>
      <c r="G241" s="92" t="n">
        <v>657.6425634</v>
      </c>
      <c r="H241" s="92" t="n">
        <v>6.36834802020002</v>
      </c>
      <c r="I241" s="92" t="n">
        <v>36.4657812736381</v>
      </c>
      <c r="J241" s="92" t="n">
        <v>53.7264109111124</v>
      </c>
      <c r="K241" s="92" t="n">
        <v>3.43945979504953</v>
      </c>
    </row>
    <row r="242">
      <c r="A242" s="92" t="s">
        <v>91</v>
      </c>
      <c r="B242" s="92" t="s">
        <v>92</v>
      </c>
      <c r="C242" s="92" t="s">
        <v>20</v>
      </c>
      <c r="D242" s="92" t="n">
        <v>345.1496613</v>
      </c>
      <c r="E242" s="92" t="n">
        <v>1612.618212</v>
      </c>
      <c r="F242" s="92" t="n">
        <v>3832.7360026</v>
      </c>
      <c r="G242" s="92" t="n">
        <v>105.827133</v>
      </c>
      <c r="H242" s="92" t="n">
        <v>5.85363441738645</v>
      </c>
      <c r="I242" s="92" t="n">
        <v>27.3495197193966</v>
      </c>
      <c r="J242" s="92" t="n">
        <v>65.0020495256256</v>
      </c>
      <c r="K242" s="92" t="n">
        <v>1.79479633759134</v>
      </c>
    </row>
    <row r="243">
      <c r="A243" s="92" t="s">
        <v>93</v>
      </c>
      <c r="B243" s="92" t="s">
        <v>94</v>
      </c>
      <c r="C243" s="92" t="s">
        <v>18</v>
      </c>
      <c r="D243" s="92" t="n">
        <v>3103.1396671</v>
      </c>
      <c r="E243" s="92" t="n">
        <v>14874.9710973</v>
      </c>
      <c r="F243" s="92" t="n">
        <v>17816.3064952</v>
      </c>
      <c r="G243" s="92" t="n">
        <v>1057.2487453</v>
      </c>
      <c r="H243" s="92" t="n">
        <v>8.42062246707487</v>
      </c>
      <c r="I243" s="92" t="n">
        <v>40.3644467398628</v>
      </c>
      <c r="J243" s="92" t="n">
        <v>48.3460001315301</v>
      </c>
      <c r="K243" s="92" t="n">
        <v>2.86893066153216</v>
      </c>
    </row>
    <row r="244">
      <c r="A244" s="92" t="s">
        <v>93</v>
      </c>
      <c r="B244" s="92" t="s">
        <v>94</v>
      </c>
      <c r="C244" s="92" t="s">
        <v>19</v>
      </c>
      <c r="D244" s="92" t="n">
        <v>3631.7332697</v>
      </c>
      <c r="E244" s="92" t="n">
        <v>18772.4551647</v>
      </c>
      <c r="F244" s="92" t="n">
        <v>22488.5191123</v>
      </c>
      <c r="G244" s="92" t="n">
        <v>1241.0456206</v>
      </c>
      <c r="H244" s="92" t="n">
        <v>7.87218255694445</v>
      </c>
      <c r="I244" s="92" t="n">
        <v>40.6913677641256</v>
      </c>
      <c r="J244" s="92" t="n">
        <v>48.7463463697553</v>
      </c>
      <c r="K244" s="92" t="n">
        <v>2.69010330917465</v>
      </c>
    </row>
    <row r="245">
      <c r="A245" s="92" t="s">
        <v>93</v>
      </c>
      <c r="B245" s="92" t="s">
        <v>94</v>
      </c>
      <c r="C245" s="92" t="s">
        <v>20</v>
      </c>
      <c r="D245" s="92" t="n">
        <v>461.7270528</v>
      </c>
      <c r="E245" s="92" t="n">
        <v>4540.3044381</v>
      </c>
      <c r="F245" s="92" t="n">
        <v>8565.7175222</v>
      </c>
      <c r="G245" s="92" t="n">
        <v>450.2122118</v>
      </c>
      <c r="H245" s="92" t="n">
        <v>3.29382458256367</v>
      </c>
      <c r="I245" s="92" t="n">
        <v>32.3891924457252</v>
      </c>
      <c r="J245" s="92" t="n">
        <v>61.1053018678977</v>
      </c>
      <c r="K245" s="92" t="n">
        <v>3.21168110381338</v>
      </c>
    </row>
    <row r="246">
      <c r="A246" s="92" t="s">
        <v>95</v>
      </c>
      <c r="B246" s="92" t="s">
        <v>96</v>
      </c>
      <c r="C246" s="92" t="s">
        <v>18</v>
      </c>
      <c r="D246" s="92" t="n">
        <v>11911.3268298</v>
      </c>
      <c r="E246" s="92" t="n">
        <v>29544.3145765</v>
      </c>
      <c r="F246" s="92" t="n">
        <v>30640.2202415</v>
      </c>
      <c r="G246" s="92" t="n">
        <v>2136.7340205</v>
      </c>
      <c r="H246" s="92" t="n">
        <v>16.0459522162264</v>
      </c>
      <c r="I246" s="92" t="n">
        <v>39.7996517709221</v>
      </c>
      <c r="J246" s="92" t="n">
        <v>41.2759650469618</v>
      </c>
      <c r="K246" s="92" t="n">
        <v>2.87843096588964</v>
      </c>
    </row>
    <row r="247">
      <c r="A247" s="92" t="s">
        <v>95</v>
      </c>
      <c r="B247" s="92" t="s">
        <v>96</v>
      </c>
      <c r="C247" s="92" t="s">
        <v>19</v>
      </c>
      <c r="D247" s="92" t="n">
        <v>3278.1197715</v>
      </c>
      <c r="E247" s="92" t="n">
        <v>23649.3371793</v>
      </c>
      <c r="F247" s="92" t="n">
        <v>27359.5857308</v>
      </c>
      <c r="G247" s="92" t="n">
        <v>2689.8711117</v>
      </c>
      <c r="H247" s="92" t="n">
        <v>5.75341757433952</v>
      </c>
      <c r="I247" s="92" t="n">
        <v>41.5068763904881</v>
      </c>
      <c r="J247" s="92" t="n">
        <v>48.018721810828</v>
      </c>
      <c r="K247" s="92" t="n">
        <v>4.7209842243444</v>
      </c>
    </row>
    <row r="248">
      <c r="A248" s="92" t="s">
        <v>95</v>
      </c>
      <c r="B248" s="92" t="s">
        <v>96</v>
      </c>
      <c r="C248" s="92" t="s">
        <v>20</v>
      </c>
      <c r="D248" s="92" t="n">
        <v>1337.9152514</v>
      </c>
      <c r="E248" s="92" t="n">
        <v>5798.9418026</v>
      </c>
      <c r="F248" s="92" t="n">
        <v>9569.873901</v>
      </c>
      <c r="G248" s="92" t="n">
        <v>632.8347978</v>
      </c>
      <c r="H248" s="92" t="n">
        <v>7.71596746120331</v>
      </c>
      <c r="I248" s="92" t="n">
        <v>33.4434084755761</v>
      </c>
      <c r="J248" s="92" t="n">
        <v>55.1909663565516</v>
      </c>
      <c r="K248" s="92" t="n">
        <v>3.64965770666898</v>
      </c>
    </row>
    <row r="249">
      <c r="A249" s="92" t="s">
        <v>97</v>
      </c>
      <c r="B249" s="92" t="s">
        <v>98</v>
      </c>
      <c r="C249" s="92" t="s">
        <v>18</v>
      </c>
      <c r="D249" s="92" t="n">
        <v>399.1375928</v>
      </c>
      <c r="E249" s="92" t="n">
        <v>2386.648585</v>
      </c>
      <c r="F249" s="92" t="n">
        <v>3978.6589044</v>
      </c>
      <c r="G249" s="92" t="n">
        <v>229.5348478</v>
      </c>
      <c r="H249" s="92" t="n">
        <v>5.70687357977591</v>
      </c>
      <c r="I249" s="92" t="n">
        <v>34.124327048219</v>
      </c>
      <c r="J249" s="92" t="n">
        <v>56.8869076580264</v>
      </c>
      <c r="K249" s="92" t="n">
        <v>3.28189171397865</v>
      </c>
    </row>
    <row r="250">
      <c r="A250" s="92" t="s">
        <v>97</v>
      </c>
      <c r="B250" s="92" t="s">
        <v>98</v>
      </c>
      <c r="C250" s="92" t="s">
        <v>19</v>
      </c>
      <c r="D250" s="92" t="n">
        <v>306.4903679</v>
      </c>
      <c r="E250" s="92" t="n">
        <v>3000.7913976</v>
      </c>
      <c r="F250" s="92" t="n">
        <v>4097.1422233</v>
      </c>
      <c r="G250" s="92" t="n">
        <v>251.5140819</v>
      </c>
      <c r="H250" s="92" t="n">
        <v>4.00330260080039</v>
      </c>
      <c r="I250" s="92" t="n">
        <v>39.195606990139</v>
      </c>
      <c r="J250" s="92" t="n">
        <v>53.5158746774631</v>
      </c>
      <c r="K250" s="92" t="n">
        <v>3.28521573159752</v>
      </c>
    </row>
    <row r="251">
      <c r="A251" s="92" t="s">
        <v>97</v>
      </c>
      <c r="B251" s="92" t="s">
        <v>98</v>
      </c>
      <c r="C251" s="92" t="s">
        <v>20</v>
      </c>
      <c r="D251" s="92" t="n">
        <v>52.3276242</v>
      </c>
      <c r="E251" s="92" t="n">
        <v>607.6541354</v>
      </c>
      <c r="F251" s="92" t="n">
        <v>1522.5952207</v>
      </c>
      <c r="G251" s="92" t="n">
        <v>91.0810119</v>
      </c>
      <c r="H251" s="92" t="n">
        <v>2.30147297348655</v>
      </c>
      <c r="I251" s="92" t="n">
        <v>26.7258372844383</v>
      </c>
      <c r="J251" s="92" t="n">
        <v>66.9667657107361</v>
      </c>
      <c r="K251" s="92" t="n">
        <v>4.00592403133902</v>
      </c>
    </row>
    <row r="252">
      <c r="A252" s="92" t="s">
        <v>99</v>
      </c>
      <c r="B252" s="92" t="s">
        <v>100</v>
      </c>
      <c r="C252" s="92" t="s">
        <v>18</v>
      </c>
      <c r="D252" s="92" t="n">
        <v>1042.9282701</v>
      </c>
      <c r="E252" s="92" t="n">
        <v>5122.1799634</v>
      </c>
      <c r="F252" s="92" t="n">
        <v>5515.7833223</v>
      </c>
      <c r="G252" s="92" t="n">
        <v>418.0764421</v>
      </c>
      <c r="H252" s="92" t="n">
        <v>8.61997709458377</v>
      </c>
      <c r="I252" s="92" t="n">
        <v>42.3356765989384</v>
      </c>
      <c r="J252" s="92" t="n">
        <v>45.58887438381</v>
      </c>
      <c r="K252" s="92" t="n">
        <v>3.45547192266783</v>
      </c>
    </row>
    <row r="253">
      <c r="A253" s="92" t="s">
        <v>99</v>
      </c>
      <c r="B253" s="92" t="s">
        <v>100</v>
      </c>
      <c r="C253" s="92" t="s">
        <v>19</v>
      </c>
      <c r="D253" s="92" t="n">
        <v>546.037455</v>
      </c>
      <c r="E253" s="92" t="n">
        <v>4333.521376</v>
      </c>
      <c r="F253" s="92" t="n">
        <v>4474.6266407</v>
      </c>
      <c r="G253" s="92" t="n">
        <v>202.0759519</v>
      </c>
      <c r="H253" s="92" t="n">
        <v>5.71392337228777</v>
      </c>
      <c r="I253" s="92" t="n">
        <v>45.3474552851599</v>
      </c>
      <c r="J253" s="92" t="n">
        <v>46.8240292134488</v>
      </c>
      <c r="K253" s="92" t="n">
        <v>2.1145921291035</v>
      </c>
    </row>
    <row r="254">
      <c r="A254" s="92" t="s">
        <v>99</v>
      </c>
      <c r="B254" s="92" t="s">
        <v>100</v>
      </c>
      <c r="C254" s="92" t="s">
        <v>20</v>
      </c>
      <c r="D254" s="92" t="n">
        <v>90.3880447</v>
      </c>
      <c r="E254" s="92" t="n">
        <v>383.8792899</v>
      </c>
      <c r="F254" s="92" t="n">
        <v>1044.0480144</v>
      </c>
      <c r="G254" s="92" t="n">
        <v>24.2529999</v>
      </c>
      <c r="H254" s="92" t="n">
        <v>5.85958118254244</v>
      </c>
      <c r="I254" s="92" t="n">
        <v>24.8857232273528</v>
      </c>
      <c r="J254" s="92" t="n">
        <v>67.6824475975089</v>
      </c>
      <c r="K254" s="92" t="n">
        <v>1.5722479925959</v>
      </c>
    </row>
    <row r="255">
      <c r="A255" s="92" t="s">
        <v>101</v>
      </c>
      <c r="B255" s="92" t="s">
        <v>102</v>
      </c>
      <c r="C255" s="92" t="s">
        <v>18</v>
      </c>
      <c r="D255" s="92" t="n">
        <v>185.436447</v>
      </c>
      <c r="E255" s="92" t="n">
        <v>1139.4520859</v>
      </c>
      <c r="F255" s="92" t="n">
        <v>1774.6321554</v>
      </c>
      <c r="G255" s="92" t="n">
        <v>49.0265798</v>
      </c>
      <c r="H255" s="92" t="n">
        <v>5.88958752116503</v>
      </c>
      <c r="I255" s="92" t="n">
        <v>36.1897722624188</v>
      </c>
      <c r="J255" s="92" t="n">
        <v>56.3635227388823</v>
      </c>
      <c r="K255" s="92" t="n">
        <v>1.55711747753386</v>
      </c>
    </row>
    <row r="256">
      <c r="A256" s="92" t="s">
        <v>101</v>
      </c>
      <c r="B256" s="92" t="s">
        <v>102</v>
      </c>
      <c r="C256" s="92" t="s">
        <v>19</v>
      </c>
      <c r="D256" s="92" t="n">
        <v>94.9266371</v>
      </c>
      <c r="E256" s="92" t="n">
        <v>1459.9826903</v>
      </c>
      <c r="F256" s="92" t="n">
        <v>1844.5077803</v>
      </c>
      <c r="G256" s="92" t="n">
        <v>64.7044682</v>
      </c>
      <c r="H256" s="92" t="n">
        <v>2.74028018417158</v>
      </c>
      <c r="I256" s="92" t="n">
        <v>42.1458271111829</v>
      </c>
      <c r="J256" s="92" t="n">
        <v>53.2460463608523</v>
      </c>
      <c r="K256" s="92" t="n">
        <v>1.86784634379321</v>
      </c>
    </row>
    <row r="257">
      <c r="A257" s="92" t="s">
        <v>101</v>
      </c>
      <c r="B257" s="92" t="s">
        <v>102</v>
      </c>
      <c r="C257" s="92" t="s">
        <v>20</v>
      </c>
      <c r="D257" s="92" t="n">
        <v>61.8911873</v>
      </c>
      <c r="E257" s="92" t="n">
        <v>310.4217718</v>
      </c>
      <c r="F257" s="92" t="n">
        <v>1201.7681844</v>
      </c>
      <c r="G257" s="92" t="n">
        <v>64.6460854</v>
      </c>
      <c r="H257" s="92" t="n">
        <v>3.77678397041981</v>
      </c>
      <c r="I257" s="92" t="n">
        <v>18.9428579891463</v>
      </c>
      <c r="J257" s="92" t="n">
        <v>73.3354620101535</v>
      </c>
      <c r="K257" s="92" t="n">
        <v>3.94489603028039</v>
      </c>
    </row>
    <row r="258">
      <c r="A258" s="92" t="s">
        <v>103</v>
      </c>
      <c r="B258" s="92" t="s">
        <v>104</v>
      </c>
      <c r="C258" s="92" t="s">
        <v>18</v>
      </c>
      <c r="D258" s="92" t="n">
        <v>233.2411259</v>
      </c>
      <c r="E258" s="92" t="n">
        <v>1126.7236133</v>
      </c>
      <c r="F258" s="92" t="n">
        <v>2813.1732777</v>
      </c>
      <c r="G258" s="92" t="n">
        <v>0</v>
      </c>
      <c r="H258" s="92" t="n">
        <v>5.58910644592728</v>
      </c>
      <c r="I258" s="92" t="n">
        <v>26.9994332499212</v>
      </c>
      <c r="J258" s="92" t="n">
        <v>67.4114603041515</v>
      </c>
      <c r="K258" s="92" t="n">
        <v>0</v>
      </c>
    </row>
    <row r="259">
      <c r="A259" s="92" t="s">
        <v>103</v>
      </c>
      <c r="B259" s="92" t="s">
        <v>104</v>
      </c>
      <c r="C259" s="92" t="s">
        <v>19</v>
      </c>
      <c r="D259" s="92" t="n">
        <v>201.3285323</v>
      </c>
      <c r="E259" s="92" t="n">
        <v>1234.6332659</v>
      </c>
      <c r="F259" s="92" t="n">
        <v>2095.0111652</v>
      </c>
      <c r="G259" s="92" t="n">
        <v>95.0810101</v>
      </c>
      <c r="H259" s="92" t="n">
        <v>5.5522762146221</v>
      </c>
      <c r="I259" s="92" t="n">
        <v>34.0489489379632</v>
      </c>
      <c r="J259" s="92" t="n">
        <v>57.7766128279061</v>
      </c>
      <c r="K259" s="92" t="n">
        <v>2.62216201950862</v>
      </c>
    </row>
    <row r="260">
      <c r="A260" s="92" t="s">
        <v>103</v>
      </c>
      <c r="B260" s="92" t="s">
        <v>104</v>
      </c>
      <c r="C260" s="92" t="s">
        <v>20</v>
      </c>
      <c r="D260" s="92" t="n">
        <v>220.0126155</v>
      </c>
      <c r="E260" s="92" t="n">
        <v>749.014805</v>
      </c>
      <c r="F260" s="92" t="n">
        <v>1674.1975215</v>
      </c>
      <c r="G260" s="92" t="n">
        <v>68.6262838</v>
      </c>
      <c r="H260" s="92" t="n">
        <v>8.11300462970995</v>
      </c>
      <c r="I260" s="92" t="n">
        <v>27.6200551812734</v>
      </c>
      <c r="J260" s="92" t="n">
        <v>61.7363336739134</v>
      </c>
      <c r="K260" s="92" t="n">
        <v>2.53060651510317</v>
      </c>
    </row>
    <row r="261">
      <c r="A261" s="92" t="s">
        <v>105</v>
      </c>
      <c r="B261" s="92" t="s">
        <v>106</v>
      </c>
      <c r="C261" s="92" t="s">
        <v>18</v>
      </c>
      <c r="D261" s="92" t="n">
        <v>894.7269245</v>
      </c>
      <c r="E261" s="92" t="n">
        <v>4315.9706954</v>
      </c>
      <c r="F261" s="92" t="n">
        <v>7657.3245416</v>
      </c>
      <c r="G261" s="92" t="n">
        <v>243.2786244</v>
      </c>
      <c r="H261" s="92" t="n">
        <v>6.82408968500057</v>
      </c>
      <c r="I261" s="92" t="n">
        <v>32.9179443434127</v>
      </c>
      <c r="J261" s="92" t="n">
        <v>58.4024778825511</v>
      </c>
      <c r="K261" s="92" t="n">
        <v>1.85548808903556</v>
      </c>
    </row>
    <row r="262">
      <c r="A262" s="92" t="s">
        <v>105</v>
      </c>
      <c r="B262" s="92" t="s">
        <v>106</v>
      </c>
      <c r="C262" s="92" t="s">
        <v>19</v>
      </c>
      <c r="D262" s="92" t="n">
        <v>708.0884735</v>
      </c>
      <c r="E262" s="92" t="n">
        <v>5019.1584067</v>
      </c>
      <c r="F262" s="92" t="n">
        <v>6318.924962</v>
      </c>
      <c r="G262" s="92" t="n">
        <v>393.0693274</v>
      </c>
      <c r="H262" s="92" t="n">
        <v>5.69237676033231</v>
      </c>
      <c r="I262" s="92" t="n">
        <v>40.3493938116275</v>
      </c>
      <c r="J262" s="92" t="n">
        <v>50.7983153943722</v>
      </c>
      <c r="K262" s="92" t="n">
        <v>3.15991403366802</v>
      </c>
    </row>
    <row r="263">
      <c r="A263" s="92" t="s">
        <v>105</v>
      </c>
      <c r="B263" s="92" t="s">
        <v>106</v>
      </c>
      <c r="C263" s="92" t="s">
        <v>20</v>
      </c>
      <c r="D263" s="92" t="n">
        <v>124.9573592</v>
      </c>
      <c r="E263" s="92" t="n">
        <v>1319.0272359</v>
      </c>
      <c r="F263" s="92" t="n">
        <v>1856.4734579</v>
      </c>
      <c r="G263" s="92" t="n">
        <v>114.8356831</v>
      </c>
      <c r="H263" s="92" t="n">
        <v>3.65875877319681</v>
      </c>
      <c r="I263" s="92" t="n">
        <v>38.6211944805142</v>
      </c>
      <c r="J263" s="92" t="n">
        <v>54.3576512402693</v>
      </c>
      <c r="K263" s="92" t="n">
        <v>3.36239550601974</v>
      </c>
    </row>
    <row r="264">
      <c r="A264" s="92" t="s">
        <v>107</v>
      </c>
      <c r="B264" s="92" t="s">
        <v>108</v>
      </c>
      <c r="C264" s="92" t="s">
        <v>18</v>
      </c>
      <c r="D264" s="92" t="n">
        <v>196.8889943</v>
      </c>
      <c r="E264" s="92" t="n">
        <v>338.8827017</v>
      </c>
      <c r="F264" s="92" t="n">
        <v>596.1109077</v>
      </c>
      <c r="G264" s="92" t="n">
        <v>31.6583234</v>
      </c>
      <c r="H264" s="92" t="n">
        <v>16.921535780501</v>
      </c>
      <c r="I264" s="92" t="n">
        <v>29.1251208966606</v>
      </c>
      <c r="J264" s="92" t="n">
        <v>51.2324830021873</v>
      </c>
      <c r="K264" s="92" t="n">
        <v>2.72086032065111</v>
      </c>
    </row>
    <row r="265">
      <c r="A265" s="92" t="s">
        <v>107</v>
      </c>
      <c r="B265" s="92" t="s">
        <v>108</v>
      </c>
      <c r="C265" s="92" t="s">
        <v>19</v>
      </c>
      <c r="D265" s="92" t="n">
        <v>126.3742616</v>
      </c>
      <c r="E265" s="92" t="n">
        <v>331.8703745</v>
      </c>
      <c r="F265" s="92" t="n">
        <v>711.9689072</v>
      </c>
      <c r="G265" s="92" t="n">
        <v>11.462854</v>
      </c>
      <c r="H265" s="92" t="n">
        <v>10.694489784915</v>
      </c>
      <c r="I265" s="92" t="n">
        <v>28.0847087458366</v>
      </c>
      <c r="J265" s="92" t="n">
        <v>60.2507512908585</v>
      </c>
      <c r="K265" s="92" t="n">
        <v>0.970050178389901</v>
      </c>
    </row>
    <row r="266">
      <c r="A266" s="92" t="s">
        <v>107</v>
      </c>
      <c r="B266" s="92" t="s">
        <v>108</v>
      </c>
      <c r="C266" s="92" t="s">
        <v>20</v>
      </c>
      <c r="D266" s="92" t="n">
        <v>5.6589977</v>
      </c>
      <c r="E266" s="92" t="n">
        <v>130.2497854</v>
      </c>
      <c r="F266" s="92" t="n">
        <v>462.5661238</v>
      </c>
      <c r="G266" s="92" t="n">
        <v>27.5202956</v>
      </c>
      <c r="H266" s="92" t="n">
        <v>0.90400017083198</v>
      </c>
      <c r="I266" s="92" t="n">
        <v>20.8068344421537</v>
      </c>
      <c r="J266" s="92" t="n">
        <v>73.8929183406961</v>
      </c>
      <c r="K266" s="92" t="n">
        <v>4.39624704631822</v>
      </c>
    </row>
    <row r="267">
      <c r="A267" s="92" t="s">
        <v>109</v>
      </c>
      <c r="B267" s="92" t="s">
        <v>110</v>
      </c>
      <c r="C267" s="92" t="s">
        <v>18</v>
      </c>
      <c r="D267" s="92" t="n">
        <v>816.0986796</v>
      </c>
      <c r="E267" s="92" t="n">
        <v>4281.2605282</v>
      </c>
      <c r="F267" s="92" t="n">
        <v>7426.0254358</v>
      </c>
      <c r="G267" s="92" t="n">
        <v>208.0605829</v>
      </c>
      <c r="H267" s="92" t="n">
        <v>6.41010242813065</v>
      </c>
      <c r="I267" s="92" t="n">
        <v>33.6274511811803</v>
      </c>
      <c r="J267" s="92" t="n">
        <v>58.3282204312753</v>
      </c>
      <c r="K267" s="92" t="n">
        <v>1.6342259594137</v>
      </c>
    </row>
    <row r="268">
      <c r="A268" s="92" t="s">
        <v>109</v>
      </c>
      <c r="B268" s="92" t="s">
        <v>110</v>
      </c>
      <c r="C268" s="92" t="s">
        <v>19</v>
      </c>
      <c r="D268" s="92" t="n">
        <v>999.3117717</v>
      </c>
      <c r="E268" s="92" t="n">
        <v>5647.2868891</v>
      </c>
      <c r="F268" s="92" t="n">
        <v>9173.595838</v>
      </c>
      <c r="G268" s="92" t="n">
        <v>225.306123</v>
      </c>
      <c r="H268" s="92" t="n">
        <v>6.22798749166043</v>
      </c>
      <c r="I268" s="92" t="n">
        <v>35.1954546150302</v>
      </c>
      <c r="J268" s="92" t="n">
        <v>57.1723877878663</v>
      </c>
      <c r="K268" s="92" t="n">
        <v>1.40417010544309</v>
      </c>
    </row>
    <row r="269">
      <c r="A269" s="92" t="s">
        <v>109</v>
      </c>
      <c r="B269" s="92" t="s">
        <v>110</v>
      </c>
      <c r="C269" s="92" t="s">
        <v>20</v>
      </c>
      <c r="D269" s="92" t="n">
        <v>268.4808845</v>
      </c>
      <c r="E269" s="92" t="n">
        <v>2736.9052239</v>
      </c>
      <c r="F269" s="92" t="n">
        <v>7121.2372807</v>
      </c>
      <c r="G269" s="92" t="n">
        <v>355.5032774</v>
      </c>
      <c r="H269" s="92" t="n">
        <v>2.56132074188764</v>
      </c>
      <c r="I269" s="92" t="n">
        <v>26.1102094162525</v>
      </c>
      <c r="J269" s="92" t="n">
        <v>67.9369512244007</v>
      </c>
      <c r="K269" s="92" t="n">
        <v>3.39151861745917</v>
      </c>
    </row>
    <row r="270">
      <c r="A270" s="92" t="s">
        <v>111</v>
      </c>
      <c r="B270" s="92" t="s">
        <v>112</v>
      </c>
      <c r="C270" s="92" t="s">
        <v>18</v>
      </c>
      <c r="D270" s="92" t="n">
        <v>1235.8692501</v>
      </c>
      <c r="E270" s="92" t="n">
        <v>7905.905716</v>
      </c>
      <c r="F270" s="92" t="n">
        <v>11486.7075902</v>
      </c>
      <c r="G270" s="92" t="n">
        <v>803.5732044</v>
      </c>
      <c r="H270" s="92" t="n">
        <v>5.76645219618277</v>
      </c>
      <c r="I270" s="92" t="n">
        <v>36.8882285688015</v>
      </c>
      <c r="J270" s="92" t="n">
        <v>53.5959206081537</v>
      </c>
      <c r="K270" s="92" t="n">
        <v>3.74939862686207</v>
      </c>
    </row>
    <row r="271">
      <c r="A271" s="92" t="s">
        <v>111</v>
      </c>
      <c r="B271" s="92" t="s">
        <v>112</v>
      </c>
      <c r="C271" s="92" t="s">
        <v>19</v>
      </c>
      <c r="D271" s="92" t="n">
        <v>790.1780031</v>
      </c>
      <c r="E271" s="92" t="n">
        <v>10867.5942156</v>
      </c>
      <c r="F271" s="92" t="n">
        <v>14961.1093998</v>
      </c>
      <c r="G271" s="92" t="n">
        <v>1169.6057715</v>
      </c>
      <c r="H271" s="92" t="n">
        <v>2.84354449384084</v>
      </c>
      <c r="I271" s="92" t="n">
        <v>39.1082611409458</v>
      </c>
      <c r="J271" s="92" t="n">
        <v>53.8392363349145</v>
      </c>
      <c r="K271" s="92" t="n">
        <v>4.20895803029889</v>
      </c>
    </row>
    <row r="272">
      <c r="A272" s="92" t="s">
        <v>111</v>
      </c>
      <c r="B272" s="92" t="s">
        <v>112</v>
      </c>
      <c r="C272" s="92" t="s">
        <v>20</v>
      </c>
      <c r="D272" s="92" t="n">
        <v>427.0446733</v>
      </c>
      <c r="E272" s="92" t="n">
        <v>3143.2673496</v>
      </c>
      <c r="F272" s="92" t="n">
        <v>7550.7557657</v>
      </c>
      <c r="G272" s="92" t="n">
        <v>215.424566</v>
      </c>
      <c r="H272" s="92" t="n">
        <v>3.76699123452166</v>
      </c>
      <c r="I272" s="92" t="n">
        <v>27.7269833673425</v>
      </c>
      <c r="J272" s="92" t="n">
        <v>66.6057500813833</v>
      </c>
      <c r="K272" s="92" t="n">
        <v>1.90027531675252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K280" s="7" t="str">
        <f>=HYPERLINK("#'Indice'!A1", "Ir al Índice")</f>
      </c>
    </row>
    <row r="281">
      <c r="A281" s="4" t="s">
        <v>414</v>
      </c>
    </row>
    <row r="282">
      <c r="A282" s="5" t="s">
        <v>29</v>
      </c>
      <c r="B282" s="5" t="s">
        <v>117</v>
      </c>
      <c r="C282" s="5" t="s">
        <v>11</v>
      </c>
      <c r="D282" s="5" t="s">
        <v>402</v>
      </c>
      <c r="E282" s="5" t="s">
        <v>403</v>
      </c>
      <c r="F282" s="5" t="s">
        <v>404</v>
      </c>
      <c r="G282" s="5" t="s">
        <v>405</v>
      </c>
      <c r="H282" s="5" t="s">
        <v>406</v>
      </c>
      <c r="I282" s="5" t="s">
        <v>407</v>
      </c>
      <c r="J282" s="5" t="s">
        <v>408</v>
      </c>
      <c r="K282" s="5" t="s">
        <v>409</v>
      </c>
    </row>
    <row r="283">
      <c r="A283" s="93" t="s">
        <v>91</v>
      </c>
      <c r="B283" s="93" t="s">
        <v>118</v>
      </c>
      <c r="C283" s="93" t="s">
        <v>18</v>
      </c>
      <c r="D283" s="93" t="n">
        <v>366.3817652</v>
      </c>
      <c r="E283" s="93" t="n">
        <v>3324.5575406</v>
      </c>
      <c r="F283" s="93" t="n">
        <v>2040.2737231</v>
      </c>
      <c r="G283" s="93" t="n">
        <v>0</v>
      </c>
      <c r="H283" s="93" t="n">
        <v>6.39274379354767</v>
      </c>
      <c r="I283" s="93" t="n">
        <v>58.0079212521976</v>
      </c>
      <c r="J283" s="93" t="n">
        <v>35.5993349542547</v>
      </c>
      <c r="K283" s="93" t="n">
        <v>0</v>
      </c>
    </row>
    <row r="284">
      <c r="A284" s="93" t="s">
        <v>91</v>
      </c>
      <c r="B284" s="93" t="s">
        <v>118</v>
      </c>
      <c r="C284" s="93" t="s">
        <v>19</v>
      </c>
      <c r="D284" s="93" t="n">
        <v>103.4110332</v>
      </c>
      <c r="E284" s="93" t="n">
        <v>3460.7892227</v>
      </c>
      <c r="F284" s="93" t="n">
        <v>2018.7224907</v>
      </c>
      <c r="G284" s="93" t="n">
        <v>158.5995304</v>
      </c>
      <c r="H284" s="93" t="n">
        <v>1.80110828123501</v>
      </c>
      <c r="I284" s="93" t="n">
        <v>60.2765095341282</v>
      </c>
      <c r="J284" s="93" t="n">
        <v>35.1600567463931</v>
      </c>
      <c r="K284" s="93" t="n">
        <v>2.7623254382437</v>
      </c>
    </row>
    <row r="285">
      <c r="A285" s="93" t="s">
        <v>91</v>
      </c>
      <c r="B285" s="93" t="s">
        <v>118</v>
      </c>
      <c r="C285" s="93" t="s">
        <v>20</v>
      </c>
      <c r="D285" s="93" t="n">
        <v>102.7232235</v>
      </c>
      <c r="E285" s="93" t="n">
        <v>1051.6702502</v>
      </c>
      <c r="F285" s="93" t="n">
        <v>965.1968175</v>
      </c>
      <c r="G285" s="93" t="n">
        <v>46.9191538</v>
      </c>
      <c r="H285" s="93" t="n">
        <v>4.74141590922074</v>
      </c>
      <c r="I285" s="93" t="n">
        <v>48.5421493373642</v>
      </c>
      <c r="J285" s="93" t="n">
        <v>44.5507781988922</v>
      </c>
      <c r="K285" s="93" t="n">
        <v>2.16565655452289</v>
      </c>
    </row>
    <row r="286">
      <c r="A286" s="93" t="s">
        <v>95</v>
      </c>
      <c r="B286" s="93" t="s">
        <v>119</v>
      </c>
      <c r="C286" s="93" t="s">
        <v>18</v>
      </c>
      <c r="D286" s="93" t="n">
        <v>836.1020075</v>
      </c>
      <c r="E286" s="93" t="n">
        <v>1646.3078614</v>
      </c>
      <c r="F286" s="93" t="n">
        <v>563.8268811</v>
      </c>
      <c r="G286" s="93" t="n">
        <v>315.9638856</v>
      </c>
      <c r="H286" s="93" t="n">
        <v>24.8677011909134</v>
      </c>
      <c r="I286" s="93" t="n">
        <v>48.9651879774334</v>
      </c>
      <c r="J286" s="93" t="n">
        <v>16.7695786839735</v>
      </c>
      <c r="K286" s="93" t="n">
        <v>9.39753214767966</v>
      </c>
    </row>
    <row r="287">
      <c r="A287" s="93" t="s">
        <v>95</v>
      </c>
      <c r="B287" s="93" t="s">
        <v>119</v>
      </c>
      <c r="C287" s="93" t="s">
        <v>19</v>
      </c>
      <c r="D287" s="93" t="n">
        <v>253.3653</v>
      </c>
      <c r="E287" s="93" t="n">
        <v>1114.0832928</v>
      </c>
      <c r="F287" s="93" t="n">
        <v>898.5965095</v>
      </c>
      <c r="G287" s="93" t="n">
        <v>322.3926801</v>
      </c>
      <c r="H287" s="93" t="n">
        <v>9.78834808094478</v>
      </c>
      <c r="I287" s="93" t="n">
        <v>43.0407599663076</v>
      </c>
      <c r="J287" s="93" t="n">
        <v>34.7157855448556</v>
      </c>
      <c r="K287" s="93" t="n">
        <v>12.455106407892</v>
      </c>
    </row>
    <row r="288">
      <c r="A288" s="93" t="s">
        <v>95</v>
      </c>
      <c r="B288" s="93" t="s">
        <v>119</v>
      </c>
      <c r="C288" s="93" t="s">
        <v>20</v>
      </c>
      <c r="D288" s="93" t="n">
        <v>54.2008916</v>
      </c>
      <c r="E288" s="93" t="n">
        <v>272.3382882</v>
      </c>
      <c r="F288" s="93" t="n">
        <v>208.292876</v>
      </c>
      <c r="G288" s="93" t="n">
        <v>46.806601</v>
      </c>
      <c r="H288" s="93" t="n">
        <v>9.31865359469003</v>
      </c>
      <c r="I288" s="93" t="n">
        <v>46.8225907986108</v>
      </c>
      <c r="J288" s="93" t="n">
        <v>35.8113879751329</v>
      </c>
      <c r="K288" s="93" t="n">
        <v>8.04736763156627</v>
      </c>
    </row>
    <row r="289">
      <c r="A289" s="93" t="s">
        <v>97</v>
      </c>
      <c r="B289" s="93" t="s">
        <v>120</v>
      </c>
      <c r="C289" s="93" t="s">
        <v>18</v>
      </c>
      <c r="D289" s="93" t="n">
        <v>223.273248</v>
      </c>
      <c r="E289" s="93" t="n">
        <v>1116.0892243</v>
      </c>
      <c r="F289" s="93" t="n">
        <v>1816.4351651</v>
      </c>
      <c r="G289" s="93" t="n">
        <v>176.4334798</v>
      </c>
      <c r="H289" s="93" t="n">
        <v>6.70041303100283</v>
      </c>
      <c r="I289" s="93" t="n">
        <v>33.4937519351246</v>
      </c>
      <c r="J289" s="93" t="n">
        <v>54.511079850497</v>
      </c>
      <c r="K289" s="93" t="n">
        <v>5.29475518337555</v>
      </c>
    </row>
    <row r="290">
      <c r="A290" s="93" t="s">
        <v>97</v>
      </c>
      <c r="B290" s="93" t="s">
        <v>120</v>
      </c>
      <c r="C290" s="93" t="s">
        <v>19</v>
      </c>
      <c r="D290" s="93" t="n">
        <v>312.9214274</v>
      </c>
      <c r="E290" s="93" t="n">
        <v>1026.6371341</v>
      </c>
      <c r="F290" s="93" t="n">
        <v>2112.4301608</v>
      </c>
      <c r="G290" s="93" t="n">
        <v>78.9959696</v>
      </c>
      <c r="H290" s="93" t="n">
        <v>8.86215757654896</v>
      </c>
      <c r="I290" s="93" t="n">
        <v>29.0750944475937</v>
      </c>
      <c r="J290" s="93" t="n">
        <v>59.82552588364</v>
      </c>
      <c r="K290" s="93" t="n">
        <v>2.23722209221736</v>
      </c>
    </row>
    <row r="291">
      <c r="A291" s="93" t="s">
        <v>97</v>
      </c>
      <c r="B291" s="93" t="s">
        <v>120</v>
      </c>
      <c r="C291" s="93" t="s">
        <v>20</v>
      </c>
      <c r="D291" s="93" t="n">
        <v>59.4868363</v>
      </c>
      <c r="E291" s="93" t="n">
        <v>200.7961281</v>
      </c>
      <c r="F291" s="93" t="n">
        <v>438.5107059</v>
      </c>
      <c r="G291" s="93" t="n">
        <v>56.5832</v>
      </c>
      <c r="H291" s="93" t="n">
        <v>7.87512017363924</v>
      </c>
      <c r="I291" s="93" t="n">
        <v>26.5822447039255</v>
      </c>
      <c r="J291" s="93" t="n">
        <v>58.0519106609452</v>
      </c>
      <c r="K291" s="93" t="n">
        <v>7.49072446149004</v>
      </c>
    </row>
    <row r="292">
      <c r="A292" s="93" t="s">
        <v>99</v>
      </c>
      <c r="B292" s="93" t="s">
        <v>121</v>
      </c>
      <c r="C292" s="93" t="s">
        <v>18</v>
      </c>
      <c r="D292" s="93" t="n">
        <v>567.130431</v>
      </c>
      <c r="E292" s="93" t="n">
        <v>3610.0818855</v>
      </c>
      <c r="F292" s="93" t="n">
        <v>2282.1456224</v>
      </c>
      <c r="G292" s="93" t="n">
        <v>117.2543469</v>
      </c>
      <c r="H292" s="93" t="n">
        <v>8.62344329198984</v>
      </c>
      <c r="I292" s="93" t="n">
        <v>54.8927278759426</v>
      </c>
      <c r="J292" s="93" t="n">
        <v>34.7009299503261</v>
      </c>
      <c r="K292" s="93" t="n">
        <v>1.78289888174147</v>
      </c>
    </row>
    <row r="293">
      <c r="A293" s="93" t="s">
        <v>99</v>
      </c>
      <c r="B293" s="93" t="s">
        <v>121</v>
      </c>
      <c r="C293" s="93" t="s">
        <v>19</v>
      </c>
      <c r="D293" s="93" t="n">
        <v>653.5280225</v>
      </c>
      <c r="E293" s="93" t="n">
        <v>3577.4063801</v>
      </c>
      <c r="F293" s="93" t="n">
        <v>1781.1084862</v>
      </c>
      <c r="G293" s="93" t="n">
        <v>56.5057661</v>
      </c>
      <c r="H293" s="93" t="n">
        <v>10.76909916463</v>
      </c>
      <c r="I293" s="93" t="n">
        <v>58.9499497085098</v>
      </c>
      <c r="J293" s="93" t="n">
        <v>29.3498262514853</v>
      </c>
      <c r="K293" s="93" t="n">
        <v>0.931124875374854</v>
      </c>
    </row>
    <row r="294">
      <c r="A294" s="93" t="s">
        <v>99</v>
      </c>
      <c r="B294" s="93" t="s">
        <v>121</v>
      </c>
      <c r="C294" s="93" t="s">
        <v>20</v>
      </c>
      <c r="D294" s="93" t="n">
        <v>63.2912096</v>
      </c>
      <c r="E294" s="93" t="n">
        <v>453.6240273</v>
      </c>
      <c r="F294" s="93" t="n">
        <v>499.8494196</v>
      </c>
      <c r="G294" s="93" t="n">
        <v>50.3883774</v>
      </c>
      <c r="H294" s="93" t="n">
        <v>5.93084661613124</v>
      </c>
      <c r="I294" s="93" t="n">
        <v>42.5078702763176</v>
      </c>
      <c r="J294" s="93" t="n">
        <v>46.8395257026313</v>
      </c>
      <c r="K294" s="93" t="n">
        <v>4.72175740491984</v>
      </c>
    </row>
    <row r="295">
      <c r="A295" s="93" t="s">
        <v>101</v>
      </c>
      <c r="B295" s="93" t="s">
        <v>122</v>
      </c>
      <c r="C295" s="93" t="s">
        <v>18</v>
      </c>
      <c r="D295" s="93" t="n">
        <v>563.7799157</v>
      </c>
      <c r="E295" s="93" t="n">
        <v>1456.7792355</v>
      </c>
      <c r="F295" s="93" t="n">
        <v>978.6876729</v>
      </c>
      <c r="G295" s="93" t="n">
        <v>83.3117188</v>
      </c>
      <c r="H295" s="93" t="n">
        <v>18.2893498324158</v>
      </c>
      <c r="I295" s="93" t="n">
        <v>47.2587694678297</v>
      </c>
      <c r="J295" s="93" t="n">
        <v>31.7491998701596</v>
      </c>
      <c r="K295" s="93" t="n">
        <v>2.70268082959496</v>
      </c>
    </row>
    <row r="296">
      <c r="A296" s="93" t="s">
        <v>101</v>
      </c>
      <c r="B296" s="93" t="s">
        <v>122</v>
      </c>
      <c r="C296" s="93" t="s">
        <v>19</v>
      </c>
      <c r="D296" s="93" t="n">
        <v>226.0615518</v>
      </c>
      <c r="E296" s="93" t="n">
        <v>873.4337706</v>
      </c>
      <c r="F296" s="93" t="n">
        <v>1016.2455569</v>
      </c>
      <c r="G296" s="93" t="n">
        <v>36.7950763</v>
      </c>
      <c r="H296" s="93" t="n">
        <v>10.5021034009621</v>
      </c>
      <c r="I296" s="93" t="n">
        <v>40.5769654312947</v>
      </c>
      <c r="J296" s="93" t="n">
        <v>47.211548511241</v>
      </c>
      <c r="K296" s="93" t="n">
        <v>1.70938265650219</v>
      </c>
    </row>
    <row r="297">
      <c r="A297" s="93" t="s">
        <v>101</v>
      </c>
      <c r="B297" s="93" t="s">
        <v>122</v>
      </c>
      <c r="C297" s="93" t="s">
        <v>20</v>
      </c>
      <c r="D297" s="93" t="n">
        <v>13.1109541</v>
      </c>
      <c r="E297" s="93" t="n">
        <v>269.1606552</v>
      </c>
      <c r="F297" s="93" t="n">
        <v>258.9695535</v>
      </c>
      <c r="G297" s="93" t="n">
        <v>0</v>
      </c>
      <c r="H297" s="93" t="n">
        <v>2.42238672908268</v>
      </c>
      <c r="I297" s="93" t="n">
        <v>49.7302632725775</v>
      </c>
      <c r="J297" s="93" t="n">
        <v>47.8473499983398</v>
      </c>
      <c r="K297" s="93" t="n">
        <v>0</v>
      </c>
    </row>
    <row r="298">
      <c r="A298" s="93" t="s">
        <v>109</v>
      </c>
      <c r="B298" s="93" t="s">
        <v>123</v>
      </c>
      <c r="C298" s="93" t="s">
        <v>18</v>
      </c>
      <c r="D298" s="93" t="n">
        <v>321.9060016</v>
      </c>
      <c r="E298" s="93" t="n">
        <v>2398.8211882</v>
      </c>
      <c r="F298" s="93" t="n">
        <v>3465.2203773</v>
      </c>
      <c r="G298" s="93" t="n">
        <v>185.9664031</v>
      </c>
      <c r="H298" s="93" t="n">
        <v>5.05195147181022</v>
      </c>
      <c r="I298" s="93" t="n">
        <v>37.6467918339567</v>
      </c>
      <c r="J298" s="93" t="n">
        <v>54.3827238331536</v>
      </c>
      <c r="K298" s="93" t="n">
        <v>2.91853286107946</v>
      </c>
    </row>
    <row r="299">
      <c r="A299" s="93" t="s">
        <v>109</v>
      </c>
      <c r="B299" s="93" t="s">
        <v>123</v>
      </c>
      <c r="C299" s="93" t="s">
        <v>19</v>
      </c>
      <c r="D299" s="93" t="n">
        <v>40.1980354</v>
      </c>
      <c r="E299" s="93" t="n">
        <v>1422.2247453</v>
      </c>
      <c r="F299" s="93" t="n">
        <v>1891.0366192</v>
      </c>
      <c r="G299" s="93" t="n">
        <v>171.0822318</v>
      </c>
      <c r="H299" s="93" t="n">
        <v>1.14051810421122</v>
      </c>
      <c r="I299" s="93" t="n">
        <v>40.3520484056253</v>
      </c>
      <c r="J299" s="93" t="n">
        <v>53.6534056568341</v>
      </c>
      <c r="K299" s="93" t="n">
        <v>4.8540278333294</v>
      </c>
    </row>
    <row r="300">
      <c r="A300" s="93" t="s">
        <v>109</v>
      </c>
      <c r="B300" s="93" t="s">
        <v>123</v>
      </c>
      <c r="C300" s="93" t="s">
        <v>20</v>
      </c>
      <c r="D300" s="93" t="n">
        <v>181.6604138</v>
      </c>
      <c r="E300" s="93" t="n">
        <v>300.0758031</v>
      </c>
      <c r="F300" s="93" t="n">
        <v>727.8487223</v>
      </c>
      <c r="G300" s="93" t="n">
        <v>0</v>
      </c>
      <c r="H300" s="93" t="n">
        <v>15.0184090354289</v>
      </c>
      <c r="I300" s="93" t="n">
        <v>24.808162980143</v>
      </c>
      <c r="J300" s="93" t="n">
        <v>60.1734279844281</v>
      </c>
      <c r="K300" s="93" t="n">
        <v>0</v>
      </c>
    </row>
    <row r="301">
      <c r="A301" s="93" t="s">
        <v>111</v>
      </c>
      <c r="B301" s="93" t="s">
        <v>124</v>
      </c>
      <c r="C301" s="93" t="s">
        <v>18</v>
      </c>
      <c r="D301" s="93" t="n">
        <v>324.9159926</v>
      </c>
      <c r="E301" s="93" t="n">
        <v>2598.2958808</v>
      </c>
      <c r="F301" s="93" t="n">
        <v>3583.7485755</v>
      </c>
      <c r="G301" s="93" t="n">
        <v>124.6672549</v>
      </c>
      <c r="H301" s="93" t="n">
        <v>4.89949085069747</v>
      </c>
      <c r="I301" s="93" t="n">
        <v>39.1803641104754</v>
      </c>
      <c r="J301" s="93" t="n">
        <v>54.0402558099947</v>
      </c>
      <c r="K301" s="93" t="n">
        <v>1.87988922883238</v>
      </c>
    </row>
    <row r="302">
      <c r="A302" s="93" t="s">
        <v>111</v>
      </c>
      <c r="B302" s="93" t="s">
        <v>124</v>
      </c>
      <c r="C302" s="93" t="s">
        <v>19</v>
      </c>
      <c r="D302" s="93" t="n">
        <v>87.9855213</v>
      </c>
      <c r="E302" s="93" t="n">
        <v>2268.5265418</v>
      </c>
      <c r="F302" s="93" t="n">
        <v>2952.8906045</v>
      </c>
      <c r="G302" s="93" t="n">
        <v>152.5695338</v>
      </c>
      <c r="H302" s="93" t="n">
        <v>1.61087457159609</v>
      </c>
      <c r="I302" s="93" t="n">
        <v>41.5331030285825</v>
      </c>
      <c r="J302" s="93" t="n">
        <v>54.0627175609411</v>
      </c>
      <c r="K302" s="93" t="n">
        <v>2.79330483888024</v>
      </c>
    </row>
    <row r="303">
      <c r="A303" s="93" t="s">
        <v>111</v>
      </c>
      <c r="B303" s="93" t="s">
        <v>124</v>
      </c>
      <c r="C303" s="93" t="s">
        <v>20</v>
      </c>
      <c r="D303" s="93" t="n">
        <v>68.4114595</v>
      </c>
      <c r="E303" s="93" t="n">
        <v>119.6959081</v>
      </c>
      <c r="F303" s="93" t="n">
        <v>701.7971943</v>
      </c>
      <c r="G303" s="93" t="n">
        <v>0</v>
      </c>
      <c r="H303" s="93" t="n">
        <v>7.68750520324757</v>
      </c>
      <c r="I303" s="93" t="n">
        <v>13.4504207782059</v>
      </c>
      <c r="J303" s="93" t="n">
        <v>78.8620740185465</v>
      </c>
      <c r="K303" s="93" t="n">
        <v>0</v>
      </c>
    </row>
    <row r="304">
      <c r="A304" s="93" t="s">
        <v>113</v>
      </c>
      <c r="B304" s="93" t="s">
        <v>125</v>
      </c>
      <c r="C304" s="93" t="s">
        <v>18</v>
      </c>
      <c r="D304" s="93" t="n">
        <v>163.3690711</v>
      </c>
      <c r="E304" s="93" t="n">
        <v>804.4487349</v>
      </c>
      <c r="F304" s="93" t="n">
        <v>1464.7805397</v>
      </c>
      <c r="G304" s="93" t="n">
        <v>110.4817391</v>
      </c>
      <c r="H304" s="93" t="n">
        <v>6.42406316955795</v>
      </c>
      <c r="I304" s="93" t="n">
        <v>31.6328510339959</v>
      </c>
      <c r="J304" s="93" t="n">
        <v>57.5986791943753</v>
      </c>
      <c r="K304" s="93" t="n">
        <v>4.34440660207084</v>
      </c>
    </row>
    <row r="305">
      <c r="A305" s="93" t="s">
        <v>113</v>
      </c>
      <c r="B305" s="93" t="s">
        <v>125</v>
      </c>
      <c r="C305" s="93" t="s">
        <v>19</v>
      </c>
      <c r="D305" s="93" t="n">
        <v>52.6858846</v>
      </c>
      <c r="E305" s="93" t="n">
        <v>683.304497</v>
      </c>
      <c r="F305" s="93" t="n">
        <v>1242.7810847</v>
      </c>
      <c r="G305" s="93" t="n">
        <v>40.1303728</v>
      </c>
      <c r="H305" s="93" t="n">
        <v>2.60963081907373</v>
      </c>
      <c r="I305" s="93" t="n">
        <v>33.8453551216045</v>
      </c>
      <c r="J305" s="93" t="n">
        <v>61.5572813215137</v>
      </c>
      <c r="K305" s="93" t="n">
        <v>1.98773273780807</v>
      </c>
    </row>
    <row r="306">
      <c r="A306" s="93" t="s">
        <v>113</v>
      </c>
      <c r="B306" s="93" t="s">
        <v>125</v>
      </c>
      <c r="C306" s="93" t="s">
        <v>20</v>
      </c>
      <c r="D306" s="93" t="n">
        <v>19.7679098</v>
      </c>
      <c r="E306" s="93" t="n">
        <v>99.5560141</v>
      </c>
      <c r="F306" s="93" t="n">
        <v>139.4716866</v>
      </c>
      <c r="G306" s="93" t="n">
        <v>0</v>
      </c>
      <c r="H306" s="93" t="n">
        <v>7.63842545930662</v>
      </c>
      <c r="I306" s="93" t="n">
        <v>38.4689732208576</v>
      </c>
      <c r="J306" s="93" t="n">
        <v>53.8926013198357</v>
      </c>
      <c r="K306" s="93" t="n">
        <v>0</v>
      </c>
    </row>
    <row r="307">
      <c r="A307" s="93" t="s">
        <v>126</v>
      </c>
      <c r="B307" s="93" t="s">
        <v>127</v>
      </c>
      <c r="C307" s="93" t="s">
        <v>18</v>
      </c>
      <c r="D307" s="93" t="n">
        <v>38.216496</v>
      </c>
      <c r="E307" s="93" t="n">
        <v>328.5058181</v>
      </c>
      <c r="F307" s="93" t="n">
        <v>975.1788007</v>
      </c>
      <c r="G307" s="93" t="n">
        <v>46.0180812</v>
      </c>
      <c r="H307" s="93" t="n">
        <v>2.75351015463583</v>
      </c>
      <c r="I307" s="93" t="n">
        <v>23.6689440600546</v>
      </c>
      <c r="J307" s="93" t="n">
        <v>70.2619290453275</v>
      </c>
      <c r="K307" s="93" t="n">
        <v>3.31561673998203</v>
      </c>
    </row>
    <row r="308">
      <c r="A308" s="93" t="s">
        <v>126</v>
      </c>
      <c r="B308" s="93" t="s">
        <v>127</v>
      </c>
      <c r="C308" s="93" t="s">
        <v>19</v>
      </c>
      <c r="D308" s="93" t="n">
        <v>20.5122143</v>
      </c>
      <c r="E308" s="93" t="n">
        <v>924.8117046</v>
      </c>
      <c r="F308" s="93" t="n">
        <v>795.6682649</v>
      </c>
      <c r="G308" s="93" t="n">
        <v>130.0176438</v>
      </c>
      <c r="H308" s="93" t="n">
        <v>1.09631782780701</v>
      </c>
      <c r="I308" s="93" t="n">
        <v>49.4284792606506</v>
      </c>
      <c r="J308" s="93" t="n">
        <v>42.5261403314288</v>
      </c>
      <c r="K308" s="93" t="n">
        <v>6.94906258011362</v>
      </c>
    </row>
    <row r="309">
      <c r="A309" s="93" t="s">
        <v>126</v>
      </c>
      <c r="B309" s="93" t="s">
        <v>127</v>
      </c>
      <c r="C309" s="93" t="s">
        <v>20</v>
      </c>
      <c r="D309" s="93" t="n">
        <v>0</v>
      </c>
      <c r="E309" s="93" t="n">
        <v>95.7665574</v>
      </c>
      <c r="F309" s="93" t="n">
        <v>297.5295016</v>
      </c>
      <c r="G309" s="93" t="n">
        <v>41.8286902</v>
      </c>
      <c r="H309" s="93" t="n">
        <v>0</v>
      </c>
      <c r="I309" s="93" t="n">
        <v>22.0089888189702</v>
      </c>
      <c r="J309" s="93" t="n">
        <v>68.3779771541435</v>
      </c>
      <c r="K309" s="93" t="n">
        <v>9.61303402688637</v>
      </c>
    </row>
    <row r="310">
      <c r="A310" s="93" t="s">
        <v>128</v>
      </c>
      <c r="B310" s="93" t="s">
        <v>129</v>
      </c>
      <c r="C310" s="93" t="s">
        <v>18</v>
      </c>
      <c r="D310" s="93" t="n">
        <v>1037.0907093</v>
      </c>
      <c r="E310" s="93" t="n">
        <v>1930.2576972</v>
      </c>
      <c r="F310" s="93" t="n">
        <v>2057.6949467</v>
      </c>
      <c r="G310" s="93" t="n">
        <v>103.1639147</v>
      </c>
      <c r="H310" s="93" t="n">
        <v>20.2232603933867</v>
      </c>
      <c r="I310" s="93" t="n">
        <v>37.6400093904637</v>
      </c>
      <c r="J310" s="93" t="n">
        <v>40.1250347188604</v>
      </c>
      <c r="K310" s="93" t="n">
        <v>2.01169549728916</v>
      </c>
    </row>
    <row r="311">
      <c r="A311" s="93" t="s">
        <v>128</v>
      </c>
      <c r="B311" s="93" t="s">
        <v>129</v>
      </c>
      <c r="C311" s="93" t="s">
        <v>19</v>
      </c>
      <c r="D311" s="93" t="n">
        <v>241.2332992</v>
      </c>
      <c r="E311" s="93" t="n">
        <v>1390.5983242</v>
      </c>
      <c r="F311" s="93" t="n">
        <v>1341.6609272</v>
      </c>
      <c r="G311" s="93" t="n">
        <v>120.8125638</v>
      </c>
      <c r="H311" s="93" t="n">
        <v>7.79604112333235</v>
      </c>
      <c r="I311" s="93" t="n">
        <v>44.9405689739049</v>
      </c>
      <c r="J311" s="93" t="n">
        <v>43.3590378969514</v>
      </c>
      <c r="K311" s="93" t="n">
        <v>3.90435200581136</v>
      </c>
    </row>
    <row r="312">
      <c r="A312" s="93" t="s">
        <v>128</v>
      </c>
      <c r="B312" s="93" t="s">
        <v>129</v>
      </c>
      <c r="C312" s="93" t="s">
        <v>20</v>
      </c>
      <c r="D312" s="93" t="n">
        <v>60.5838387</v>
      </c>
      <c r="E312" s="93" t="n">
        <v>311.6158955</v>
      </c>
      <c r="F312" s="93" t="n">
        <v>443.1993328</v>
      </c>
      <c r="G312" s="93" t="n">
        <v>72.2952549</v>
      </c>
      <c r="H312" s="93" t="n">
        <v>6.82485369178973</v>
      </c>
      <c r="I312" s="93" t="n">
        <v>35.1039640349422</v>
      </c>
      <c r="J312" s="93" t="n">
        <v>49.9270212578792</v>
      </c>
      <c r="K312" s="93" t="n">
        <v>8.14416101538883</v>
      </c>
    </row>
    <row r="313">
      <c r="A313" s="93" t="s">
        <v>130</v>
      </c>
      <c r="B313" s="93" t="s">
        <v>131</v>
      </c>
      <c r="C313" s="93" t="s">
        <v>18</v>
      </c>
      <c r="D313" s="93" t="n">
        <v>623.7634941</v>
      </c>
      <c r="E313" s="93" t="n">
        <v>2173.371365</v>
      </c>
      <c r="F313" s="93" t="n">
        <v>1713.7682522</v>
      </c>
      <c r="G313" s="93" t="n">
        <v>407.3484537</v>
      </c>
      <c r="H313" s="93" t="n">
        <v>12.6826268615237</v>
      </c>
      <c r="I313" s="93" t="n">
        <v>44.1899186382915</v>
      </c>
      <c r="J313" s="93" t="n">
        <v>34.8450710491463</v>
      </c>
      <c r="K313" s="93" t="n">
        <v>8.28238345103846</v>
      </c>
    </row>
    <row r="314">
      <c r="A314" s="93" t="s">
        <v>130</v>
      </c>
      <c r="B314" s="93" t="s">
        <v>131</v>
      </c>
      <c r="C314" s="93" t="s">
        <v>19</v>
      </c>
      <c r="D314" s="93" t="n">
        <v>140.2143286</v>
      </c>
      <c r="E314" s="93" t="n">
        <v>1773.7531444</v>
      </c>
      <c r="F314" s="93" t="n">
        <v>2032.4717171</v>
      </c>
      <c r="G314" s="93" t="n">
        <v>204.799909</v>
      </c>
      <c r="H314" s="93" t="n">
        <v>3.37765002816626</v>
      </c>
      <c r="I314" s="93" t="n">
        <v>42.7282818950263</v>
      </c>
      <c r="J314" s="93" t="n">
        <v>48.9606035349938</v>
      </c>
      <c r="K314" s="93" t="n">
        <v>4.93346454181358</v>
      </c>
    </row>
    <row r="315">
      <c r="A315" s="93" t="s">
        <v>130</v>
      </c>
      <c r="B315" s="93" t="s">
        <v>131</v>
      </c>
      <c r="C315" s="93" t="s">
        <v>20</v>
      </c>
      <c r="D315" s="93" t="n">
        <v>0</v>
      </c>
      <c r="E315" s="93" t="n">
        <v>653.6646312</v>
      </c>
      <c r="F315" s="93" t="n">
        <v>573.1552056</v>
      </c>
      <c r="G315" s="93" t="n">
        <v>38.3514618</v>
      </c>
      <c r="H315" s="93" t="n">
        <v>0</v>
      </c>
      <c r="I315" s="93" t="n">
        <v>51.6660970671185</v>
      </c>
      <c r="J315" s="93" t="n">
        <v>45.3025773058744</v>
      </c>
      <c r="K315" s="93" t="n">
        <v>3.03132562700707</v>
      </c>
    </row>
    <row r="316">
      <c r="A316" s="93" t="s">
        <v>132</v>
      </c>
      <c r="B316" s="93" t="s">
        <v>133</v>
      </c>
      <c r="C316" s="93" t="s">
        <v>18</v>
      </c>
      <c r="D316" s="93" t="n">
        <v>167.603319</v>
      </c>
      <c r="E316" s="93" t="n">
        <v>1147.9631977</v>
      </c>
      <c r="F316" s="93" t="n">
        <v>1503.1924958</v>
      </c>
      <c r="G316" s="93" t="n">
        <v>116.9803448</v>
      </c>
      <c r="H316" s="93" t="n">
        <v>5.70906673248216</v>
      </c>
      <c r="I316" s="93" t="n">
        <v>39.103035316997</v>
      </c>
      <c r="J316" s="93" t="n">
        <v>51.2032000409766</v>
      </c>
      <c r="K316" s="93" t="n">
        <v>3.98469790954422</v>
      </c>
    </row>
    <row r="317">
      <c r="A317" s="93" t="s">
        <v>132</v>
      </c>
      <c r="B317" s="93" t="s">
        <v>133</v>
      </c>
      <c r="C317" s="93" t="s">
        <v>19</v>
      </c>
      <c r="D317" s="93" t="n">
        <v>273.085815</v>
      </c>
      <c r="E317" s="93" t="n">
        <v>1219.7179625</v>
      </c>
      <c r="F317" s="93" t="n">
        <v>803.0976772</v>
      </c>
      <c r="G317" s="93" t="n">
        <v>117.6932199</v>
      </c>
      <c r="H317" s="93" t="n">
        <v>11.31448531412</v>
      </c>
      <c r="I317" s="93" t="n">
        <v>50.5353270512225</v>
      </c>
      <c r="J317" s="93" t="n">
        <v>33.2739248081535</v>
      </c>
      <c r="K317" s="93" t="n">
        <v>4.876262826504</v>
      </c>
    </row>
    <row r="318">
      <c r="A318" s="93" t="s">
        <v>132</v>
      </c>
      <c r="B318" s="93" t="s">
        <v>133</v>
      </c>
      <c r="C318" s="93" t="s">
        <v>20</v>
      </c>
      <c r="D318" s="93" t="n">
        <v>20.7685221</v>
      </c>
      <c r="E318" s="93" t="n">
        <v>128.8257641</v>
      </c>
      <c r="F318" s="93" t="n">
        <v>237.6058787</v>
      </c>
      <c r="G318" s="93" t="n">
        <v>56.5943788</v>
      </c>
      <c r="H318" s="93" t="n">
        <v>4.67976057723668</v>
      </c>
      <c r="I318" s="93" t="n">
        <v>29.0282442469786</v>
      </c>
      <c r="J318" s="93" t="n">
        <v>53.5396124339507</v>
      </c>
      <c r="K318" s="93" t="n">
        <v>12.7523827418341</v>
      </c>
    </row>
    <row r="319">
      <c r="A319" s="93" t="s">
        <v>134</v>
      </c>
      <c r="B319" s="93" t="s">
        <v>135</v>
      </c>
      <c r="C319" s="93" t="s">
        <v>18</v>
      </c>
      <c r="D319" s="93" t="n">
        <v>474.9432623</v>
      </c>
      <c r="E319" s="93" t="n">
        <v>1360.1504921</v>
      </c>
      <c r="F319" s="93" t="n">
        <v>1756.1245202</v>
      </c>
      <c r="G319" s="93" t="n">
        <v>111.1333605</v>
      </c>
      <c r="H319" s="93" t="n">
        <v>12.8281511079963</v>
      </c>
      <c r="I319" s="93" t="n">
        <v>36.7374746149217</v>
      </c>
      <c r="J319" s="93" t="n">
        <v>47.4326777486809</v>
      </c>
      <c r="K319" s="93" t="n">
        <v>3.00169652840115</v>
      </c>
    </row>
    <row r="320">
      <c r="A320" s="93" t="s">
        <v>134</v>
      </c>
      <c r="B320" s="93" t="s">
        <v>135</v>
      </c>
      <c r="C320" s="93" t="s">
        <v>19</v>
      </c>
      <c r="D320" s="93" t="n">
        <v>645.6342046</v>
      </c>
      <c r="E320" s="93" t="n">
        <v>2021.2511523</v>
      </c>
      <c r="F320" s="93" t="n">
        <v>3444.4241981</v>
      </c>
      <c r="G320" s="93" t="n">
        <v>68.0164994</v>
      </c>
      <c r="H320" s="93" t="n">
        <v>10.4482948288556</v>
      </c>
      <c r="I320" s="93" t="n">
        <v>32.7098964273096</v>
      </c>
      <c r="J320" s="93" t="n">
        <v>55.7410981032048</v>
      </c>
      <c r="K320" s="93" t="n">
        <v>1.10071064062996</v>
      </c>
    </row>
    <row r="321">
      <c r="A321" s="93" t="s">
        <v>134</v>
      </c>
      <c r="B321" s="93" t="s">
        <v>135</v>
      </c>
      <c r="C321" s="93" t="s">
        <v>20</v>
      </c>
      <c r="D321" s="93" t="n">
        <v>0</v>
      </c>
      <c r="E321" s="93" t="n">
        <v>509.8821776</v>
      </c>
      <c r="F321" s="93" t="n">
        <v>1363.1666103</v>
      </c>
      <c r="G321" s="93" t="n">
        <v>76.8473554</v>
      </c>
      <c r="H321" s="93" t="n">
        <v>0</v>
      </c>
      <c r="I321" s="93" t="n">
        <v>26.1491966816795</v>
      </c>
      <c r="J321" s="93" t="n">
        <v>69.9097033954321</v>
      </c>
      <c r="K321" s="93" t="n">
        <v>3.94109992288839</v>
      </c>
    </row>
    <row r="322">
      <c r="A322" s="93" t="s">
        <v>136</v>
      </c>
      <c r="B322" s="93" t="s">
        <v>137</v>
      </c>
      <c r="C322" s="93" t="s">
        <v>18</v>
      </c>
      <c r="D322" s="93" t="n">
        <v>860.8309955</v>
      </c>
      <c r="E322" s="93" t="n">
        <v>5007.3007351</v>
      </c>
      <c r="F322" s="93" t="n">
        <v>4672.1566792</v>
      </c>
      <c r="G322" s="93" t="n">
        <v>500.1942557</v>
      </c>
      <c r="H322" s="93" t="n">
        <v>7.79704132130001</v>
      </c>
      <c r="I322" s="93" t="n">
        <v>45.3540020559711</v>
      </c>
      <c r="J322" s="93" t="n">
        <v>42.3184096271429</v>
      </c>
      <c r="K322" s="93" t="n">
        <v>4.53054699558597</v>
      </c>
    </row>
    <row r="323">
      <c r="A323" s="93" t="s">
        <v>136</v>
      </c>
      <c r="B323" s="93" t="s">
        <v>137</v>
      </c>
      <c r="C323" s="93" t="s">
        <v>19</v>
      </c>
      <c r="D323" s="93" t="n">
        <v>506.7734308</v>
      </c>
      <c r="E323" s="93" t="n">
        <v>4611.5965514</v>
      </c>
      <c r="F323" s="93" t="n">
        <v>3489.7006266</v>
      </c>
      <c r="G323" s="93" t="n">
        <v>546.7316392</v>
      </c>
      <c r="H323" s="93" t="n">
        <v>5.53560215798995</v>
      </c>
      <c r="I323" s="93" t="n">
        <v>50.3735244789965</v>
      </c>
      <c r="J323" s="93" t="n">
        <v>38.1187985503715</v>
      </c>
      <c r="K323" s="93" t="n">
        <v>5.97207481264209</v>
      </c>
    </row>
    <row r="324">
      <c r="A324" s="93" t="s">
        <v>136</v>
      </c>
      <c r="B324" s="93" t="s">
        <v>137</v>
      </c>
      <c r="C324" s="93" t="s">
        <v>20</v>
      </c>
      <c r="D324" s="93" t="n">
        <v>235.8642873</v>
      </c>
      <c r="E324" s="93" t="n">
        <v>1369.0359823</v>
      </c>
      <c r="F324" s="93" t="n">
        <v>1650.5470539</v>
      </c>
      <c r="G324" s="93" t="n">
        <v>110.1973998</v>
      </c>
      <c r="H324" s="93" t="n">
        <v>7.00799718006885</v>
      </c>
      <c r="I324" s="93" t="n">
        <v>40.6767824548536</v>
      </c>
      <c r="J324" s="93" t="n">
        <v>49.0410364015381</v>
      </c>
      <c r="K324" s="93" t="n">
        <v>3.27418396353944</v>
      </c>
    </row>
    <row r="325">
      <c r="A325" s="93" t="s">
        <v>138</v>
      </c>
      <c r="B325" s="93" t="s">
        <v>139</v>
      </c>
      <c r="C325" s="93" t="s">
        <v>18</v>
      </c>
      <c r="D325" s="93" t="n">
        <v>4197.5191931</v>
      </c>
      <c r="E325" s="93" t="n">
        <v>4236.105035</v>
      </c>
      <c r="F325" s="93" t="n">
        <v>6292.9369685</v>
      </c>
      <c r="G325" s="93" t="n">
        <v>371.0411612</v>
      </c>
      <c r="H325" s="93" t="n">
        <v>27.802554959539</v>
      </c>
      <c r="I325" s="93" t="n">
        <v>28.0581309177975</v>
      </c>
      <c r="J325" s="93" t="n">
        <v>41.6816976587599</v>
      </c>
      <c r="K325" s="93" t="n">
        <v>2.45761646390366</v>
      </c>
    </row>
    <row r="326">
      <c r="A326" s="93" t="s">
        <v>138</v>
      </c>
      <c r="B326" s="93" t="s">
        <v>139</v>
      </c>
      <c r="C326" s="93" t="s">
        <v>19</v>
      </c>
      <c r="D326" s="93" t="n">
        <v>319.2285942</v>
      </c>
      <c r="E326" s="93" t="n">
        <v>4731.8452516</v>
      </c>
      <c r="F326" s="93" t="n">
        <v>5968.9604687</v>
      </c>
      <c r="G326" s="93" t="n">
        <v>985.1610851</v>
      </c>
      <c r="H326" s="93" t="n">
        <v>2.65908703335754</v>
      </c>
      <c r="I326" s="93" t="n">
        <v>39.4149790494677</v>
      </c>
      <c r="J326" s="93" t="n">
        <v>49.7198110486305</v>
      </c>
      <c r="K326" s="93" t="n">
        <v>8.20612286854427</v>
      </c>
    </row>
    <row r="327">
      <c r="A327" s="93" t="s">
        <v>138</v>
      </c>
      <c r="B327" s="93" t="s">
        <v>139</v>
      </c>
      <c r="C327" s="93" t="s">
        <v>20</v>
      </c>
      <c r="D327" s="93" t="n">
        <v>540.272881</v>
      </c>
      <c r="E327" s="93" t="n">
        <v>1177.366606</v>
      </c>
      <c r="F327" s="93" t="n">
        <v>1863.7299502</v>
      </c>
      <c r="G327" s="93" t="n">
        <v>113.2139054</v>
      </c>
      <c r="H327" s="93" t="n">
        <v>14.6233778182898</v>
      </c>
      <c r="I327" s="93" t="n">
        <v>31.8673716850423</v>
      </c>
      <c r="J327" s="93" t="n">
        <v>50.4449291672612</v>
      </c>
      <c r="K327" s="93" t="n">
        <v>3.06432132940673</v>
      </c>
    </row>
    <row r="328">
      <c r="A328" s="93" t="s">
        <v>140</v>
      </c>
      <c r="B328" s="93" t="s">
        <v>141</v>
      </c>
      <c r="C328" s="93" t="s">
        <v>18</v>
      </c>
      <c r="D328" s="93" t="n">
        <v>138.9790722</v>
      </c>
      <c r="E328" s="93" t="n">
        <v>2323.1683523</v>
      </c>
      <c r="F328" s="93" t="n">
        <v>2817.1791426</v>
      </c>
      <c r="G328" s="93" t="n">
        <v>0</v>
      </c>
      <c r="H328" s="93" t="n">
        <v>2.63251515952996</v>
      </c>
      <c r="I328" s="93" t="n">
        <v>44.0050131919789</v>
      </c>
      <c r="J328" s="93" t="n">
        <v>53.3624716484912</v>
      </c>
      <c r="K328" s="93" t="n">
        <v>0</v>
      </c>
    </row>
    <row r="329">
      <c r="A329" s="93" t="s">
        <v>140</v>
      </c>
      <c r="B329" s="93" t="s">
        <v>141</v>
      </c>
      <c r="C329" s="93" t="s">
        <v>19</v>
      </c>
      <c r="D329" s="93" t="n">
        <v>176.6213066</v>
      </c>
      <c r="E329" s="93" t="n">
        <v>2283.9544912</v>
      </c>
      <c r="F329" s="93" t="n">
        <v>3018.1982075</v>
      </c>
      <c r="G329" s="93" t="n">
        <v>197.6255897</v>
      </c>
      <c r="H329" s="93" t="n">
        <v>3.11150234658559</v>
      </c>
      <c r="I329" s="93" t="n">
        <v>40.2359709350237</v>
      </c>
      <c r="J329" s="93" t="n">
        <v>53.1709961039133</v>
      </c>
      <c r="K329" s="93" t="n">
        <v>3.48153061447747</v>
      </c>
    </row>
    <row r="330">
      <c r="A330" s="93" t="s">
        <v>140</v>
      </c>
      <c r="B330" s="93" t="s">
        <v>141</v>
      </c>
      <c r="C330" s="93" t="s">
        <v>20</v>
      </c>
      <c r="D330" s="93" t="n">
        <v>40.7292473</v>
      </c>
      <c r="E330" s="93" t="n">
        <v>497.1992783</v>
      </c>
      <c r="F330" s="93" t="n">
        <v>525.6448937</v>
      </c>
      <c r="G330" s="93" t="n">
        <v>51.5411565</v>
      </c>
      <c r="H330" s="93" t="n">
        <v>3.65247196870153</v>
      </c>
      <c r="I330" s="93" t="n">
        <v>44.5872817995677</v>
      </c>
      <c r="J330" s="93" t="n">
        <v>47.1381959403494</v>
      </c>
      <c r="K330" s="93" t="n">
        <v>4.62205029138137</v>
      </c>
    </row>
    <row r="331">
      <c r="A331" s="93" t="s">
        <v>142</v>
      </c>
      <c r="B331" s="93" t="s">
        <v>143</v>
      </c>
      <c r="C331" s="93" t="s">
        <v>18</v>
      </c>
      <c r="D331" s="93" t="n">
        <v>336.7344563</v>
      </c>
      <c r="E331" s="93" t="n">
        <v>2281.6539524</v>
      </c>
      <c r="F331" s="93" t="n">
        <v>3852.9040593</v>
      </c>
      <c r="G331" s="93" t="n">
        <v>86.8990105</v>
      </c>
      <c r="H331" s="93" t="n">
        <v>5.1345627434626</v>
      </c>
      <c r="I331" s="93" t="n">
        <v>34.7909017277102</v>
      </c>
      <c r="J331" s="93" t="n">
        <v>58.7494901899577</v>
      </c>
      <c r="K331" s="93" t="n">
        <v>1.32504533886948</v>
      </c>
    </row>
    <row r="332">
      <c r="A332" s="93" t="s">
        <v>142</v>
      </c>
      <c r="B332" s="93" t="s">
        <v>143</v>
      </c>
      <c r="C332" s="93" t="s">
        <v>19</v>
      </c>
      <c r="D332" s="93" t="n">
        <v>390.9364992</v>
      </c>
      <c r="E332" s="93" t="n">
        <v>2451.8619665</v>
      </c>
      <c r="F332" s="93" t="n">
        <v>3587.8085618</v>
      </c>
      <c r="G332" s="93" t="n">
        <v>92.645599</v>
      </c>
      <c r="H332" s="93" t="n">
        <v>5.99296886973016</v>
      </c>
      <c r="I332" s="93" t="n">
        <v>37.5864941446477</v>
      </c>
      <c r="J332" s="93" t="n">
        <v>55.0003007276603</v>
      </c>
      <c r="K332" s="93" t="n">
        <v>1.42023625796182</v>
      </c>
    </row>
    <row r="333">
      <c r="A333" s="93" t="s">
        <v>142</v>
      </c>
      <c r="B333" s="93" t="s">
        <v>143</v>
      </c>
      <c r="C333" s="93" t="s">
        <v>20</v>
      </c>
      <c r="D333" s="93" t="n">
        <v>0</v>
      </c>
      <c r="E333" s="93" t="n">
        <v>695.3682444</v>
      </c>
      <c r="F333" s="93" t="n">
        <v>1973.1997337</v>
      </c>
      <c r="G333" s="93" t="n">
        <v>80.0823311</v>
      </c>
      <c r="H333" s="93" t="n">
        <v>0</v>
      </c>
      <c r="I333" s="93" t="n">
        <v>25.2985344142372</v>
      </c>
      <c r="J333" s="93" t="n">
        <v>71.7879508752171</v>
      </c>
      <c r="K333" s="93" t="n">
        <v>2.91351471054563</v>
      </c>
    </row>
    <row r="334">
      <c r="A334" s="93" t="s">
        <v>144</v>
      </c>
      <c r="B334" s="93" t="s">
        <v>145</v>
      </c>
      <c r="C334" s="93" t="s">
        <v>18</v>
      </c>
      <c r="D334" s="93" t="n">
        <v>272.5165065</v>
      </c>
      <c r="E334" s="93" t="n">
        <v>878.6850932</v>
      </c>
      <c r="F334" s="93" t="n">
        <v>2986.9355167</v>
      </c>
      <c r="G334" s="93" t="n">
        <v>0</v>
      </c>
      <c r="H334" s="93" t="n">
        <v>6.58548759585515</v>
      </c>
      <c r="I334" s="93" t="n">
        <v>21.2338322410258</v>
      </c>
      <c r="J334" s="93" t="n">
        <v>72.180680163119</v>
      </c>
      <c r="K334" s="93" t="n">
        <v>0</v>
      </c>
    </row>
    <row r="335">
      <c r="A335" s="93" t="s">
        <v>144</v>
      </c>
      <c r="B335" s="93" t="s">
        <v>145</v>
      </c>
      <c r="C335" s="93" t="s">
        <v>19</v>
      </c>
      <c r="D335" s="93" t="n">
        <v>49.5692151</v>
      </c>
      <c r="E335" s="93" t="n">
        <v>1127.8438358</v>
      </c>
      <c r="F335" s="93" t="n">
        <v>2939.9333769</v>
      </c>
      <c r="G335" s="93" t="n">
        <v>115.916638</v>
      </c>
      <c r="H335" s="93" t="n">
        <v>1.17094577704049</v>
      </c>
      <c r="I335" s="93" t="n">
        <v>26.6424226009413</v>
      </c>
      <c r="J335" s="93" t="n">
        <v>69.4483978718769</v>
      </c>
      <c r="K335" s="93" t="n">
        <v>2.73823375014125</v>
      </c>
    </row>
    <row r="336">
      <c r="A336" s="93" t="s">
        <v>144</v>
      </c>
      <c r="B336" s="93" t="s">
        <v>145</v>
      </c>
      <c r="C336" s="93" t="s">
        <v>20</v>
      </c>
      <c r="D336" s="93" t="n">
        <v>42.4464836</v>
      </c>
      <c r="E336" s="93" t="n">
        <v>430.5793712</v>
      </c>
      <c r="F336" s="93" t="n">
        <v>2076.6916395</v>
      </c>
      <c r="G336" s="93" t="n">
        <v>174.5607229</v>
      </c>
      <c r="H336" s="93" t="n">
        <v>1.55808181895703</v>
      </c>
      <c r="I336" s="93" t="n">
        <v>15.8052642524355</v>
      </c>
      <c r="J336" s="93" t="n">
        <v>76.2290586324334</v>
      </c>
      <c r="K336" s="93" t="n">
        <v>6.407595296174</v>
      </c>
    </row>
    <row r="337">
      <c r="A337" s="93" t="s">
        <v>146</v>
      </c>
      <c r="B337" s="93" t="s">
        <v>147</v>
      </c>
      <c r="C337" s="93" t="s">
        <v>18</v>
      </c>
      <c r="D337" s="93" t="n">
        <v>101.1148965</v>
      </c>
      <c r="E337" s="93" t="n">
        <v>959.1786784</v>
      </c>
      <c r="F337" s="93" t="n">
        <v>1112.0049761</v>
      </c>
      <c r="G337" s="93" t="n">
        <v>175.0991164</v>
      </c>
      <c r="H337" s="93" t="n">
        <v>4.30753160848097</v>
      </c>
      <c r="I337" s="93" t="n">
        <v>40.8613628496272</v>
      </c>
      <c r="J337" s="93" t="n">
        <v>47.3718190804742</v>
      </c>
      <c r="K337" s="93" t="n">
        <v>7.45928646141757</v>
      </c>
    </row>
    <row r="338">
      <c r="A338" s="93" t="s">
        <v>146</v>
      </c>
      <c r="B338" s="93" t="s">
        <v>147</v>
      </c>
      <c r="C338" s="93" t="s">
        <v>19</v>
      </c>
      <c r="D338" s="93" t="n">
        <v>0</v>
      </c>
      <c r="E338" s="93" t="n">
        <v>948.3697425</v>
      </c>
      <c r="F338" s="93" t="n">
        <v>1288.4891334</v>
      </c>
      <c r="G338" s="93" t="n">
        <v>125.7540597</v>
      </c>
      <c r="H338" s="93" t="n">
        <v>0</v>
      </c>
      <c r="I338" s="93" t="n">
        <v>40.1407157393369</v>
      </c>
      <c r="J338" s="93" t="n">
        <v>54.5366155405722</v>
      </c>
      <c r="K338" s="93" t="n">
        <v>5.32266872009079</v>
      </c>
    </row>
    <row r="339">
      <c r="A339" s="93" t="s">
        <v>146</v>
      </c>
      <c r="B339" s="93" t="s">
        <v>147</v>
      </c>
      <c r="C339" s="93" t="s">
        <v>20</v>
      </c>
      <c r="D339" s="93" t="n">
        <v>16.5963743</v>
      </c>
      <c r="E339" s="93" t="n">
        <v>350.8080291</v>
      </c>
      <c r="F339" s="93" t="n">
        <v>518.938602</v>
      </c>
      <c r="G339" s="93" t="n">
        <v>25.749581</v>
      </c>
      <c r="H339" s="93" t="n">
        <v>1.81959315835527</v>
      </c>
      <c r="I339" s="93" t="n">
        <v>38.4618880068555</v>
      </c>
      <c r="J339" s="93" t="n">
        <v>56.8953864703839</v>
      </c>
      <c r="K339" s="93" t="n">
        <v>2.82313236440532</v>
      </c>
    </row>
    <row r="340">
      <c r="A340" s="93" t="s">
        <v>148</v>
      </c>
      <c r="B340" s="93" t="s">
        <v>149</v>
      </c>
      <c r="C340" s="93" t="s">
        <v>18</v>
      </c>
      <c r="D340" s="93" t="n">
        <v>122.1391238</v>
      </c>
      <c r="E340" s="93" t="n">
        <v>592.0193648</v>
      </c>
      <c r="F340" s="93" t="n">
        <v>1518.5304602</v>
      </c>
      <c r="G340" s="93" t="n">
        <v>0</v>
      </c>
      <c r="H340" s="93" t="n">
        <v>5.47049439491542</v>
      </c>
      <c r="I340" s="93" t="n">
        <v>26.5159804332884</v>
      </c>
      <c r="J340" s="93" t="n">
        <v>68.0135251717962</v>
      </c>
      <c r="K340" s="93" t="n">
        <v>0</v>
      </c>
    </row>
    <row r="341">
      <c r="A341" s="93" t="s">
        <v>148</v>
      </c>
      <c r="B341" s="93" t="s">
        <v>149</v>
      </c>
      <c r="C341" s="93" t="s">
        <v>19</v>
      </c>
      <c r="D341" s="93" t="n">
        <v>259.8222415</v>
      </c>
      <c r="E341" s="93" t="n">
        <v>1036.2653431</v>
      </c>
      <c r="F341" s="93" t="n">
        <v>2864.6451936</v>
      </c>
      <c r="G341" s="93" t="n">
        <v>52.5274942</v>
      </c>
      <c r="H341" s="93" t="n">
        <v>6.166774058608</v>
      </c>
      <c r="I341" s="93" t="n">
        <v>24.5953317882665</v>
      </c>
      <c r="J341" s="93" t="n">
        <v>67.9911756785016</v>
      </c>
      <c r="K341" s="93" t="n">
        <v>1.2467184746239</v>
      </c>
    </row>
    <row r="342">
      <c r="A342" s="93" t="s">
        <v>148</v>
      </c>
      <c r="B342" s="93" t="s">
        <v>149</v>
      </c>
      <c r="C342" s="93" t="s">
        <v>20</v>
      </c>
      <c r="D342" s="93" t="n">
        <v>159.2294972</v>
      </c>
      <c r="E342" s="93" t="n">
        <v>569.5626185</v>
      </c>
      <c r="F342" s="93" t="n">
        <v>1414.1175585</v>
      </c>
      <c r="G342" s="93" t="n">
        <v>68.5898657</v>
      </c>
      <c r="H342" s="93" t="n">
        <v>7.20006919862168</v>
      </c>
      <c r="I342" s="93" t="n">
        <v>25.7545890570592</v>
      </c>
      <c r="J342" s="93" t="n">
        <v>63.9438323629018</v>
      </c>
      <c r="K342" s="93" t="n">
        <v>3.10150938141735</v>
      </c>
    </row>
    <row r="343">
      <c r="A343" s="93" t="s">
        <v>150</v>
      </c>
      <c r="B343" s="93" t="s">
        <v>151</v>
      </c>
      <c r="C343" s="93" t="s">
        <v>18</v>
      </c>
      <c r="D343" s="93" t="n">
        <v>105.0922379</v>
      </c>
      <c r="E343" s="93" t="n">
        <v>489.1670925</v>
      </c>
      <c r="F343" s="93" t="n">
        <v>929.4806263</v>
      </c>
      <c r="G343" s="93" t="n">
        <v>0</v>
      </c>
      <c r="H343" s="93" t="n">
        <v>6.89699298347474</v>
      </c>
      <c r="I343" s="93" t="n">
        <v>32.1030560594736</v>
      </c>
      <c r="J343" s="93" t="n">
        <v>60.9999509570516</v>
      </c>
      <c r="K343" s="93" t="n">
        <v>0</v>
      </c>
    </row>
    <row r="344">
      <c r="A344" s="93" t="s">
        <v>150</v>
      </c>
      <c r="B344" s="93" t="s">
        <v>151</v>
      </c>
      <c r="C344" s="93" t="s">
        <v>19</v>
      </c>
      <c r="D344" s="93" t="n">
        <v>73.0405716</v>
      </c>
      <c r="E344" s="93" t="n">
        <v>419.1335481</v>
      </c>
      <c r="F344" s="93" t="n">
        <v>567.8931119</v>
      </c>
      <c r="G344" s="93" t="n">
        <v>27.5439929</v>
      </c>
      <c r="H344" s="93" t="n">
        <v>6.71568755035408</v>
      </c>
      <c r="I344" s="93" t="n">
        <v>38.5370745224412</v>
      </c>
      <c r="J344" s="93" t="n">
        <v>52.2147159855833</v>
      </c>
      <c r="K344" s="93" t="n">
        <v>2.53252194162143</v>
      </c>
    </row>
    <row r="345">
      <c r="A345" s="93" t="s">
        <v>150</v>
      </c>
      <c r="B345" s="93" t="s">
        <v>151</v>
      </c>
      <c r="C345" s="93" t="s">
        <v>20</v>
      </c>
      <c r="D345" s="93" t="n">
        <v>79.7920272</v>
      </c>
      <c r="E345" s="93" t="n">
        <v>168.1054998</v>
      </c>
      <c r="F345" s="93" t="n">
        <v>458.4216032</v>
      </c>
      <c r="G345" s="93" t="n">
        <v>12.8699774</v>
      </c>
      <c r="H345" s="93" t="n">
        <v>11.0947213127676</v>
      </c>
      <c r="I345" s="93" t="n">
        <v>23.3743111545423</v>
      </c>
      <c r="J345" s="93" t="n">
        <v>63.7414552522625</v>
      </c>
      <c r="K345" s="93" t="n">
        <v>1.78951228042765</v>
      </c>
    </row>
    <row r="346">
      <c r="A346" s="93" t="s">
        <v>152</v>
      </c>
      <c r="B346" s="93" t="s">
        <v>153</v>
      </c>
      <c r="C346" s="93" t="s">
        <v>18</v>
      </c>
      <c r="D346" s="93" t="n">
        <v>245.8635655</v>
      </c>
      <c r="E346" s="93" t="n">
        <v>1063.6756699</v>
      </c>
      <c r="F346" s="93" t="n">
        <v>1076.712674</v>
      </c>
      <c r="G346" s="93" t="n">
        <v>68.3223165</v>
      </c>
      <c r="H346" s="93" t="n">
        <v>10.016546369049</v>
      </c>
      <c r="I346" s="93" t="n">
        <v>43.3344267480846</v>
      </c>
      <c r="J346" s="93" t="n">
        <v>43.8655577264203</v>
      </c>
      <c r="K346" s="93" t="n">
        <v>2.78346915644601</v>
      </c>
    </row>
    <row r="347">
      <c r="A347" s="93" t="s">
        <v>152</v>
      </c>
      <c r="B347" s="93" t="s">
        <v>153</v>
      </c>
      <c r="C347" s="93" t="s">
        <v>19</v>
      </c>
      <c r="D347" s="93" t="n">
        <v>265.7593052</v>
      </c>
      <c r="E347" s="93" t="n">
        <v>884.4410364</v>
      </c>
      <c r="F347" s="93" t="n">
        <v>1354.251002</v>
      </c>
      <c r="G347" s="93" t="n">
        <v>99.7470879</v>
      </c>
      <c r="H347" s="93" t="n">
        <v>10.2050328417917</v>
      </c>
      <c r="I347" s="93" t="n">
        <v>33.962121538126</v>
      </c>
      <c r="J347" s="93" t="n">
        <v>52.0026041648432</v>
      </c>
      <c r="K347" s="93" t="n">
        <v>3.83024145523912</v>
      </c>
    </row>
    <row r="348">
      <c r="A348" s="93" t="s">
        <v>152</v>
      </c>
      <c r="B348" s="93" t="s">
        <v>153</v>
      </c>
      <c r="C348" s="93" t="s">
        <v>20</v>
      </c>
      <c r="D348" s="93" t="n">
        <v>19.8462642</v>
      </c>
      <c r="E348" s="93" t="n">
        <v>208.668704</v>
      </c>
      <c r="F348" s="93" t="n">
        <v>687.2792623</v>
      </c>
      <c r="G348" s="93" t="n">
        <v>80.9957378</v>
      </c>
      <c r="H348" s="93" t="n">
        <v>1.99101764977102</v>
      </c>
      <c r="I348" s="93" t="n">
        <v>20.934069426469</v>
      </c>
      <c r="J348" s="93" t="n">
        <v>68.9492555259296</v>
      </c>
      <c r="K348" s="93" t="n">
        <v>8.12565739783037</v>
      </c>
    </row>
    <row r="349">
      <c r="A349" s="93" t="s">
        <v>154</v>
      </c>
      <c r="B349" s="93" t="s">
        <v>155</v>
      </c>
      <c r="C349" s="93" t="s">
        <v>18</v>
      </c>
      <c r="D349" s="93" t="n">
        <v>124.2483074</v>
      </c>
      <c r="E349" s="93" t="n">
        <v>740.2323944</v>
      </c>
      <c r="F349" s="93" t="n">
        <v>882.9412204</v>
      </c>
      <c r="G349" s="93" t="n">
        <v>0</v>
      </c>
      <c r="H349" s="93" t="n">
        <v>7.11037819896249</v>
      </c>
      <c r="I349" s="93" t="n">
        <v>42.3614002431679</v>
      </c>
      <c r="J349" s="93" t="n">
        <v>50.5282215578696</v>
      </c>
      <c r="K349" s="93" t="n">
        <v>0</v>
      </c>
    </row>
    <row r="350">
      <c r="A350" s="93" t="s">
        <v>154</v>
      </c>
      <c r="B350" s="93" t="s">
        <v>155</v>
      </c>
      <c r="C350" s="93" t="s">
        <v>19</v>
      </c>
      <c r="D350" s="93" t="n">
        <v>76.8140372</v>
      </c>
      <c r="E350" s="93" t="n">
        <v>1108.2220134</v>
      </c>
      <c r="F350" s="93" t="n">
        <v>1158.1158447</v>
      </c>
      <c r="G350" s="93" t="n">
        <v>13.7014486</v>
      </c>
      <c r="H350" s="93" t="n">
        <v>3.25917764034024</v>
      </c>
      <c r="I350" s="93" t="n">
        <v>47.0212546855449</v>
      </c>
      <c r="J350" s="93" t="n">
        <v>49.1382226941456</v>
      </c>
      <c r="K350" s="93" t="n">
        <v>0.581344979969248</v>
      </c>
    </row>
    <row r="351">
      <c r="A351" s="93" t="s">
        <v>154</v>
      </c>
      <c r="B351" s="93" t="s">
        <v>155</v>
      </c>
      <c r="C351" s="93" t="s">
        <v>20</v>
      </c>
      <c r="D351" s="93" t="n">
        <v>22.1735183</v>
      </c>
      <c r="E351" s="93" t="n">
        <v>183.1726523</v>
      </c>
      <c r="F351" s="93" t="n">
        <v>593.6894749</v>
      </c>
      <c r="G351" s="93" t="n">
        <v>22.824771</v>
      </c>
      <c r="H351" s="93" t="n">
        <v>2.69796644963494</v>
      </c>
      <c r="I351" s="93" t="n">
        <v>22.2875622943449</v>
      </c>
      <c r="J351" s="93" t="n">
        <v>72.2372635280702</v>
      </c>
      <c r="K351" s="93" t="n">
        <v>2.77720772794999</v>
      </c>
    </row>
    <row r="352">
      <c r="A352" s="93" t="s">
        <v>156</v>
      </c>
      <c r="B352" s="93" t="s">
        <v>157</v>
      </c>
      <c r="C352" s="93" t="s">
        <v>18</v>
      </c>
      <c r="D352" s="93" t="n">
        <v>128.148888</v>
      </c>
      <c r="E352" s="93" t="n">
        <v>637.5565208</v>
      </c>
      <c r="F352" s="93" t="n">
        <v>1883.6926514</v>
      </c>
      <c r="G352" s="93" t="n">
        <v>0</v>
      </c>
      <c r="H352" s="93" t="n">
        <v>4.83690578343392</v>
      </c>
      <c r="I352" s="93" t="n">
        <v>24.064202747694</v>
      </c>
      <c r="J352" s="93" t="n">
        <v>71.0988914688721</v>
      </c>
      <c r="K352" s="93" t="n">
        <v>0</v>
      </c>
    </row>
    <row r="353">
      <c r="A353" s="93" t="s">
        <v>156</v>
      </c>
      <c r="B353" s="93" t="s">
        <v>157</v>
      </c>
      <c r="C353" s="93" t="s">
        <v>19</v>
      </c>
      <c r="D353" s="93" t="n">
        <v>128.2879607</v>
      </c>
      <c r="E353" s="93" t="n">
        <v>815.4997178</v>
      </c>
      <c r="F353" s="93" t="n">
        <v>1527.1180533</v>
      </c>
      <c r="G353" s="93" t="n">
        <v>67.5370172</v>
      </c>
      <c r="H353" s="93" t="n">
        <v>5.05380555659717</v>
      </c>
      <c r="I353" s="93" t="n">
        <v>32.1259842524028</v>
      </c>
      <c r="J353" s="93" t="n">
        <v>60.159641335287</v>
      </c>
      <c r="K353" s="93" t="n">
        <v>2.66056885571304</v>
      </c>
    </row>
    <row r="354">
      <c r="A354" s="93" t="s">
        <v>156</v>
      </c>
      <c r="B354" s="93" t="s">
        <v>157</v>
      </c>
      <c r="C354" s="93" t="s">
        <v>20</v>
      </c>
      <c r="D354" s="93" t="n">
        <v>140.2205883</v>
      </c>
      <c r="E354" s="93" t="n">
        <v>580.9093052</v>
      </c>
      <c r="F354" s="93" t="n">
        <v>1215.7759183</v>
      </c>
      <c r="G354" s="93" t="n">
        <v>55.7563064</v>
      </c>
      <c r="H354" s="93" t="n">
        <v>7.03684719146783</v>
      </c>
      <c r="I354" s="93" t="n">
        <v>29.1524237799404</v>
      </c>
      <c r="J354" s="93" t="n">
        <v>61.0126477136138</v>
      </c>
      <c r="K354" s="93" t="n">
        <v>2.79808131497805</v>
      </c>
    </row>
    <row r="355">
      <c r="A355" s="93" t="s">
        <v>158</v>
      </c>
      <c r="B355" s="93" t="s">
        <v>159</v>
      </c>
      <c r="C355" s="93" t="s">
        <v>18</v>
      </c>
      <c r="D355" s="93" t="n">
        <v>28.4965</v>
      </c>
      <c r="E355" s="93" t="n">
        <v>1830.3848978</v>
      </c>
      <c r="F355" s="93" t="n">
        <v>1991.6424011</v>
      </c>
      <c r="G355" s="93" t="n">
        <v>85.7433241</v>
      </c>
      <c r="H355" s="93" t="n">
        <v>0.723947311235361</v>
      </c>
      <c r="I355" s="93" t="n">
        <v>46.5005255132427</v>
      </c>
      <c r="J355" s="93" t="n">
        <v>50.5972368964148</v>
      </c>
      <c r="K355" s="93" t="n">
        <v>2.17829027910716</v>
      </c>
    </row>
    <row r="356">
      <c r="A356" s="93" t="s">
        <v>158</v>
      </c>
      <c r="B356" s="93" t="s">
        <v>159</v>
      </c>
      <c r="C356" s="93" t="s">
        <v>19</v>
      </c>
      <c r="D356" s="93" t="n">
        <v>276.546796</v>
      </c>
      <c r="E356" s="93" t="n">
        <v>1584.4088033</v>
      </c>
      <c r="F356" s="93" t="n">
        <v>1848.5905719</v>
      </c>
      <c r="G356" s="93" t="n">
        <v>79.3455452</v>
      </c>
      <c r="H356" s="93" t="n">
        <v>7.29888359709471</v>
      </c>
      <c r="I356" s="93" t="n">
        <v>41.8172099361398</v>
      </c>
      <c r="J356" s="93" t="n">
        <v>48.7897440800032</v>
      </c>
      <c r="K356" s="93" t="n">
        <v>2.09416238676227</v>
      </c>
    </row>
    <row r="357">
      <c r="A357" s="93" t="s">
        <v>158</v>
      </c>
      <c r="B357" s="93" t="s">
        <v>159</v>
      </c>
      <c r="C357" s="93" t="s">
        <v>20</v>
      </c>
      <c r="D357" s="93" t="n">
        <v>34.5092061</v>
      </c>
      <c r="E357" s="93" t="n">
        <v>891.234627</v>
      </c>
      <c r="F357" s="93" t="n">
        <v>2090.2404852</v>
      </c>
      <c r="G357" s="93" t="n">
        <v>66.5754141</v>
      </c>
      <c r="H357" s="93" t="n">
        <v>1.11949837459052</v>
      </c>
      <c r="I357" s="93" t="n">
        <v>28.9121608133805</v>
      </c>
      <c r="J357" s="93" t="n">
        <v>67.8085963178593</v>
      </c>
      <c r="K357" s="93" t="n">
        <v>2.15974449416966</v>
      </c>
    </row>
    <row r="358">
      <c r="A358" s="93" t="s">
        <v>160</v>
      </c>
      <c r="B358" s="93" t="s">
        <v>161</v>
      </c>
      <c r="C358" s="93" t="s">
        <v>18</v>
      </c>
      <c r="D358" s="93" t="n">
        <v>278.1272563</v>
      </c>
      <c r="E358" s="93" t="n">
        <v>1794.598103</v>
      </c>
      <c r="F358" s="93" t="n">
        <v>2582.6603833</v>
      </c>
      <c r="G358" s="93" t="n">
        <v>0</v>
      </c>
      <c r="H358" s="93" t="n">
        <v>5.9743117257705</v>
      </c>
      <c r="I358" s="93" t="n">
        <v>38.548859369014</v>
      </c>
      <c r="J358" s="93" t="n">
        <v>55.4768289052155</v>
      </c>
      <c r="K358" s="93" t="n">
        <v>0</v>
      </c>
    </row>
    <row r="359">
      <c r="A359" s="93" t="s">
        <v>160</v>
      </c>
      <c r="B359" s="93" t="s">
        <v>161</v>
      </c>
      <c r="C359" s="93" t="s">
        <v>19</v>
      </c>
      <c r="D359" s="93" t="n">
        <v>341.3983743</v>
      </c>
      <c r="E359" s="93" t="n">
        <v>1955.1017921</v>
      </c>
      <c r="F359" s="93" t="n">
        <v>2130.7931174</v>
      </c>
      <c r="G359" s="93" t="n">
        <v>148.1100605</v>
      </c>
      <c r="H359" s="93" t="n">
        <v>7.46160171267329</v>
      </c>
      <c r="I359" s="93" t="n">
        <v>42.7306981478617</v>
      </c>
      <c r="J359" s="93" t="n">
        <v>46.5706071587005</v>
      </c>
      <c r="K359" s="93" t="n">
        <v>3.23709298076451</v>
      </c>
    </row>
    <row r="360">
      <c r="A360" s="93" t="s">
        <v>160</v>
      </c>
      <c r="B360" s="93" t="s">
        <v>161</v>
      </c>
      <c r="C360" s="93" t="s">
        <v>20</v>
      </c>
      <c r="D360" s="93" t="n">
        <v>0</v>
      </c>
      <c r="E360" s="93" t="n">
        <v>511.4503841</v>
      </c>
      <c r="F360" s="93" t="n">
        <v>591.4095032</v>
      </c>
      <c r="G360" s="93" t="n">
        <v>53.2679005</v>
      </c>
      <c r="H360" s="93" t="n">
        <v>0</v>
      </c>
      <c r="I360" s="93" t="n">
        <v>44.2382225820591</v>
      </c>
      <c r="J360" s="93" t="n">
        <v>51.154336868366</v>
      </c>
      <c r="K360" s="93" t="n">
        <v>4.60744054957486</v>
      </c>
    </row>
    <row r="361">
      <c r="A361" s="93" t="s">
        <v>162</v>
      </c>
      <c r="B361" s="93" t="s">
        <v>163</v>
      </c>
      <c r="C361" s="93" t="s">
        <v>18</v>
      </c>
      <c r="D361" s="93" t="n">
        <v>170.1910972</v>
      </c>
      <c r="E361" s="93" t="n">
        <v>742.4098775</v>
      </c>
      <c r="F361" s="93" t="n">
        <v>1718.9113321</v>
      </c>
      <c r="G361" s="93" t="n">
        <v>16.5945839</v>
      </c>
      <c r="H361" s="93" t="n">
        <v>6.42689680683591</v>
      </c>
      <c r="I361" s="93" t="n">
        <v>28.0354950967916</v>
      </c>
      <c r="J361" s="93" t="n">
        <v>64.9109497104032</v>
      </c>
      <c r="K361" s="93" t="n">
        <v>0.626658385969208</v>
      </c>
    </row>
    <row r="362">
      <c r="A362" s="93" t="s">
        <v>162</v>
      </c>
      <c r="B362" s="93" t="s">
        <v>163</v>
      </c>
      <c r="C362" s="93" t="s">
        <v>19</v>
      </c>
      <c r="D362" s="93" t="n">
        <v>142.9534081</v>
      </c>
      <c r="E362" s="93" t="n">
        <v>1436.9842968</v>
      </c>
      <c r="F362" s="93" t="n">
        <v>1676.1879801</v>
      </c>
      <c r="G362" s="93" t="n">
        <v>108.9692355</v>
      </c>
      <c r="H362" s="93" t="n">
        <v>4.24812409388914</v>
      </c>
      <c r="I362" s="93" t="n">
        <v>42.7026378378202</v>
      </c>
      <c r="J362" s="93" t="n">
        <v>49.8110163219689</v>
      </c>
      <c r="K362" s="93" t="n">
        <v>3.23822174632176</v>
      </c>
    </row>
    <row r="363">
      <c r="A363" s="93" t="s">
        <v>162</v>
      </c>
      <c r="B363" s="93" t="s">
        <v>163</v>
      </c>
      <c r="C363" s="93" t="s">
        <v>20</v>
      </c>
      <c r="D363" s="93" t="n">
        <v>56.7978883</v>
      </c>
      <c r="E363" s="93" t="n">
        <v>336.4731453</v>
      </c>
      <c r="F363" s="93" t="n">
        <v>421.2835233</v>
      </c>
      <c r="G363" s="93" t="n">
        <v>0</v>
      </c>
      <c r="H363" s="93" t="n">
        <v>6.97287711656285</v>
      </c>
      <c r="I363" s="93" t="n">
        <v>41.3076254315655</v>
      </c>
      <c r="J363" s="93" t="n">
        <v>51.7194974518717</v>
      </c>
      <c r="K363" s="93" t="n">
        <v>0</v>
      </c>
    </row>
    <row r="364">
      <c r="A364" s="93" t="s">
        <v>164</v>
      </c>
      <c r="B364" s="93" t="s">
        <v>165</v>
      </c>
      <c r="C364" s="93" t="s">
        <v>18</v>
      </c>
      <c r="D364" s="93" t="n">
        <v>175.0215263</v>
      </c>
      <c r="E364" s="93" t="n">
        <v>1357.6658327</v>
      </c>
      <c r="F364" s="93" t="n">
        <v>3940.1265196</v>
      </c>
      <c r="G364" s="93" t="n">
        <v>78.0027324</v>
      </c>
      <c r="H364" s="93" t="n">
        <v>3.15307707974285</v>
      </c>
      <c r="I364" s="93" t="n">
        <v>24.4588486315604</v>
      </c>
      <c r="J364" s="93" t="n">
        <v>70.9828264149799</v>
      </c>
      <c r="K364" s="93" t="n">
        <v>1.40524787371686</v>
      </c>
    </row>
    <row r="365">
      <c r="A365" s="93" t="s">
        <v>164</v>
      </c>
      <c r="B365" s="93" t="s">
        <v>165</v>
      </c>
      <c r="C365" s="93" t="s">
        <v>19</v>
      </c>
      <c r="D365" s="93" t="n">
        <v>133.8580146</v>
      </c>
      <c r="E365" s="93" t="n">
        <v>2150.5996739</v>
      </c>
      <c r="F365" s="93" t="n">
        <v>2534.5819083</v>
      </c>
      <c r="G365" s="93" t="n">
        <v>176.9593255</v>
      </c>
      <c r="H365" s="93" t="n">
        <v>2.67930431294761</v>
      </c>
      <c r="I365" s="93" t="n">
        <v>43.0464399081562</v>
      </c>
      <c r="J365" s="93" t="n">
        <v>50.7322348887369</v>
      </c>
      <c r="K365" s="93" t="n">
        <v>3.54202089015931</v>
      </c>
    </row>
    <row r="366">
      <c r="A366" s="93" t="s">
        <v>164</v>
      </c>
      <c r="B366" s="93" t="s">
        <v>165</v>
      </c>
      <c r="C366" s="93" t="s">
        <v>20</v>
      </c>
      <c r="D366" s="93" t="n">
        <v>0</v>
      </c>
      <c r="E366" s="93" t="n">
        <v>639.948686</v>
      </c>
      <c r="F366" s="93" t="n">
        <v>2026.9592237</v>
      </c>
      <c r="G366" s="93" t="n">
        <v>145.1161951</v>
      </c>
      <c r="H366" s="93" t="n">
        <v>0</v>
      </c>
      <c r="I366" s="93" t="n">
        <v>22.757581804069</v>
      </c>
      <c r="J366" s="93" t="n">
        <v>72.081858055202</v>
      </c>
      <c r="K366" s="93" t="n">
        <v>5.16056014072899</v>
      </c>
    </row>
    <row r="367">
      <c r="A367" s="93" t="s">
        <v>166</v>
      </c>
      <c r="B367" s="93" t="s">
        <v>167</v>
      </c>
      <c r="C367" s="93" t="s">
        <v>18</v>
      </c>
      <c r="D367" s="93" t="n">
        <v>325.8694478</v>
      </c>
      <c r="E367" s="93" t="n">
        <v>1439.7788808</v>
      </c>
      <c r="F367" s="93" t="n">
        <v>2986.0248743</v>
      </c>
      <c r="G367" s="93" t="n">
        <v>162.842903</v>
      </c>
      <c r="H367" s="93" t="n">
        <v>6.63075348168634</v>
      </c>
      <c r="I367" s="93" t="n">
        <v>29.2964525860747</v>
      </c>
      <c r="J367" s="93" t="n">
        <v>60.7592855523498</v>
      </c>
      <c r="K367" s="93" t="n">
        <v>3.31350837988918</v>
      </c>
    </row>
    <row r="368">
      <c r="A368" s="93" t="s">
        <v>166</v>
      </c>
      <c r="B368" s="93" t="s">
        <v>167</v>
      </c>
      <c r="C368" s="93" t="s">
        <v>19</v>
      </c>
      <c r="D368" s="93" t="n">
        <v>163.3745916</v>
      </c>
      <c r="E368" s="93" t="n">
        <v>959.982666</v>
      </c>
      <c r="F368" s="93" t="n">
        <v>2021.8705332</v>
      </c>
      <c r="G368" s="93" t="n">
        <v>123.5307864</v>
      </c>
      <c r="H368" s="93" t="n">
        <v>4.99806234512265</v>
      </c>
      <c r="I368" s="93" t="n">
        <v>29.368417499414</v>
      </c>
      <c r="J368" s="93" t="n">
        <v>61.8543855548954</v>
      </c>
      <c r="K368" s="93" t="n">
        <v>3.77913460056802</v>
      </c>
    </row>
    <row r="369">
      <c r="A369" s="93" t="s">
        <v>166</v>
      </c>
      <c r="B369" s="93" t="s">
        <v>167</v>
      </c>
      <c r="C369" s="93" t="s">
        <v>20</v>
      </c>
      <c r="D369" s="93" t="n">
        <v>58.528271</v>
      </c>
      <c r="E369" s="93" t="n">
        <v>438.2179682</v>
      </c>
      <c r="F369" s="93" t="n">
        <v>792.9423562</v>
      </c>
      <c r="G369" s="93" t="n">
        <v>61.5677826</v>
      </c>
      <c r="H369" s="93" t="n">
        <v>4.3313964657564</v>
      </c>
      <c r="I369" s="93" t="n">
        <v>32.4304088650155</v>
      </c>
      <c r="J369" s="93" t="n">
        <v>58.6818585362488</v>
      </c>
      <c r="K369" s="93" t="n">
        <v>4.5563361329792</v>
      </c>
    </row>
    <row r="370">
      <c r="A370" s="93" t="s">
        <v>168</v>
      </c>
      <c r="B370" s="93" t="s">
        <v>169</v>
      </c>
      <c r="C370" s="93" t="s">
        <v>18</v>
      </c>
      <c r="D370" s="93" t="n">
        <v>38.2092077</v>
      </c>
      <c r="E370" s="93" t="n">
        <v>1879.9011738</v>
      </c>
      <c r="F370" s="93" t="n">
        <v>1208.6866243</v>
      </c>
      <c r="G370" s="93" t="n">
        <v>210.6318697</v>
      </c>
      <c r="H370" s="93" t="n">
        <v>1.14486957251713</v>
      </c>
      <c r="I370" s="93" t="n">
        <v>56.3278273164207</v>
      </c>
      <c r="J370" s="93" t="n">
        <v>36.2161013579329</v>
      </c>
      <c r="K370" s="93" t="n">
        <v>6.31120175312932</v>
      </c>
    </row>
    <row r="371">
      <c r="A371" s="93" t="s">
        <v>168</v>
      </c>
      <c r="B371" s="93" t="s">
        <v>169</v>
      </c>
      <c r="C371" s="93" t="s">
        <v>19</v>
      </c>
      <c r="D371" s="93" t="n">
        <v>177.9664683</v>
      </c>
      <c r="E371" s="93" t="n">
        <v>2707.0414194</v>
      </c>
      <c r="F371" s="93" t="n">
        <v>2320.9307054</v>
      </c>
      <c r="G371" s="93" t="n">
        <v>0</v>
      </c>
      <c r="H371" s="93" t="n">
        <v>3.41852799677427</v>
      </c>
      <c r="I371" s="93" t="n">
        <v>51.9991039269641</v>
      </c>
      <c r="J371" s="93" t="n">
        <v>44.5823680762617</v>
      </c>
      <c r="K371" s="93" t="n">
        <v>0</v>
      </c>
    </row>
    <row r="372">
      <c r="A372" s="93" t="s">
        <v>168</v>
      </c>
      <c r="B372" s="93" t="s">
        <v>169</v>
      </c>
      <c r="C372" s="93" t="s">
        <v>20</v>
      </c>
      <c r="D372" s="93" t="n">
        <v>88.4835611</v>
      </c>
      <c r="E372" s="93" t="n">
        <v>576.8904704</v>
      </c>
      <c r="F372" s="93" t="n">
        <v>726.9075724</v>
      </c>
      <c r="G372" s="93" t="n">
        <v>0</v>
      </c>
      <c r="H372" s="93" t="n">
        <v>6.35529197916166</v>
      </c>
      <c r="I372" s="93" t="n">
        <v>41.4348985710965</v>
      </c>
      <c r="J372" s="93" t="n">
        <v>52.2098094497419</v>
      </c>
      <c r="K372" s="93" t="n">
        <v>0</v>
      </c>
    </row>
    <row r="373">
      <c r="A373" s="93" t="s">
        <v>170</v>
      </c>
      <c r="B373" s="93" t="s">
        <v>171</v>
      </c>
      <c r="C373" s="93" t="s">
        <v>18</v>
      </c>
      <c r="D373" s="93" t="n">
        <v>168.3126617</v>
      </c>
      <c r="E373" s="93" t="n">
        <v>698.8439838</v>
      </c>
      <c r="F373" s="93" t="n">
        <v>1222.5925073</v>
      </c>
      <c r="G373" s="93" t="n">
        <v>67.6976077</v>
      </c>
      <c r="H373" s="93" t="n">
        <v>7.80147463110481</v>
      </c>
      <c r="I373" s="93" t="n">
        <v>32.3921774847431</v>
      </c>
      <c r="J373" s="93" t="n">
        <v>56.6684902582096</v>
      </c>
      <c r="K373" s="93" t="n">
        <v>3.13785762594256</v>
      </c>
    </row>
    <row r="374">
      <c r="A374" s="93" t="s">
        <v>170</v>
      </c>
      <c r="B374" s="93" t="s">
        <v>171</v>
      </c>
      <c r="C374" s="93" t="s">
        <v>19</v>
      </c>
      <c r="D374" s="93" t="n">
        <v>96.5235217</v>
      </c>
      <c r="E374" s="93" t="n">
        <v>2969.3244585</v>
      </c>
      <c r="F374" s="93" t="n">
        <v>2349.384806</v>
      </c>
      <c r="G374" s="93" t="n">
        <v>81.1007823</v>
      </c>
      <c r="H374" s="93" t="n">
        <v>1.75614380926924</v>
      </c>
      <c r="I374" s="93" t="n">
        <v>54.0237309379743</v>
      </c>
      <c r="J374" s="93" t="n">
        <v>42.7445819421249</v>
      </c>
      <c r="K374" s="93" t="n">
        <v>1.47554331063158</v>
      </c>
    </row>
    <row r="375">
      <c r="A375" s="93" t="s">
        <v>170</v>
      </c>
      <c r="B375" s="93" t="s">
        <v>171</v>
      </c>
      <c r="C375" s="93" t="s">
        <v>20</v>
      </c>
      <c r="D375" s="93" t="n">
        <v>182.4841366</v>
      </c>
      <c r="E375" s="93" t="n">
        <v>423.9831648</v>
      </c>
      <c r="F375" s="93" t="n">
        <v>1682.2224454</v>
      </c>
      <c r="G375" s="93" t="n">
        <v>244.929746</v>
      </c>
      <c r="H375" s="93" t="n">
        <v>7.2025076029996</v>
      </c>
      <c r="I375" s="93" t="n">
        <v>16.7342872915554</v>
      </c>
      <c r="J375" s="93" t="n">
        <v>66.3960176411854</v>
      </c>
      <c r="K375" s="93" t="n">
        <v>9.66718746425963</v>
      </c>
    </row>
    <row r="376">
      <c r="A376" s="93" t="s">
        <v>172</v>
      </c>
      <c r="B376" s="93" t="s">
        <v>173</v>
      </c>
      <c r="C376" s="93" t="s">
        <v>18</v>
      </c>
      <c r="D376" s="93" t="n">
        <v>284.0716557</v>
      </c>
      <c r="E376" s="93" t="n">
        <v>1297.8719644</v>
      </c>
      <c r="F376" s="93" t="n">
        <v>2539.1891277</v>
      </c>
      <c r="G376" s="93" t="n">
        <v>195.513813</v>
      </c>
      <c r="H376" s="93" t="n">
        <v>6.5808412085365</v>
      </c>
      <c r="I376" s="93" t="n">
        <v>30.0666720362546</v>
      </c>
      <c r="J376" s="93" t="n">
        <v>58.8231881377245</v>
      </c>
      <c r="K376" s="93" t="n">
        <v>4.52929861748435</v>
      </c>
    </row>
    <row r="377">
      <c r="A377" s="93" t="s">
        <v>172</v>
      </c>
      <c r="B377" s="93" t="s">
        <v>173</v>
      </c>
      <c r="C377" s="93" t="s">
        <v>19</v>
      </c>
      <c r="D377" s="93" t="n">
        <v>154.1504458</v>
      </c>
      <c r="E377" s="93" t="n">
        <v>1434.3318287</v>
      </c>
      <c r="F377" s="93" t="n">
        <v>2735.6645729</v>
      </c>
      <c r="G377" s="93" t="n">
        <v>83.5381794</v>
      </c>
      <c r="H377" s="93" t="n">
        <v>3.49731083012331</v>
      </c>
      <c r="I377" s="93" t="n">
        <v>32.5416135676403</v>
      </c>
      <c r="J377" s="93" t="n">
        <v>62.0657909144226</v>
      </c>
      <c r="K377" s="93" t="n">
        <v>1.89528468781375</v>
      </c>
    </row>
    <row r="378">
      <c r="A378" s="93" t="s">
        <v>172</v>
      </c>
      <c r="B378" s="93" t="s">
        <v>173</v>
      </c>
      <c r="C378" s="93" t="s">
        <v>20</v>
      </c>
      <c r="D378" s="93" t="n">
        <v>99.1819808</v>
      </c>
      <c r="E378" s="93" t="n">
        <v>526.8955029</v>
      </c>
      <c r="F378" s="93" t="n">
        <v>760.7594465</v>
      </c>
      <c r="G378" s="93" t="n">
        <v>86.2165904</v>
      </c>
      <c r="H378" s="93" t="n">
        <v>6.73308738704901</v>
      </c>
      <c r="I378" s="93" t="n">
        <v>35.7689313749704</v>
      </c>
      <c r="J378" s="93" t="n">
        <v>51.6450648846845</v>
      </c>
      <c r="K378" s="93" t="n">
        <v>5.85291635329601</v>
      </c>
    </row>
    <row r="379">
      <c r="A379" s="93" t="s">
        <v>174</v>
      </c>
      <c r="B379" s="93" t="s">
        <v>175</v>
      </c>
      <c r="C379" s="93" t="s">
        <v>18</v>
      </c>
      <c r="D379" s="93" t="n">
        <v>668.5146044</v>
      </c>
      <c r="E379" s="93" t="n">
        <v>2529.8515877</v>
      </c>
      <c r="F379" s="93" t="n">
        <v>3715.3703057</v>
      </c>
      <c r="G379" s="93" t="n">
        <v>242.3884306</v>
      </c>
      <c r="H379" s="93" t="n">
        <v>9.34185206503193</v>
      </c>
      <c r="I379" s="93" t="n">
        <v>35.3522557670837</v>
      </c>
      <c r="J379" s="93" t="n">
        <v>51.91874573004</v>
      </c>
      <c r="K379" s="93" t="n">
        <v>3.38714643784446</v>
      </c>
    </row>
    <row r="380">
      <c r="A380" s="93" t="s">
        <v>174</v>
      </c>
      <c r="B380" s="93" t="s">
        <v>175</v>
      </c>
      <c r="C380" s="93" t="s">
        <v>19</v>
      </c>
      <c r="D380" s="93" t="n">
        <v>330.3811607</v>
      </c>
      <c r="E380" s="93" t="n">
        <v>2370.1699285</v>
      </c>
      <c r="F380" s="93" t="n">
        <v>3063.187097</v>
      </c>
      <c r="G380" s="93" t="n">
        <v>108.1260997</v>
      </c>
      <c r="H380" s="93" t="n">
        <v>5.62651220487739</v>
      </c>
      <c r="I380" s="93" t="n">
        <v>40.3648622157608</v>
      </c>
      <c r="J380" s="93" t="n">
        <v>52.1671984884864</v>
      </c>
      <c r="K380" s="93" t="n">
        <v>1.8414270908754</v>
      </c>
    </row>
    <row r="381">
      <c r="A381" s="93" t="s">
        <v>174</v>
      </c>
      <c r="B381" s="93" t="s">
        <v>175</v>
      </c>
      <c r="C381" s="93" t="s">
        <v>20</v>
      </c>
      <c r="D381" s="93" t="n">
        <v>62.3044005</v>
      </c>
      <c r="E381" s="93" t="n">
        <v>425.4227771</v>
      </c>
      <c r="F381" s="93" t="n">
        <v>1370.5593365</v>
      </c>
      <c r="G381" s="93" t="n">
        <v>117.2520282</v>
      </c>
      <c r="H381" s="93" t="n">
        <v>3.15379321465745</v>
      </c>
      <c r="I381" s="93" t="n">
        <v>21.5345217514565</v>
      </c>
      <c r="J381" s="93" t="n">
        <v>69.3764918858197</v>
      </c>
      <c r="K381" s="93" t="n">
        <v>5.93519314806638</v>
      </c>
    </row>
    <row r="382">
      <c r="A382" s="93" t="s">
        <v>176</v>
      </c>
      <c r="B382" s="93" t="s">
        <v>177</v>
      </c>
      <c r="C382" s="93" t="s">
        <v>18</v>
      </c>
      <c r="D382" s="93" t="n">
        <v>124.6313751</v>
      </c>
      <c r="E382" s="93" t="n">
        <v>594.0831536</v>
      </c>
      <c r="F382" s="93" t="n">
        <v>698.8477963</v>
      </c>
      <c r="G382" s="93" t="n">
        <v>14.5356105</v>
      </c>
      <c r="H382" s="93" t="n">
        <v>8.70271313228913</v>
      </c>
      <c r="I382" s="93" t="n">
        <v>41.483416662603</v>
      </c>
      <c r="J382" s="93" t="n">
        <v>48.7988830216423</v>
      </c>
      <c r="K382" s="93" t="n">
        <v>1.01498718346557</v>
      </c>
    </row>
    <row r="383">
      <c r="A383" s="93" t="s">
        <v>176</v>
      </c>
      <c r="B383" s="93" t="s">
        <v>177</v>
      </c>
      <c r="C383" s="93" t="s">
        <v>19</v>
      </c>
      <c r="D383" s="93" t="n">
        <v>115.3875418</v>
      </c>
      <c r="E383" s="93" t="n">
        <v>412.0512181</v>
      </c>
      <c r="F383" s="93" t="n">
        <v>935.2444879</v>
      </c>
      <c r="G383" s="93" t="n">
        <v>0</v>
      </c>
      <c r="H383" s="93" t="n">
        <v>7.88875800509459</v>
      </c>
      <c r="I383" s="93" t="n">
        <v>28.1709125143643</v>
      </c>
      <c r="J383" s="93" t="n">
        <v>63.9403294805411</v>
      </c>
      <c r="K383" s="93" t="n">
        <v>0</v>
      </c>
    </row>
    <row r="384">
      <c r="A384" s="93" t="s">
        <v>176</v>
      </c>
      <c r="B384" s="93" t="s">
        <v>177</v>
      </c>
      <c r="C384" s="93" t="s">
        <v>20</v>
      </c>
      <c r="D384" s="93" t="n">
        <v>76.3968328</v>
      </c>
      <c r="E384" s="93" t="n">
        <v>242.0359478</v>
      </c>
      <c r="F384" s="93" t="n">
        <v>597.8919389</v>
      </c>
      <c r="G384" s="93" t="n">
        <v>13.2585179</v>
      </c>
      <c r="H384" s="93" t="n">
        <v>8.21839612918132</v>
      </c>
      <c r="I384" s="93" t="n">
        <v>26.0370387569555</v>
      </c>
      <c r="J384" s="93" t="n">
        <v>64.3182788635771</v>
      </c>
      <c r="K384" s="93" t="n">
        <v>1.42628625028604</v>
      </c>
    </row>
    <row r="385">
      <c r="A385" s="93" t="s">
        <v>178</v>
      </c>
      <c r="B385" s="93" t="s">
        <v>179</v>
      </c>
      <c r="C385" s="93" t="s">
        <v>18</v>
      </c>
      <c r="D385" s="93" t="n">
        <v>504.1025109</v>
      </c>
      <c r="E385" s="93" t="n">
        <v>723.1067705</v>
      </c>
      <c r="F385" s="93" t="n">
        <v>1668.4649946</v>
      </c>
      <c r="G385" s="93" t="n">
        <v>44.3041716</v>
      </c>
      <c r="H385" s="93" t="n">
        <v>17.1464696046162</v>
      </c>
      <c r="I385" s="93" t="n">
        <v>24.5956486888635</v>
      </c>
      <c r="J385" s="93" t="n">
        <v>56.7509260471628</v>
      </c>
      <c r="K385" s="93" t="n">
        <v>1.50695565935753</v>
      </c>
    </row>
    <row r="386">
      <c r="A386" s="93" t="s">
        <v>178</v>
      </c>
      <c r="B386" s="93" t="s">
        <v>179</v>
      </c>
      <c r="C386" s="93" t="s">
        <v>19</v>
      </c>
      <c r="D386" s="93" t="n">
        <v>122.9538491</v>
      </c>
      <c r="E386" s="93" t="n">
        <v>1340.4697811</v>
      </c>
      <c r="F386" s="93" t="n">
        <v>3193.7821896</v>
      </c>
      <c r="G386" s="93" t="n">
        <v>149.85071</v>
      </c>
      <c r="H386" s="93" t="n">
        <v>2.55777830649134</v>
      </c>
      <c r="I386" s="93" t="n">
        <v>27.8854590702259</v>
      </c>
      <c r="J386" s="93" t="n">
        <v>66.4394556169881</v>
      </c>
      <c r="K386" s="93" t="n">
        <v>3.11730700629465</v>
      </c>
    </row>
    <row r="387">
      <c r="A387" s="93" t="s">
        <v>178</v>
      </c>
      <c r="B387" s="93" t="s">
        <v>179</v>
      </c>
      <c r="C387" s="93" t="s">
        <v>20</v>
      </c>
      <c r="D387" s="93" t="n">
        <v>47.1022281</v>
      </c>
      <c r="E387" s="93" t="n">
        <v>761.5068707</v>
      </c>
      <c r="F387" s="93" t="n">
        <v>1928.652779</v>
      </c>
      <c r="G387" s="93" t="n">
        <v>65.2205101</v>
      </c>
      <c r="H387" s="93" t="n">
        <v>1.68073235012533</v>
      </c>
      <c r="I387" s="93" t="n">
        <v>27.1725836347048</v>
      </c>
      <c r="J387" s="93" t="n">
        <v>68.8194433380617</v>
      </c>
      <c r="K387" s="93" t="n">
        <v>2.32724067710813</v>
      </c>
    </row>
    <row r="388">
      <c r="A388" s="93" t="s">
        <v>180</v>
      </c>
      <c r="B388" s="93" t="s">
        <v>181</v>
      </c>
      <c r="C388" s="93" t="s">
        <v>18</v>
      </c>
      <c r="D388" s="93" t="n">
        <v>199.4555686</v>
      </c>
      <c r="E388" s="93" t="n">
        <v>1564.4919624</v>
      </c>
      <c r="F388" s="93" t="n">
        <v>1614.1213907</v>
      </c>
      <c r="G388" s="93" t="n">
        <v>67.8215261</v>
      </c>
      <c r="H388" s="93" t="n">
        <v>5.78821560410723</v>
      </c>
      <c r="I388" s="93" t="n">
        <v>45.4016744321874</v>
      </c>
      <c r="J388" s="93" t="n">
        <v>46.8419241746505</v>
      </c>
      <c r="K388" s="93" t="n">
        <v>1.9681857890549</v>
      </c>
    </row>
    <row r="389">
      <c r="A389" s="93" t="s">
        <v>180</v>
      </c>
      <c r="B389" s="93" t="s">
        <v>181</v>
      </c>
      <c r="C389" s="93" t="s">
        <v>19</v>
      </c>
      <c r="D389" s="93" t="n">
        <v>152.4689235</v>
      </c>
      <c r="E389" s="93" t="n">
        <v>2290.7563393</v>
      </c>
      <c r="F389" s="93" t="n">
        <v>770.591298</v>
      </c>
      <c r="G389" s="93" t="n">
        <v>0</v>
      </c>
      <c r="H389" s="93" t="n">
        <v>4.74417007366614</v>
      </c>
      <c r="I389" s="93" t="n">
        <v>71.2783787115022</v>
      </c>
      <c r="J389" s="93" t="n">
        <v>23.9774512148316</v>
      </c>
      <c r="K389" s="93" t="n">
        <v>0</v>
      </c>
    </row>
    <row r="390">
      <c r="A390" s="93" t="s">
        <v>180</v>
      </c>
      <c r="B390" s="93" t="s">
        <v>181</v>
      </c>
      <c r="C390" s="93" t="s">
        <v>20</v>
      </c>
      <c r="D390" s="93" t="n">
        <v>65.0644961</v>
      </c>
      <c r="E390" s="93" t="n">
        <v>427.775243</v>
      </c>
      <c r="F390" s="93" t="n">
        <v>766.0495737</v>
      </c>
      <c r="G390" s="93" t="n">
        <v>27.4071716</v>
      </c>
      <c r="H390" s="93" t="n">
        <v>5.05828142182552</v>
      </c>
      <c r="I390" s="93" t="n">
        <v>33.256348609204</v>
      </c>
      <c r="J390" s="93" t="n">
        <v>59.554665894724</v>
      </c>
      <c r="K390" s="93" t="n">
        <v>2.13070407424648</v>
      </c>
    </row>
    <row r="391">
      <c r="A391" s="93" t="s">
        <v>182</v>
      </c>
      <c r="B391" s="93" t="s">
        <v>183</v>
      </c>
      <c r="C391" s="93" t="s">
        <v>18</v>
      </c>
      <c r="D391" s="93" t="n">
        <v>25.3337477</v>
      </c>
      <c r="E391" s="93" t="n">
        <v>135.6601031</v>
      </c>
      <c r="F391" s="93" t="n">
        <v>452.725341</v>
      </c>
      <c r="G391" s="93" t="n">
        <v>20.6902744</v>
      </c>
      <c r="H391" s="93" t="n">
        <v>3.99328021565388</v>
      </c>
      <c r="I391" s="93" t="n">
        <v>21.3836820425426</v>
      </c>
      <c r="J391" s="93" t="n">
        <v>71.3616938460494</v>
      </c>
      <c r="K391" s="93" t="n">
        <v>3.26134389575412</v>
      </c>
    </row>
    <row r="392">
      <c r="A392" s="93" t="s">
        <v>182</v>
      </c>
      <c r="B392" s="93" t="s">
        <v>183</v>
      </c>
      <c r="C392" s="93" t="s">
        <v>19</v>
      </c>
      <c r="D392" s="93" t="n">
        <v>36.1649598</v>
      </c>
      <c r="E392" s="93" t="n">
        <v>218.1988688</v>
      </c>
      <c r="F392" s="93" t="n">
        <v>417.76995</v>
      </c>
      <c r="G392" s="93" t="n">
        <v>10.6567695</v>
      </c>
      <c r="H392" s="93" t="n">
        <v>5.29664036806546</v>
      </c>
      <c r="I392" s="93" t="n">
        <v>31.9569257962316</v>
      </c>
      <c r="J392" s="93" t="n">
        <v>61.1856668435917</v>
      </c>
      <c r="K392" s="93" t="n">
        <v>1.56076699211121</v>
      </c>
    </row>
    <row r="393">
      <c r="A393" s="93" t="s">
        <v>182</v>
      </c>
      <c r="B393" s="93" t="s">
        <v>183</v>
      </c>
      <c r="C393" s="93" t="s">
        <v>20</v>
      </c>
      <c r="D393" s="93" t="n">
        <v>0</v>
      </c>
      <c r="E393" s="93" t="n">
        <v>155.9642259</v>
      </c>
      <c r="F393" s="93" t="n">
        <v>215.9001554</v>
      </c>
      <c r="G393" s="93" t="n">
        <v>6.1297721</v>
      </c>
      <c r="H393" s="93" t="n">
        <v>0</v>
      </c>
      <c r="I393" s="93" t="n">
        <v>41.2610154144252</v>
      </c>
      <c r="J393" s="93" t="n">
        <v>57.1173266723866</v>
      </c>
      <c r="K393" s="93" t="n">
        <v>1.62165791318824</v>
      </c>
    </row>
    <row r="394">
      <c r="A394" s="93" t="s">
        <v>184</v>
      </c>
      <c r="B394" s="93" t="s">
        <v>185</v>
      </c>
      <c r="C394" s="93" t="s">
        <v>18</v>
      </c>
      <c r="D394" s="93" t="n">
        <v>188.7196645</v>
      </c>
      <c r="E394" s="93" t="n">
        <v>345.5214171</v>
      </c>
      <c r="F394" s="93" t="n">
        <v>632.4844408</v>
      </c>
      <c r="G394" s="93" t="n">
        <v>53.9949423</v>
      </c>
      <c r="H394" s="93" t="n">
        <v>15.4596953157805</v>
      </c>
      <c r="I394" s="93" t="n">
        <v>28.304712429386</v>
      </c>
      <c r="J394" s="93" t="n">
        <v>51.8123894118083</v>
      </c>
      <c r="K394" s="93" t="n">
        <v>4.42320284302513</v>
      </c>
    </row>
    <row r="395">
      <c r="A395" s="93" t="s">
        <v>184</v>
      </c>
      <c r="B395" s="93" t="s">
        <v>185</v>
      </c>
      <c r="C395" s="93" t="s">
        <v>19</v>
      </c>
      <c r="D395" s="93" t="n">
        <v>216.0933073</v>
      </c>
      <c r="E395" s="93" t="n">
        <v>571.6216968</v>
      </c>
      <c r="F395" s="93" t="n">
        <v>634.4595228</v>
      </c>
      <c r="G395" s="93" t="n">
        <v>17.2713084</v>
      </c>
      <c r="H395" s="93" t="n">
        <v>15.0122569394883</v>
      </c>
      <c r="I395" s="93" t="n">
        <v>39.7112335026393</v>
      </c>
      <c r="J395" s="93" t="n">
        <v>44.0766513918719</v>
      </c>
      <c r="K395" s="93" t="n">
        <v>1.19985816600042</v>
      </c>
    </row>
    <row r="396">
      <c r="A396" s="93" t="s">
        <v>184</v>
      </c>
      <c r="B396" s="93" t="s">
        <v>185</v>
      </c>
      <c r="C396" s="93" t="s">
        <v>20</v>
      </c>
      <c r="D396" s="93" t="n">
        <v>15.493655</v>
      </c>
      <c r="E396" s="93" t="n">
        <v>224.2239872</v>
      </c>
      <c r="F396" s="93" t="n">
        <v>969.4860294</v>
      </c>
      <c r="G396" s="93" t="n">
        <v>0</v>
      </c>
      <c r="H396" s="93" t="n">
        <v>1.28131061490237</v>
      </c>
      <c r="I396" s="93" t="n">
        <v>18.5431116747529</v>
      </c>
      <c r="J396" s="93" t="n">
        <v>80.1755777103448</v>
      </c>
      <c r="K396" s="93" t="n">
        <v>0</v>
      </c>
    </row>
    <row r="397">
      <c r="A397" s="93" t="s">
        <v>186</v>
      </c>
      <c r="B397" s="93" t="s">
        <v>187</v>
      </c>
      <c r="C397" s="93" t="s">
        <v>18</v>
      </c>
      <c r="D397" s="93" t="n">
        <v>261.1374239</v>
      </c>
      <c r="E397" s="93" t="n">
        <v>701.8837261</v>
      </c>
      <c r="F397" s="93" t="n">
        <v>2767.3817935</v>
      </c>
      <c r="G397" s="93" t="n">
        <v>0</v>
      </c>
      <c r="H397" s="93" t="n">
        <v>7.00024710078615</v>
      </c>
      <c r="I397" s="93" t="n">
        <v>18.8152255059467</v>
      </c>
      <c r="J397" s="93" t="n">
        <v>74.1845273932671</v>
      </c>
      <c r="K397" s="93" t="n">
        <v>0</v>
      </c>
    </row>
    <row r="398">
      <c r="A398" s="93" t="s">
        <v>186</v>
      </c>
      <c r="B398" s="93" t="s">
        <v>187</v>
      </c>
      <c r="C398" s="93" t="s">
        <v>19</v>
      </c>
      <c r="D398" s="93" t="n">
        <v>55.3094475</v>
      </c>
      <c r="E398" s="93" t="n">
        <v>1929.3582377</v>
      </c>
      <c r="F398" s="93" t="n">
        <v>3202.8455275</v>
      </c>
      <c r="G398" s="93" t="n">
        <v>28.9421815</v>
      </c>
      <c r="H398" s="93" t="n">
        <v>1.06028794114672</v>
      </c>
      <c r="I398" s="93" t="n">
        <v>36.9860008741796</v>
      </c>
      <c r="J398" s="93" t="n">
        <v>61.398886513266</v>
      </c>
      <c r="K398" s="93" t="n">
        <v>0.554824671407712</v>
      </c>
    </row>
    <row r="399">
      <c r="A399" s="93" t="s">
        <v>186</v>
      </c>
      <c r="B399" s="93" t="s">
        <v>187</v>
      </c>
      <c r="C399" s="93" t="s">
        <v>20</v>
      </c>
      <c r="D399" s="93" t="n">
        <v>103.6362975</v>
      </c>
      <c r="E399" s="93" t="n">
        <v>791.8824099</v>
      </c>
      <c r="F399" s="93" t="n">
        <v>1759.4897182</v>
      </c>
      <c r="G399" s="93" t="n">
        <v>114.0178768</v>
      </c>
      <c r="H399" s="93" t="n">
        <v>3.74269819720294</v>
      </c>
      <c r="I399" s="93" t="n">
        <v>28.5978652212025</v>
      </c>
      <c r="J399" s="93" t="n">
        <v>63.5418203386149</v>
      </c>
      <c r="K399" s="93" t="n">
        <v>4.11761624297961</v>
      </c>
    </row>
    <row r="400">
      <c r="A400" s="93" t="s">
        <v>188</v>
      </c>
      <c r="B400" s="93" t="s">
        <v>189</v>
      </c>
      <c r="C400" s="93" t="s">
        <v>18</v>
      </c>
      <c r="D400" s="93" t="n">
        <v>91.8815257</v>
      </c>
      <c r="E400" s="93" t="n">
        <v>339.7948173</v>
      </c>
      <c r="F400" s="93" t="n">
        <v>957.8041264</v>
      </c>
      <c r="G400" s="93" t="n">
        <v>0</v>
      </c>
      <c r="H400" s="93" t="n">
        <v>6.61265327030296</v>
      </c>
      <c r="I400" s="93" t="n">
        <v>24.4548106132596</v>
      </c>
      <c r="J400" s="93" t="n">
        <v>68.9325361164375</v>
      </c>
      <c r="K400" s="93" t="n">
        <v>0</v>
      </c>
    </row>
    <row r="401">
      <c r="A401" s="93" t="s">
        <v>188</v>
      </c>
      <c r="B401" s="93" t="s">
        <v>189</v>
      </c>
      <c r="C401" s="93" t="s">
        <v>19</v>
      </c>
      <c r="D401" s="93" t="n">
        <v>185.6029157</v>
      </c>
      <c r="E401" s="93" t="n">
        <v>677.4571149</v>
      </c>
      <c r="F401" s="93" t="n">
        <v>2133.4492138</v>
      </c>
      <c r="G401" s="93" t="n">
        <v>0</v>
      </c>
      <c r="H401" s="93" t="n">
        <v>6.19397106973263</v>
      </c>
      <c r="I401" s="93" t="n">
        <v>22.6082104090304</v>
      </c>
      <c r="J401" s="93" t="n">
        <v>71.1978185212369</v>
      </c>
      <c r="K401" s="93" t="n">
        <v>0</v>
      </c>
    </row>
    <row r="402">
      <c r="A402" s="93" t="s">
        <v>188</v>
      </c>
      <c r="B402" s="93" t="s">
        <v>189</v>
      </c>
      <c r="C402" s="93" t="s">
        <v>20</v>
      </c>
      <c r="D402" s="93" t="n">
        <v>94.9954617</v>
      </c>
      <c r="E402" s="93" t="n">
        <v>620.8954958</v>
      </c>
      <c r="F402" s="93" t="n">
        <v>1614.7417856</v>
      </c>
      <c r="G402" s="93" t="n">
        <v>93.9142487</v>
      </c>
      <c r="H402" s="93" t="n">
        <v>3.91807055178892</v>
      </c>
      <c r="I402" s="93" t="n">
        <v>25.6087218725772</v>
      </c>
      <c r="J402" s="93" t="n">
        <v>66.5997314575126</v>
      </c>
      <c r="K402" s="93" t="n">
        <v>3.87347611812124</v>
      </c>
    </row>
    <row r="403">
      <c r="A403" s="93" t="s">
        <v>190</v>
      </c>
      <c r="B403" s="93" t="s">
        <v>191</v>
      </c>
      <c r="C403" s="93" t="s">
        <v>18</v>
      </c>
      <c r="D403" s="93" t="n">
        <v>555.3815516</v>
      </c>
      <c r="E403" s="93" t="n">
        <v>1653.7704692</v>
      </c>
      <c r="F403" s="93" t="n">
        <v>3454.3655883</v>
      </c>
      <c r="G403" s="93" t="n">
        <v>139.5555442</v>
      </c>
      <c r="H403" s="93" t="n">
        <v>9.57047303951656</v>
      </c>
      <c r="I403" s="93" t="n">
        <v>28.4981840744082</v>
      </c>
      <c r="J403" s="93" t="n">
        <v>59.5264870361944</v>
      </c>
      <c r="K403" s="93" t="n">
        <v>2.40485584988085</v>
      </c>
    </row>
    <row r="404">
      <c r="A404" s="93" t="s">
        <v>190</v>
      </c>
      <c r="B404" s="93" t="s">
        <v>191</v>
      </c>
      <c r="C404" s="93" t="s">
        <v>19</v>
      </c>
      <c r="D404" s="93" t="n">
        <v>647.7419335</v>
      </c>
      <c r="E404" s="93" t="n">
        <v>909.5926891</v>
      </c>
      <c r="F404" s="93" t="n">
        <v>1864.0679608</v>
      </c>
      <c r="G404" s="93" t="n">
        <v>34.3098945</v>
      </c>
      <c r="H404" s="93" t="n">
        <v>18.7440922137604</v>
      </c>
      <c r="I404" s="93" t="n">
        <v>26.3214227143327</v>
      </c>
      <c r="J404" s="93" t="n">
        <v>53.9416393210113</v>
      </c>
      <c r="K404" s="93" t="n">
        <v>0.992845750895623</v>
      </c>
    </row>
    <row r="405">
      <c r="A405" s="93" t="s">
        <v>190</v>
      </c>
      <c r="B405" s="93" t="s">
        <v>191</v>
      </c>
      <c r="C405" s="93" t="s">
        <v>20</v>
      </c>
      <c r="D405" s="93" t="n">
        <v>216.4517626</v>
      </c>
      <c r="E405" s="93" t="n">
        <v>1073.1443552</v>
      </c>
      <c r="F405" s="93" t="n">
        <v>1931.8957193</v>
      </c>
      <c r="G405" s="93" t="n">
        <v>173.5781198</v>
      </c>
      <c r="H405" s="93" t="n">
        <v>6.37547282818407</v>
      </c>
      <c r="I405" s="93" t="n">
        <v>31.6089025800186</v>
      </c>
      <c r="J405" s="93" t="n">
        <v>56.902972363609</v>
      </c>
      <c r="K405" s="93" t="n">
        <v>5.11265222818832</v>
      </c>
    </row>
    <row r="406">
      <c r="A406" s="93" t="s">
        <v>192</v>
      </c>
      <c r="B406" s="93" t="s">
        <v>193</v>
      </c>
      <c r="C406" s="93" t="s">
        <v>18</v>
      </c>
      <c r="D406" s="93" t="n">
        <v>53.981881</v>
      </c>
      <c r="E406" s="93" t="n">
        <v>805.6665987</v>
      </c>
      <c r="F406" s="93" t="n">
        <v>1183.013386</v>
      </c>
      <c r="G406" s="93" t="n">
        <v>0</v>
      </c>
      <c r="H406" s="93" t="n">
        <v>2.64272231769995</v>
      </c>
      <c r="I406" s="93" t="n">
        <v>39.4419953800776</v>
      </c>
      <c r="J406" s="93" t="n">
        <v>57.9152823022225</v>
      </c>
      <c r="K406" s="93" t="n">
        <v>0</v>
      </c>
    </row>
    <row r="407">
      <c r="A407" s="93" t="s">
        <v>192</v>
      </c>
      <c r="B407" s="93" t="s">
        <v>193</v>
      </c>
      <c r="C407" s="93" t="s">
        <v>19</v>
      </c>
      <c r="D407" s="93" t="n">
        <v>401.8732864</v>
      </c>
      <c r="E407" s="93" t="n">
        <v>1797.4220834</v>
      </c>
      <c r="F407" s="93" t="n">
        <v>3075.0784002</v>
      </c>
      <c r="G407" s="93" t="n">
        <v>272.9766437</v>
      </c>
      <c r="H407" s="93" t="n">
        <v>7.24441862204188</v>
      </c>
      <c r="I407" s="93" t="n">
        <v>32.4014520330463</v>
      </c>
      <c r="J407" s="93" t="n">
        <v>55.4332820332684</v>
      </c>
      <c r="K407" s="93" t="n">
        <v>4.92084731164348</v>
      </c>
    </row>
    <row r="408">
      <c r="A408" s="93" t="s">
        <v>192</v>
      </c>
      <c r="B408" s="93" t="s">
        <v>193</v>
      </c>
      <c r="C408" s="93" t="s">
        <v>20</v>
      </c>
      <c r="D408" s="93" t="n">
        <v>206.8256562</v>
      </c>
      <c r="E408" s="93" t="n">
        <v>503.5872893</v>
      </c>
      <c r="F408" s="93" t="n">
        <v>943.1973742</v>
      </c>
      <c r="G408" s="93" t="n">
        <v>67.230178</v>
      </c>
      <c r="H408" s="93" t="n">
        <v>12.0188742929071</v>
      </c>
      <c r="I408" s="93" t="n">
        <v>29.2640305695428</v>
      </c>
      <c r="J408" s="93" t="n">
        <v>54.8102729718784</v>
      </c>
      <c r="K408" s="93" t="n">
        <v>3.90682216567177</v>
      </c>
    </row>
    <row r="409">
      <c r="A409" s="93" t="s">
        <v>194</v>
      </c>
      <c r="B409" s="93" t="s">
        <v>195</v>
      </c>
      <c r="C409" s="93" t="s">
        <v>18</v>
      </c>
      <c r="D409" s="93" t="n">
        <v>9.2934322</v>
      </c>
      <c r="E409" s="93" t="n">
        <v>434.03602</v>
      </c>
      <c r="F409" s="93" t="n">
        <v>529.4499506</v>
      </c>
      <c r="G409" s="93" t="n">
        <v>8.8326807</v>
      </c>
      <c r="H409" s="93" t="n">
        <v>0.946752017035455</v>
      </c>
      <c r="I409" s="93" t="n">
        <v>44.216654144315</v>
      </c>
      <c r="J409" s="93" t="n">
        <v>53.9367800681724</v>
      </c>
      <c r="K409" s="93" t="n">
        <v>0.899813770477083</v>
      </c>
    </row>
    <row r="410">
      <c r="A410" s="93" t="s">
        <v>194</v>
      </c>
      <c r="B410" s="93" t="s">
        <v>195</v>
      </c>
      <c r="C410" s="93" t="s">
        <v>19</v>
      </c>
      <c r="D410" s="93" t="n">
        <v>61.3550563</v>
      </c>
      <c r="E410" s="93" t="n">
        <v>724.0566135</v>
      </c>
      <c r="F410" s="93" t="n">
        <v>1030.8375387</v>
      </c>
      <c r="G410" s="93" t="n">
        <v>13.5714773</v>
      </c>
      <c r="H410" s="93" t="n">
        <v>3.35306386992644</v>
      </c>
      <c r="I410" s="93" t="n">
        <v>39.5698124476848</v>
      </c>
      <c r="J410" s="93" t="n">
        <v>56.3354402264458</v>
      </c>
      <c r="K410" s="93" t="n">
        <v>0.741683455942927</v>
      </c>
    </row>
    <row r="411">
      <c r="A411" s="93" t="s">
        <v>194</v>
      </c>
      <c r="B411" s="93" t="s">
        <v>195</v>
      </c>
      <c r="C411" s="93" t="s">
        <v>20</v>
      </c>
      <c r="D411" s="93" t="n">
        <v>0</v>
      </c>
      <c r="E411" s="93" t="n">
        <v>316.1040818</v>
      </c>
      <c r="F411" s="93" t="n">
        <v>557.9406262</v>
      </c>
      <c r="G411" s="93" t="n">
        <v>14.5966216</v>
      </c>
      <c r="H411" s="93" t="n">
        <v>0</v>
      </c>
      <c r="I411" s="93" t="n">
        <v>35.5716160469699</v>
      </c>
      <c r="J411" s="93" t="n">
        <v>62.7858065583269</v>
      </c>
      <c r="K411" s="93" t="n">
        <v>1.64257739470325</v>
      </c>
    </row>
    <row r="412">
      <c r="A412" s="93" t="s">
        <v>196</v>
      </c>
      <c r="B412" s="93" t="s">
        <v>197</v>
      </c>
      <c r="C412" s="93" t="s">
        <v>18</v>
      </c>
      <c r="D412" s="93" t="n">
        <v>154.2661686</v>
      </c>
      <c r="E412" s="93" t="n">
        <v>2054.6445959</v>
      </c>
      <c r="F412" s="93" t="n">
        <v>2581.7260884</v>
      </c>
      <c r="G412" s="93" t="n">
        <v>99.5091853</v>
      </c>
      <c r="H412" s="93" t="n">
        <v>3.15463316217819</v>
      </c>
      <c r="I412" s="93" t="n">
        <v>42.0160171056218</v>
      </c>
      <c r="J412" s="93" t="n">
        <v>52.7944578389381</v>
      </c>
      <c r="K412" s="93" t="n">
        <v>2.0348918932619</v>
      </c>
    </row>
    <row r="413">
      <c r="A413" s="93" t="s">
        <v>196</v>
      </c>
      <c r="B413" s="93" t="s">
        <v>197</v>
      </c>
      <c r="C413" s="93" t="s">
        <v>19</v>
      </c>
      <c r="D413" s="93" t="n">
        <v>225.9516828</v>
      </c>
      <c r="E413" s="93" t="n">
        <v>1612.9600894</v>
      </c>
      <c r="F413" s="93" t="n">
        <v>2590.4272256</v>
      </c>
      <c r="G413" s="93" t="n">
        <v>66.6579039</v>
      </c>
      <c r="H413" s="93" t="n">
        <v>5.02561918391368</v>
      </c>
      <c r="I413" s="93" t="n">
        <v>35.8754715509283</v>
      </c>
      <c r="J413" s="93" t="n">
        <v>57.6163036193491</v>
      </c>
      <c r="K413" s="93" t="n">
        <v>1.48260564580896</v>
      </c>
    </row>
    <row r="414">
      <c r="A414" s="93" t="s">
        <v>196</v>
      </c>
      <c r="B414" s="93" t="s">
        <v>197</v>
      </c>
      <c r="C414" s="93" t="s">
        <v>20</v>
      </c>
      <c r="D414" s="93" t="n">
        <v>33.6165749</v>
      </c>
      <c r="E414" s="93" t="n">
        <v>462.0869317</v>
      </c>
      <c r="F414" s="93" t="n">
        <v>1089.1273905</v>
      </c>
      <c r="G414" s="93" t="n">
        <v>0</v>
      </c>
      <c r="H414" s="93" t="n">
        <v>2.12114585609816</v>
      </c>
      <c r="I414" s="93" t="n">
        <v>29.1568603657052</v>
      </c>
      <c r="J414" s="93" t="n">
        <v>68.7219937781966</v>
      </c>
      <c r="K414" s="93" t="n">
        <v>0</v>
      </c>
    </row>
    <row r="415">
      <c r="A415" s="93" t="s">
        <v>198</v>
      </c>
      <c r="B415" s="93" t="s">
        <v>199</v>
      </c>
      <c r="C415" s="93" t="s">
        <v>18</v>
      </c>
      <c r="D415" s="93" t="n">
        <v>39.8344974</v>
      </c>
      <c r="E415" s="93" t="n">
        <v>422.8405709</v>
      </c>
      <c r="F415" s="93" t="n">
        <v>1241.7320559</v>
      </c>
      <c r="G415" s="93" t="n">
        <v>97.0186938</v>
      </c>
      <c r="H415" s="93" t="n">
        <v>2.21127603490359</v>
      </c>
      <c r="I415" s="93" t="n">
        <v>23.4725497256085</v>
      </c>
      <c r="J415" s="93" t="n">
        <v>68.9305129021971</v>
      </c>
      <c r="K415" s="93" t="n">
        <v>5.38566133729077</v>
      </c>
    </row>
    <row r="416">
      <c r="A416" s="93" t="s">
        <v>198</v>
      </c>
      <c r="B416" s="93" t="s">
        <v>199</v>
      </c>
      <c r="C416" s="93" t="s">
        <v>19</v>
      </c>
      <c r="D416" s="93" t="n">
        <v>186.2936606</v>
      </c>
      <c r="E416" s="93" t="n">
        <v>1131.0913468</v>
      </c>
      <c r="F416" s="93" t="n">
        <v>2219.5949254</v>
      </c>
      <c r="G416" s="93" t="n">
        <v>161.4423133</v>
      </c>
      <c r="H416" s="93" t="n">
        <v>5.03711172504565</v>
      </c>
      <c r="I416" s="93" t="n">
        <v>30.5830776351386</v>
      </c>
      <c r="J416" s="93" t="n">
        <v>60.0146434804888</v>
      </c>
      <c r="K416" s="93" t="n">
        <v>4.36516715932697</v>
      </c>
    </row>
    <row r="417">
      <c r="A417" s="93" t="s">
        <v>198</v>
      </c>
      <c r="B417" s="93" t="s">
        <v>199</v>
      </c>
      <c r="C417" s="93" t="s">
        <v>20</v>
      </c>
      <c r="D417" s="93" t="n">
        <v>83.3975477</v>
      </c>
      <c r="E417" s="93" t="n">
        <v>362.260001</v>
      </c>
      <c r="F417" s="93" t="n">
        <v>626.2535029</v>
      </c>
      <c r="G417" s="93" t="n">
        <v>34.8816174</v>
      </c>
      <c r="H417" s="93" t="n">
        <v>7.53506506104261</v>
      </c>
      <c r="I417" s="93" t="n">
        <v>32.7306108132525</v>
      </c>
      <c r="J417" s="93" t="n">
        <v>56.5827295789579</v>
      </c>
      <c r="K417" s="93" t="n">
        <v>3.15159454674704</v>
      </c>
    </row>
    <row r="418">
      <c r="A418" s="93" t="s">
        <v>200</v>
      </c>
      <c r="B418" s="93" t="s">
        <v>201</v>
      </c>
      <c r="C418" s="93" t="s">
        <v>18</v>
      </c>
      <c r="D418" s="93" t="n">
        <v>354.9622623</v>
      </c>
      <c r="E418" s="93" t="n">
        <v>1231.1962096</v>
      </c>
      <c r="F418" s="93" t="n">
        <v>1432.6927499</v>
      </c>
      <c r="G418" s="93" t="n">
        <v>0</v>
      </c>
      <c r="H418" s="93" t="n">
        <v>11.7581899941512</v>
      </c>
      <c r="I418" s="93" t="n">
        <v>40.7836000896359</v>
      </c>
      <c r="J418" s="93" t="n">
        <v>47.4582099162128</v>
      </c>
      <c r="K418" s="93" t="n">
        <v>0</v>
      </c>
    </row>
    <row r="419">
      <c r="A419" s="93" t="s">
        <v>200</v>
      </c>
      <c r="B419" s="93" t="s">
        <v>201</v>
      </c>
      <c r="C419" s="93" t="s">
        <v>19</v>
      </c>
      <c r="D419" s="93" t="n">
        <v>275.9992751</v>
      </c>
      <c r="E419" s="93" t="n">
        <v>2920.1728616</v>
      </c>
      <c r="F419" s="93" t="n">
        <v>2581.3165365</v>
      </c>
      <c r="G419" s="93" t="n">
        <v>185.4606012</v>
      </c>
      <c r="H419" s="93" t="n">
        <v>4.62856989719691</v>
      </c>
      <c r="I419" s="93" t="n">
        <v>48.9719554405204</v>
      </c>
      <c r="J419" s="93" t="n">
        <v>43.2892586824787</v>
      </c>
      <c r="K419" s="93" t="n">
        <v>3.11021597980408</v>
      </c>
    </row>
    <row r="420">
      <c r="A420" s="93" t="s">
        <v>200</v>
      </c>
      <c r="B420" s="93" t="s">
        <v>201</v>
      </c>
      <c r="C420" s="93" t="s">
        <v>20</v>
      </c>
      <c r="D420" s="93" t="n">
        <v>0</v>
      </c>
      <c r="E420" s="93" t="n">
        <v>766.790756</v>
      </c>
      <c r="F420" s="93" t="n">
        <v>1533.2731302</v>
      </c>
      <c r="G420" s="93" t="n">
        <v>0</v>
      </c>
      <c r="H420" s="93" t="n">
        <v>0</v>
      </c>
      <c r="I420" s="93" t="n">
        <v>33.337802510644</v>
      </c>
      <c r="J420" s="93" t="n">
        <v>66.662197489356</v>
      </c>
      <c r="K420" s="93" t="n">
        <v>0</v>
      </c>
    </row>
    <row r="421">
      <c r="A421" s="93" t="s">
        <v>202</v>
      </c>
      <c r="B421" s="93" t="s">
        <v>203</v>
      </c>
      <c r="C421" s="93" t="s">
        <v>18</v>
      </c>
      <c r="D421" s="93" t="n">
        <v>481.16667</v>
      </c>
      <c r="E421" s="93" t="n">
        <v>2415.8572148</v>
      </c>
      <c r="F421" s="93" t="n">
        <v>4299.9568088</v>
      </c>
      <c r="G421" s="93" t="n">
        <v>450.0520783</v>
      </c>
      <c r="H421" s="93" t="n">
        <v>6.29220096673455</v>
      </c>
      <c r="I421" s="93" t="n">
        <v>31.5920865891588</v>
      </c>
      <c r="J421" s="93" t="n">
        <v>56.2303959857573</v>
      </c>
      <c r="K421" s="93" t="n">
        <v>5.88531645834936</v>
      </c>
    </row>
    <row r="422">
      <c r="A422" s="93" t="s">
        <v>202</v>
      </c>
      <c r="B422" s="93" t="s">
        <v>203</v>
      </c>
      <c r="C422" s="93" t="s">
        <v>19</v>
      </c>
      <c r="D422" s="93" t="n">
        <v>52.3296609</v>
      </c>
      <c r="E422" s="93" t="n">
        <v>1968.0971083</v>
      </c>
      <c r="F422" s="93" t="n">
        <v>3427.7173182</v>
      </c>
      <c r="G422" s="93" t="n">
        <v>579.943625</v>
      </c>
      <c r="H422" s="93" t="n">
        <v>0.868097204232048</v>
      </c>
      <c r="I422" s="93" t="n">
        <v>32.6487802135253</v>
      </c>
      <c r="J422" s="93" t="n">
        <v>56.862432694021</v>
      </c>
      <c r="K422" s="93" t="n">
        <v>9.62068988822167</v>
      </c>
    </row>
    <row r="423">
      <c r="A423" s="93" t="s">
        <v>202</v>
      </c>
      <c r="B423" s="93" t="s">
        <v>203</v>
      </c>
      <c r="C423" s="93" t="s">
        <v>20</v>
      </c>
      <c r="D423" s="93" t="n">
        <v>245.5483711</v>
      </c>
      <c r="E423" s="93" t="n">
        <v>926.6325775</v>
      </c>
      <c r="F423" s="93" t="n">
        <v>2601.8203552</v>
      </c>
      <c r="G423" s="93" t="n">
        <v>130.6813636</v>
      </c>
      <c r="H423" s="93" t="n">
        <v>6.28856150462805</v>
      </c>
      <c r="I423" s="93" t="n">
        <v>23.7313158694408</v>
      </c>
      <c r="J423" s="93" t="n">
        <v>66.6333368630047</v>
      </c>
      <c r="K423" s="93" t="n">
        <v>3.34678576292645</v>
      </c>
    </row>
    <row r="424">
      <c r="A424" s="93" t="s">
        <v>204</v>
      </c>
      <c r="B424" s="93" t="s">
        <v>205</v>
      </c>
      <c r="C424" s="93" t="s">
        <v>18</v>
      </c>
      <c r="D424" s="93" t="n">
        <v>188.4060084</v>
      </c>
      <c r="E424" s="93" t="n">
        <v>697.0283518</v>
      </c>
      <c r="F424" s="93" t="n">
        <v>1441.2812568</v>
      </c>
      <c r="G424" s="93" t="n">
        <v>126.7848545</v>
      </c>
      <c r="H424" s="93" t="n">
        <v>7.67906958195178</v>
      </c>
      <c r="I424" s="93" t="n">
        <v>28.4095462746684</v>
      </c>
      <c r="J424" s="93" t="n">
        <v>58.7438752729826</v>
      </c>
      <c r="K424" s="93" t="n">
        <v>5.16750887039722</v>
      </c>
    </row>
    <row r="425">
      <c r="A425" s="93" t="s">
        <v>204</v>
      </c>
      <c r="B425" s="93" t="s">
        <v>205</v>
      </c>
      <c r="C425" s="93" t="s">
        <v>19</v>
      </c>
      <c r="D425" s="93" t="n">
        <v>49.6037237</v>
      </c>
      <c r="E425" s="93" t="n">
        <v>1845.6023577</v>
      </c>
      <c r="F425" s="93" t="n">
        <v>2926.5746189</v>
      </c>
      <c r="G425" s="93" t="n">
        <v>109.5396201</v>
      </c>
      <c r="H425" s="93" t="n">
        <v>1.00589133289108</v>
      </c>
      <c r="I425" s="93" t="n">
        <v>37.4261300784917</v>
      </c>
      <c r="J425" s="93" t="n">
        <v>59.3466744959414</v>
      </c>
      <c r="K425" s="93" t="n">
        <v>2.22130409267583</v>
      </c>
    </row>
    <row r="426">
      <c r="A426" s="93" t="s">
        <v>204</v>
      </c>
      <c r="B426" s="93" t="s">
        <v>205</v>
      </c>
      <c r="C426" s="93" t="s">
        <v>20</v>
      </c>
      <c r="D426" s="93" t="n">
        <v>40.8155999</v>
      </c>
      <c r="E426" s="93" t="n">
        <v>423.8035144</v>
      </c>
      <c r="F426" s="93" t="n">
        <v>1147.8984393</v>
      </c>
      <c r="G426" s="93" t="n">
        <v>49.861585</v>
      </c>
      <c r="H426" s="93" t="n">
        <v>2.45525217155778</v>
      </c>
      <c r="I426" s="93" t="n">
        <v>25.4937940785826</v>
      </c>
      <c r="J426" s="93" t="n">
        <v>69.051542614203</v>
      </c>
      <c r="K426" s="93" t="n">
        <v>2.99941113565656</v>
      </c>
    </row>
    <row r="427">
      <c r="A427" s="93" t="s">
        <v>206</v>
      </c>
      <c r="B427" s="93" t="s">
        <v>207</v>
      </c>
      <c r="C427" s="93" t="s">
        <v>18</v>
      </c>
      <c r="D427" s="93" t="n">
        <v>3626.2747679</v>
      </c>
      <c r="E427" s="93" t="n">
        <v>8009.8157047</v>
      </c>
      <c r="F427" s="93" t="n">
        <v>3613.783508</v>
      </c>
      <c r="G427" s="93" t="n">
        <v>105.5513914</v>
      </c>
      <c r="H427" s="93" t="n">
        <v>23.6155930562</v>
      </c>
      <c r="I427" s="93" t="n">
        <v>52.1627731609805</v>
      </c>
      <c r="J427" s="93" t="n">
        <v>23.5342455220393</v>
      </c>
      <c r="K427" s="93" t="n">
        <v>0.68738826078025</v>
      </c>
    </row>
    <row r="428">
      <c r="A428" s="93" t="s">
        <v>206</v>
      </c>
      <c r="B428" s="93" t="s">
        <v>207</v>
      </c>
      <c r="C428" s="93" t="s">
        <v>19</v>
      </c>
      <c r="D428" s="93" t="n">
        <v>1457.3324069</v>
      </c>
      <c r="E428" s="93" t="n">
        <v>4266.1376305</v>
      </c>
      <c r="F428" s="93" t="n">
        <v>5759.7961228</v>
      </c>
      <c r="G428" s="93" t="n">
        <v>286.0646353</v>
      </c>
      <c r="H428" s="93" t="n">
        <v>12.3824576963816</v>
      </c>
      <c r="I428" s="93" t="n">
        <v>36.2479201632361</v>
      </c>
      <c r="J428" s="93" t="n">
        <v>48.9390282496117</v>
      </c>
      <c r="K428" s="93" t="n">
        <v>2.43059389077055</v>
      </c>
    </row>
    <row r="429">
      <c r="A429" s="93" t="s">
        <v>206</v>
      </c>
      <c r="B429" s="93" t="s">
        <v>207</v>
      </c>
      <c r="C429" s="93" t="s">
        <v>20</v>
      </c>
      <c r="D429" s="93" t="n">
        <v>210.5859392</v>
      </c>
      <c r="E429" s="93" t="n">
        <v>1442.8955812</v>
      </c>
      <c r="F429" s="93" t="n">
        <v>2808.1071543</v>
      </c>
      <c r="G429" s="93" t="n">
        <v>215.1513971</v>
      </c>
      <c r="H429" s="93" t="n">
        <v>4.5028360774164</v>
      </c>
      <c r="I429" s="93" t="n">
        <v>30.8525930252235</v>
      </c>
      <c r="J429" s="93" t="n">
        <v>60.0441143015931</v>
      </c>
      <c r="K429" s="93" t="n">
        <v>4.60045659576697</v>
      </c>
    </row>
    <row r="430">
      <c r="A430" s="93" t="s">
        <v>208</v>
      </c>
      <c r="B430" s="93" t="s">
        <v>209</v>
      </c>
      <c r="C430" s="93" t="s">
        <v>18</v>
      </c>
      <c r="D430" s="93" t="n">
        <v>702.8002856</v>
      </c>
      <c r="E430" s="93" t="n">
        <v>1645.8885079</v>
      </c>
      <c r="F430" s="93" t="n">
        <v>3736.7608901</v>
      </c>
      <c r="G430" s="93" t="n">
        <v>326.0710804</v>
      </c>
      <c r="H430" s="93" t="n">
        <v>10.9615224136237</v>
      </c>
      <c r="I430" s="93" t="n">
        <v>25.6707974361011</v>
      </c>
      <c r="J430" s="93" t="n">
        <v>58.2819743964881</v>
      </c>
      <c r="K430" s="93" t="n">
        <v>5.08570575378706</v>
      </c>
    </row>
    <row r="431">
      <c r="A431" s="93" t="s">
        <v>208</v>
      </c>
      <c r="B431" s="93" t="s">
        <v>209</v>
      </c>
      <c r="C431" s="93" t="s">
        <v>19</v>
      </c>
      <c r="D431" s="93" t="n">
        <v>272.5237611</v>
      </c>
      <c r="E431" s="93" t="n">
        <v>2846.1330263</v>
      </c>
      <c r="F431" s="93" t="n">
        <v>1434.4065661</v>
      </c>
      <c r="G431" s="93" t="n">
        <v>154.5406122</v>
      </c>
      <c r="H431" s="93" t="n">
        <v>5.78901205550915</v>
      </c>
      <c r="I431" s="93" t="n">
        <v>60.4582086139184</v>
      </c>
      <c r="J431" s="93" t="n">
        <v>30.4699923050284</v>
      </c>
      <c r="K431" s="93" t="n">
        <v>3.28278702554412</v>
      </c>
    </row>
    <row r="432">
      <c r="A432" s="93" t="s">
        <v>208</v>
      </c>
      <c r="B432" s="93" t="s">
        <v>209</v>
      </c>
      <c r="C432" s="93" t="s">
        <v>20</v>
      </c>
      <c r="D432" s="93" t="n">
        <v>37.9608631</v>
      </c>
      <c r="E432" s="93" t="n">
        <v>272.7983021</v>
      </c>
      <c r="F432" s="93" t="n">
        <v>333.5566502</v>
      </c>
      <c r="G432" s="93" t="n">
        <v>0</v>
      </c>
      <c r="H432" s="93" t="n">
        <v>5.8916547122832</v>
      </c>
      <c r="I432" s="93" t="n">
        <v>42.3392217884087</v>
      </c>
      <c r="J432" s="93" t="n">
        <v>51.7691234993081</v>
      </c>
      <c r="K432" s="93" t="n">
        <v>0</v>
      </c>
    </row>
    <row r="433">
      <c r="A433" s="93" t="s">
        <v>210</v>
      </c>
      <c r="B433" s="93" t="s">
        <v>211</v>
      </c>
      <c r="C433" s="93" t="s">
        <v>18</v>
      </c>
      <c r="D433" s="93" t="n">
        <v>740.3141554</v>
      </c>
      <c r="E433" s="93" t="n">
        <v>2795.8089499</v>
      </c>
      <c r="F433" s="93" t="n">
        <v>2434.8796813</v>
      </c>
      <c r="G433" s="93" t="n">
        <v>265.0548365</v>
      </c>
      <c r="H433" s="93" t="n">
        <v>11.8715092153363</v>
      </c>
      <c r="I433" s="93" t="n">
        <v>44.8329556728852</v>
      </c>
      <c r="J433" s="93" t="n">
        <v>39.0451761106338</v>
      </c>
      <c r="K433" s="93" t="n">
        <v>4.25035900114468</v>
      </c>
    </row>
    <row r="434">
      <c r="A434" s="93" t="s">
        <v>210</v>
      </c>
      <c r="B434" s="93" t="s">
        <v>211</v>
      </c>
      <c r="C434" s="93" t="s">
        <v>19</v>
      </c>
      <c r="D434" s="93" t="n">
        <v>1145.7077218</v>
      </c>
      <c r="E434" s="93" t="n">
        <v>4849.1236351</v>
      </c>
      <c r="F434" s="93" t="n">
        <v>3990.8396381</v>
      </c>
      <c r="G434" s="93" t="n">
        <v>154.752613</v>
      </c>
      <c r="H434" s="93" t="n">
        <v>11.2984207178103</v>
      </c>
      <c r="I434" s="93" t="n">
        <v>47.8197343873724</v>
      </c>
      <c r="J434" s="93" t="n">
        <v>39.3557487573945</v>
      </c>
      <c r="K434" s="93" t="n">
        <v>1.52609613742282</v>
      </c>
    </row>
    <row r="435">
      <c r="A435" s="93" t="s">
        <v>210</v>
      </c>
      <c r="B435" s="93" t="s">
        <v>211</v>
      </c>
      <c r="C435" s="93" t="s">
        <v>20</v>
      </c>
      <c r="D435" s="93" t="n">
        <v>318.2556363</v>
      </c>
      <c r="E435" s="93" t="n">
        <v>1088.0799457</v>
      </c>
      <c r="F435" s="93" t="n">
        <v>2161.8535052</v>
      </c>
      <c r="G435" s="93" t="n">
        <v>0</v>
      </c>
      <c r="H435" s="93" t="n">
        <v>8.91924807016713</v>
      </c>
      <c r="I435" s="93" t="n">
        <v>30.493898140186</v>
      </c>
      <c r="J435" s="93" t="n">
        <v>60.5868537896469</v>
      </c>
      <c r="K435" s="93" t="n">
        <v>0</v>
      </c>
    </row>
    <row r="436">
      <c r="A436" s="93" t="s">
        <v>212</v>
      </c>
      <c r="B436" s="93" t="s">
        <v>213</v>
      </c>
      <c r="C436" s="93" t="s">
        <v>18</v>
      </c>
      <c r="D436" s="93" t="n">
        <v>253.0772833</v>
      </c>
      <c r="E436" s="93" t="n">
        <v>1811.7176664</v>
      </c>
      <c r="F436" s="93" t="n">
        <v>1939.8269432</v>
      </c>
      <c r="G436" s="93" t="n">
        <v>133.833139</v>
      </c>
      <c r="H436" s="93" t="n">
        <v>6.11525995448137</v>
      </c>
      <c r="I436" s="93" t="n">
        <v>43.7776332576997</v>
      </c>
      <c r="J436" s="93" t="n">
        <v>46.8732154450742</v>
      </c>
      <c r="K436" s="93" t="n">
        <v>3.23389134274478</v>
      </c>
    </row>
    <row r="437">
      <c r="A437" s="93" t="s">
        <v>212</v>
      </c>
      <c r="B437" s="93" t="s">
        <v>213</v>
      </c>
      <c r="C437" s="93" t="s">
        <v>19</v>
      </c>
      <c r="D437" s="93" t="n">
        <v>463.3399564</v>
      </c>
      <c r="E437" s="93" t="n">
        <v>2256.8594833</v>
      </c>
      <c r="F437" s="93" t="n">
        <v>5044.0241952</v>
      </c>
      <c r="G437" s="93" t="n">
        <v>420.0358801</v>
      </c>
      <c r="H437" s="93" t="n">
        <v>5.66135464730556</v>
      </c>
      <c r="I437" s="93" t="n">
        <v>27.5756099762435</v>
      </c>
      <c r="J437" s="93" t="n">
        <v>61.6307948929941</v>
      </c>
      <c r="K437" s="93" t="n">
        <v>5.13224048345686</v>
      </c>
    </row>
    <row r="438">
      <c r="A438" s="93" t="s">
        <v>212</v>
      </c>
      <c r="B438" s="93" t="s">
        <v>213</v>
      </c>
      <c r="C438" s="93" t="s">
        <v>20</v>
      </c>
      <c r="D438" s="93" t="n">
        <v>60.0090504</v>
      </c>
      <c r="E438" s="93" t="n">
        <v>1061.7259858</v>
      </c>
      <c r="F438" s="93" t="n">
        <v>1629.3260573</v>
      </c>
      <c r="G438" s="93" t="n">
        <v>203.9506341</v>
      </c>
      <c r="H438" s="93" t="n">
        <v>2.03075506738304</v>
      </c>
      <c r="I438" s="93" t="n">
        <v>35.92967079905</v>
      </c>
      <c r="J438" s="93" t="n">
        <v>55.137718814514</v>
      </c>
      <c r="K438" s="93" t="n">
        <v>6.90185531905298</v>
      </c>
    </row>
    <row r="439">
      <c r="A439" s="93" t="s">
        <v>214</v>
      </c>
      <c r="B439" s="93" t="s">
        <v>215</v>
      </c>
      <c r="C439" s="93" t="s">
        <v>18</v>
      </c>
      <c r="D439" s="93" t="n">
        <v>280.5603877</v>
      </c>
      <c r="E439" s="93" t="n">
        <v>2062.1882358</v>
      </c>
      <c r="F439" s="93" t="n">
        <v>3238.1212035</v>
      </c>
      <c r="G439" s="93" t="n">
        <v>187.8806174</v>
      </c>
      <c r="H439" s="93" t="n">
        <v>4.86345163314099</v>
      </c>
      <c r="I439" s="93" t="n">
        <v>35.7475722979465</v>
      </c>
      <c r="J439" s="93" t="n">
        <v>56.13210754581</v>
      </c>
      <c r="K439" s="93" t="n">
        <v>3.25686852310251</v>
      </c>
    </row>
    <row r="440">
      <c r="A440" s="93" t="s">
        <v>214</v>
      </c>
      <c r="B440" s="93" t="s">
        <v>215</v>
      </c>
      <c r="C440" s="93" t="s">
        <v>19</v>
      </c>
      <c r="D440" s="93" t="n">
        <v>190.3140742</v>
      </c>
      <c r="E440" s="93" t="n">
        <v>2922.6813562</v>
      </c>
      <c r="F440" s="93" t="n">
        <v>3566.3247054</v>
      </c>
      <c r="G440" s="93" t="n">
        <v>177.5169798</v>
      </c>
      <c r="H440" s="93" t="n">
        <v>2.77553733582232</v>
      </c>
      <c r="I440" s="93" t="n">
        <v>42.6243369490374</v>
      </c>
      <c r="J440" s="93" t="n">
        <v>52.0112209940973</v>
      </c>
      <c r="K440" s="93" t="n">
        <v>2.58890472104304</v>
      </c>
    </row>
    <row r="441">
      <c r="A441" s="93" t="s">
        <v>214</v>
      </c>
      <c r="B441" s="93" t="s">
        <v>215</v>
      </c>
      <c r="C441" s="93" t="s">
        <v>20</v>
      </c>
      <c r="D441" s="93" t="n">
        <v>53.1648449</v>
      </c>
      <c r="E441" s="93" t="n">
        <v>610.6389522</v>
      </c>
      <c r="F441" s="93" t="n">
        <v>1241.7165635</v>
      </c>
      <c r="G441" s="93" t="n">
        <v>36.5893071</v>
      </c>
      <c r="H441" s="93" t="n">
        <v>2.73747903036609</v>
      </c>
      <c r="I441" s="93" t="n">
        <v>31.4420427618368</v>
      </c>
      <c r="J441" s="93" t="n">
        <v>63.9364802179549</v>
      </c>
      <c r="K441" s="93" t="n">
        <v>1.88399798984225</v>
      </c>
    </row>
    <row r="442">
      <c r="A442" s="93" t="s">
        <v>216</v>
      </c>
      <c r="B442" s="93" t="s">
        <v>217</v>
      </c>
      <c r="C442" s="93" t="s">
        <v>18</v>
      </c>
      <c r="D442" s="93" t="n">
        <v>85.9070884</v>
      </c>
      <c r="E442" s="93" t="n">
        <v>222.4113653</v>
      </c>
      <c r="F442" s="93" t="n">
        <v>438.4979008</v>
      </c>
      <c r="G442" s="93" t="n">
        <v>22.5295</v>
      </c>
      <c r="H442" s="93" t="n">
        <v>11.1662508997116</v>
      </c>
      <c r="I442" s="93" t="n">
        <v>28.9091523661417</v>
      </c>
      <c r="J442" s="93" t="n">
        <v>56.9961998540931</v>
      </c>
      <c r="K442" s="93" t="n">
        <v>2.92839688005364</v>
      </c>
    </row>
    <row r="443">
      <c r="A443" s="93" t="s">
        <v>216</v>
      </c>
      <c r="B443" s="93" t="s">
        <v>217</v>
      </c>
      <c r="C443" s="93" t="s">
        <v>19</v>
      </c>
      <c r="D443" s="93" t="n">
        <v>27.6228022</v>
      </c>
      <c r="E443" s="93" t="n">
        <v>451.6580396</v>
      </c>
      <c r="F443" s="93" t="n">
        <v>1193.5792969</v>
      </c>
      <c r="G443" s="93" t="n">
        <v>55.1386702</v>
      </c>
      <c r="H443" s="93" t="n">
        <v>1.59854289584748</v>
      </c>
      <c r="I443" s="93" t="n">
        <v>26.1376360489226</v>
      </c>
      <c r="J443" s="93" t="n">
        <v>69.0729235895598</v>
      </c>
      <c r="K443" s="93" t="n">
        <v>3.19089746567012</v>
      </c>
    </row>
    <row r="444">
      <c r="A444" s="93" t="s">
        <v>216</v>
      </c>
      <c r="B444" s="93" t="s">
        <v>217</v>
      </c>
      <c r="C444" s="93" t="s">
        <v>20</v>
      </c>
      <c r="D444" s="93" t="n">
        <v>27.5248407</v>
      </c>
      <c r="E444" s="93" t="n">
        <v>69.9126377</v>
      </c>
      <c r="F444" s="93" t="n">
        <v>782.6831735</v>
      </c>
      <c r="G444" s="93" t="n">
        <v>0</v>
      </c>
      <c r="H444" s="93" t="n">
        <v>3.12739402723701</v>
      </c>
      <c r="I444" s="93" t="n">
        <v>7.94352882744803</v>
      </c>
      <c r="J444" s="93" t="n">
        <v>88.929077145315</v>
      </c>
      <c r="K444" s="93" t="n">
        <v>0</v>
      </c>
    </row>
    <row r="445">
      <c r="A445" s="93" t="s">
        <v>218</v>
      </c>
      <c r="B445" s="93" t="s">
        <v>219</v>
      </c>
      <c r="C445" s="93" t="s">
        <v>18</v>
      </c>
      <c r="D445" s="93" t="n">
        <v>96.5811147</v>
      </c>
      <c r="E445" s="93" t="n">
        <v>1187.7506194</v>
      </c>
      <c r="F445" s="93" t="n">
        <v>2718.0907307</v>
      </c>
      <c r="G445" s="93" t="n">
        <v>144.576085</v>
      </c>
      <c r="H445" s="93" t="n">
        <v>2.32894016094261</v>
      </c>
      <c r="I445" s="93" t="n">
        <v>28.6412113516963</v>
      </c>
      <c r="J445" s="93" t="n">
        <v>65.5435659805352</v>
      </c>
      <c r="K445" s="93" t="n">
        <v>3.48628250682587</v>
      </c>
    </row>
    <row r="446">
      <c r="A446" s="93" t="s">
        <v>218</v>
      </c>
      <c r="B446" s="93" t="s">
        <v>219</v>
      </c>
      <c r="C446" s="93" t="s">
        <v>19</v>
      </c>
      <c r="D446" s="93" t="n">
        <v>186.0748141</v>
      </c>
      <c r="E446" s="93" t="n">
        <v>582.7873039</v>
      </c>
      <c r="F446" s="93" t="n">
        <v>1812.4915856</v>
      </c>
      <c r="G446" s="93" t="n">
        <v>53.3101252</v>
      </c>
      <c r="H446" s="93" t="n">
        <v>7.06256381045588</v>
      </c>
      <c r="I446" s="93" t="n">
        <v>22.1199872837454</v>
      </c>
      <c r="J446" s="93" t="n">
        <v>68.7940361038595</v>
      </c>
      <c r="K446" s="93" t="n">
        <v>2.02341280193917</v>
      </c>
    </row>
    <row r="447">
      <c r="A447" s="93" t="s">
        <v>218</v>
      </c>
      <c r="B447" s="93" t="s">
        <v>219</v>
      </c>
      <c r="C447" s="93" t="s">
        <v>20</v>
      </c>
      <c r="D447" s="93" t="n">
        <v>91.1651589</v>
      </c>
      <c r="E447" s="93" t="n">
        <v>273.2502174</v>
      </c>
      <c r="F447" s="93" t="n">
        <v>1213.9202043</v>
      </c>
      <c r="G447" s="93" t="n">
        <v>0</v>
      </c>
      <c r="H447" s="93" t="n">
        <v>5.77603141059164</v>
      </c>
      <c r="I447" s="93" t="n">
        <v>17.3125551219041</v>
      </c>
      <c r="J447" s="93" t="n">
        <v>76.9114134675043</v>
      </c>
      <c r="K447" s="93" t="n">
        <v>0</v>
      </c>
    </row>
    <row r="448">
      <c r="A448" s="93" t="s">
        <v>220</v>
      </c>
      <c r="B448" s="93" t="s">
        <v>221</v>
      </c>
      <c r="C448" s="93" t="s">
        <v>18</v>
      </c>
      <c r="D448" s="93" t="n">
        <v>52.5057748</v>
      </c>
      <c r="E448" s="93" t="n">
        <v>752.6197124</v>
      </c>
      <c r="F448" s="93" t="n">
        <v>857.0291272</v>
      </c>
      <c r="G448" s="93" t="n">
        <v>27.7952183</v>
      </c>
      <c r="H448" s="93" t="n">
        <v>3.10694280883549</v>
      </c>
      <c r="I448" s="93" t="n">
        <v>44.535032806125</v>
      </c>
      <c r="J448" s="93" t="n">
        <v>50.7132880880104</v>
      </c>
      <c r="K448" s="93" t="n">
        <v>1.64473629702913</v>
      </c>
    </row>
    <row r="449">
      <c r="A449" s="93" t="s">
        <v>220</v>
      </c>
      <c r="B449" s="93" t="s">
        <v>221</v>
      </c>
      <c r="C449" s="93" t="s">
        <v>19</v>
      </c>
      <c r="D449" s="93" t="n">
        <v>30.7580261</v>
      </c>
      <c r="E449" s="93" t="n">
        <v>593.6141706</v>
      </c>
      <c r="F449" s="93" t="n">
        <v>858.3360788</v>
      </c>
      <c r="G449" s="93" t="n">
        <v>0</v>
      </c>
      <c r="H449" s="93" t="n">
        <v>2.07444893970311</v>
      </c>
      <c r="I449" s="93" t="n">
        <v>40.0358034286833</v>
      </c>
      <c r="J449" s="93" t="n">
        <v>57.8897476316136</v>
      </c>
      <c r="K449" s="93" t="n">
        <v>0</v>
      </c>
    </row>
    <row r="450">
      <c r="A450" s="93" t="s">
        <v>220</v>
      </c>
      <c r="B450" s="93" t="s">
        <v>221</v>
      </c>
      <c r="C450" s="93" t="s">
        <v>20</v>
      </c>
      <c r="D450" s="93" t="n">
        <v>12.5266502</v>
      </c>
      <c r="E450" s="93" t="n">
        <v>102.7698405</v>
      </c>
      <c r="F450" s="93" t="n">
        <v>274.2895342</v>
      </c>
      <c r="G450" s="93" t="n">
        <v>16.6003105</v>
      </c>
      <c r="H450" s="93" t="n">
        <v>3.08396642335694</v>
      </c>
      <c r="I450" s="93" t="n">
        <v>25.3011565243315</v>
      </c>
      <c r="J450" s="93" t="n">
        <v>67.5280063101798</v>
      </c>
      <c r="K450" s="93" t="n">
        <v>4.08687074213181</v>
      </c>
    </row>
    <row r="451">
      <c r="A451" s="93" t="s">
        <v>222</v>
      </c>
      <c r="B451" s="93" t="s">
        <v>223</v>
      </c>
      <c r="C451" s="93" t="s">
        <v>18</v>
      </c>
      <c r="D451" s="93" t="n">
        <v>477.3377041</v>
      </c>
      <c r="E451" s="93" t="n">
        <v>3025.328415</v>
      </c>
      <c r="F451" s="93" t="n">
        <v>3737.2924309</v>
      </c>
      <c r="G451" s="93" t="n">
        <v>192.3910612</v>
      </c>
      <c r="H451" s="93" t="n">
        <v>6.4224334035725</v>
      </c>
      <c r="I451" s="93" t="n">
        <v>40.7048722579069</v>
      </c>
      <c r="J451" s="93" t="n">
        <v>50.2841312156277</v>
      </c>
      <c r="K451" s="93" t="n">
        <v>2.58856312289294</v>
      </c>
    </row>
    <row r="452">
      <c r="A452" s="93" t="s">
        <v>222</v>
      </c>
      <c r="B452" s="93" t="s">
        <v>223</v>
      </c>
      <c r="C452" s="93" t="s">
        <v>19</v>
      </c>
      <c r="D452" s="93" t="n">
        <v>283.1473173</v>
      </c>
      <c r="E452" s="93" t="n">
        <v>2438.8427811</v>
      </c>
      <c r="F452" s="93" t="n">
        <v>2814.0705334</v>
      </c>
      <c r="G452" s="93" t="n">
        <v>573.9030773</v>
      </c>
      <c r="H452" s="93" t="n">
        <v>4.63418983779378</v>
      </c>
      <c r="I452" s="93" t="n">
        <v>39.9158308823939</v>
      </c>
      <c r="J452" s="93" t="n">
        <v>46.0570744341543</v>
      </c>
      <c r="K452" s="93" t="n">
        <v>9.39290484565801</v>
      </c>
    </row>
    <row r="453">
      <c r="A453" s="93" t="s">
        <v>222</v>
      </c>
      <c r="B453" s="93" t="s">
        <v>223</v>
      </c>
      <c r="C453" s="93" t="s">
        <v>20</v>
      </c>
      <c r="D453" s="93" t="n">
        <v>43.6668538</v>
      </c>
      <c r="E453" s="93" t="n">
        <v>1124.4370108</v>
      </c>
      <c r="F453" s="93" t="n">
        <v>2064.9957849</v>
      </c>
      <c r="G453" s="93" t="n">
        <v>325.6772903</v>
      </c>
      <c r="H453" s="93" t="n">
        <v>1.22701856673417</v>
      </c>
      <c r="I453" s="93" t="n">
        <v>31.59616435143</v>
      </c>
      <c r="J453" s="93" t="n">
        <v>58.0254345757352</v>
      </c>
      <c r="K453" s="93" t="n">
        <v>9.15138250610062</v>
      </c>
    </row>
    <row r="454">
      <c r="A454" s="93" t="s">
        <v>224</v>
      </c>
      <c r="B454" s="93" t="s">
        <v>225</v>
      </c>
      <c r="C454" s="93" t="s">
        <v>18</v>
      </c>
      <c r="D454" s="93" t="n">
        <v>130.350488</v>
      </c>
      <c r="E454" s="93" t="n">
        <v>454.8303036</v>
      </c>
      <c r="F454" s="93" t="n">
        <v>574.5962882</v>
      </c>
      <c r="G454" s="93" t="n">
        <v>18.6805443</v>
      </c>
      <c r="H454" s="93" t="n">
        <v>11.0611094819426</v>
      </c>
      <c r="I454" s="93" t="n">
        <v>38.5953889472571</v>
      </c>
      <c r="J454" s="93" t="n">
        <v>48.7583326247157</v>
      </c>
      <c r="K454" s="93" t="n">
        <v>1.58516894608464</v>
      </c>
    </row>
    <row r="455">
      <c r="A455" s="93" t="s">
        <v>224</v>
      </c>
      <c r="B455" s="93" t="s">
        <v>225</v>
      </c>
      <c r="C455" s="93" t="s">
        <v>19</v>
      </c>
      <c r="D455" s="93" t="n">
        <v>78.6796723</v>
      </c>
      <c r="E455" s="93" t="n">
        <v>1081.1515677</v>
      </c>
      <c r="F455" s="93" t="n">
        <v>998.2299991</v>
      </c>
      <c r="G455" s="93" t="n">
        <v>117.0651616</v>
      </c>
      <c r="H455" s="93" t="n">
        <v>3.45825499083445</v>
      </c>
      <c r="I455" s="93" t="n">
        <v>47.5205055581684</v>
      </c>
      <c r="J455" s="93" t="n">
        <v>43.8758039462277</v>
      </c>
      <c r="K455" s="93" t="n">
        <v>5.1454355047694</v>
      </c>
    </row>
    <row r="456">
      <c r="A456" s="93" t="s">
        <v>224</v>
      </c>
      <c r="B456" s="93" t="s">
        <v>225</v>
      </c>
      <c r="C456" s="93" t="s">
        <v>20</v>
      </c>
      <c r="D456" s="93" t="n">
        <v>113.2063014</v>
      </c>
      <c r="E456" s="93" t="n">
        <v>430.0563393</v>
      </c>
      <c r="F456" s="93" t="n">
        <v>255.4286342</v>
      </c>
      <c r="G456" s="93" t="n">
        <v>42.3822362</v>
      </c>
      <c r="H456" s="93" t="n">
        <v>13.4597392387192</v>
      </c>
      <c r="I456" s="93" t="n">
        <v>51.1318373036799</v>
      </c>
      <c r="J456" s="93" t="n">
        <v>30.3693590190395</v>
      </c>
      <c r="K456" s="93" t="n">
        <v>5.03906443856142</v>
      </c>
    </row>
    <row r="457">
      <c r="A457" s="93" t="s">
        <v>226</v>
      </c>
      <c r="B457" s="93" t="s">
        <v>227</v>
      </c>
      <c r="C457" s="93" t="s">
        <v>18</v>
      </c>
      <c r="D457" s="93" t="n">
        <v>288.1464988</v>
      </c>
      <c r="E457" s="93" t="n">
        <v>680.8331147</v>
      </c>
      <c r="F457" s="93" t="n">
        <v>2179.0381461</v>
      </c>
      <c r="G457" s="93" t="n">
        <v>89.8469606</v>
      </c>
      <c r="H457" s="93" t="n">
        <v>8.89927540833767</v>
      </c>
      <c r="I457" s="93" t="n">
        <v>21.0272254567184</v>
      </c>
      <c r="J457" s="93" t="n">
        <v>67.2986160448792</v>
      </c>
      <c r="K457" s="93" t="n">
        <v>2.77488309006468</v>
      </c>
    </row>
    <row r="458">
      <c r="A458" s="93" t="s">
        <v>226</v>
      </c>
      <c r="B458" s="93" t="s">
        <v>227</v>
      </c>
      <c r="C458" s="93" t="s">
        <v>19</v>
      </c>
      <c r="D458" s="93" t="n">
        <v>99.0057253</v>
      </c>
      <c r="E458" s="93" t="n">
        <v>891.4696516</v>
      </c>
      <c r="F458" s="93" t="n">
        <v>1314.8671739</v>
      </c>
      <c r="G458" s="93" t="n">
        <v>30.8560207</v>
      </c>
      <c r="H458" s="93" t="n">
        <v>4.23789854628802</v>
      </c>
      <c r="I458" s="93" t="n">
        <v>38.1589845347613</v>
      </c>
      <c r="J458" s="93" t="n">
        <v>56.2823378945808</v>
      </c>
      <c r="K458" s="93" t="n">
        <v>1.32077902436985</v>
      </c>
    </row>
    <row r="459">
      <c r="A459" s="93" t="s">
        <v>226</v>
      </c>
      <c r="B459" s="93" t="s">
        <v>227</v>
      </c>
      <c r="C459" s="93" t="s">
        <v>20</v>
      </c>
      <c r="D459" s="93" t="n">
        <v>52.2481364</v>
      </c>
      <c r="E459" s="93" t="n">
        <v>254.7278197</v>
      </c>
      <c r="F459" s="93" t="n">
        <v>531.0719908</v>
      </c>
      <c r="G459" s="93" t="n">
        <v>57.1814429</v>
      </c>
      <c r="H459" s="93" t="n">
        <v>5.83628475509194</v>
      </c>
      <c r="I459" s="93" t="n">
        <v>28.4539161249954</v>
      </c>
      <c r="J459" s="93" t="n">
        <v>59.3224481737183</v>
      </c>
      <c r="K459" s="93" t="n">
        <v>6.38735094619433</v>
      </c>
    </row>
    <row r="460">
      <c r="A460" s="93" t="s">
        <v>228</v>
      </c>
      <c r="B460" s="93" t="s">
        <v>229</v>
      </c>
      <c r="C460" s="93" t="s">
        <v>18</v>
      </c>
      <c r="D460" s="93" t="n">
        <v>72.9165281</v>
      </c>
      <c r="E460" s="93" t="n">
        <v>1577.8238092</v>
      </c>
      <c r="F460" s="93" t="n">
        <v>1403.1548983</v>
      </c>
      <c r="G460" s="93" t="n">
        <v>65.2497517</v>
      </c>
      <c r="H460" s="93" t="n">
        <v>2.33770883998304</v>
      </c>
      <c r="I460" s="93" t="n">
        <v>50.5851384153129</v>
      </c>
      <c r="J460" s="93" t="n">
        <v>44.9852412764756</v>
      </c>
      <c r="K460" s="93" t="n">
        <v>2.0919114682284</v>
      </c>
    </row>
    <row r="461">
      <c r="A461" s="93" t="s">
        <v>228</v>
      </c>
      <c r="B461" s="93" t="s">
        <v>229</v>
      </c>
      <c r="C461" s="93" t="s">
        <v>19</v>
      </c>
      <c r="D461" s="93" t="n">
        <v>173.7782632</v>
      </c>
      <c r="E461" s="93" t="n">
        <v>4029.1609075</v>
      </c>
      <c r="F461" s="93" t="n">
        <v>1861.081853</v>
      </c>
      <c r="G461" s="93" t="n">
        <v>119.412448</v>
      </c>
      <c r="H461" s="93" t="n">
        <v>2.81038461876139</v>
      </c>
      <c r="I461" s="93" t="n">
        <v>65.160576659237</v>
      </c>
      <c r="J461" s="93" t="n">
        <v>30.0978713770868</v>
      </c>
      <c r="K461" s="93" t="n">
        <v>1.93116734491477</v>
      </c>
    </row>
    <row r="462">
      <c r="A462" s="93" t="s">
        <v>228</v>
      </c>
      <c r="B462" s="93" t="s">
        <v>229</v>
      </c>
      <c r="C462" s="93" t="s">
        <v>20</v>
      </c>
      <c r="D462" s="93" t="n">
        <v>122.1469719</v>
      </c>
      <c r="E462" s="93" t="n">
        <v>498.9365817</v>
      </c>
      <c r="F462" s="93" t="n">
        <v>1839.9307304</v>
      </c>
      <c r="G462" s="93" t="n">
        <v>175.401472</v>
      </c>
      <c r="H462" s="93" t="n">
        <v>4.63306940955788</v>
      </c>
      <c r="I462" s="93" t="n">
        <v>18.924806550883</v>
      </c>
      <c r="J462" s="93" t="n">
        <v>69.7890962839474</v>
      </c>
      <c r="K462" s="93" t="n">
        <v>6.6530277556117</v>
      </c>
    </row>
    <row r="463">
      <c r="A463" s="93" t="s">
        <v>230</v>
      </c>
      <c r="B463" s="93" t="s">
        <v>231</v>
      </c>
      <c r="C463" s="93" t="s">
        <v>18</v>
      </c>
      <c r="D463" s="93" t="n">
        <v>14.0980365</v>
      </c>
      <c r="E463" s="93" t="n">
        <v>325.122784</v>
      </c>
      <c r="F463" s="93" t="n">
        <v>628.5466639</v>
      </c>
      <c r="G463" s="93" t="n">
        <v>70.0288075</v>
      </c>
      <c r="H463" s="93" t="n">
        <v>1.35845893939255</v>
      </c>
      <c r="I463" s="93" t="n">
        <v>31.3281890229887</v>
      </c>
      <c r="J463" s="93" t="n">
        <v>60.565514523978</v>
      </c>
      <c r="K463" s="93" t="n">
        <v>6.74783751364067</v>
      </c>
    </row>
    <row r="464">
      <c r="A464" s="93" t="s">
        <v>230</v>
      </c>
      <c r="B464" s="93" t="s">
        <v>231</v>
      </c>
      <c r="C464" s="93" t="s">
        <v>19</v>
      </c>
      <c r="D464" s="93" t="n">
        <v>41.7839248</v>
      </c>
      <c r="E464" s="93" t="n">
        <v>815.6626941</v>
      </c>
      <c r="F464" s="93" t="n">
        <v>909.2085228</v>
      </c>
      <c r="G464" s="93" t="n">
        <v>57.7118097</v>
      </c>
      <c r="H464" s="93" t="n">
        <v>2.29032458453248</v>
      </c>
      <c r="I464" s="93" t="n">
        <v>44.7093548517785</v>
      </c>
      <c r="J464" s="93" t="n">
        <v>49.8369323179354</v>
      </c>
      <c r="K464" s="93" t="n">
        <v>3.16338824575355</v>
      </c>
    </row>
    <row r="465">
      <c r="A465" s="93" t="s">
        <v>230</v>
      </c>
      <c r="B465" s="93" t="s">
        <v>231</v>
      </c>
      <c r="C465" s="93" t="s">
        <v>20</v>
      </c>
      <c r="D465" s="93" t="n">
        <v>26.4468418</v>
      </c>
      <c r="E465" s="93" t="n">
        <v>177.895519</v>
      </c>
      <c r="F465" s="93" t="n">
        <v>592.7415875</v>
      </c>
      <c r="G465" s="93" t="n">
        <v>31.5288989</v>
      </c>
      <c r="H465" s="93" t="n">
        <v>3.19170067050826</v>
      </c>
      <c r="I465" s="93" t="n">
        <v>21.4690756486741</v>
      </c>
      <c r="J465" s="93" t="n">
        <v>71.5342019500371</v>
      </c>
      <c r="K465" s="93" t="n">
        <v>3.80502173078062</v>
      </c>
    </row>
    <row r="466">
      <c r="A466" s="93" t="s">
        <v>232</v>
      </c>
      <c r="B466" s="93" t="s">
        <v>233</v>
      </c>
      <c r="C466" s="93" t="s">
        <v>18</v>
      </c>
      <c r="D466" s="93" t="n">
        <v>295.9440083</v>
      </c>
      <c r="E466" s="93" t="n">
        <v>4537.3457337</v>
      </c>
      <c r="F466" s="93" t="n">
        <v>3638.1154715</v>
      </c>
      <c r="G466" s="93" t="n">
        <v>236.7655562</v>
      </c>
      <c r="H466" s="93" t="n">
        <v>3.39846353644941</v>
      </c>
      <c r="I466" s="93" t="n">
        <v>52.1044643438511</v>
      </c>
      <c r="J466" s="93" t="n">
        <v>41.7781824416993</v>
      </c>
      <c r="K466" s="93" t="n">
        <v>2.71888967800016</v>
      </c>
    </row>
    <row r="467">
      <c r="A467" s="93" t="s">
        <v>232</v>
      </c>
      <c r="B467" s="93" t="s">
        <v>233</v>
      </c>
      <c r="C467" s="93" t="s">
        <v>19</v>
      </c>
      <c r="D467" s="93" t="n">
        <v>333.0650567</v>
      </c>
      <c r="E467" s="93" t="n">
        <v>4528.2812076</v>
      </c>
      <c r="F467" s="93" t="n">
        <v>4012.2868609</v>
      </c>
      <c r="G467" s="93" t="n">
        <v>0</v>
      </c>
      <c r="H467" s="93" t="n">
        <v>3.75342378933987</v>
      </c>
      <c r="I467" s="93" t="n">
        <v>51.0307462987201</v>
      </c>
      <c r="J467" s="93" t="n">
        <v>45.21582991194</v>
      </c>
      <c r="K467" s="93" t="n">
        <v>0</v>
      </c>
    </row>
    <row r="468">
      <c r="A468" s="93" t="s">
        <v>232</v>
      </c>
      <c r="B468" s="93" t="s">
        <v>233</v>
      </c>
      <c r="C468" s="93" t="s">
        <v>20</v>
      </c>
      <c r="D468" s="93" t="n">
        <v>152.574964</v>
      </c>
      <c r="E468" s="93" t="n">
        <v>1045.7551476</v>
      </c>
      <c r="F468" s="93" t="n">
        <v>2324.9055442</v>
      </c>
      <c r="G468" s="93" t="n">
        <v>77.8633326</v>
      </c>
      <c r="H468" s="93" t="n">
        <v>4.23690002667187</v>
      </c>
      <c r="I468" s="93" t="n">
        <v>29.0398889608041</v>
      </c>
      <c r="J468" s="93" t="n">
        <v>64.5610007303069</v>
      </c>
      <c r="K468" s="93" t="n">
        <v>2.16221028221708</v>
      </c>
    </row>
    <row r="469">
      <c r="A469" s="93" t="s">
        <v>234</v>
      </c>
      <c r="B469" s="93" t="s">
        <v>235</v>
      </c>
      <c r="C469" s="93" t="s">
        <v>18</v>
      </c>
      <c r="D469" s="93" t="n">
        <v>421.0624774</v>
      </c>
      <c r="E469" s="93" t="n">
        <v>2569.6199884</v>
      </c>
      <c r="F469" s="93" t="n">
        <v>5205.7698084</v>
      </c>
      <c r="G469" s="93" t="n">
        <v>467.5390689</v>
      </c>
      <c r="H469" s="93" t="n">
        <v>4.85991341317918</v>
      </c>
      <c r="I469" s="93" t="n">
        <v>29.6586167580424</v>
      </c>
      <c r="J469" s="93" t="n">
        <v>60.0851224597064</v>
      </c>
      <c r="K469" s="93" t="n">
        <v>5.39634736907197</v>
      </c>
    </row>
    <row r="470">
      <c r="A470" s="93" t="s">
        <v>234</v>
      </c>
      <c r="B470" s="93" t="s">
        <v>235</v>
      </c>
      <c r="C470" s="93" t="s">
        <v>19</v>
      </c>
      <c r="D470" s="93" t="n">
        <v>646.9354284</v>
      </c>
      <c r="E470" s="93" t="n">
        <v>4620.227441</v>
      </c>
      <c r="F470" s="93" t="n">
        <v>4405.393704</v>
      </c>
      <c r="G470" s="93" t="n">
        <v>0</v>
      </c>
      <c r="H470" s="93" t="n">
        <v>6.68836024365165</v>
      </c>
      <c r="I470" s="93" t="n">
        <v>47.7663522145309</v>
      </c>
      <c r="J470" s="93" t="n">
        <v>45.5452875418175</v>
      </c>
      <c r="K470" s="93" t="n">
        <v>0</v>
      </c>
    </row>
    <row r="471">
      <c r="A471" s="93" t="s">
        <v>234</v>
      </c>
      <c r="B471" s="93" t="s">
        <v>235</v>
      </c>
      <c r="C471" s="93" t="s">
        <v>20</v>
      </c>
      <c r="D471" s="93" t="n">
        <v>303.6440594</v>
      </c>
      <c r="E471" s="93" t="n">
        <v>2102.0587022</v>
      </c>
      <c r="F471" s="93" t="n">
        <v>2247.6762752</v>
      </c>
      <c r="G471" s="93" t="n">
        <v>196.5500664</v>
      </c>
      <c r="H471" s="93" t="n">
        <v>6.26079377530807</v>
      </c>
      <c r="I471" s="93" t="n">
        <v>43.3420501098264</v>
      </c>
      <c r="J471" s="93" t="n">
        <v>46.3445181851622</v>
      </c>
      <c r="K471" s="93" t="n">
        <v>4.05263792970325</v>
      </c>
    </row>
    <row r="472">
      <c r="A472" s="93" t="s">
        <v>236</v>
      </c>
      <c r="B472" s="93" t="s">
        <v>237</v>
      </c>
      <c r="C472" s="93" t="s">
        <v>18</v>
      </c>
      <c r="D472" s="93" t="n">
        <v>606.1657473</v>
      </c>
      <c r="E472" s="93" t="n">
        <v>2242.6897731</v>
      </c>
      <c r="F472" s="93" t="n">
        <v>4429.3823744</v>
      </c>
      <c r="G472" s="93" t="n">
        <v>245.0037825</v>
      </c>
      <c r="H472" s="93" t="n">
        <v>8.05724145655182</v>
      </c>
      <c r="I472" s="93" t="n">
        <v>29.8101519171836</v>
      </c>
      <c r="J472" s="93" t="n">
        <v>58.8759814504544</v>
      </c>
      <c r="K472" s="93" t="n">
        <v>3.25662517581023</v>
      </c>
    </row>
    <row r="473">
      <c r="A473" s="93" t="s">
        <v>236</v>
      </c>
      <c r="B473" s="93" t="s">
        <v>237</v>
      </c>
      <c r="C473" s="93" t="s">
        <v>19</v>
      </c>
      <c r="D473" s="93" t="n">
        <v>115.2792513</v>
      </c>
      <c r="E473" s="93" t="n">
        <v>972.7167598</v>
      </c>
      <c r="F473" s="93" t="n">
        <v>3256.1604312</v>
      </c>
      <c r="G473" s="93" t="n">
        <v>161.5843376</v>
      </c>
      <c r="H473" s="93" t="n">
        <v>2.5584971912778</v>
      </c>
      <c r="I473" s="93" t="n">
        <v>21.5883870669894</v>
      </c>
      <c r="J473" s="93" t="n">
        <v>72.266927687577</v>
      </c>
      <c r="K473" s="93" t="n">
        <v>3.5861880541558</v>
      </c>
    </row>
    <row r="474">
      <c r="A474" s="93" t="s">
        <v>236</v>
      </c>
      <c r="B474" s="93" t="s">
        <v>237</v>
      </c>
      <c r="C474" s="93" t="s">
        <v>20</v>
      </c>
      <c r="D474" s="93" t="n">
        <v>470.2573167</v>
      </c>
      <c r="E474" s="93" t="n">
        <v>563.4694107</v>
      </c>
      <c r="F474" s="93" t="n">
        <v>1693.002033</v>
      </c>
      <c r="G474" s="93" t="n">
        <v>43.2119211</v>
      </c>
      <c r="H474" s="93" t="n">
        <v>16.9771619963119</v>
      </c>
      <c r="I474" s="93" t="n">
        <v>20.3422916044132</v>
      </c>
      <c r="J474" s="93" t="n">
        <v>61.1205158401873</v>
      </c>
      <c r="K474" s="93" t="n">
        <v>1.56003055908762</v>
      </c>
    </row>
    <row r="475">
      <c r="A475" s="93" t="s">
        <v>238</v>
      </c>
      <c r="B475" s="93" t="s">
        <v>239</v>
      </c>
      <c r="C475" s="93" t="s">
        <v>18</v>
      </c>
      <c r="D475" s="93" t="n">
        <v>128.043741</v>
      </c>
      <c r="E475" s="93" t="n">
        <v>2049.277019</v>
      </c>
      <c r="F475" s="93" t="n">
        <v>4215.5380222</v>
      </c>
      <c r="G475" s="93" t="n">
        <v>216.337323</v>
      </c>
      <c r="H475" s="93" t="n">
        <v>1.93735726647992</v>
      </c>
      <c r="I475" s="93" t="n">
        <v>31.0064489898804</v>
      </c>
      <c r="J475" s="93" t="n">
        <v>63.7829163350636</v>
      </c>
      <c r="K475" s="93" t="n">
        <v>3.27327740857605</v>
      </c>
    </row>
    <row r="476">
      <c r="A476" s="93" t="s">
        <v>238</v>
      </c>
      <c r="B476" s="93" t="s">
        <v>239</v>
      </c>
      <c r="C476" s="93" t="s">
        <v>19</v>
      </c>
      <c r="D476" s="93" t="n">
        <v>117.5897726</v>
      </c>
      <c r="E476" s="93" t="n">
        <v>1155.8196297</v>
      </c>
      <c r="F476" s="93" t="n">
        <v>3689.7129598</v>
      </c>
      <c r="G476" s="93" t="n">
        <v>235.091255</v>
      </c>
      <c r="H476" s="93" t="n">
        <v>2.26211889817644</v>
      </c>
      <c r="I476" s="93" t="n">
        <v>22.2349390547904</v>
      </c>
      <c r="J476" s="93" t="n">
        <v>70.9804027226267</v>
      </c>
      <c r="K476" s="93" t="n">
        <v>4.52253932440648</v>
      </c>
    </row>
    <row r="477">
      <c r="A477" s="93" t="s">
        <v>238</v>
      </c>
      <c r="B477" s="93" t="s">
        <v>239</v>
      </c>
      <c r="C477" s="93" t="s">
        <v>20</v>
      </c>
      <c r="D477" s="93" t="n">
        <v>0</v>
      </c>
      <c r="E477" s="93" t="n">
        <v>305.4424744</v>
      </c>
      <c r="F477" s="93" t="n">
        <v>1721.44806</v>
      </c>
      <c r="G477" s="93" t="n">
        <v>0</v>
      </c>
      <c r="H477" s="93" t="n">
        <v>0</v>
      </c>
      <c r="I477" s="93" t="n">
        <v>15.0695101297326</v>
      </c>
      <c r="J477" s="93" t="n">
        <v>84.9304898702674</v>
      </c>
      <c r="K477" s="93" t="n">
        <v>0</v>
      </c>
    </row>
    <row r="478">
      <c r="A478" s="93" t="s">
        <v>240</v>
      </c>
      <c r="B478" s="93" t="s">
        <v>241</v>
      </c>
      <c r="C478" s="93" t="s">
        <v>18</v>
      </c>
      <c r="D478" s="93" t="n">
        <v>50.8784563</v>
      </c>
      <c r="E478" s="93" t="n">
        <v>327.8203691</v>
      </c>
      <c r="F478" s="93" t="n">
        <v>299.9156132</v>
      </c>
      <c r="G478" s="93" t="n">
        <v>16.50821</v>
      </c>
      <c r="H478" s="93" t="n">
        <v>7.31934952809708</v>
      </c>
      <c r="I478" s="93" t="n">
        <v>47.1600759607302</v>
      </c>
      <c r="J478" s="93" t="n">
        <v>43.1457115955062</v>
      </c>
      <c r="K478" s="93" t="n">
        <v>2.37486291566648</v>
      </c>
    </row>
    <row r="479">
      <c r="A479" s="93" t="s">
        <v>240</v>
      </c>
      <c r="B479" s="93" t="s">
        <v>241</v>
      </c>
      <c r="C479" s="93" t="s">
        <v>19</v>
      </c>
      <c r="D479" s="93" t="n">
        <v>11.793643</v>
      </c>
      <c r="E479" s="93" t="n">
        <v>198.0794779</v>
      </c>
      <c r="F479" s="93" t="n">
        <v>347.0379601</v>
      </c>
      <c r="G479" s="93" t="n">
        <v>19.5760093</v>
      </c>
      <c r="H479" s="93" t="n">
        <v>2.04577746812382</v>
      </c>
      <c r="I479" s="93" t="n">
        <v>34.3597421751319</v>
      </c>
      <c r="J479" s="93" t="n">
        <v>60.1987392153749</v>
      </c>
      <c r="K479" s="93" t="n">
        <v>3.39574114136932</v>
      </c>
    </row>
    <row r="480">
      <c r="A480" s="93" t="s">
        <v>240</v>
      </c>
      <c r="B480" s="93" t="s">
        <v>241</v>
      </c>
      <c r="C480" s="93" t="s">
        <v>20</v>
      </c>
      <c r="D480" s="93" t="n">
        <v>7.7700287</v>
      </c>
      <c r="E480" s="93" t="n">
        <v>63.2263476</v>
      </c>
      <c r="F480" s="93" t="n">
        <v>245.1671416</v>
      </c>
      <c r="G480" s="93" t="n">
        <v>29.444122</v>
      </c>
      <c r="H480" s="93" t="n">
        <v>2.24822249364864</v>
      </c>
      <c r="I480" s="93" t="n">
        <v>18.2942563475432</v>
      </c>
      <c r="J480" s="93" t="n">
        <v>70.9379982661662</v>
      </c>
      <c r="K480" s="93" t="n">
        <v>8.51952289264194</v>
      </c>
    </row>
    <row r="481">
      <c r="A481" s="93" t="s">
        <v>242</v>
      </c>
      <c r="B481" s="93" t="s">
        <v>243</v>
      </c>
      <c r="C481" s="93" t="s">
        <v>18</v>
      </c>
      <c r="D481" s="93" t="n">
        <v>60.6300043</v>
      </c>
      <c r="E481" s="93" t="n">
        <v>308.9944442</v>
      </c>
      <c r="F481" s="93" t="n">
        <v>337.4944612</v>
      </c>
      <c r="G481" s="93" t="n">
        <v>34.3175266</v>
      </c>
      <c r="H481" s="93" t="n">
        <v>8.17737048405157</v>
      </c>
      <c r="I481" s="93" t="n">
        <v>41.6751091626922</v>
      </c>
      <c r="J481" s="93" t="n">
        <v>45.519001316445</v>
      </c>
      <c r="K481" s="93" t="n">
        <v>4.62851903681119</v>
      </c>
    </row>
    <row r="482">
      <c r="A482" s="93" t="s">
        <v>242</v>
      </c>
      <c r="B482" s="93" t="s">
        <v>243</v>
      </c>
      <c r="C482" s="93" t="s">
        <v>19</v>
      </c>
      <c r="D482" s="93" t="n">
        <v>63.4933568</v>
      </c>
      <c r="E482" s="93" t="n">
        <v>298.3142109</v>
      </c>
      <c r="F482" s="93" t="n">
        <v>385.8202228</v>
      </c>
      <c r="G482" s="93" t="n">
        <v>25.0423463</v>
      </c>
      <c r="H482" s="93" t="n">
        <v>8.21739494979794</v>
      </c>
      <c r="I482" s="93" t="n">
        <v>38.6082231850532</v>
      </c>
      <c r="J482" s="93" t="n">
        <v>49.9333679955418</v>
      </c>
      <c r="K482" s="93" t="n">
        <v>3.24101386960708</v>
      </c>
    </row>
    <row r="483">
      <c r="A483" s="93" t="s">
        <v>242</v>
      </c>
      <c r="B483" s="93" t="s">
        <v>243</v>
      </c>
      <c r="C483" s="93" t="s">
        <v>20</v>
      </c>
      <c r="D483" s="93" t="n">
        <v>16.9653513</v>
      </c>
      <c r="E483" s="93" t="n">
        <v>95.5475365</v>
      </c>
      <c r="F483" s="93" t="n">
        <v>113.7784013</v>
      </c>
      <c r="G483" s="93" t="n">
        <v>22.8381384</v>
      </c>
      <c r="H483" s="93" t="n">
        <v>6.80985440790611</v>
      </c>
      <c r="I483" s="93" t="n">
        <v>38.3525693687872</v>
      </c>
      <c r="J483" s="93" t="n">
        <v>45.6703980905668</v>
      </c>
      <c r="K483" s="93" t="n">
        <v>9.16717813273986</v>
      </c>
    </row>
    <row r="484">
      <c r="A484" s="93" t="s">
        <v>244</v>
      </c>
      <c r="B484" s="93" t="s">
        <v>245</v>
      </c>
      <c r="C484" s="93" t="s">
        <v>18</v>
      </c>
      <c r="D484" s="93" t="n">
        <v>196.8889943</v>
      </c>
      <c r="E484" s="93" t="n">
        <v>338.8827017</v>
      </c>
      <c r="F484" s="93" t="n">
        <v>596.1109077</v>
      </c>
      <c r="G484" s="93" t="n">
        <v>31.6583234</v>
      </c>
      <c r="H484" s="93" t="n">
        <v>16.921535780501</v>
      </c>
      <c r="I484" s="93" t="n">
        <v>29.1251208966606</v>
      </c>
      <c r="J484" s="93" t="n">
        <v>51.2324830021873</v>
      </c>
      <c r="K484" s="93" t="n">
        <v>2.72086032065111</v>
      </c>
    </row>
    <row r="485">
      <c r="A485" s="93" t="s">
        <v>244</v>
      </c>
      <c r="B485" s="93" t="s">
        <v>245</v>
      </c>
      <c r="C485" s="93" t="s">
        <v>19</v>
      </c>
      <c r="D485" s="93" t="n">
        <v>126.3742616</v>
      </c>
      <c r="E485" s="93" t="n">
        <v>331.8703745</v>
      </c>
      <c r="F485" s="93" t="n">
        <v>711.9689072</v>
      </c>
      <c r="G485" s="93" t="n">
        <v>11.462854</v>
      </c>
      <c r="H485" s="93" t="n">
        <v>10.694489784915</v>
      </c>
      <c r="I485" s="93" t="n">
        <v>28.0847087458366</v>
      </c>
      <c r="J485" s="93" t="n">
        <v>60.2507512908585</v>
      </c>
      <c r="K485" s="93" t="n">
        <v>0.970050178389901</v>
      </c>
    </row>
    <row r="486">
      <c r="A486" s="93" t="s">
        <v>244</v>
      </c>
      <c r="B486" s="93" t="s">
        <v>245</v>
      </c>
      <c r="C486" s="93" t="s">
        <v>20</v>
      </c>
      <c r="D486" s="93" t="n">
        <v>5.6589977</v>
      </c>
      <c r="E486" s="93" t="n">
        <v>130.2497854</v>
      </c>
      <c r="F486" s="93" t="n">
        <v>462.5661238</v>
      </c>
      <c r="G486" s="93" t="n">
        <v>27.5202956</v>
      </c>
      <c r="H486" s="93" t="n">
        <v>0.90400017083198</v>
      </c>
      <c r="I486" s="93" t="n">
        <v>20.8068344421537</v>
      </c>
      <c r="J486" s="93" t="n">
        <v>73.8929183406961</v>
      </c>
      <c r="K486" s="93" t="n">
        <v>4.39624704631822</v>
      </c>
    </row>
    <row r="487">
      <c r="A487" s="93" t="s">
        <v>246</v>
      </c>
      <c r="B487" s="93" t="s">
        <v>247</v>
      </c>
      <c r="C487" s="93" t="s">
        <v>18</v>
      </c>
      <c r="D487" s="93" t="n">
        <v>26.7371082</v>
      </c>
      <c r="E487" s="93" t="n">
        <v>266.4911573</v>
      </c>
      <c r="F487" s="93" t="n">
        <v>576.6307824</v>
      </c>
      <c r="G487" s="93" t="n">
        <v>10.6751249</v>
      </c>
      <c r="H487" s="93" t="n">
        <v>3.03646457183814</v>
      </c>
      <c r="I487" s="93" t="n">
        <v>30.2647149346388</v>
      </c>
      <c r="J487" s="93" t="n">
        <v>65.4864740304602</v>
      </c>
      <c r="K487" s="93" t="n">
        <v>1.21234646306279</v>
      </c>
    </row>
    <row r="488">
      <c r="A488" s="93" t="s">
        <v>246</v>
      </c>
      <c r="B488" s="93" t="s">
        <v>247</v>
      </c>
      <c r="C488" s="93" t="s">
        <v>19</v>
      </c>
      <c r="D488" s="93" t="n">
        <v>56.8786747</v>
      </c>
      <c r="E488" s="93" t="n">
        <v>264.1006781</v>
      </c>
      <c r="F488" s="93" t="n">
        <v>501.7862835</v>
      </c>
      <c r="G488" s="93" t="n">
        <v>40.7838277</v>
      </c>
      <c r="H488" s="93" t="n">
        <v>6.58661455668508</v>
      </c>
      <c r="I488" s="93" t="n">
        <v>30.5831558132957</v>
      </c>
      <c r="J488" s="93" t="n">
        <v>58.107416473366</v>
      </c>
      <c r="K488" s="93" t="n">
        <v>4.72281315665318</v>
      </c>
    </row>
    <row r="489">
      <c r="A489" s="93" t="s">
        <v>246</v>
      </c>
      <c r="B489" s="93" t="s">
        <v>247</v>
      </c>
      <c r="C489" s="93" t="s">
        <v>20</v>
      </c>
      <c r="D489" s="93" t="n">
        <v>44.5205089</v>
      </c>
      <c r="E489" s="93" t="n">
        <v>64.6285507</v>
      </c>
      <c r="F489" s="93" t="n">
        <v>298.7096901</v>
      </c>
      <c r="G489" s="93" t="n">
        <v>20.3934797</v>
      </c>
      <c r="H489" s="93" t="n">
        <v>10.3958615609252</v>
      </c>
      <c r="I489" s="93" t="n">
        <v>15.091235086049</v>
      </c>
      <c r="J489" s="93" t="n">
        <v>69.7508780090895</v>
      </c>
      <c r="K489" s="93" t="n">
        <v>4.76202534393625</v>
      </c>
    </row>
    <row r="490">
      <c r="A490" s="93" t="s">
        <v>248</v>
      </c>
      <c r="B490" s="93" t="s">
        <v>249</v>
      </c>
      <c r="C490" s="93" t="s">
        <v>18</v>
      </c>
      <c r="D490" s="93" t="n">
        <v>58.6571425</v>
      </c>
      <c r="E490" s="93" t="n">
        <v>103.1190479</v>
      </c>
      <c r="F490" s="93" t="n">
        <v>1019.6130579</v>
      </c>
      <c r="G490" s="93" t="n">
        <v>0</v>
      </c>
      <c r="H490" s="93" t="n">
        <v>4.96509872460806</v>
      </c>
      <c r="I490" s="93" t="n">
        <v>8.72862589941348</v>
      </c>
      <c r="J490" s="93" t="n">
        <v>86.3062753759785</v>
      </c>
      <c r="K490" s="93" t="n">
        <v>0</v>
      </c>
    </row>
    <row r="491">
      <c r="A491" s="93" t="s">
        <v>248</v>
      </c>
      <c r="B491" s="93" t="s">
        <v>249</v>
      </c>
      <c r="C491" s="93" t="s">
        <v>19</v>
      </c>
      <c r="D491" s="93" t="n">
        <v>114.872986</v>
      </c>
      <c r="E491" s="93" t="n">
        <v>680.0772344</v>
      </c>
      <c r="F491" s="93" t="n">
        <v>1367.059287</v>
      </c>
      <c r="G491" s="93" t="n">
        <v>100.6131946</v>
      </c>
      <c r="H491" s="93" t="n">
        <v>5.07698371003086</v>
      </c>
      <c r="I491" s="93" t="n">
        <v>30.0570322130534</v>
      </c>
      <c r="J491" s="93" t="n">
        <v>60.4192332107167</v>
      </c>
      <c r="K491" s="93" t="n">
        <v>4.44675086619899</v>
      </c>
    </row>
    <row r="492">
      <c r="A492" s="93" t="s">
        <v>248</v>
      </c>
      <c r="B492" s="93" t="s">
        <v>249</v>
      </c>
      <c r="C492" s="93" t="s">
        <v>20</v>
      </c>
      <c r="D492" s="93" t="n">
        <v>58.856112</v>
      </c>
      <c r="E492" s="93" t="n">
        <v>332.7238164</v>
      </c>
      <c r="F492" s="93" t="n">
        <v>756.7389179</v>
      </c>
      <c r="G492" s="93" t="n">
        <v>25.1905599</v>
      </c>
      <c r="H492" s="93" t="n">
        <v>5.01539328863029</v>
      </c>
      <c r="I492" s="93" t="n">
        <v>28.3528887490906</v>
      </c>
      <c r="J492" s="93" t="n">
        <v>64.4851173669272</v>
      </c>
      <c r="K492" s="93" t="n">
        <v>2.14660059535192</v>
      </c>
    </row>
    <row r="493">
      <c r="A493" s="93" t="s">
        <v>250</v>
      </c>
      <c r="B493" s="93" t="s">
        <v>251</v>
      </c>
      <c r="C493" s="93" t="s">
        <v>18</v>
      </c>
      <c r="D493" s="93" t="n">
        <v>120.6602895</v>
      </c>
      <c r="E493" s="93" t="n">
        <v>736.8861516</v>
      </c>
      <c r="F493" s="93" t="n">
        <v>1180.7400576</v>
      </c>
      <c r="G493" s="93" t="n">
        <v>7.8845409</v>
      </c>
      <c r="H493" s="93" t="n">
        <v>5.89688189133923</v>
      </c>
      <c r="I493" s="93" t="n">
        <v>36.0129303630478</v>
      </c>
      <c r="J493" s="93" t="n">
        <v>57.7048562778417</v>
      </c>
      <c r="K493" s="93" t="n">
        <v>0.385331467771205</v>
      </c>
    </row>
    <row r="494">
      <c r="A494" s="93" t="s">
        <v>250</v>
      </c>
      <c r="B494" s="93" t="s">
        <v>251</v>
      </c>
      <c r="C494" s="93" t="s">
        <v>19</v>
      </c>
      <c r="D494" s="93" t="n">
        <v>180.6569294</v>
      </c>
      <c r="E494" s="93" t="n">
        <v>939.2330446</v>
      </c>
      <c r="F494" s="93" t="n">
        <v>862.5596683</v>
      </c>
      <c r="G494" s="93" t="n">
        <v>30.2908151</v>
      </c>
      <c r="H494" s="93" t="n">
        <v>8.97566940316624</v>
      </c>
      <c r="I494" s="93" t="n">
        <v>46.6643893973928</v>
      </c>
      <c r="J494" s="93" t="n">
        <v>42.8549873446788</v>
      </c>
      <c r="K494" s="93" t="n">
        <v>1.50495385476222</v>
      </c>
    </row>
    <row r="495">
      <c r="A495" s="93" t="s">
        <v>250</v>
      </c>
      <c r="B495" s="93" t="s">
        <v>251</v>
      </c>
      <c r="C495" s="93" t="s">
        <v>20</v>
      </c>
      <c r="D495" s="93" t="n">
        <v>17.3432613</v>
      </c>
      <c r="E495" s="93" t="n">
        <v>297.8611941</v>
      </c>
      <c r="F495" s="93" t="n">
        <v>461.5283027</v>
      </c>
      <c r="G495" s="93" t="n">
        <v>0</v>
      </c>
      <c r="H495" s="93" t="n">
        <v>2.23284792860084</v>
      </c>
      <c r="I495" s="93" t="n">
        <v>38.3479634396535</v>
      </c>
      <c r="J495" s="93" t="n">
        <v>59.4191886317457</v>
      </c>
      <c r="K495" s="93" t="n">
        <v>0</v>
      </c>
    </row>
    <row r="496">
      <c r="A496" s="93" t="s">
        <v>252</v>
      </c>
      <c r="B496" s="93" t="s">
        <v>253</v>
      </c>
      <c r="C496" s="93" t="s">
        <v>18</v>
      </c>
      <c r="D496" s="93" t="n">
        <v>267.7974389</v>
      </c>
      <c r="E496" s="93" t="n">
        <v>702.2213001</v>
      </c>
      <c r="F496" s="93" t="n">
        <v>1138.5510193</v>
      </c>
      <c r="G496" s="93" t="n">
        <v>196.8084269</v>
      </c>
      <c r="H496" s="93" t="n">
        <v>11.6162042574706</v>
      </c>
      <c r="I496" s="93" t="n">
        <v>30.4601346802056</v>
      </c>
      <c r="J496" s="93" t="n">
        <v>49.3867351833741</v>
      </c>
      <c r="K496" s="93" t="n">
        <v>8.53692587894971</v>
      </c>
    </row>
    <row r="497">
      <c r="A497" s="93" t="s">
        <v>252</v>
      </c>
      <c r="B497" s="93" t="s">
        <v>253</v>
      </c>
      <c r="C497" s="93" t="s">
        <v>19</v>
      </c>
      <c r="D497" s="93" t="n">
        <v>109.6185947</v>
      </c>
      <c r="E497" s="93" t="n">
        <v>841.4086038</v>
      </c>
      <c r="F497" s="93" t="n">
        <v>1184.8379584</v>
      </c>
      <c r="G497" s="93" t="n">
        <v>78.5785145</v>
      </c>
      <c r="H497" s="93" t="n">
        <v>4.95016405771558</v>
      </c>
      <c r="I497" s="93" t="n">
        <v>37.9963877459141</v>
      </c>
      <c r="J497" s="93" t="n">
        <v>53.5049942205543</v>
      </c>
      <c r="K497" s="93" t="n">
        <v>3.54845397581604</v>
      </c>
    </row>
    <row r="498">
      <c r="A498" s="93" t="s">
        <v>252</v>
      </c>
      <c r="B498" s="93" t="s">
        <v>253</v>
      </c>
      <c r="C498" s="93" t="s">
        <v>20</v>
      </c>
      <c r="D498" s="93" t="n">
        <v>47.8337536</v>
      </c>
      <c r="E498" s="93" t="n">
        <v>47.5197362</v>
      </c>
      <c r="F498" s="93" t="n">
        <v>300.0289195</v>
      </c>
      <c r="G498" s="93" t="n">
        <v>18.4911988</v>
      </c>
      <c r="H498" s="93" t="n">
        <v>11.557575226793</v>
      </c>
      <c r="I498" s="93" t="n">
        <v>11.4817024497291</v>
      </c>
      <c r="J498" s="93" t="n">
        <v>72.4928851775219</v>
      </c>
      <c r="K498" s="93" t="n">
        <v>4.46783714595596</v>
      </c>
    </row>
    <row r="499">
      <c r="A499" s="93" t="s">
        <v>254</v>
      </c>
      <c r="B499" s="93" t="s">
        <v>255</v>
      </c>
      <c r="C499" s="93" t="s">
        <v>18</v>
      </c>
      <c r="D499" s="93" t="n">
        <v>282.0134324</v>
      </c>
      <c r="E499" s="93" t="n">
        <v>708.9630841</v>
      </c>
      <c r="F499" s="93" t="n">
        <v>839.5957534</v>
      </c>
      <c r="G499" s="93" t="n">
        <v>54.0390128</v>
      </c>
      <c r="H499" s="93" t="n">
        <v>14.9640106152804</v>
      </c>
      <c r="I499" s="93" t="n">
        <v>37.6185312381394</v>
      </c>
      <c r="J499" s="93" t="n">
        <v>44.5500757162585</v>
      </c>
      <c r="K499" s="93" t="n">
        <v>2.86738243032169</v>
      </c>
    </row>
    <row r="500">
      <c r="A500" s="93" t="s">
        <v>254</v>
      </c>
      <c r="B500" s="93" t="s">
        <v>255</v>
      </c>
      <c r="C500" s="93" t="s">
        <v>19</v>
      </c>
      <c r="D500" s="93" t="n">
        <v>292.0666235</v>
      </c>
      <c r="E500" s="93" t="n">
        <v>788.8994288</v>
      </c>
      <c r="F500" s="93" t="n">
        <v>628.1589472</v>
      </c>
      <c r="G500" s="93" t="n">
        <v>35.1090785</v>
      </c>
      <c r="H500" s="93" t="n">
        <v>16.7446919644463</v>
      </c>
      <c r="I500" s="93" t="n">
        <v>45.2289883995719</v>
      </c>
      <c r="J500" s="93" t="n">
        <v>36.0134545657008</v>
      </c>
      <c r="K500" s="93" t="n">
        <v>2.01286507028101</v>
      </c>
    </row>
    <row r="501">
      <c r="A501" s="93" t="s">
        <v>254</v>
      </c>
      <c r="B501" s="93" t="s">
        <v>255</v>
      </c>
      <c r="C501" s="93" t="s">
        <v>20</v>
      </c>
      <c r="D501" s="93" t="n">
        <v>36.0493299</v>
      </c>
      <c r="E501" s="93" t="n">
        <v>103.7726475</v>
      </c>
      <c r="F501" s="93" t="n">
        <v>270.2129874</v>
      </c>
      <c r="G501" s="93" t="n">
        <v>5.7618011</v>
      </c>
      <c r="H501" s="93" t="n">
        <v>8.66993994577388</v>
      </c>
      <c r="I501" s="93" t="n">
        <v>24.9575408013052</v>
      </c>
      <c r="J501" s="93" t="n">
        <v>64.9867939244594</v>
      </c>
      <c r="K501" s="93" t="n">
        <v>1.38572532846148</v>
      </c>
    </row>
    <row r="502">
      <c r="A502" s="93" t="s">
        <v>256</v>
      </c>
      <c r="B502" s="93" t="s">
        <v>257</v>
      </c>
      <c r="C502" s="93" t="s">
        <v>18</v>
      </c>
      <c r="D502" s="93" t="n">
        <v>61.1881396</v>
      </c>
      <c r="E502" s="93" t="n">
        <v>399.2196915</v>
      </c>
      <c r="F502" s="93" t="n">
        <v>891.690935</v>
      </c>
      <c r="G502" s="93" t="n">
        <v>49.0265798</v>
      </c>
      <c r="H502" s="93" t="n">
        <v>4.36707106748514</v>
      </c>
      <c r="I502" s="93" t="n">
        <v>28.4927892189092</v>
      </c>
      <c r="J502" s="93" t="n">
        <v>63.6410537864641</v>
      </c>
      <c r="K502" s="93" t="n">
        <v>3.49908592714153</v>
      </c>
    </row>
    <row r="503">
      <c r="A503" s="93" t="s">
        <v>256</v>
      </c>
      <c r="B503" s="93" t="s">
        <v>257</v>
      </c>
      <c r="C503" s="93" t="s">
        <v>19</v>
      </c>
      <c r="D503" s="93" t="n">
        <v>18.1125999</v>
      </c>
      <c r="E503" s="93" t="n">
        <v>351.7606769</v>
      </c>
      <c r="F503" s="93" t="n">
        <v>686.3919356</v>
      </c>
      <c r="G503" s="93" t="n">
        <v>51.0030196</v>
      </c>
      <c r="H503" s="93" t="n">
        <v>1.635791525174</v>
      </c>
      <c r="I503" s="93" t="n">
        <v>31.7683346034983</v>
      </c>
      <c r="J503" s="93" t="n">
        <v>61.9896711350787</v>
      </c>
      <c r="K503" s="93" t="n">
        <v>4.60620273624901</v>
      </c>
    </row>
    <row r="504">
      <c r="A504" s="93" t="s">
        <v>256</v>
      </c>
      <c r="B504" s="93" t="s">
        <v>257</v>
      </c>
      <c r="C504" s="93" t="s">
        <v>20</v>
      </c>
      <c r="D504" s="93" t="n">
        <v>39.717669</v>
      </c>
      <c r="E504" s="93" t="n">
        <v>127.2491195</v>
      </c>
      <c r="F504" s="93" t="n">
        <v>608.0787095</v>
      </c>
      <c r="G504" s="93" t="n">
        <v>41.8213144</v>
      </c>
      <c r="H504" s="93" t="n">
        <v>4.86219643117919</v>
      </c>
      <c r="I504" s="93" t="n">
        <v>15.5777071082292</v>
      </c>
      <c r="J504" s="93" t="n">
        <v>74.4403739103356</v>
      </c>
      <c r="K504" s="93" t="n">
        <v>5.11972255025598</v>
      </c>
    </row>
    <row r="505">
      <c r="A505" s="93" t="s">
        <v>258</v>
      </c>
      <c r="B505" s="93" t="s">
        <v>259</v>
      </c>
      <c r="C505" s="93" t="s">
        <v>18</v>
      </c>
      <c r="D505" s="93" t="n">
        <v>200.368606</v>
      </c>
      <c r="E505" s="93" t="n">
        <v>1246.4877917</v>
      </c>
      <c r="F505" s="93" t="n">
        <v>1162.6886102</v>
      </c>
      <c r="G505" s="93" t="n">
        <v>104.2916285</v>
      </c>
      <c r="H505" s="93" t="n">
        <v>7.38322282603554</v>
      </c>
      <c r="I505" s="93" t="n">
        <v>45.9308336758807</v>
      </c>
      <c r="J505" s="93" t="n">
        <v>42.8429845262295</v>
      </c>
      <c r="K505" s="93" t="n">
        <v>3.8429589718542</v>
      </c>
    </row>
    <row r="506">
      <c r="A506" s="93" t="s">
        <v>258</v>
      </c>
      <c r="B506" s="93" t="s">
        <v>259</v>
      </c>
      <c r="C506" s="93" t="s">
        <v>19</v>
      </c>
      <c r="D506" s="93" t="n">
        <v>36.1804974</v>
      </c>
      <c r="E506" s="93" t="n">
        <v>906.6794169</v>
      </c>
      <c r="F506" s="93" t="n">
        <v>888.6103048</v>
      </c>
      <c r="G506" s="93" t="n">
        <v>9.3730871</v>
      </c>
      <c r="H506" s="93" t="n">
        <v>1.96543058706536</v>
      </c>
      <c r="I506" s="93" t="n">
        <v>49.2534814802696</v>
      </c>
      <c r="J506" s="93" t="n">
        <v>48.2719143887555</v>
      </c>
      <c r="K506" s="93" t="n">
        <v>0.509173543909535</v>
      </c>
    </row>
    <row r="507">
      <c r="A507" s="93" t="s">
        <v>258</v>
      </c>
      <c r="B507" s="93" t="s">
        <v>259</v>
      </c>
      <c r="C507" s="93" t="s">
        <v>20</v>
      </c>
      <c r="D507" s="93" t="n">
        <v>0</v>
      </c>
      <c r="E507" s="93" t="n">
        <v>103.6927967</v>
      </c>
      <c r="F507" s="93" t="n">
        <v>171.7496497</v>
      </c>
      <c r="G507" s="93" t="n">
        <v>0</v>
      </c>
      <c r="H507" s="93" t="n">
        <v>0</v>
      </c>
      <c r="I507" s="93" t="n">
        <v>37.6459031842232</v>
      </c>
      <c r="J507" s="93" t="n">
        <v>62.3540968157768</v>
      </c>
      <c r="K507" s="93" t="n">
        <v>0</v>
      </c>
    </row>
    <row r="508">
      <c r="A508" s="93" t="s">
        <v>260</v>
      </c>
      <c r="B508" s="93" t="s">
        <v>261</v>
      </c>
      <c r="C508" s="93" t="s">
        <v>18</v>
      </c>
      <c r="D508" s="93" t="n">
        <v>113.1933173</v>
      </c>
      <c r="E508" s="93" t="n">
        <v>958.8436047</v>
      </c>
      <c r="F508" s="93" t="n">
        <v>1113.1169742</v>
      </c>
      <c r="G508" s="93" t="n">
        <v>49.1910725</v>
      </c>
      <c r="H508" s="93" t="n">
        <v>5.06606271124995</v>
      </c>
      <c r="I508" s="93" t="n">
        <v>42.9138569975558</v>
      </c>
      <c r="J508" s="93" t="n">
        <v>49.8184922110591</v>
      </c>
      <c r="K508" s="93" t="n">
        <v>2.20158808013521</v>
      </c>
    </row>
    <row r="509">
      <c r="A509" s="93" t="s">
        <v>260</v>
      </c>
      <c r="B509" s="93" t="s">
        <v>261</v>
      </c>
      <c r="C509" s="93" t="s">
        <v>19</v>
      </c>
      <c r="D509" s="93" t="n">
        <v>37.8946091</v>
      </c>
      <c r="E509" s="93" t="n">
        <v>731.2626808</v>
      </c>
      <c r="F509" s="93" t="n">
        <v>645.9890671</v>
      </c>
      <c r="G509" s="93" t="n">
        <v>17.7548986</v>
      </c>
      <c r="H509" s="93" t="n">
        <v>2.64460715292851</v>
      </c>
      <c r="I509" s="93" t="n">
        <v>51.0337106581568</v>
      </c>
      <c r="J509" s="93" t="n">
        <v>45.0825948107293</v>
      </c>
      <c r="K509" s="93" t="n">
        <v>1.23908737818542</v>
      </c>
    </row>
    <row r="510">
      <c r="A510" s="93" t="s">
        <v>260</v>
      </c>
      <c r="B510" s="93" t="s">
        <v>261</v>
      </c>
      <c r="C510" s="93" t="s">
        <v>20</v>
      </c>
      <c r="D510" s="93" t="n">
        <v>6.5049612</v>
      </c>
      <c r="E510" s="93" t="n">
        <v>25.5599245</v>
      </c>
      <c r="F510" s="93" t="n">
        <v>179.276478</v>
      </c>
      <c r="G510" s="93" t="n">
        <v>0</v>
      </c>
      <c r="H510" s="93" t="n">
        <v>3.07794039279212</v>
      </c>
      <c r="I510" s="93" t="n">
        <v>12.0941419381974</v>
      </c>
      <c r="J510" s="93" t="n">
        <v>84.8279176690105</v>
      </c>
      <c r="K510" s="93" t="n">
        <v>0</v>
      </c>
    </row>
    <row r="511">
      <c r="A511" s="93" t="s">
        <v>262</v>
      </c>
      <c r="B511" s="93" t="s">
        <v>263</v>
      </c>
      <c r="C511" s="93" t="s">
        <v>18</v>
      </c>
      <c r="D511" s="93" t="n">
        <v>208.095348</v>
      </c>
      <c r="E511" s="93" t="n">
        <v>1993.3554613</v>
      </c>
      <c r="F511" s="93" t="n">
        <v>1952.5312053</v>
      </c>
      <c r="G511" s="93" t="n">
        <v>28.0500844</v>
      </c>
      <c r="H511" s="93" t="n">
        <v>4.97593856464563</v>
      </c>
      <c r="I511" s="93" t="n">
        <v>47.6647575655062</v>
      </c>
      <c r="J511" s="93" t="n">
        <v>46.6885752925446</v>
      </c>
      <c r="K511" s="93" t="n">
        <v>0.670728577303538</v>
      </c>
    </row>
    <row r="512">
      <c r="A512" s="93" t="s">
        <v>262</v>
      </c>
      <c r="B512" s="93" t="s">
        <v>263</v>
      </c>
      <c r="C512" s="93" t="s">
        <v>19</v>
      </c>
      <c r="D512" s="93" t="n">
        <v>243.5222269</v>
      </c>
      <c r="E512" s="93" t="n">
        <v>942.1960948</v>
      </c>
      <c r="F512" s="93" t="n">
        <v>1265.0861152</v>
      </c>
      <c r="G512" s="93" t="n">
        <v>80.6479913</v>
      </c>
      <c r="H512" s="93" t="n">
        <v>9.61986187009477</v>
      </c>
      <c r="I512" s="93" t="n">
        <v>37.2195852588055</v>
      </c>
      <c r="J512" s="93" t="n">
        <v>49.9747141643718</v>
      </c>
      <c r="K512" s="93" t="n">
        <v>3.18583870672794</v>
      </c>
    </row>
    <row r="513">
      <c r="A513" s="93" t="s">
        <v>262</v>
      </c>
      <c r="B513" s="93" t="s">
        <v>263</v>
      </c>
      <c r="C513" s="93" t="s">
        <v>20</v>
      </c>
      <c r="D513" s="93" t="n">
        <v>14.7894566</v>
      </c>
      <c r="E513" s="93" t="n">
        <v>186.392282</v>
      </c>
      <c r="F513" s="93" t="n">
        <v>213.3747006</v>
      </c>
      <c r="G513" s="93" t="n">
        <v>32.2368328</v>
      </c>
      <c r="H513" s="93" t="n">
        <v>3.3101341329061</v>
      </c>
      <c r="I513" s="93" t="n">
        <v>41.7177906832939</v>
      </c>
      <c r="J513" s="93" t="n">
        <v>47.7569189090206</v>
      </c>
      <c r="K513" s="93" t="n">
        <v>7.21515627477936</v>
      </c>
    </row>
    <row r="514">
      <c r="A514" s="93" t="s">
        <v>264</v>
      </c>
      <c r="B514" s="93" t="s">
        <v>265</v>
      </c>
      <c r="C514" s="93" t="s">
        <v>18</v>
      </c>
      <c r="D514" s="93" t="n">
        <v>263.2295492</v>
      </c>
      <c r="E514" s="93" t="n">
        <v>1126.823981</v>
      </c>
      <c r="F514" s="93" t="n">
        <v>1770.5625691</v>
      </c>
      <c r="G514" s="93" t="n">
        <v>158.9754266</v>
      </c>
      <c r="H514" s="93" t="n">
        <v>7.92957648994582</v>
      </c>
      <c r="I514" s="93" t="n">
        <v>33.9446577149126</v>
      </c>
      <c r="J514" s="93" t="n">
        <v>53.336760119002</v>
      </c>
      <c r="K514" s="93" t="n">
        <v>4.7890056761396</v>
      </c>
    </row>
    <row r="515">
      <c r="A515" s="93" t="s">
        <v>264</v>
      </c>
      <c r="B515" s="93" t="s">
        <v>265</v>
      </c>
      <c r="C515" s="93" t="s">
        <v>19</v>
      </c>
      <c r="D515" s="93" t="n">
        <v>263.8924712</v>
      </c>
      <c r="E515" s="93" t="n">
        <v>1006.4661439</v>
      </c>
      <c r="F515" s="93" t="n">
        <v>1117.1356828</v>
      </c>
      <c r="G515" s="93" t="n">
        <v>232.4722104</v>
      </c>
      <c r="H515" s="93" t="n">
        <v>10.0723604810975</v>
      </c>
      <c r="I515" s="93" t="n">
        <v>38.41522938219</v>
      </c>
      <c r="J515" s="93" t="n">
        <v>42.6393115813098</v>
      </c>
      <c r="K515" s="93" t="n">
        <v>8.87309855540263</v>
      </c>
    </row>
    <row r="516">
      <c r="A516" s="93" t="s">
        <v>264</v>
      </c>
      <c r="B516" s="93" t="s">
        <v>265</v>
      </c>
      <c r="C516" s="93" t="s">
        <v>20</v>
      </c>
      <c r="D516" s="93" t="n">
        <v>28.0900806</v>
      </c>
      <c r="E516" s="93" t="n">
        <v>112.5324903</v>
      </c>
      <c r="F516" s="93" t="n">
        <v>130.8886323</v>
      </c>
      <c r="G516" s="93" t="n">
        <v>0</v>
      </c>
      <c r="H516" s="93" t="n">
        <v>10.3458274535023</v>
      </c>
      <c r="I516" s="93" t="n">
        <v>41.4467207885733</v>
      </c>
      <c r="J516" s="93" t="n">
        <v>48.2074517579244</v>
      </c>
      <c r="K516" s="93" t="n">
        <v>0</v>
      </c>
    </row>
    <row r="517">
      <c r="A517" s="93" t="s">
        <v>266</v>
      </c>
      <c r="B517" s="93" t="s">
        <v>267</v>
      </c>
      <c r="C517" s="93" t="s">
        <v>18</v>
      </c>
      <c r="D517" s="93" t="n">
        <v>303.3378837</v>
      </c>
      <c r="E517" s="93" t="n">
        <v>938.8536415</v>
      </c>
      <c r="F517" s="93" t="n">
        <v>1535.297807</v>
      </c>
      <c r="G517" s="93" t="n">
        <v>50.4597964</v>
      </c>
      <c r="H517" s="93" t="n">
        <v>10.726426463342</v>
      </c>
      <c r="I517" s="93" t="n">
        <v>33.1990993757652</v>
      </c>
      <c r="J517" s="93" t="n">
        <v>54.2901494044931</v>
      </c>
      <c r="K517" s="93" t="n">
        <v>1.78432475639972</v>
      </c>
    </row>
    <row r="518">
      <c r="A518" s="93" t="s">
        <v>266</v>
      </c>
      <c r="B518" s="93" t="s">
        <v>267</v>
      </c>
      <c r="C518" s="93" t="s">
        <v>19</v>
      </c>
      <c r="D518" s="93" t="n">
        <v>271.2567847</v>
      </c>
      <c r="E518" s="93" t="n">
        <v>874.2077258</v>
      </c>
      <c r="F518" s="93" t="n">
        <v>808.8331405</v>
      </c>
      <c r="G518" s="93" t="n">
        <v>47.6658518</v>
      </c>
      <c r="H518" s="93" t="n">
        <v>13.549536958122</v>
      </c>
      <c r="I518" s="93" t="n">
        <v>43.6675156453806</v>
      </c>
      <c r="J518" s="93" t="n">
        <v>40.4019923124844</v>
      </c>
      <c r="K518" s="93" t="n">
        <v>2.38095508401293</v>
      </c>
    </row>
    <row r="519">
      <c r="A519" s="93" t="s">
        <v>266</v>
      </c>
      <c r="B519" s="93" t="s">
        <v>267</v>
      </c>
      <c r="C519" s="93" t="s">
        <v>20</v>
      </c>
      <c r="D519" s="93" t="n">
        <v>130.4152796</v>
      </c>
      <c r="E519" s="93" t="n">
        <v>300.22683</v>
      </c>
      <c r="F519" s="93" t="n">
        <v>133.1174603</v>
      </c>
      <c r="G519" s="93" t="n">
        <v>27.044879</v>
      </c>
      <c r="H519" s="93" t="n">
        <v>22.074187126183</v>
      </c>
      <c r="I519" s="93" t="n">
        <v>50.8166163201687</v>
      </c>
      <c r="J519" s="93" t="n">
        <v>22.5315602392377</v>
      </c>
      <c r="K519" s="93" t="n">
        <v>4.57763631441063</v>
      </c>
    </row>
    <row r="520">
      <c r="A520" s="93" t="s">
        <v>268</v>
      </c>
      <c r="B520" s="93" t="s">
        <v>269</v>
      </c>
      <c r="C520" s="93" t="s">
        <v>18</v>
      </c>
      <c r="D520" s="93" t="n">
        <v>7.2022469</v>
      </c>
      <c r="E520" s="93" t="n">
        <v>241.9999623</v>
      </c>
      <c r="F520" s="93" t="n">
        <v>371.9619721</v>
      </c>
      <c r="G520" s="93" t="n">
        <v>26.3176031</v>
      </c>
      <c r="H520" s="93" t="n">
        <v>1.11234741633297</v>
      </c>
      <c r="I520" s="93" t="n">
        <v>37.3755630089661</v>
      </c>
      <c r="J520" s="93" t="n">
        <v>57.4474805410449</v>
      </c>
      <c r="K520" s="93" t="n">
        <v>4.06460903365608</v>
      </c>
    </row>
    <row r="521">
      <c r="A521" s="93" t="s">
        <v>268</v>
      </c>
      <c r="B521" s="93" t="s">
        <v>269</v>
      </c>
      <c r="C521" s="93" t="s">
        <v>19</v>
      </c>
      <c r="D521" s="93" t="n">
        <v>21.7628533</v>
      </c>
      <c r="E521" s="93" t="n">
        <v>337.6680486</v>
      </c>
      <c r="F521" s="93" t="n">
        <v>402.9303859</v>
      </c>
      <c r="G521" s="93" t="n">
        <v>40.1177639</v>
      </c>
      <c r="H521" s="93" t="n">
        <v>2.71195282342845</v>
      </c>
      <c r="I521" s="93" t="n">
        <v>42.0781138005624</v>
      </c>
      <c r="J521" s="93" t="n">
        <v>50.2107045718412</v>
      </c>
      <c r="K521" s="93" t="n">
        <v>4.99922880416792</v>
      </c>
    </row>
    <row r="522">
      <c r="A522" s="93" t="s">
        <v>268</v>
      </c>
      <c r="B522" s="93" t="s">
        <v>269</v>
      </c>
      <c r="C522" s="93" t="s">
        <v>20</v>
      </c>
      <c r="D522" s="93" t="n">
        <v>4.7722557</v>
      </c>
      <c r="E522" s="93" t="n">
        <v>76.7027233</v>
      </c>
      <c r="F522" s="93" t="n">
        <v>137.9448904</v>
      </c>
      <c r="G522" s="93" t="n">
        <v>0</v>
      </c>
      <c r="H522" s="93" t="n">
        <v>2.17494236645462</v>
      </c>
      <c r="I522" s="93" t="n">
        <v>34.9570544863336</v>
      </c>
      <c r="J522" s="93" t="n">
        <v>62.8680031472118</v>
      </c>
      <c r="K522" s="93" t="n">
        <v>0</v>
      </c>
    </row>
    <row r="523">
      <c r="A523" s="93" t="s">
        <v>270</v>
      </c>
      <c r="B523" s="93" t="s">
        <v>271</v>
      </c>
      <c r="C523" s="93" t="s">
        <v>18</v>
      </c>
      <c r="D523" s="93" t="n">
        <v>637.7520169</v>
      </c>
      <c r="E523" s="93" t="n">
        <v>3787.2339461</v>
      </c>
      <c r="F523" s="93" t="n">
        <v>5290.7873393</v>
      </c>
      <c r="G523" s="93" t="n">
        <v>162.3484447</v>
      </c>
      <c r="H523" s="93" t="n">
        <v>6.4562072956196</v>
      </c>
      <c r="I523" s="93" t="n">
        <v>38.3396160029126</v>
      </c>
      <c r="J523" s="93" t="n">
        <v>53.5606613768131</v>
      </c>
      <c r="K523" s="93" t="n">
        <v>1.64351532465477</v>
      </c>
    </row>
    <row r="524">
      <c r="A524" s="93" t="s">
        <v>270</v>
      </c>
      <c r="B524" s="93" t="s">
        <v>271</v>
      </c>
      <c r="C524" s="93" t="s">
        <v>19</v>
      </c>
      <c r="D524" s="93" t="n">
        <v>375.4453931</v>
      </c>
      <c r="E524" s="93" t="n">
        <v>3031.4688527</v>
      </c>
      <c r="F524" s="93" t="n">
        <v>5496.4865769</v>
      </c>
      <c r="G524" s="93" t="n">
        <v>227.5352534</v>
      </c>
      <c r="H524" s="93" t="n">
        <v>4.1117952197992</v>
      </c>
      <c r="I524" s="93" t="n">
        <v>33.199978922586</v>
      </c>
      <c r="J524" s="93" t="n">
        <v>60.196309897371</v>
      </c>
      <c r="K524" s="93" t="n">
        <v>2.49191596024386</v>
      </c>
    </row>
    <row r="525">
      <c r="A525" s="93" t="s">
        <v>270</v>
      </c>
      <c r="B525" s="93" t="s">
        <v>271</v>
      </c>
      <c r="C525" s="93" t="s">
        <v>20</v>
      </c>
      <c r="D525" s="93" t="n">
        <v>162.4468025</v>
      </c>
      <c r="E525" s="93" t="n">
        <v>408.608689</v>
      </c>
      <c r="F525" s="93" t="n">
        <v>2109.9379463</v>
      </c>
      <c r="G525" s="93" t="n">
        <v>79.1882774</v>
      </c>
      <c r="H525" s="93" t="n">
        <v>5.88536622807927</v>
      </c>
      <c r="I525" s="93" t="n">
        <v>14.8036879872742</v>
      </c>
      <c r="J525" s="93" t="n">
        <v>76.4419941875862</v>
      </c>
      <c r="K525" s="93" t="n">
        <v>2.86895159706042</v>
      </c>
    </row>
    <row r="526">
      <c r="A526" s="93" t="s">
        <v>272</v>
      </c>
      <c r="B526" s="93" t="s">
        <v>273</v>
      </c>
      <c r="C526" s="93" t="s">
        <v>18</v>
      </c>
      <c r="D526" s="93" t="n">
        <v>956.6532699</v>
      </c>
      <c r="E526" s="93" t="n">
        <v>1823.056982</v>
      </c>
      <c r="F526" s="93" t="n">
        <v>1375.8381754</v>
      </c>
      <c r="G526" s="93" t="n">
        <v>182.7087007</v>
      </c>
      <c r="H526" s="93" t="n">
        <v>22.0515576111329</v>
      </c>
      <c r="I526" s="93" t="n">
        <v>42.0227969023232</v>
      </c>
      <c r="J526" s="93" t="n">
        <v>31.7140762939121</v>
      </c>
      <c r="K526" s="93" t="n">
        <v>4.21156919263177</v>
      </c>
    </row>
    <row r="527">
      <c r="A527" s="93" t="s">
        <v>272</v>
      </c>
      <c r="B527" s="93" t="s">
        <v>273</v>
      </c>
      <c r="C527" s="93" t="s">
        <v>19</v>
      </c>
      <c r="D527" s="93" t="n">
        <v>349.2926299</v>
      </c>
      <c r="E527" s="93" t="n">
        <v>2499.51298</v>
      </c>
      <c r="F527" s="93" t="n">
        <v>1407.0494419</v>
      </c>
      <c r="G527" s="93" t="n">
        <v>250.7170679</v>
      </c>
      <c r="H527" s="93" t="n">
        <v>7.75073871275918</v>
      </c>
      <c r="I527" s="93" t="n">
        <v>55.4637297176194</v>
      </c>
      <c r="J527" s="93" t="n">
        <v>31.2221663057212</v>
      </c>
      <c r="K527" s="93" t="n">
        <v>5.56336526390018</v>
      </c>
    </row>
    <row r="528">
      <c r="A528" s="93" t="s">
        <v>272</v>
      </c>
      <c r="B528" s="93" t="s">
        <v>273</v>
      </c>
      <c r="C528" s="93" t="s">
        <v>20</v>
      </c>
      <c r="D528" s="93" t="n">
        <v>76.0888486</v>
      </c>
      <c r="E528" s="93" t="n">
        <v>431.5301261</v>
      </c>
      <c r="F528" s="93" t="n">
        <v>494.8199193</v>
      </c>
      <c r="G528" s="93" t="n">
        <v>36.1001607</v>
      </c>
      <c r="H528" s="93" t="n">
        <v>7.3265274190367</v>
      </c>
      <c r="I528" s="93" t="n">
        <v>41.5516512496157</v>
      </c>
      <c r="J528" s="93" t="n">
        <v>47.6457690310874</v>
      </c>
      <c r="K528" s="93" t="n">
        <v>3.47605230026021</v>
      </c>
    </row>
    <row r="529">
      <c r="A529" s="93" t="s">
        <v>274</v>
      </c>
      <c r="B529" s="93" t="s">
        <v>275</v>
      </c>
      <c r="C529" s="93" t="s">
        <v>18</v>
      </c>
      <c r="D529" s="93" t="n">
        <v>299.1134962</v>
      </c>
      <c r="E529" s="93" t="n">
        <v>1649.9972971</v>
      </c>
      <c r="F529" s="93" t="n">
        <v>810.5177727</v>
      </c>
      <c r="G529" s="93" t="n">
        <v>58.294297</v>
      </c>
      <c r="H529" s="93" t="n">
        <v>10.6146800584016</v>
      </c>
      <c r="I529" s="93" t="n">
        <v>58.5536715275233</v>
      </c>
      <c r="J529" s="93" t="n">
        <v>28.7629510141066</v>
      </c>
      <c r="K529" s="93" t="n">
        <v>2.06869739996854</v>
      </c>
    </row>
    <row r="530">
      <c r="A530" s="93" t="s">
        <v>274</v>
      </c>
      <c r="B530" s="93" t="s">
        <v>275</v>
      </c>
      <c r="C530" s="93" t="s">
        <v>19</v>
      </c>
      <c r="D530" s="93" t="n">
        <v>74.907414</v>
      </c>
      <c r="E530" s="93" t="n">
        <v>874.1585279</v>
      </c>
      <c r="F530" s="93" t="n">
        <v>710.6381918</v>
      </c>
      <c r="G530" s="93" t="n">
        <v>53.5781971</v>
      </c>
      <c r="H530" s="93" t="n">
        <v>4.3721582049482</v>
      </c>
      <c r="I530" s="93" t="n">
        <v>51.022444589843</v>
      </c>
      <c r="J530" s="93" t="n">
        <v>41.4781719874607</v>
      </c>
      <c r="K530" s="93" t="n">
        <v>3.1272252177481</v>
      </c>
    </row>
    <row r="531">
      <c r="A531" s="93" t="s">
        <v>274</v>
      </c>
      <c r="B531" s="93" t="s">
        <v>275</v>
      </c>
      <c r="C531" s="93" t="s">
        <v>20</v>
      </c>
      <c r="D531" s="93" t="n">
        <v>28.9567615</v>
      </c>
      <c r="E531" s="93" t="n">
        <v>58.3660734</v>
      </c>
      <c r="F531" s="93" t="n">
        <v>115.3743687</v>
      </c>
      <c r="G531" s="93" t="n">
        <v>0</v>
      </c>
      <c r="H531" s="93" t="n">
        <v>14.2857232293855</v>
      </c>
      <c r="I531" s="93" t="n">
        <v>28.7947107130194</v>
      </c>
      <c r="J531" s="93" t="n">
        <v>56.9195660575951</v>
      </c>
      <c r="K531" s="93" t="n">
        <v>0</v>
      </c>
    </row>
    <row r="532">
      <c r="A532" s="93" t="s">
        <v>276</v>
      </c>
      <c r="B532" s="93" t="s">
        <v>277</v>
      </c>
      <c r="C532" s="93" t="s">
        <v>18</v>
      </c>
      <c r="D532" s="93" t="n">
        <v>588.0532856</v>
      </c>
      <c r="E532" s="93" t="n">
        <v>1237.9350379</v>
      </c>
      <c r="F532" s="93" t="n">
        <v>2272.9378986</v>
      </c>
      <c r="G532" s="93" t="n">
        <v>111.3391019</v>
      </c>
      <c r="H532" s="93" t="n">
        <v>13.9671312933151</v>
      </c>
      <c r="I532" s="93" t="n">
        <v>29.4027796975961</v>
      </c>
      <c r="J532" s="93" t="n">
        <v>53.9856214201858</v>
      </c>
      <c r="K532" s="93" t="n">
        <v>2.64446758890296</v>
      </c>
    </row>
    <row r="533">
      <c r="A533" s="93" t="s">
        <v>276</v>
      </c>
      <c r="B533" s="93" t="s">
        <v>277</v>
      </c>
      <c r="C533" s="93" t="s">
        <v>19</v>
      </c>
      <c r="D533" s="93" t="n">
        <v>159.3824555</v>
      </c>
      <c r="E533" s="93" t="n">
        <v>1281.6325306</v>
      </c>
      <c r="F533" s="93" t="n">
        <v>1877.1898828</v>
      </c>
      <c r="G533" s="93" t="n">
        <v>64.825921</v>
      </c>
      <c r="H533" s="93" t="n">
        <v>4.71123277907593</v>
      </c>
      <c r="I533" s="93" t="n">
        <v>37.8841521166848</v>
      </c>
      <c r="J533" s="93" t="n">
        <v>55.4884066797243</v>
      </c>
      <c r="K533" s="93" t="n">
        <v>1.916208424515</v>
      </c>
    </row>
    <row r="534">
      <c r="A534" s="93" t="s">
        <v>276</v>
      </c>
      <c r="B534" s="93" t="s">
        <v>277</v>
      </c>
      <c r="C534" s="93" t="s">
        <v>20</v>
      </c>
      <c r="D534" s="93" t="n">
        <v>0</v>
      </c>
      <c r="E534" s="93" t="n">
        <v>196.209617</v>
      </c>
      <c r="F534" s="93" t="n">
        <v>424.4117223</v>
      </c>
      <c r="G534" s="93" t="n">
        <v>27.031</v>
      </c>
      <c r="H534" s="93" t="n">
        <v>0</v>
      </c>
      <c r="I534" s="93" t="n">
        <v>30.2955158337062</v>
      </c>
      <c r="J534" s="93" t="n">
        <v>65.5307943083654</v>
      </c>
      <c r="K534" s="93" t="n">
        <v>4.17368985792838</v>
      </c>
    </row>
    <row r="535">
      <c r="A535" s="93" t="s">
        <v>278</v>
      </c>
      <c r="B535" s="93" t="s">
        <v>279</v>
      </c>
      <c r="C535" s="93" t="s">
        <v>18</v>
      </c>
      <c r="D535" s="93" t="n">
        <v>240.2608073</v>
      </c>
      <c r="E535" s="93" t="n">
        <v>1321.2566153</v>
      </c>
      <c r="F535" s="93" t="n">
        <v>1822.7400461</v>
      </c>
      <c r="G535" s="93" t="n">
        <v>175.6322257</v>
      </c>
      <c r="H535" s="93" t="n">
        <v>6.74910820068246</v>
      </c>
      <c r="I535" s="93" t="n">
        <v>37.1150998689214</v>
      </c>
      <c r="J535" s="93" t="n">
        <v>51.2021495769187</v>
      </c>
      <c r="K535" s="93" t="n">
        <v>4.93364235347752</v>
      </c>
    </row>
    <row r="536">
      <c r="A536" s="93" t="s">
        <v>278</v>
      </c>
      <c r="B536" s="93" t="s">
        <v>279</v>
      </c>
      <c r="C536" s="93" t="s">
        <v>19</v>
      </c>
      <c r="D536" s="93" t="n">
        <v>105.3212242</v>
      </c>
      <c r="E536" s="93" t="n">
        <v>1136.7466484</v>
      </c>
      <c r="F536" s="93" t="n">
        <v>2438.9142901</v>
      </c>
      <c r="G536" s="93" t="n">
        <v>91.205623</v>
      </c>
      <c r="H536" s="93" t="n">
        <v>2.79204615950623</v>
      </c>
      <c r="I536" s="93" t="n">
        <v>30.1349432472396</v>
      </c>
      <c r="J536" s="93" t="n">
        <v>64.6551664088858</v>
      </c>
      <c r="K536" s="93" t="n">
        <v>2.41784418436833</v>
      </c>
    </row>
    <row r="537">
      <c r="A537" s="93" t="s">
        <v>278</v>
      </c>
      <c r="B537" s="93" t="s">
        <v>279</v>
      </c>
      <c r="C537" s="93" t="s">
        <v>20</v>
      </c>
      <c r="D537" s="93" t="n">
        <v>34.9843629</v>
      </c>
      <c r="E537" s="93" t="n">
        <v>214.0263839</v>
      </c>
      <c r="F537" s="93" t="n">
        <v>763.5374164</v>
      </c>
      <c r="G537" s="93" t="n">
        <v>49.2523217</v>
      </c>
      <c r="H537" s="93" t="n">
        <v>3.29481511804874</v>
      </c>
      <c r="I537" s="93" t="n">
        <v>20.1569303220046</v>
      </c>
      <c r="J537" s="93" t="n">
        <v>71.9096880495312</v>
      </c>
      <c r="K537" s="93" t="n">
        <v>4.63856651041543</v>
      </c>
    </row>
    <row r="538">
      <c r="A538" s="93" t="s">
        <v>280</v>
      </c>
      <c r="B538" s="93" t="s">
        <v>281</v>
      </c>
      <c r="C538" s="93" t="s">
        <v>18</v>
      </c>
      <c r="D538" s="93" t="n">
        <v>179.5554755</v>
      </c>
      <c r="E538" s="93" t="n">
        <v>1505.6641828</v>
      </c>
      <c r="F538" s="93" t="n">
        <v>1261.8309652</v>
      </c>
      <c r="G538" s="93" t="n">
        <v>13.7463014</v>
      </c>
      <c r="H538" s="93" t="n">
        <v>6.06443062642888</v>
      </c>
      <c r="I538" s="93" t="n">
        <v>50.8533418870277</v>
      </c>
      <c r="J538" s="93" t="n">
        <v>42.6179504101795</v>
      </c>
      <c r="K538" s="93" t="n">
        <v>0.464277076363968</v>
      </c>
    </row>
    <row r="539">
      <c r="A539" s="93" t="s">
        <v>280</v>
      </c>
      <c r="B539" s="93" t="s">
        <v>281</v>
      </c>
      <c r="C539" s="93" t="s">
        <v>19</v>
      </c>
      <c r="D539" s="93" t="n">
        <v>70.2771303</v>
      </c>
      <c r="E539" s="93" t="n">
        <v>1065.2712457</v>
      </c>
      <c r="F539" s="93" t="n">
        <v>1127.0303632</v>
      </c>
      <c r="G539" s="93" t="n">
        <v>61.2603732</v>
      </c>
      <c r="H539" s="93" t="n">
        <v>3.02418226481349</v>
      </c>
      <c r="I539" s="93" t="n">
        <v>45.8410068070425</v>
      </c>
      <c r="J539" s="93" t="n">
        <v>48.4986399095432</v>
      </c>
      <c r="K539" s="93" t="n">
        <v>2.63617101860085</v>
      </c>
    </row>
    <row r="540">
      <c r="A540" s="93" t="s">
        <v>280</v>
      </c>
      <c r="B540" s="93" t="s">
        <v>281</v>
      </c>
      <c r="C540" s="93" t="s">
        <v>20</v>
      </c>
      <c r="D540" s="93" t="n">
        <v>0</v>
      </c>
      <c r="E540" s="93" t="n">
        <v>103.334185</v>
      </c>
      <c r="F540" s="93" t="n">
        <v>122.7799798</v>
      </c>
      <c r="G540" s="93" t="n">
        <v>0</v>
      </c>
      <c r="H540" s="93" t="n">
        <v>0</v>
      </c>
      <c r="I540" s="93" t="n">
        <v>45.7000051683626</v>
      </c>
      <c r="J540" s="93" t="n">
        <v>54.2999948316374</v>
      </c>
      <c r="K540" s="93" t="n">
        <v>0</v>
      </c>
    </row>
    <row r="541">
      <c r="A541" s="93" t="s">
        <v>282</v>
      </c>
      <c r="B541" s="93" t="s">
        <v>283</v>
      </c>
      <c r="C541" s="93" t="s">
        <v>18</v>
      </c>
      <c r="D541" s="93" t="n">
        <v>120.5391232</v>
      </c>
      <c r="E541" s="93" t="n">
        <v>339.1838341</v>
      </c>
      <c r="F541" s="93" t="n">
        <v>369.7279519</v>
      </c>
      <c r="G541" s="93" t="n">
        <v>63.8411375</v>
      </c>
      <c r="H541" s="93" t="n">
        <v>13.4938090678514</v>
      </c>
      <c r="I541" s="93" t="n">
        <v>37.9700944783974</v>
      </c>
      <c r="J541" s="93" t="n">
        <v>41.3893701691232</v>
      </c>
      <c r="K541" s="93" t="n">
        <v>7.14672628462796</v>
      </c>
    </row>
    <row r="542">
      <c r="A542" s="93" t="s">
        <v>282</v>
      </c>
      <c r="B542" s="93" t="s">
        <v>283</v>
      </c>
      <c r="C542" s="93" t="s">
        <v>19</v>
      </c>
      <c r="D542" s="93" t="n">
        <v>60.3620995</v>
      </c>
      <c r="E542" s="93" t="n">
        <v>667.0896518</v>
      </c>
      <c r="F542" s="93" t="n">
        <v>490.0733313</v>
      </c>
      <c r="G542" s="93" t="n">
        <v>12.459245</v>
      </c>
      <c r="H542" s="93" t="n">
        <v>4.90755029519614</v>
      </c>
      <c r="I542" s="93" t="n">
        <v>54.2356220994828</v>
      </c>
      <c r="J542" s="93" t="n">
        <v>39.8438679504358</v>
      </c>
      <c r="K542" s="93" t="n">
        <v>1.01295965488528</v>
      </c>
    </row>
    <row r="543">
      <c r="A543" s="93" t="s">
        <v>282</v>
      </c>
      <c r="B543" s="93" t="s">
        <v>283</v>
      </c>
      <c r="C543" s="93" t="s">
        <v>20</v>
      </c>
      <c r="D543" s="93" t="n">
        <v>9.6311999</v>
      </c>
      <c r="E543" s="93" t="n">
        <v>32.8857383</v>
      </c>
      <c r="F543" s="93" t="n">
        <v>50.8380752</v>
      </c>
      <c r="G543" s="93" t="n">
        <v>0</v>
      </c>
      <c r="H543" s="93" t="n">
        <v>10.3167463098452</v>
      </c>
      <c r="I543" s="93" t="n">
        <v>35.2265369606813</v>
      </c>
      <c r="J543" s="93" t="n">
        <v>54.4567167294735</v>
      </c>
      <c r="K543" s="93" t="n">
        <v>0</v>
      </c>
    </row>
    <row r="544">
      <c r="A544" s="93" t="s">
        <v>284</v>
      </c>
      <c r="B544" s="93" t="s">
        <v>285</v>
      </c>
      <c r="C544" s="93" t="s">
        <v>18</v>
      </c>
      <c r="D544" s="93" t="n">
        <v>449.0889051</v>
      </c>
      <c r="E544" s="93" t="n">
        <v>2414.583214</v>
      </c>
      <c r="F544" s="93" t="n">
        <v>906.6692864</v>
      </c>
      <c r="G544" s="93" t="n">
        <v>107.9397153</v>
      </c>
      <c r="H544" s="93" t="n">
        <v>11.5795861906824</v>
      </c>
      <c r="I544" s="93" t="n">
        <v>62.2591075476738</v>
      </c>
      <c r="J544" s="93" t="n">
        <v>23.3781218575763</v>
      </c>
      <c r="K544" s="93" t="n">
        <v>2.7831844040675</v>
      </c>
    </row>
    <row r="545">
      <c r="A545" s="93" t="s">
        <v>284</v>
      </c>
      <c r="B545" s="93" t="s">
        <v>285</v>
      </c>
      <c r="C545" s="93" t="s">
        <v>19</v>
      </c>
      <c r="D545" s="93" t="n">
        <v>515.2069667</v>
      </c>
      <c r="E545" s="93" t="n">
        <v>1725.6033614</v>
      </c>
      <c r="F545" s="93" t="n">
        <v>1565.8873596</v>
      </c>
      <c r="G545" s="93" t="n">
        <v>113.3110633</v>
      </c>
      <c r="H545" s="93" t="n">
        <v>13.1430055243772</v>
      </c>
      <c r="I545" s="93" t="n">
        <v>44.0203956422239</v>
      </c>
      <c r="J545" s="93" t="n">
        <v>39.9460169368382</v>
      </c>
      <c r="K545" s="93" t="n">
        <v>2.89058189656067</v>
      </c>
    </row>
    <row r="546">
      <c r="A546" s="93" t="s">
        <v>284</v>
      </c>
      <c r="B546" s="93" t="s">
        <v>285</v>
      </c>
      <c r="C546" s="93" t="s">
        <v>20</v>
      </c>
      <c r="D546" s="93" t="n">
        <v>0</v>
      </c>
      <c r="E546" s="93" t="n">
        <v>338.5477809</v>
      </c>
      <c r="F546" s="93" t="n">
        <v>441.0251814</v>
      </c>
      <c r="G546" s="93" t="n">
        <v>37.7907347</v>
      </c>
      <c r="H546" s="93" t="n">
        <v>0</v>
      </c>
      <c r="I546" s="93" t="n">
        <v>41.4194785188753</v>
      </c>
      <c r="J546" s="93" t="n">
        <v>53.9570307586098</v>
      </c>
      <c r="K546" s="93" t="n">
        <v>4.62349072251492</v>
      </c>
    </row>
    <row r="547">
      <c r="A547" s="93" t="s">
        <v>286</v>
      </c>
      <c r="B547" s="93" t="s">
        <v>287</v>
      </c>
      <c r="C547" s="93" t="s">
        <v>18</v>
      </c>
      <c r="D547" s="93" t="n">
        <v>280.1993257</v>
      </c>
      <c r="E547" s="93" t="n">
        <v>725.8705081</v>
      </c>
      <c r="F547" s="93" t="n">
        <v>1582.0961096</v>
      </c>
      <c r="G547" s="93" t="n">
        <v>201.1325794</v>
      </c>
      <c r="H547" s="93" t="n">
        <v>10.0455122823758</v>
      </c>
      <c r="I547" s="93" t="n">
        <v>26.023407038245</v>
      </c>
      <c r="J547" s="93" t="n">
        <v>56.7202146585527</v>
      </c>
      <c r="K547" s="93" t="n">
        <v>7.21086602082647</v>
      </c>
    </row>
    <row r="548">
      <c r="A548" s="93" t="s">
        <v>286</v>
      </c>
      <c r="B548" s="93" t="s">
        <v>287</v>
      </c>
      <c r="C548" s="93" t="s">
        <v>19</v>
      </c>
      <c r="D548" s="93" t="n">
        <v>312.6704214</v>
      </c>
      <c r="E548" s="93" t="n">
        <v>959.5382196</v>
      </c>
      <c r="F548" s="93" t="n">
        <v>1476.5646353</v>
      </c>
      <c r="G548" s="93" t="n">
        <v>55.3089864</v>
      </c>
      <c r="H548" s="93" t="n">
        <v>11.1505438181737</v>
      </c>
      <c r="I548" s="93" t="n">
        <v>34.219332020455</v>
      </c>
      <c r="J548" s="93" t="n">
        <v>52.6576789469166</v>
      </c>
      <c r="K548" s="93" t="n">
        <v>1.97244521445473</v>
      </c>
    </row>
    <row r="549">
      <c r="A549" s="93" t="s">
        <v>286</v>
      </c>
      <c r="B549" s="93" t="s">
        <v>287</v>
      </c>
      <c r="C549" s="93" t="s">
        <v>20</v>
      </c>
      <c r="D549" s="93" t="n">
        <v>195.9106826</v>
      </c>
      <c r="E549" s="93" t="n">
        <v>492.0888881</v>
      </c>
      <c r="F549" s="93" t="n">
        <v>1067.1348291</v>
      </c>
      <c r="G549" s="93" t="n">
        <v>0</v>
      </c>
      <c r="H549" s="93" t="n">
        <v>11.1621470482445</v>
      </c>
      <c r="I549" s="93" t="n">
        <v>28.0371057712774</v>
      </c>
      <c r="J549" s="93" t="n">
        <v>60.8007471804781</v>
      </c>
      <c r="K549" s="93" t="n">
        <v>0</v>
      </c>
    </row>
    <row r="550">
      <c r="A550" s="93" t="s">
        <v>288</v>
      </c>
      <c r="B550" s="93" t="s">
        <v>289</v>
      </c>
      <c r="C550" s="93" t="s">
        <v>18</v>
      </c>
      <c r="D550" s="93" t="n">
        <v>99.8727849</v>
      </c>
      <c r="E550" s="93" t="n">
        <v>926.5006382</v>
      </c>
      <c r="F550" s="93" t="n">
        <v>1072.916824</v>
      </c>
      <c r="G550" s="93" t="n">
        <v>83.7321472</v>
      </c>
      <c r="H550" s="93" t="n">
        <v>4.57497757058167</v>
      </c>
      <c r="I550" s="93" t="n">
        <v>42.441187988687</v>
      </c>
      <c r="J550" s="93" t="n">
        <v>49.1482280164165</v>
      </c>
      <c r="K550" s="93" t="n">
        <v>3.83560642431473</v>
      </c>
    </row>
    <row r="551">
      <c r="A551" s="93" t="s">
        <v>288</v>
      </c>
      <c r="B551" s="93" t="s">
        <v>289</v>
      </c>
      <c r="C551" s="93" t="s">
        <v>19</v>
      </c>
      <c r="D551" s="93" t="n">
        <v>207.6642978</v>
      </c>
      <c r="E551" s="93" t="n">
        <v>1448.6972682</v>
      </c>
      <c r="F551" s="93" t="n">
        <v>579.7590387</v>
      </c>
      <c r="G551" s="93" t="n">
        <v>27.1202964</v>
      </c>
      <c r="H551" s="93" t="n">
        <v>9.17552778845015</v>
      </c>
      <c r="I551" s="93" t="n">
        <v>64.0098571696849</v>
      </c>
      <c r="J551" s="93" t="n">
        <v>25.616320313857</v>
      </c>
      <c r="K551" s="93" t="n">
        <v>1.19829472800791</v>
      </c>
    </row>
    <row r="552">
      <c r="A552" s="93" t="s">
        <v>288</v>
      </c>
      <c r="B552" s="93" t="s">
        <v>289</v>
      </c>
      <c r="C552" s="93" t="s">
        <v>20</v>
      </c>
      <c r="D552" s="93" t="n">
        <v>0</v>
      </c>
      <c r="E552" s="93" t="n">
        <v>350.2084815</v>
      </c>
      <c r="F552" s="93" t="n">
        <v>347.5178688</v>
      </c>
      <c r="G552" s="93" t="n">
        <v>43.1699047</v>
      </c>
      <c r="H552" s="93" t="n">
        <v>0</v>
      </c>
      <c r="I552" s="93" t="n">
        <v>47.268221311228</v>
      </c>
      <c r="J552" s="93" t="n">
        <v>46.9050648393411</v>
      </c>
      <c r="K552" s="93" t="n">
        <v>5.82671384943092</v>
      </c>
    </row>
    <row r="553">
      <c r="A553" s="93" t="s">
        <v>290</v>
      </c>
      <c r="B553" s="93" t="s">
        <v>291</v>
      </c>
      <c r="C553" s="93" t="s">
        <v>18</v>
      </c>
      <c r="D553" s="93" t="n">
        <v>279.1123347</v>
      </c>
      <c r="E553" s="93" t="n">
        <v>590.1099664</v>
      </c>
      <c r="F553" s="93" t="n">
        <v>525.4626541</v>
      </c>
      <c r="G553" s="93" t="n">
        <v>0</v>
      </c>
      <c r="H553" s="93" t="n">
        <v>20.0125722772979</v>
      </c>
      <c r="I553" s="93" t="n">
        <v>42.3113452396407</v>
      </c>
      <c r="J553" s="93" t="n">
        <v>37.6760824830614</v>
      </c>
      <c r="K553" s="93" t="n">
        <v>0</v>
      </c>
    </row>
    <row r="554">
      <c r="A554" s="93" t="s">
        <v>290</v>
      </c>
      <c r="B554" s="93" t="s">
        <v>291</v>
      </c>
      <c r="C554" s="93" t="s">
        <v>19</v>
      </c>
      <c r="D554" s="93" t="n">
        <v>34.9780195</v>
      </c>
      <c r="E554" s="93" t="n">
        <v>192.4499705</v>
      </c>
      <c r="F554" s="93" t="n">
        <v>509.3180766</v>
      </c>
      <c r="G554" s="93" t="n">
        <v>10.8907347</v>
      </c>
      <c r="H554" s="93" t="n">
        <v>4.6784774959151</v>
      </c>
      <c r="I554" s="93" t="n">
        <v>25.7411045263376</v>
      </c>
      <c r="J554" s="93" t="n">
        <v>68.1237300938626</v>
      </c>
      <c r="K554" s="93" t="n">
        <v>1.45668788388467</v>
      </c>
    </row>
    <row r="555">
      <c r="A555" s="93" t="s">
        <v>290</v>
      </c>
      <c r="B555" s="93" t="s">
        <v>291</v>
      </c>
      <c r="C555" s="93" t="s">
        <v>20</v>
      </c>
      <c r="D555" s="93" t="n">
        <v>0</v>
      </c>
      <c r="E555" s="93" t="n">
        <v>59.6648024</v>
      </c>
      <c r="F555" s="93" t="n">
        <v>117.0352681</v>
      </c>
      <c r="G555" s="93" t="n">
        <v>9.9561141</v>
      </c>
      <c r="H555" s="93" t="n">
        <v>0</v>
      </c>
      <c r="I555" s="93" t="n">
        <v>31.9650819649294</v>
      </c>
      <c r="J555" s="93" t="n">
        <v>62.7009859602584</v>
      </c>
      <c r="K555" s="93" t="n">
        <v>5.33393207481216</v>
      </c>
    </row>
    <row r="556">
      <c r="A556" s="93" t="s">
        <v>292</v>
      </c>
      <c r="B556" s="93" t="s">
        <v>293</v>
      </c>
      <c r="C556" s="93" t="s">
        <v>18</v>
      </c>
      <c r="D556" s="93" t="n">
        <v>356.3677561</v>
      </c>
      <c r="E556" s="93" t="n">
        <v>674.6937425</v>
      </c>
      <c r="F556" s="93" t="n">
        <v>976.2633482</v>
      </c>
      <c r="G556" s="93" t="n">
        <v>172.9225962</v>
      </c>
      <c r="H556" s="93" t="n">
        <v>16.3452894874006</v>
      </c>
      <c r="I556" s="93" t="n">
        <v>30.9457417168956</v>
      </c>
      <c r="J556" s="93" t="n">
        <v>44.7776398653481</v>
      </c>
      <c r="K556" s="93" t="n">
        <v>7.93132893035573</v>
      </c>
    </row>
    <row r="557">
      <c r="A557" s="93" t="s">
        <v>292</v>
      </c>
      <c r="B557" s="93" t="s">
        <v>293</v>
      </c>
      <c r="C557" s="93" t="s">
        <v>19</v>
      </c>
      <c r="D557" s="93" t="n">
        <v>133.9370334</v>
      </c>
      <c r="E557" s="93" t="n">
        <v>558.0149877</v>
      </c>
      <c r="F557" s="93" t="n">
        <v>742.9492558</v>
      </c>
      <c r="G557" s="93" t="n">
        <v>60.0082089</v>
      </c>
      <c r="H557" s="93" t="n">
        <v>8.95954134161666</v>
      </c>
      <c r="I557" s="93" t="n">
        <v>37.3276772273191</v>
      </c>
      <c r="J557" s="93" t="n">
        <v>49.6986113779599</v>
      </c>
      <c r="K557" s="93" t="n">
        <v>4.01417005310436</v>
      </c>
    </row>
    <row r="558">
      <c r="A558" s="93" t="s">
        <v>292</v>
      </c>
      <c r="B558" s="93" t="s">
        <v>293</v>
      </c>
      <c r="C558" s="93" t="s">
        <v>20</v>
      </c>
      <c r="D558" s="93" t="n">
        <v>36.5296986</v>
      </c>
      <c r="E558" s="93" t="n">
        <v>92.9552628</v>
      </c>
      <c r="F558" s="93" t="n">
        <v>187.4631919</v>
      </c>
      <c r="G558" s="93" t="n">
        <v>10.761039</v>
      </c>
      <c r="H558" s="93" t="n">
        <v>11.1469862482707</v>
      </c>
      <c r="I558" s="93" t="n">
        <v>28.36516795504</v>
      </c>
      <c r="J558" s="93" t="n">
        <v>57.2041298519291</v>
      </c>
      <c r="K558" s="93" t="n">
        <v>3.28371594476021</v>
      </c>
    </row>
    <row r="559">
      <c r="A559" s="93" t="s">
        <v>294</v>
      </c>
      <c r="B559" s="93" t="s">
        <v>295</v>
      </c>
      <c r="C559" s="93" t="s">
        <v>18</v>
      </c>
      <c r="D559" s="93" t="n">
        <v>17.2336434</v>
      </c>
      <c r="E559" s="93" t="n">
        <v>1084.338773</v>
      </c>
      <c r="F559" s="93" t="n">
        <v>489.3186304</v>
      </c>
      <c r="G559" s="93" t="n">
        <v>30.2083925</v>
      </c>
      <c r="H559" s="93" t="n">
        <v>1.06308366915737</v>
      </c>
      <c r="I559" s="93" t="n">
        <v>66.8890967890424</v>
      </c>
      <c r="J559" s="93" t="n">
        <v>30.1843686166032</v>
      </c>
      <c r="K559" s="93" t="n">
        <v>1.86345092519705</v>
      </c>
    </row>
    <row r="560">
      <c r="A560" s="93" t="s">
        <v>294</v>
      </c>
      <c r="B560" s="93" t="s">
        <v>295</v>
      </c>
      <c r="C560" s="93" t="s">
        <v>19</v>
      </c>
      <c r="D560" s="93" t="n">
        <v>0</v>
      </c>
      <c r="E560" s="93" t="n">
        <v>1389.6704518</v>
      </c>
      <c r="F560" s="93" t="n">
        <v>1215.4787752</v>
      </c>
      <c r="G560" s="93" t="n">
        <v>66.561708</v>
      </c>
      <c r="H560" s="93" t="n">
        <v>0</v>
      </c>
      <c r="I560" s="93" t="n">
        <v>52.0142517513782</v>
      </c>
      <c r="J560" s="93" t="n">
        <v>45.4943968405025</v>
      </c>
      <c r="K560" s="93" t="n">
        <v>2.49135140811931</v>
      </c>
    </row>
    <row r="561">
      <c r="A561" s="93" t="s">
        <v>294</v>
      </c>
      <c r="B561" s="93" t="s">
        <v>295</v>
      </c>
      <c r="C561" s="93" t="s">
        <v>20</v>
      </c>
      <c r="D561" s="93" t="n">
        <v>23.6665797</v>
      </c>
      <c r="E561" s="93" t="n">
        <v>201.693569</v>
      </c>
      <c r="F561" s="93" t="n">
        <v>552.3829476</v>
      </c>
      <c r="G561" s="93" t="n">
        <v>0</v>
      </c>
      <c r="H561" s="93" t="n">
        <v>3.04298164941487</v>
      </c>
      <c r="I561" s="93" t="n">
        <v>25.9331866730194</v>
      </c>
      <c r="J561" s="93" t="n">
        <v>71.0238316775657</v>
      </c>
      <c r="K561" s="93" t="n">
        <v>0</v>
      </c>
    </row>
    <row r="562">
      <c r="A562" s="93" t="s">
        <v>296</v>
      </c>
      <c r="B562" s="93" t="s">
        <v>297</v>
      </c>
      <c r="C562" s="93" t="s">
        <v>18</v>
      </c>
      <c r="D562" s="93" t="n">
        <v>405.0989006</v>
      </c>
      <c r="E562" s="93" t="n">
        <v>1793.9120964</v>
      </c>
      <c r="F562" s="93" t="n">
        <v>2564.7330824</v>
      </c>
      <c r="G562" s="93" t="n">
        <v>159.4309035</v>
      </c>
      <c r="H562" s="93" t="n">
        <v>8.22840752171226</v>
      </c>
      <c r="I562" s="93" t="n">
        <v>36.4381136691448</v>
      </c>
      <c r="J562" s="93" t="n">
        <v>52.0951030850673</v>
      </c>
      <c r="K562" s="93" t="n">
        <v>3.23837572407567</v>
      </c>
    </row>
    <row r="563">
      <c r="A563" s="93" t="s">
        <v>296</v>
      </c>
      <c r="B563" s="93" t="s">
        <v>297</v>
      </c>
      <c r="C563" s="93" t="s">
        <v>19</v>
      </c>
      <c r="D563" s="93" t="n">
        <v>340.010682</v>
      </c>
      <c r="E563" s="93" t="n">
        <v>2528.945301</v>
      </c>
      <c r="F563" s="93" t="n">
        <v>2294.2985527</v>
      </c>
      <c r="G563" s="93" t="n">
        <v>72.0068004</v>
      </c>
      <c r="H563" s="93" t="n">
        <v>6.49462672771347</v>
      </c>
      <c r="I563" s="93" t="n">
        <v>48.3059992356358</v>
      </c>
      <c r="J563" s="93" t="n">
        <v>43.823954630107</v>
      </c>
      <c r="K563" s="93" t="n">
        <v>1.37541940654373</v>
      </c>
    </row>
    <row r="564">
      <c r="A564" s="93" t="s">
        <v>296</v>
      </c>
      <c r="B564" s="93" t="s">
        <v>297</v>
      </c>
      <c r="C564" s="93" t="s">
        <v>20</v>
      </c>
      <c r="D564" s="93" t="n">
        <v>175.6153892</v>
      </c>
      <c r="E564" s="93" t="n">
        <v>537.4463806</v>
      </c>
      <c r="F564" s="93" t="n">
        <v>861.4954759</v>
      </c>
      <c r="G564" s="93" t="n">
        <v>0</v>
      </c>
      <c r="H564" s="93" t="n">
        <v>11.1533187935588</v>
      </c>
      <c r="I564" s="93" t="n">
        <v>34.1331750285819</v>
      </c>
      <c r="J564" s="93" t="n">
        <v>54.7135061778593</v>
      </c>
      <c r="K564" s="93" t="n">
        <v>0</v>
      </c>
    </row>
    <row r="565">
      <c r="A565" s="93" t="s">
        <v>298</v>
      </c>
      <c r="B565" s="93" t="s">
        <v>299</v>
      </c>
      <c r="C565" s="93" t="s">
        <v>18</v>
      </c>
      <c r="D565" s="93" t="n">
        <v>399.930399</v>
      </c>
      <c r="E565" s="93" t="n">
        <v>1471.2626984</v>
      </c>
      <c r="F565" s="93" t="n">
        <v>1222.2766503</v>
      </c>
      <c r="G565" s="93" t="n">
        <v>44.1217184</v>
      </c>
      <c r="H565" s="93" t="n">
        <v>12.7464140351296</v>
      </c>
      <c r="I565" s="93" t="n">
        <v>46.8914680032824</v>
      </c>
      <c r="J565" s="93" t="n">
        <v>38.9558890475719</v>
      </c>
      <c r="K565" s="93" t="n">
        <v>1.4062289140161</v>
      </c>
    </row>
    <row r="566">
      <c r="A566" s="93" t="s">
        <v>298</v>
      </c>
      <c r="B566" s="93" t="s">
        <v>299</v>
      </c>
      <c r="C566" s="93" t="s">
        <v>19</v>
      </c>
      <c r="D566" s="93" t="n">
        <v>798.3384309</v>
      </c>
      <c r="E566" s="93" t="n">
        <v>2036.5349042</v>
      </c>
      <c r="F566" s="93" t="n">
        <v>1774.587508</v>
      </c>
      <c r="G566" s="93" t="n">
        <v>103.3751869</v>
      </c>
      <c r="H566" s="93" t="n">
        <v>16.9396606590618</v>
      </c>
      <c r="I566" s="93" t="n">
        <v>43.2125134682439</v>
      </c>
      <c r="J566" s="93" t="n">
        <v>37.6543443630056</v>
      </c>
      <c r="K566" s="93" t="n">
        <v>2.19348150968876</v>
      </c>
    </row>
    <row r="567">
      <c r="A567" s="93" t="s">
        <v>298</v>
      </c>
      <c r="B567" s="93" t="s">
        <v>299</v>
      </c>
      <c r="C567" s="93" t="s">
        <v>20</v>
      </c>
      <c r="D567" s="93" t="n">
        <v>0</v>
      </c>
      <c r="E567" s="93" t="n">
        <v>176.1563507</v>
      </c>
      <c r="F567" s="93" t="n">
        <v>225.921069</v>
      </c>
      <c r="G567" s="93" t="n">
        <v>0</v>
      </c>
      <c r="H567" s="93" t="n">
        <v>0</v>
      </c>
      <c r="I567" s="93" t="n">
        <v>43.8115502311556</v>
      </c>
      <c r="J567" s="93" t="n">
        <v>56.1884497688444</v>
      </c>
      <c r="K567" s="93" t="n">
        <v>0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K575" s="7" t="str">
        <f>=HYPERLINK("#'Indice'!A1", "Ir al Índice")</f>
      </c>
    </row>
    <row r="576">
      <c r="A576" s="4" t="s">
        <v>415</v>
      </c>
    </row>
    <row r="577">
      <c r="A577" s="5" t="s">
        <v>29</v>
      </c>
      <c r="B577" s="5" t="s">
        <v>74</v>
      </c>
      <c r="C577" s="5" t="s">
        <v>11</v>
      </c>
      <c r="D577" s="5" t="s">
        <v>402</v>
      </c>
      <c r="E577" s="5" t="s">
        <v>403</v>
      </c>
      <c r="F577" s="5" t="s">
        <v>404</v>
      </c>
      <c r="G577" s="5" t="s">
        <v>405</v>
      </c>
      <c r="H577" s="5" t="s">
        <v>406</v>
      </c>
      <c r="I577" s="5" t="s">
        <v>407</v>
      </c>
      <c r="J577" s="5" t="s">
        <v>408</v>
      </c>
      <c r="K577" s="5" t="s">
        <v>409</v>
      </c>
    </row>
    <row r="578">
      <c r="A578" s="94" t="s">
        <v>75</v>
      </c>
      <c r="B578" s="94" t="s">
        <v>76</v>
      </c>
      <c r="C578" s="94" t="s">
        <v>18</v>
      </c>
      <c r="D578" s="94" t="n">
        <v>0</v>
      </c>
      <c r="E578" s="94" t="n">
        <v>0</v>
      </c>
      <c r="F578" s="94" t="n">
        <v>1.18107</v>
      </c>
      <c r="G578" s="94" t="n">
        <v>0</v>
      </c>
      <c r="H578" s="94" t="n">
        <v>0</v>
      </c>
      <c r="I578" s="94" t="n">
        <v>0</v>
      </c>
      <c r="J578" s="94" t="n">
        <v>100</v>
      </c>
      <c r="K578" s="94" t="n">
        <v>0</v>
      </c>
    </row>
    <row r="579">
      <c r="A579" s="94" t="s">
        <v>75</v>
      </c>
      <c r="B579" s="94" t="s">
        <v>76</v>
      </c>
      <c r="C579" s="94" t="s">
        <v>19</v>
      </c>
      <c r="D579" s="94" t="n">
        <v>6.7757202</v>
      </c>
      <c r="E579" s="94" t="n">
        <v>12.7350253</v>
      </c>
      <c r="F579" s="94" t="n">
        <v>14.17284</v>
      </c>
      <c r="G579" s="94" t="n">
        <v>2.36214</v>
      </c>
      <c r="H579" s="94" t="n">
        <v>18.7975692152458</v>
      </c>
      <c r="I579" s="94" t="n">
        <v>35.3301955317836</v>
      </c>
      <c r="J579" s="94" t="n">
        <v>39.3190587882605</v>
      </c>
      <c r="K579" s="94" t="n">
        <v>6.55317646471008</v>
      </c>
    </row>
    <row r="580">
      <c r="A580" s="94" t="s">
        <v>77</v>
      </c>
      <c r="B580" s="94" t="s">
        <v>78</v>
      </c>
      <c r="C580" s="94" t="s">
        <v>18</v>
      </c>
      <c r="D580" s="94" t="n">
        <v>0</v>
      </c>
      <c r="E580" s="94" t="n">
        <v>6.79397</v>
      </c>
      <c r="F580" s="94" t="n">
        <v>13.58794</v>
      </c>
      <c r="G580" s="94" t="n">
        <v>0</v>
      </c>
      <c r="H580" s="94" t="n">
        <v>0</v>
      </c>
      <c r="I580" s="94" t="n">
        <v>33.3333333333333</v>
      </c>
      <c r="J580" s="94" t="n">
        <v>66.6666666666667</v>
      </c>
      <c r="K580" s="94" t="n">
        <v>0</v>
      </c>
    </row>
    <row r="581">
      <c r="A581" s="94" t="s">
        <v>77</v>
      </c>
      <c r="B581" s="94" t="s">
        <v>78</v>
      </c>
      <c r="C581" s="94" t="s">
        <v>19</v>
      </c>
      <c r="D581" s="94" t="n">
        <v>0</v>
      </c>
      <c r="E581" s="94" t="n">
        <v>23.778895</v>
      </c>
      <c r="F581" s="94" t="n">
        <v>35.6683425</v>
      </c>
      <c r="G581" s="94" t="n">
        <v>0</v>
      </c>
      <c r="H581" s="94" t="n">
        <v>0</v>
      </c>
      <c r="I581" s="94" t="n">
        <v>40</v>
      </c>
      <c r="J581" s="94" t="n">
        <v>60</v>
      </c>
      <c r="K581" s="94" t="n">
        <v>0</v>
      </c>
    </row>
    <row r="582">
      <c r="A582" s="94" t="s">
        <v>77</v>
      </c>
      <c r="B582" s="94" t="s">
        <v>78</v>
      </c>
      <c r="C582" s="94" t="s">
        <v>20</v>
      </c>
      <c r="D582" s="94" t="n">
        <v>0</v>
      </c>
      <c r="E582" s="94" t="n">
        <v>0</v>
      </c>
      <c r="F582" s="94" t="n">
        <v>1.6984925</v>
      </c>
      <c r="G582" s="94" t="n">
        <v>0</v>
      </c>
      <c r="H582" s="94" t="n">
        <v>0</v>
      </c>
      <c r="I582" s="94" t="n">
        <v>0</v>
      </c>
      <c r="J582" s="94" t="n">
        <v>100</v>
      </c>
      <c r="K582" s="94" t="n">
        <v>0</v>
      </c>
    </row>
    <row r="583">
      <c r="A583" s="94" t="s">
        <v>79</v>
      </c>
      <c r="B583" s="94" t="s">
        <v>80</v>
      </c>
      <c r="C583" s="94" t="s">
        <v>18</v>
      </c>
      <c r="D583" s="94" t="n">
        <v>0</v>
      </c>
      <c r="E583" s="94" t="n">
        <v>14.4104744</v>
      </c>
      <c r="F583" s="94" t="n">
        <v>8.1185772</v>
      </c>
      <c r="G583" s="94" t="n">
        <v>0</v>
      </c>
      <c r="H583" s="94" t="n">
        <v>0</v>
      </c>
      <c r="I583" s="94" t="n">
        <v>63.9639637560242</v>
      </c>
      <c r="J583" s="94" t="n">
        <v>36.0360362439758</v>
      </c>
      <c r="K583" s="94" t="n">
        <v>0</v>
      </c>
    </row>
    <row r="584">
      <c r="A584" s="94" t="s">
        <v>79</v>
      </c>
      <c r="B584" s="94" t="s">
        <v>80</v>
      </c>
      <c r="C584" s="94" t="s">
        <v>19</v>
      </c>
      <c r="D584" s="94" t="n">
        <v>0</v>
      </c>
      <c r="E584" s="94" t="n">
        <v>9.7457689</v>
      </c>
      <c r="F584" s="94" t="n">
        <v>19.5181151</v>
      </c>
      <c r="G584" s="94" t="n">
        <v>2.0296443</v>
      </c>
      <c r="H584" s="94" t="n">
        <v>0</v>
      </c>
      <c r="I584" s="94" t="n">
        <v>31.1430811079235</v>
      </c>
      <c r="J584" s="94" t="n">
        <v>62.3710912776812</v>
      </c>
      <c r="K584" s="94" t="n">
        <v>6.48582761439527</v>
      </c>
    </row>
    <row r="585">
      <c r="A585" s="94" t="s">
        <v>79</v>
      </c>
      <c r="B585" s="94" t="s">
        <v>80</v>
      </c>
      <c r="C585" s="94" t="s">
        <v>20</v>
      </c>
      <c r="D585" s="94" t="n">
        <v>0</v>
      </c>
      <c r="E585" s="94" t="n">
        <v>2.0296443</v>
      </c>
      <c r="F585" s="94" t="n">
        <v>8.7938076</v>
      </c>
      <c r="G585" s="94" t="n">
        <v>0</v>
      </c>
      <c r="H585" s="94" t="n">
        <v>0</v>
      </c>
      <c r="I585" s="94" t="n">
        <v>18.7522827167551</v>
      </c>
      <c r="J585" s="94" t="n">
        <v>81.2477172832449</v>
      </c>
      <c r="K585" s="94" t="n">
        <v>0</v>
      </c>
    </row>
    <row r="586">
      <c r="A586" s="94" t="s">
        <v>81</v>
      </c>
      <c r="B586" s="94" t="s">
        <v>82</v>
      </c>
      <c r="C586" s="94" t="s">
        <v>18</v>
      </c>
      <c r="D586" s="94" t="n">
        <v>0</v>
      </c>
      <c r="E586" s="94" t="n">
        <v>3.1707318</v>
      </c>
      <c r="F586" s="94" t="n">
        <v>0</v>
      </c>
      <c r="G586" s="94" t="n">
        <v>1.5853659</v>
      </c>
      <c r="H586" s="94" t="n">
        <v>0</v>
      </c>
      <c r="I586" s="94" t="n">
        <v>66.6666666666667</v>
      </c>
      <c r="J586" s="94" t="n">
        <v>0</v>
      </c>
      <c r="K586" s="94" t="n">
        <v>33.3333333333333</v>
      </c>
    </row>
    <row r="587">
      <c r="A587" s="94" t="s">
        <v>83</v>
      </c>
      <c r="B587" s="94" t="s">
        <v>84</v>
      </c>
      <c r="C587" s="94" t="s">
        <v>18</v>
      </c>
      <c r="D587" s="94" t="n">
        <v>4.8746107</v>
      </c>
      <c r="E587" s="94" t="n">
        <v>64.7853096</v>
      </c>
      <c r="F587" s="94" t="n">
        <v>157.6752125</v>
      </c>
      <c r="G587" s="94" t="n">
        <v>9.7762644</v>
      </c>
      <c r="H587" s="94" t="n">
        <v>2.05583146047102</v>
      </c>
      <c r="I587" s="94" t="n">
        <v>27.3227311571845</v>
      </c>
      <c r="J587" s="94" t="n">
        <v>66.4983692736639</v>
      </c>
      <c r="K587" s="94" t="n">
        <v>4.12306810868052</v>
      </c>
    </row>
    <row r="588">
      <c r="A588" s="94" t="s">
        <v>83</v>
      </c>
      <c r="B588" s="94" t="s">
        <v>84</v>
      </c>
      <c r="C588" s="94" t="s">
        <v>19</v>
      </c>
      <c r="D588" s="94" t="n">
        <v>0</v>
      </c>
      <c r="E588" s="94" t="n">
        <v>110.3116728</v>
      </c>
      <c r="F588" s="94" t="n">
        <v>149.7966273</v>
      </c>
      <c r="G588" s="94" t="n">
        <v>0</v>
      </c>
      <c r="H588" s="94" t="n">
        <v>0</v>
      </c>
      <c r="I588" s="94" t="n">
        <v>42.4099010902728</v>
      </c>
      <c r="J588" s="94" t="n">
        <v>57.5900989097272</v>
      </c>
      <c r="K588" s="94" t="n">
        <v>0</v>
      </c>
    </row>
    <row r="589">
      <c r="A589" s="94" t="s">
        <v>83</v>
      </c>
      <c r="B589" s="94" t="s">
        <v>84</v>
      </c>
      <c r="C589" s="94" t="s">
        <v>20</v>
      </c>
      <c r="D589" s="94" t="n">
        <v>0</v>
      </c>
      <c r="E589" s="94" t="n">
        <v>23.1252139</v>
      </c>
      <c r="F589" s="94" t="n">
        <v>41.105742</v>
      </c>
      <c r="G589" s="94" t="n">
        <v>0</v>
      </c>
      <c r="H589" s="94" t="n">
        <v>0</v>
      </c>
      <c r="I589" s="94" t="n">
        <v>36.0032223963835</v>
      </c>
      <c r="J589" s="94" t="n">
        <v>63.9967776036165</v>
      </c>
      <c r="K589" s="94" t="n">
        <v>0</v>
      </c>
    </row>
    <row r="590">
      <c r="A590" s="94" t="s">
        <v>95</v>
      </c>
      <c r="B590" s="94" t="s">
        <v>96</v>
      </c>
      <c r="C590" s="94" t="s">
        <v>18</v>
      </c>
      <c r="D590" s="94" t="n">
        <v>5.5863169</v>
      </c>
      <c r="E590" s="94" t="n">
        <v>33.7832228</v>
      </c>
      <c r="F590" s="94" t="n">
        <v>82.5660395</v>
      </c>
      <c r="G590" s="94" t="n">
        <v>9.5527412</v>
      </c>
      <c r="H590" s="94" t="n">
        <v>4.24852708058472</v>
      </c>
      <c r="I590" s="94" t="n">
        <v>25.6929457287371</v>
      </c>
      <c r="J590" s="94" t="n">
        <v>62.7934399411493</v>
      </c>
      <c r="K590" s="94" t="n">
        <v>7.26508724952882</v>
      </c>
    </row>
    <row r="591">
      <c r="A591" s="94" t="s">
        <v>95</v>
      </c>
      <c r="B591" s="94" t="s">
        <v>96</v>
      </c>
      <c r="C591" s="94" t="s">
        <v>19</v>
      </c>
      <c r="D591" s="94" t="n">
        <v>7.0906545</v>
      </c>
      <c r="E591" s="94" t="n">
        <v>94.3693606</v>
      </c>
      <c r="F591" s="94" t="n">
        <v>129.5434864</v>
      </c>
      <c r="G591" s="94" t="n">
        <v>2.0221895</v>
      </c>
      <c r="H591" s="94" t="n">
        <v>3.04286384457068</v>
      </c>
      <c r="I591" s="94" t="n">
        <v>40.4974061851403</v>
      </c>
      <c r="J591" s="94" t="n">
        <v>55.5919331658585</v>
      </c>
      <c r="K591" s="94" t="n">
        <v>0.867796804430461</v>
      </c>
    </row>
    <row r="592">
      <c r="A592" s="94" t="s">
        <v>95</v>
      </c>
      <c r="B592" s="94" t="s">
        <v>96</v>
      </c>
      <c r="C592" s="94" t="s">
        <v>20</v>
      </c>
      <c r="D592" s="94" t="n">
        <v>0</v>
      </c>
      <c r="E592" s="94" t="n">
        <v>11.1732374</v>
      </c>
      <c r="F592" s="94" t="n">
        <v>27.4499734</v>
      </c>
      <c r="G592" s="94" t="n">
        <v>0</v>
      </c>
      <c r="H592" s="94" t="n">
        <v>0</v>
      </c>
      <c r="I592" s="94" t="n">
        <v>28.9288155193975</v>
      </c>
      <c r="J592" s="94" t="n">
        <v>71.0711844806025</v>
      </c>
      <c r="K592" s="94" t="n">
        <v>0</v>
      </c>
    </row>
    <row r="593">
      <c r="A593" s="94" t="s">
        <v>111</v>
      </c>
      <c r="B593" s="94" t="s">
        <v>112</v>
      </c>
      <c r="C593" s="94" t="s">
        <v>18</v>
      </c>
      <c r="D593" s="94" t="n">
        <v>17.7622591</v>
      </c>
      <c r="E593" s="94" t="n">
        <v>94.4630493</v>
      </c>
      <c r="F593" s="94" t="n">
        <v>153.5969456</v>
      </c>
      <c r="G593" s="94" t="n">
        <v>0</v>
      </c>
      <c r="H593" s="94" t="n">
        <v>6.68200605205913</v>
      </c>
      <c r="I593" s="94" t="n">
        <v>35.5361704592272</v>
      </c>
      <c r="J593" s="94" t="n">
        <v>57.7818234887136</v>
      </c>
      <c r="K593" s="94" t="n">
        <v>0</v>
      </c>
    </row>
    <row r="594">
      <c r="A594" s="94" t="s">
        <v>111</v>
      </c>
      <c r="B594" s="94" t="s">
        <v>112</v>
      </c>
      <c r="C594" s="94" t="s">
        <v>19</v>
      </c>
      <c r="D594" s="94" t="n">
        <v>9.641808</v>
      </c>
      <c r="E594" s="94" t="n">
        <v>61.7023366</v>
      </c>
      <c r="F594" s="94" t="n">
        <v>165.265737</v>
      </c>
      <c r="G594" s="94" t="n">
        <v>24.766523</v>
      </c>
      <c r="H594" s="94" t="n">
        <v>3.68885937303921</v>
      </c>
      <c r="I594" s="94" t="n">
        <v>23.6066972818097</v>
      </c>
      <c r="J594" s="94" t="n">
        <v>63.2290191813282</v>
      </c>
      <c r="K594" s="94" t="n">
        <v>9.47542416382293</v>
      </c>
    </row>
    <row r="595">
      <c r="A595" s="94" t="s">
        <v>111</v>
      </c>
      <c r="B595" s="94" t="s">
        <v>112</v>
      </c>
      <c r="C595" s="94" t="s">
        <v>20</v>
      </c>
      <c r="D595" s="94" t="n">
        <v>12.5845067</v>
      </c>
      <c r="E595" s="94" t="n">
        <v>17.655798</v>
      </c>
      <c r="F595" s="94" t="n">
        <v>126.4230064</v>
      </c>
      <c r="G595" s="94" t="n">
        <v>0</v>
      </c>
      <c r="H595" s="94" t="n">
        <v>8.03283590244506</v>
      </c>
      <c r="I595" s="94" t="n">
        <v>11.2698996823386</v>
      </c>
      <c r="J595" s="94" t="n">
        <v>80.6972644152164</v>
      </c>
      <c r="K595" s="94" t="n">
        <v>0</v>
      </c>
    </row>
    <row r="596">
      <c r="A596" s="94" t="s">
        <v>113</v>
      </c>
      <c r="B596" s="94" t="s">
        <v>114</v>
      </c>
      <c r="C596" s="94" t="s">
        <v>18</v>
      </c>
      <c r="D596" s="94" t="n">
        <v>16.2416916</v>
      </c>
      <c r="E596" s="94" t="n">
        <v>48.7250748</v>
      </c>
      <c r="F596" s="94" t="n">
        <v>102.8640468</v>
      </c>
      <c r="G596" s="94" t="n">
        <v>7.2185296</v>
      </c>
      <c r="H596" s="94" t="n">
        <v>9.27835051546392</v>
      </c>
      <c r="I596" s="94" t="n">
        <v>27.8350515463918</v>
      </c>
      <c r="J596" s="94" t="n">
        <v>58.7628865979381</v>
      </c>
      <c r="K596" s="94" t="n">
        <v>4.12371134020619</v>
      </c>
    </row>
    <row r="597">
      <c r="A597" s="94" t="s">
        <v>113</v>
      </c>
      <c r="B597" s="94" t="s">
        <v>114</v>
      </c>
      <c r="C597" s="94" t="s">
        <v>19</v>
      </c>
      <c r="D597" s="94" t="n">
        <v>5.4138972</v>
      </c>
      <c r="E597" s="94" t="n">
        <v>73.9899284</v>
      </c>
      <c r="F597" s="94" t="n">
        <v>84.8177228</v>
      </c>
      <c r="G597" s="94" t="n">
        <v>7.2185296</v>
      </c>
      <c r="H597" s="94" t="n">
        <v>3.15789473684211</v>
      </c>
      <c r="I597" s="94" t="n">
        <v>43.1578947368421</v>
      </c>
      <c r="J597" s="94" t="n">
        <v>49.4736842105263</v>
      </c>
      <c r="K597" s="94" t="n">
        <v>4.21052631578947</v>
      </c>
    </row>
    <row r="598">
      <c r="A598" s="94" t="s">
        <v>113</v>
      </c>
      <c r="B598" s="94" t="s">
        <v>114</v>
      </c>
      <c r="C598" s="94" t="s">
        <v>20</v>
      </c>
      <c r="D598" s="94" t="n">
        <v>0</v>
      </c>
      <c r="E598" s="94" t="n">
        <v>10.8277944</v>
      </c>
      <c r="F598" s="94" t="n">
        <v>23.4602212</v>
      </c>
      <c r="G598" s="94" t="n">
        <v>1.8046324</v>
      </c>
      <c r="H598" s="94" t="n">
        <v>0</v>
      </c>
      <c r="I598" s="94" t="n">
        <v>30</v>
      </c>
      <c r="J598" s="94" t="n">
        <v>65</v>
      </c>
      <c r="K598" s="94" t="n">
        <v>5</v>
      </c>
    </row>
    <row r="599">
      <c r="A599" t="s">
        <v>23</v>
      </c>
    </row>
    <row r="600">
      <c r="A600" t="s">
        <v>24</v>
      </c>
    </row>
    <row r="601">
      <c r="A601" t="s">
        <v>25</v>
      </c>
    </row>
    <row r="602">
      <c r="A602" t="s">
        <v>26</v>
      </c>
    </row>
    <row r="603">
      <c r="A603" t="s">
        <v>27</v>
      </c>
    </row>
    <row r="606">
      <c r="K606" s="7" t="str">
        <f>=HYPERLINK("#'Indice'!A1", "Ir al Índice")</f>
      </c>
    </row>
    <row r="607">
      <c r="A607" s="14" t="s">
        <v>416</v>
      </c>
    </row>
    <row r="608">
      <c r="A608" s="5" t="s">
        <v>29</v>
      </c>
      <c r="B608" s="5" t="s">
        <v>10</v>
      </c>
      <c r="C608" s="5" t="s">
        <v>11</v>
      </c>
      <c r="D608" s="5" t="s">
        <v>402</v>
      </c>
      <c r="E608" s="5" t="s">
        <v>403</v>
      </c>
      <c r="F608" s="5" t="s">
        <v>404</v>
      </c>
      <c r="G608" s="5" t="s">
        <v>405</v>
      </c>
      <c r="H608" s="5" t="s">
        <v>406</v>
      </c>
      <c r="I608" s="5" t="s">
        <v>407</v>
      </c>
      <c r="J608" s="5" t="s">
        <v>408</v>
      </c>
      <c r="K608" s="5" t="s">
        <v>409</v>
      </c>
    </row>
    <row r="609">
      <c r="A609" s="95" t="s">
        <v>16</v>
      </c>
      <c r="B609" s="95" t="s">
        <v>17</v>
      </c>
      <c r="C609" s="95" t="s">
        <v>18</v>
      </c>
      <c r="D609" s="95" t="n">
        <v>44.4648783</v>
      </c>
      <c r="E609" s="95" t="n">
        <v>266.1318327</v>
      </c>
      <c r="F609" s="95" t="n">
        <v>519.5898316</v>
      </c>
      <c r="G609" s="95" t="n">
        <v>28.1329011</v>
      </c>
      <c r="H609" s="95" t="n">
        <v>5.18045800154812</v>
      </c>
      <c r="I609" s="95" t="n">
        <v>31.006152156215</v>
      </c>
      <c r="J609" s="95" t="n">
        <v>60.5357172569898</v>
      </c>
      <c r="K609" s="95" t="n">
        <v>3.27767258524706</v>
      </c>
    </row>
    <row r="610">
      <c r="A610" s="95" t="s">
        <v>16</v>
      </c>
      <c r="B610" s="95" t="s">
        <v>17</v>
      </c>
      <c r="C610" s="95" t="s">
        <v>19</v>
      </c>
      <c r="D610" s="95" t="n">
        <v>28.9220799</v>
      </c>
      <c r="E610" s="95" t="n">
        <v>386.6329876</v>
      </c>
      <c r="F610" s="95" t="n">
        <v>598.7828711</v>
      </c>
      <c r="G610" s="95" t="n">
        <v>38.3990264</v>
      </c>
      <c r="H610" s="95" t="n">
        <v>2.74732253749634</v>
      </c>
      <c r="I610" s="95" t="n">
        <v>36.7264568884973</v>
      </c>
      <c r="J610" s="95" t="n">
        <v>56.8786782460897</v>
      </c>
      <c r="K610" s="95" t="n">
        <v>3.64754232791664</v>
      </c>
    </row>
    <row r="611">
      <c r="A611" s="95" t="s">
        <v>16</v>
      </c>
      <c r="B611" s="95" t="s">
        <v>17</v>
      </c>
      <c r="C611" s="95" t="s">
        <v>20</v>
      </c>
      <c r="D611" s="95" t="n">
        <v>12.5845067</v>
      </c>
      <c r="E611" s="95" t="n">
        <v>64.811688</v>
      </c>
      <c r="F611" s="95" t="n">
        <v>228.9312431</v>
      </c>
      <c r="G611" s="95" t="n">
        <v>1.8046324</v>
      </c>
      <c r="H611" s="95" t="n">
        <v>4.08412752746955</v>
      </c>
      <c r="I611" s="95" t="n">
        <v>21.0337365915637</v>
      </c>
      <c r="J611" s="95" t="n">
        <v>74.2964674048394</v>
      </c>
      <c r="K611" s="95" t="n">
        <v>0.585668476127351</v>
      </c>
    </row>
    <row r="612">
      <c r="A612" s="95" t="s">
        <v>30</v>
      </c>
      <c r="B612" s="95" t="s">
        <v>31</v>
      </c>
      <c r="C612" s="95" t="s">
        <v>18</v>
      </c>
      <c r="D612" s="95" t="n">
        <v>50.8358912</v>
      </c>
      <c r="E612" s="95" t="n">
        <v>466.7343325</v>
      </c>
      <c r="F612" s="95" t="n">
        <v>170.9487738</v>
      </c>
      <c r="G612" s="95" t="n">
        <v>17.2725982</v>
      </c>
      <c r="H612" s="95" t="n">
        <v>7.20267732142393</v>
      </c>
      <c r="I612" s="95" t="n">
        <v>66.129199517755</v>
      </c>
      <c r="J612" s="95" t="n">
        <v>24.2208570974062</v>
      </c>
      <c r="K612" s="95" t="n">
        <v>2.44726606341482</v>
      </c>
    </row>
    <row r="613">
      <c r="A613" s="95" t="s">
        <v>30</v>
      </c>
      <c r="B613" s="95" t="s">
        <v>31</v>
      </c>
      <c r="C613" s="95" t="s">
        <v>19</v>
      </c>
      <c r="D613" s="95" t="n">
        <v>0</v>
      </c>
      <c r="E613" s="95" t="n">
        <v>670.9323615</v>
      </c>
      <c r="F613" s="95" t="n">
        <v>406.7552358</v>
      </c>
      <c r="G613" s="95" t="n">
        <v>82.8675359</v>
      </c>
      <c r="H613" s="95" t="n">
        <v>0</v>
      </c>
      <c r="I613" s="95" t="n">
        <v>57.8113303113862</v>
      </c>
      <c r="J613" s="95" t="n">
        <v>35.0483336951389</v>
      </c>
      <c r="K613" s="95" t="n">
        <v>7.14033599347488</v>
      </c>
    </row>
    <row r="614">
      <c r="A614" s="95" t="s">
        <v>30</v>
      </c>
      <c r="B614" s="95" t="s">
        <v>31</v>
      </c>
      <c r="C614" s="95" t="s">
        <v>20</v>
      </c>
      <c r="D614" s="95" t="n">
        <v>0</v>
      </c>
      <c r="E614" s="95" t="n">
        <v>73.5100184</v>
      </c>
      <c r="F614" s="95" t="n">
        <v>286.1724108</v>
      </c>
      <c r="G614" s="95" t="n">
        <v>24.6314478</v>
      </c>
      <c r="H614" s="95" t="n">
        <v>0</v>
      </c>
      <c r="I614" s="95" t="n">
        <v>19.1275992878082</v>
      </c>
      <c r="J614" s="95" t="n">
        <v>74.4631999848395</v>
      </c>
      <c r="K614" s="95" t="n">
        <v>6.40920072735235</v>
      </c>
    </row>
    <row r="615">
      <c r="A615" s="95" t="s">
        <v>32</v>
      </c>
      <c r="B615" s="95" t="s">
        <v>33</v>
      </c>
      <c r="C615" s="95" t="s">
        <v>18</v>
      </c>
      <c r="D615" s="95" t="n">
        <v>58.1878515</v>
      </c>
      <c r="E615" s="95" t="n">
        <v>283.5434418</v>
      </c>
      <c r="F615" s="95" t="n">
        <v>279.7899895</v>
      </c>
      <c r="G615" s="95" t="n">
        <v>4.8508976</v>
      </c>
      <c r="H615" s="95" t="n">
        <v>9.2896608950355</v>
      </c>
      <c r="I615" s="95" t="n">
        <v>45.2675662605146</v>
      </c>
      <c r="J615" s="95" t="n">
        <v>44.668329509993</v>
      </c>
      <c r="K615" s="95" t="n">
        <v>0.774443334456876</v>
      </c>
    </row>
    <row r="616">
      <c r="A616" s="95" t="s">
        <v>32</v>
      </c>
      <c r="B616" s="95" t="s">
        <v>33</v>
      </c>
      <c r="C616" s="95" t="s">
        <v>19</v>
      </c>
      <c r="D616" s="95" t="n">
        <v>29.4985112</v>
      </c>
      <c r="E616" s="95" t="n">
        <v>193.4273729</v>
      </c>
      <c r="F616" s="95" t="n">
        <v>243.6017657</v>
      </c>
      <c r="G616" s="95" t="n">
        <v>23.4480712</v>
      </c>
      <c r="H616" s="95" t="n">
        <v>6.02040263133773</v>
      </c>
      <c r="I616" s="95" t="n">
        <v>39.4769301028285</v>
      </c>
      <c r="J616" s="95" t="n">
        <v>49.7171094932681</v>
      </c>
      <c r="K616" s="95" t="n">
        <v>4.78555777256563</v>
      </c>
    </row>
    <row r="617">
      <c r="A617" s="95" t="s">
        <v>32</v>
      </c>
      <c r="B617" s="95" t="s">
        <v>33</v>
      </c>
      <c r="C617" s="95" t="s">
        <v>20</v>
      </c>
      <c r="D617" s="95" t="n">
        <v>16.6787455</v>
      </c>
      <c r="E617" s="95" t="n">
        <v>45.1104371</v>
      </c>
      <c r="F617" s="95" t="n">
        <v>118.8696018</v>
      </c>
      <c r="G617" s="95" t="n">
        <v>3.6520726</v>
      </c>
      <c r="H617" s="95" t="n">
        <v>9.04924743527181</v>
      </c>
      <c r="I617" s="95" t="n">
        <v>24.4751925275894</v>
      </c>
      <c r="J617" s="95" t="n">
        <v>64.4940855546019</v>
      </c>
      <c r="K617" s="95" t="n">
        <v>1.98147448253686</v>
      </c>
    </row>
    <row r="618">
      <c r="A618" s="95" t="s">
        <v>34</v>
      </c>
      <c r="B618" s="95" t="s">
        <v>35</v>
      </c>
      <c r="C618" s="95" t="s">
        <v>18</v>
      </c>
      <c r="D618" s="95" t="n">
        <v>1.131677</v>
      </c>
      <c r="E618" s="95" t="n">
        <v>7.921739</v>
      </c>
      <c r="F618" s="95" t="n">
        <v>30.555279</v>
      </c>
      <c r="G618" s="95" t="n">
        <v>2.263354</v>
      </c>
      <c r="H618" s="95" t="n">
        <v>2.7027027027027</v>
      </c>
      <c r="I618" s="95" t="n">
        <v>18.9189189189189</v>
      </c>
      <c r="J618" s="95" t="n">
        <v>72.972972972973</v>
      </c>
      <c r="K618" s="95" t="n">
        <v>5.40540540540541</v>
      </c>
    </row>
    <row r="619">
      <c r="A619" s="95" t="s">
        <v>34</v>
      </c>
      <c r="B619" s="95" t="s">
        <v>35</v>
      </c>
      <c r="C619" s="95" t="s">
        <v>19</v>
      </c>
      <c r="D619" s="95" t="n">
        <v>0</v>
      </c>
      <c r="E619" s="95" t="n">
        <v>12.448447</v>
      </c>
      <c r="F619" s="95" t="n">
        <v>50.925465</v>
      </c>
      <c r="G619" s="95" t="n">
        <v>4.526708</v>
      </c>
      <c r="H619" s="95" t="n">
        <v>0</v>
      </c>
      <c r="I619" s="95" t="n">
        <v>18.3333333333333</v>
      </c>
      <c r="J619" s="95" t="n">
        <v>75</v>
      </c>
      <c r="K619" s="95" t="n">
        <v>6.66666666666667</v>
      </c>
    </row>
    <row r="620">
      <c r="A620" s="95" t="s">
        <v>34</v>
      </c>
      <c r="B620" s="95" t="s">
        <v>35</v>
      </c>
      <c r="C620" s="95" t="s">
        <v>20</v>
      </c>
      <c r="D620" s="95" t="n">
        <v>0</v>
      </c>
      <c r="E620" s="95" t="n">
        <v>1.131677</v>
      </c>
      <c r="F620" s="95" t="n">
        <v>19.238509</v>
      </c>
      <c r="G620" s="95" t="n">
        <v>3.395031</v>
      </c>
      <c r="H620" s="95" t="n">
        <v>0</v>
      </c>
      <c r="I620" s="95" t="n">
        <v>4.76190476190476</v>
      </c>
      <c r="J620" s="95" t="n">
        <v>80.952380952381</v>
      </c>
      <c r="K620" s="95" t="n">
        <v>14.2857142857143</v>
      </c>
    </row>
    <row r="621">
      <c r="A621" s="95" t="s">
        <v>36</v>
      </c>
      <c r="B621" s="95" t="s">
        <v>37</v>
      </c>
      <c r="C621" s="95" t="s">
        <v>18</v>
      </c>
      <c r="D621" s="95" t="n">
        <v>28.7183313</v>
      </c>
      <c r="E621" s="95" t="n">
        <v>189.4509884</v>
      </c>
      <c r="F621" s="95" t="n">
        <v>447.4653949</v>
      </c>
      <c r="G621" s="95" t="n">
        <v>12.9035565</v>
      </c>
      <c r="H621" s="95" t="n">
        <v>4.23238194854416</v>
      </c>
      <c r="I621" s="95" t="n">
        <v>27.9204573226024</v>
      </c>
      <c r="J621" s="95" t="n">
        <v>65.9454910589788</v>
      </c>
      <c r="K621" s="95" t="n">
        <v>1.90166966987457</v>
      </c>
    </row>
    <row r="622">
      <c r="A622" s="95" t="s">
        <v>36</v>
      </c>
      <c r="B622" s="95" t="s">
        <v>37</v>
      </c>
      <c r="C622" s="95" t="s">
        <v>19</v>
      </c>
      <c r="D622" s="95" t="n">
        <v>26.0732148</v>
      </c>
      <c r="E622" s="95" t="n">
        <v>237.3390671</v>
      </c>
      <c r="F622" s="95" t="n">
        <v>331.5148137</v>
      </c>
      <c r="G622" s="95" t="n">
        <v>8.3198922</v>
      </c>
      <c r="H622" s="95" t="n">
        <v>4.32214587512276</v>
      </c>
      <c r="I622" s="95" t="n">
        <v>39.343597547923</v>
      </c>
      <c r="J622" s="95" t="n">
        <v>54.95507153861</v>
      </c>
      <c r="K622" s="95" t="n">
        <v>1.37918503834426</v>
      </c>
    </row>
    <row r="623">
      <c r="A623" s="95" t="s">
        <v>36</v>
      </c>
      <c r="B623" s="95" t="s">
        <v>37</v>
      </c>
      <c r="C623" s="95" t="s">
        <v>20</v>
      </c>
      <c r="D623" s="95" t="n">
        <v>0</v>
      </c>
      <c r="E623" s="95" t="n">
        <v>42.8184534</v>
      </c>
      <c r="F623" s="95" t="n">
        <v>30.8507612</v>
      </c>
      <c r="G623" s="95" t="n">
        <v>0</v>
      </c>
      <c r="H623" s="95" t="n">
        <v>0</v>
      </c>
      <c r="I623" s="95" t="n">
        <v>58.1225870704477</v>
      </c>
      <c r="J623" s="95" t="n">
        <v>41.8774129295523</v>
      </c>
      <c r="K623" s="95" t="n">
        <v>0</v>
      </c>
    </row>
    <row r="624">
      <c r="A624" s="95" t="s">
        <v>38</v>
      </c>
      <c r="B624" s="95" t="s">
        <v>39</v>
      </c>
      <c r="C624" s="95" t="s">
        <v>18</v>
      </c>
      <c r="D624" s="95" t="n">
        <v>9.0487742</v>
      </c>
      <c r="E624" s="95" t="n">
        <v>14.8990063</v>
      </c>
      <c r="F624" s="95" t="n">
        <v>26.4608094</v>
      </c>
      <c r="G624" s="95" t="n">
        <v>0</v>
      </c>
      <c r="H624" s="95" t="n">
        <v>17.950857617622</v>
      </c>
      <c r="I624" s="95" t="n">
        <v>29.5564829914038</v>
      </c>
      <c r="J624" s="95" t="n">
        <v>52.4926593909742</v>
      </c>
      <c r="K624" s="95" t="n">
        <v>0</v>
      </c>
    </row>
    <row r="625">
      <c r="A625" s="95" t="s">
        <v>38</v>
      </c>
      <c r="B625" s="95" t="s">
        <v>39</v>
      </c>
      <c r="C625" s="95" t="s">
        <v>19</v>
      </c>
      <c r="D625" s="95" t="n">
        <v>2.3992962</v>
      </c>
      <c r="E625" s="95" t="n">
        <v>29.8665635</v>
      </c>
      <c r="F625" s="95" t="n">
        <v>35.749513</v>
      </c>
      <c r="G625" s="95" t="n">
        <v>0</v>
      </c>
      <c r="H625" s="95" t="n">
        <v>3.52757928796882</v>
      </c>
      <c r="I625" s="95" t="n">
        <v>43.911489879993</v>
      </c>
      <c r="J625" s="95" t="n">
        <v>52.5609308320382</v>
      </c>
      <c r="K625" s="95" t="n">
        <v>0</v>
      </c>
    </row>
    <row r="626">
      <c r="A626" s="95" t="s">
        <v>38</v>
      </c>
      <c r="B626" s="95" t="s">
        <v>39</v>
      </c>
      <c r="C626" s="95" t="s">
        <v>20</v>
      </c>
      <c r="D626" s="95" t="n">
        <v>1.1996481</v>
      </c>
      <c r="E626" s="95" t="n">
        <v>5.5183812</v>
      </c>
      <c r="F626" s="95" t="n">
        <v>9.1173255</v>
      </c>
      <c r="G626" s="95" t="n">
        <v>0</v>
      </c>
      <c r="H626" s="95" t="n">
        <v>7.57575763316651</v>
      </c>
      <c r="I626" s="95" t="n">
        <v>34.848484733667</v>
      </c>
      <c r="J626" s="95" t="n">
        <v>57.5757576331665</v>
      </c>
      <c r="K626" s="95" t="n">
        <v>0</v>
      </c>
    </row>
    <row r="627">
      <c r="A627" s="95" t="s">
        <v>40</v>
      </c>
      <c r="B627" s="95" t="s">
        <v>41</v>
      </c>
      <c r="C627" s="95" t="s">
        <v>18</v>
      </c>
      <c r="D627" s="95" t="n">
        <v>19.6895043</v>
      </c>
      <c r="E627" s="95" t="n">
        <v>17.9391757</v>
      </c>
      <c r="F627" s="95" t="n">
        <v>41.8802273</v>
      </c>
      <c r="G627" s="95" t="n">
        <v>0</v>
      </c>
      <c r="H627" s="95" t="n">
        <v>24.7638974910173</v>
      </c>
      <c r="I627" s="95" t="n">
        <v>22.5624729469776</v>
      </c>
      <c r="J627" s="95" t="n">
        <v>52.6736295620051</v>
      </c>
      <c r="K627" s="95" t="n">
        <v>0</v>
      </c>
    </row>
    <row r="628">
      <c r="A628" s="95" t="s">
        <v>40</v>
      </c>
      <c r="B628" s="95" t="s">
        <v>41</v>
      </c>
      <c r="C628" s="95" t="s">
        <v>19</v>
      </c>
      <c r="D628" s="95" t="n">
        <v>26.5801206</v>
      </c>
      <c r="E628" s="95" t="n">
        <v>27.1578149</v>
      </c>
      <c r="F628" s="95" t="n">
        <v>40.8153989</v>
      </c>
      <c r="G628" s="95" t="n">
        <v>4.1052928</v>
      </c>
      <c r="H628" s="95" t="n">
        <v>26.9415066420061</v>
      </c>
      <c r="I628" s="95" t="n">
        <v>27.5270553328761</v>
      </c>
      <c r="J628" s="95" t="n">
        <v>41.3703292437461</v>
      </c>
      <c r="K628" s="95" t="n">
        <v>4.16110878137173</v>
      </c>
    </row>
    <row r="629">
      <c r="A629" s="95" t="s">
        <v>40</v>
      </c>
      <c r="B629" s="95" t="s">
        <v>41</v>
      </c>
      <c r="C629" s="95" t="s">
        <v>20</v>
      </c>
      <c r="D629" s="95" t="n">
        <v>0</v>
      </c>
      <c r="E629" s="95" t="n">
        <v>10.8760549</v>
      </c>
      <c r="F629" s="95" t="n">
        <v>23.3732947</v>
      </c>
      <c r="G629" s="95" t="n">
        <v>0</v>
      </c>
      <c r="H629" s="95" t="n">
        <v>0</v>
      </c>
      <c r="I629" s="95" t="n">
        <v>31.7555078476585</v>
      </c>
      <c r="J629" s="95" t="n">
        <v>68.2444921523415</v>
      </c>
      <c r="K629" s="95" t="n">
        <v>0</v>
      </c>
    </row>
    <row r="630">
      <c r="A630" s="95" t="s">
        <v>42</v>
      </c>
      <c r="B630" s="95" t="s">
        <v>43</v>
      </c>
      <c r="C630" s="95" t="s">
        <v>18</v>
      </c>
      <c r="D630" s="95" t="n">
        <v>28.3134298</v>
      </c>
      <c r="E630" s="95" t="n">
        <v>119.6819685</v>
      </c>
      <c r="F630" s="95" t="n">
        <v>56.8166095</v>
      </c>
      <c r="G630" s="95" t="n">
        <v>11.7698388</v>
      </c>
      <c r="H630" s="95" t="n">
        <v>13.0728545556689</v>
      </c>
      <c r="I630" s="95" t="n">
        <v>55.2594644374964</v>
      </c>
      <c r="J630" s="95" t="n">
        <v>26.233320286041</v>
      </c>
      <c r="K630" s="95" t="n">
        <v>5.43436072079367</v>
      </c>
    </row>
    <row r="631">
      <c r="A631" s="95" t="s">
        <v>42</v>
      </c>
      <c r="B631" s="95" t="s">
        <v>43</v>
      </c>
      <c r="C631" s="95" t="s">
        <v>19</v>
      </c>
      <c r="D631" s="95" t="n">
        <v>8.6392401</v>
      </c>
      <c r="E631" s="95" t="n">
        <v>193.7187621</v>
      </c>
      <c r="F631" s="95" t="n">
        <v>170.3912733</v>
      </c>
      <c r="G631" s="95" t="n">
        <v>34.7036405</v>
      </c>
      <c r="H631" s="95" t="n">
        <v>2.12030390770353</v>
      </c>
      <c r="I631" s="95" t="n">
        <v>47.5438399120452</v>
      </c>
      <c r="J631" s="95" t="n">
        <v>41.8186412733883</v>
      </c>
      <c r="K631" s="95" t="n">
        <v>8.51721490686301</v>
      </c>
    </row>
    <row r="632">
      <c r="A632" s="95" t="s">
        <v>42</v>
      </c>
      <c r="B632" s="95" t="s">
        <v>43</v>
      </c>
      <c r="C632" s="95" t="s">
        <v>20</v>
      </c>
      <c r="D632" s="95" t="n">
        <v>0</v>
      </c>
      <c r="E632" s="95" t="n">
        <v>17.3756825</v>
      </c>
      <c r="F632" s="95" t="n">
        <v>59.1558581</v>
      </c>
      <c r="G632" s="95" t="n">
        <v>0</v>
      </c>
      <c r="H632" s="95" t="n">
        <v>0</v>
      </c>
      <c r="I632" s="95" t="n">
        <v>22.7039497229199</v>
      </c>
      <c r="J632" s="95" t="n">
        <v>77.2960502770801</v>
      </c>
      <c r="K632" s="95" t="n">
        <v>0</v>
      </c>
    </row>
    <row r="633">
      <c r="A633" t="s">
        <v>23</v>
      </c>
    </row>
    <row r="634">
      <c r="A634" t="s">
        <v>24</v>
      </c>
    </row>
    <row r="635">
      <c r="A635" t="s">
        <v>25</v>
      </c>
    </row>
    <row r="636">
      <c r="A636" t="s">
        <v>26</v>
      </c>
    </row>
    <row r="637">
      <c r="A637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417</v>
      </c>
    </row>
    <row r="9">
      <c r="A9" t="s">
        <v>418</v>
      </c>
    </row>
    <row r="10">
      <c r="A10" t="s">
        <v>336</v>
      </c>
    </row>
    <row r="11">
      <c r="A11" t="s">
        <v>419</v>
      </c>
    </row>
    <row r="12">
      <c r="A12" s="3" t="s">
        <v>6</v>
      </c>
    </row>
    <row r="13">
      <c r="A13" s="3" t="s">
        <v>7</v>
      </c>
    </row>
    <row r="15">
      <c r="A15" s="4" t="s">
        <v>420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96" t="s">
        <v>16</v>
      </c>
      <c r="B17" s="96" t="s">
        <v>17</v>
      </c>
      <c r="C17" s="96" t="s">
        <v>18</v>
      </c>
      <c r="D17" s="96" t="n">
        <v>568371.1193948</v>
      </c>
      <c r="E17" s="96" t="n">
        <v>914701.5224596</v>
      </c>
      <c r="F17" s="96" t="n">
        <v>38.3238894275686</v>
      </c>
      <c r="G17" s="96" t="n">
        <v>61.6761105724314</v>
      </c>
    </row>
    <row r="18">
      <c r="A18" s="96" t="s">
        <v>16</v>
      </c>
      <c r="B18" s="96" t="s">
        <v>17</v>
      </c>
      <c r="C18" s="96" t="s">
        <v>19</v>
      </c>
      <c r="D18" s="96" t="n">
        <v>419184.0800975</v>
      </c>
      <c r="E18" s="96" t="n">
        <v>1105300.0156076</v>
      </c>
      <c r="F18" s="96" t="n">
        <v>27.4967827659507</v>
      </c>
      <c r="G18" s="96" t="n">
        <v>72.5032172340493</v>
      </c>
    </row>
    <row r="19">
      <c r="A19" s="96" t="s">
        <v>16</v>
      </c>
      <c r="B19" s="96" t="s">
        <v>17</v>
      </c>
      <c r="C19" s="96" t="s">
        <v>20</v>
      </c>
      <c r="D19" s="96" t="n">
        <v>99139.0045012</v>
      </c>
      <c r="E19" s="96" t="n">
        <v>434950.0304411</v>
      </c>
      <c r="F19" s="96" t="n">
        <v>18.5622617232556</v>
      </c>
      <c r="G19" s="96" t="n">
        <v>81.4377382767444</v>
      </c>
    </row>
    <row r="20">
      <c r="A20" s="96" t="s">
        <v>16</v>
      </c>
      <c r="B20" s="96" t="s">
        <v>21</v>
      </c>
      <c r="C20" s="96" t="s">
        <v>18</v>
      </c>
      <c r="D20" s="96" t="n">
        <v>228.5199428</v>
      </c>
      <c r="E20" s="96" t="n">
        <v>4027.830817</v>
      </c>
      <c r="F20" s="96" t="n">
        <v>5.36891707700185</v>
      </c>
      <c r="G20" s="96" t="n">
        <v>94.6310829229982</v>
      </c>
    </row>
    <row r="21">
      <c r="A21" s="96" t="s">
        <v>16</v>
      </c>
      <c r="B21" s="96" t="s">
        <v>21</v>
      </c>
      <c r="C21" s="96" t="s">
        <v>19</v>
      </c>
      <c r="D21" s="96" t="n">
        <v>189.8156617</v>
      </c>
      <c r="E21" s="96" t="n">
        <v>5409.8850053</v>
      </c>
      <c r="F21" s="96" t="n">
        <v>3.38974657732361</v>
      </c>
      <c r="G21" s="96" t="n">
        <v>96.6102534226764</v>
      </c>
    </row>
    <row r="22">
      <c r="A22" s="96" t="s">
        <v>16</v>
      </c>
      <c r="B22" s="96" t="s">
        <v>21</v>
      </c>
      <c r="C22" s="96" t="s">
        <v>20</v>
      </c>
      <c r="D22" s="96" t="n">
        <v>66.3460381</v>
      </c>
      <c r="E22" s="96" t="n">
        <v>1383.4260086</v>
      </c>
      <c r="F22" s="96" t="n">
        <v>4.57630827211893</v>
      </c>
      <c r="G22" s="96" t="n">
        <v>95.4236917278811</v>
      </c>
    </row>
    <row r="23">
      <c r="A23" s="96" t="s">
        <v>16</v>
      </c>
      <c r="B23" s="96" t="s">
        <v>22</v>
      </c>
      <c r="C23" s="96" t="s">
        <v>18</v>
      </c>
      <c r="D23" s="96" t="n">
        <v>568142.599452</v>
      </c>
      <c r="E23" s="96" t="n">
        <v>910673.6916426</v>
      </c>
      <c r="F23" s="96" t="n">
        <v>38.4187409128059</v>
      </c>
      <c r="G23" s="96" t="n">
        <v>61.5812590871941</v>
      </c>
    </row>
    <row r="24">
      <c r="A24" s="96" t="s">
        <v>16</v>
      </c>
      <c r="B24" s="96" t="s">
        <v>22</v>
      </c>
      <c r="C24" s="96" t="s">
        <v>19</v>
      </c>
      <c r="D24" s="96" t="n">
        <v>418994.2644358</v>
      </c>
      <c r="E24" s="96" t="n">
        <v>1099890.1306023</v>
      </c>
      <c r="F24" s="96" t="n">
        <v>27.5856586455541</v>
      </c>
      <c r="G24" s="96" t="n">
        <v>72.4143413544459</v>
      </c>
    </row>
    <row r="25">
      <c r="A25" s="96" t="s">
        <v>16</v>
      </c>
      <c r="B25" s="96" t="s">
        <v>22</v>
      </c>
      <c r="C25" s="96" t="s">
        <v>20</v>
      </c>
      <c r="D25" s="96" t="n">
        <v>99072.6584631</v>
      </c>
      <c r="E25" s="96" t="n">
        <v>433566.6044325</v>
      </c>
      <c r="F25" s="96" t="n">
        <v>18.6003295972792</v>
      </c>
      <c r="G25" s="96" t="n">
        <v>81.3996704027208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421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97" t="s">
        <v>16</v>
      </c>
      <c r="B36" s="97" t="s">
        <v>17</v>
      </c>
      <c r="C36" s="97" t="s">
        <v>18</v>
      </c>
      <c r="D36" s="97" t="n">
        <v>568371.1193948</v>
      </c>
      <c r="E36" s="97" t="n">
        <v>914701.5224596</v>
      </c>
      <c r="F36" s="97" t="n">
        <v>38.3238894275686</v>
      </c>
      <c r="G36" s="97" t="n">
        <v>61.6761105724314</v>
      </c>
    </row>
    <row r="37">
      <c r="A37" s="97" t="s">
        <v>16</v>
      </c>
      <c r="B37" s="97" t="s">
        <v>17</v>
      </c>
      <c r="C37" s="97" t="s">
        <v>19</v>
      </c>
      <c r="D37" s="97" t="n">
        <v>419184.0800975</v>
      </c>
      <c r="E37" s="97" t="n">
        <v>1105300.0156076</v>
      </c>
      <c r="F37" s="97" t="n">
        <v>27.4967827659507</v>
      </c>
      <c r="G37" s="97" t="n">
        <v>72.5032172340493</v>
      </c>
    </row>
    <row r="38">
      <c r="A38" s="97" t="s">
        <v>16</v>
      </c>
      <c r="B38" s="97" t="s">
        <v>17</v>
      </c>
      <c r="C38" s="97" t="s">
        <v>20</v>
      </c>
      <c r="D38" s="97" t="n">
        <v>99139.0045012</v>
      </c>
      <c r="E38" s="97" t="n">
        <v>434950.0304411</v>
      </c>
      <c r="F38" s="97" t="n">
        <v>18.5622617232556</v>
      </c>
      <c r="G38" s="97" t="n">
        <v>81.4377382767444</v>
      </c>
    </row>
    <row r="39">
      <c r="A39" s="97" t="s">
        <v>30</v>
      </c>
      <c r="B39" s="97" t="s">
        <v>31</v>
      </c>
      <c r="C39" s="97" t="s">
        <v>18</v>
      </c>
      <c r="D39" s="97" t="n">
        <v>6850.9205354</v>
      </c>
      <c r="E39" s="97" t="n">
        <v>27236.9350212</v>
      </c>
      <c r="F39" s="97" t="n">
        <v>20.0978337403027</v>
      </c>
      <c r="G39" s="97" t="n">
        <v>79.9021662596973</v>
      </c>
    </row>
    <row r="40">
      <c r="A40" s="97" t="s">
        <v>30</v>
      </c>
      <c r="B40" s="97" t="s">
        <v>31</v>
      </c>
      <c r="C40" s="97" t="s">
        <v>19</v>
      </c>
      <c r="D40" s="97" t="n">
        <v>4774.9704594</v>
      </c>
      <c r="E40" s="97" t="n">
        <v>25953.94917</v>
      </c>
      <c r="F40" s="97" t="n">
        <v>15.5390118396207</v>
      </c>
      <c r="G40" s="97" t="n">
        <v>84.4609881603793</v>
      </c>
    </row>
    <row r="41">
      <c r="A41" s="97" t="s">
        <v>30</v>
      </c>
      <c r="B41" s="97" t="s">
        <v>31</v>
      </c>
      <c r="C41" s="97" t="s">
        <v>20</v>
      </c>
      <c r="D41" s="97" t="n">
        <v>1412.0745824</v>
      </c>
      <c r="E41" s="97" t="n">
        <v>9755.6343202</v>
      </c>
      <c r="F41" s="97" t="n">
        <v>12.6442638746722</v>
      </c>
      <c r="G41" s="97" t="n">
        <v>87.3557361253278</v>
      </c>
    </row>
    <row r="42">
      <c r="A42" s="97" t="s">
        <v>32</v>
      </c>
      <c r="B42" s="97" t="s">
        <v>33</v>
      </c>
      <c r="C42" s="97" t="s">
        <v>18</v>
      </c>
      <c r="D42" s="97" t="n">
        <v>2059.0522487</v>
      </c>
      <c r="E42" s="97" t="n">
        <v>7003.915557</v>
      </c>
      <c r="F42" s="97" t="n">
        <v>22.7194037631359</v>
      </c>
      <c r="G42" s="97" t="n">
        <v>77.2805962368641</v>
      </c>
    </row>
    <row r="43">
      <c r="A43" s="97" t="s">
        <v>32</v>
      </c>
      <c r="B43" s="97" t="s">
        <v>33</v>
      </c>
      <c r="C43" s="97" t="s">
        <v>19</v>
      </c>
      <c r="D43" s="97" t="n">
        <v>1072.0631003</v>
      </c>
      <c r="E43" s="97" t="n">
        <v>5685.1166156</v>
      </c>
      <c r="F43" s="97" t="n">
        <v>15.8655407340636</v>
      </c>
      <c r="G43" s="97" t="n">
        <v>84.1344592659364</v>
      </c>
    </row>
    <row r="44">
      <c r="A44" s="97" t="s">
        <v>32</v>
      </c>
      <c r="B44" s="97" t="s">
        <v>33</v>
      </c>
      <c r="C44" s="97" t="s">
        <v>20</v>
      </c>
      <c r="D44" s="97" t="n">
        <v>177.9827213</v>
      </c>
      <c r="E44" s="97" t="n">
        <v>2258.5377946</v>
      </c>
      <c r="F44" s="97" t="n">
        <v>7.30479058717291</v>
      </c>
      <c r="G44" s="97" t="n">
        <v>92.6952094128271</v>
      </c>
    </row>
    <row r="45">
      <c r="A45" s="97" t="s">
        <v>34</v>
      </c>
      <c r="B45" s="97" t="s">
        <v>35</v>
      </c>
      <c r="C45" s="97" t="s">
        <v>18</v>
      </c>
      <c r="D45" s="97" t="n">
        <v>7642.8329738</v>
      </c>
      <c r="E45" s="97" t="n">
        <v>20364.446737</v>
      </c>
      <c r="F45" s="97" t="n">
        <v>27.2887372594519</v>
      </c>
      <c r="G45" s="97" t="n">
        <v>72.7112627405481</v>
      </c>
    </row>
    <row r="46">
      <c r="A46" s="97" t="s">
        <v>34</v>
      </c>
      <c r="B46" s="97" t="s">
        <v>35</v>
      </c>
      <c r="C46" s="97" t="s">
        <v>19</v>
      </c>
      <c r="D46" s="97" t="n">
        <v>4933.456224</v>
      </c>
      <c r="E46" s="97" t="n">
        <v>13756.6259998</v>
      </c>
      <c r="F46" s="97" t="n">
        <v>26.3961183526401</v>
      </c>
      <c r="G46" s="97" t="n">
        <v>73.6038816473599</v>
      </c>
    </row>
    <row r="47">
      <c r="A47" s="97" t="s">
        <v>34</v>
      </c>
      <c r="B47" s="97" t="s">
        <v>35</v>
      </c>
      <c r="C47" s="97" t="s">
        <v>20</v>
      </c>
      <c r="D47" s="97" t="n">
        <v>1142.1535141</v>
      </c>
      <c r="E47" s="97" t="n">
        <v>4797.211084</v>
      </c>
      <c r="F47" s="97" t="n">
        <v>19.2302306961484</v>
      </c>
      <c r="G47" s="97" t="n">
        <v>80.7697693038515</v>
      </c>
    </row>
    <row r="48">
      <c r="A48" s="97" t="s">
        <v>36</v>
      </c>
      <c r="B48" s="97" t="s">
        <v>37</v>
      </c>
      <c r="C48" s="97" t="s">
        <v>18</v>
      </c>
      <c r="D48" s="97" t="n">
        <v>1274.5999438</v>
      </c>
      <c r="E48" s="97" t="n">
        <v>5628.4807327</v>
      </c>
      <c r="F48" s="97" t="n">
        <v>18.4642191440568</v>
      </c>
      <c r="G48" s="97" t="n">
        <v>81.5357808559432</v>
      </c>
    </row>
    <row r="49">
      <c r="A49" s="97" t="s">
        <v>36</v>
      </c>
      <c r="B49" s="97" t="s">
        <v>37</v>
      </c>
      <c r="C49" s="97" t="s">
        <v>19</v>
      </c>
      <c r="D49" s="97" t="n">
        <v>983.1456537</v>
      </c>
      <c r="E49" s="97" t="n">
        <v>6151.1699193</v>
      </c>
      <c r="F49" s="97" t="n">
        <v>13.7805181680039</v>
      </c>
      <c r="G49" s="97" t="n">
        <v>86.219481831996</v>
      </c>
    </row>
    <row r="50">
      <c r="A50" s="97" t="s">
        <v>36</v>
      </c>
      <c r="B50" s="97" t="s">
        <v>37</v>
      </c>
      <c r="C50" s="97" t="s">
        <v>20</v>
      </c>
      <c r="D50" s="97" t="n">
        <v>396.3644044</v>
      </c>
      <c r="E50" s="97" t="n">
        <v>1672.3256468</v>
      </c>
      <c r="F50" s="97" t="n">
        <v>19.1601639003425</v>
      </c>
      <c r="G50" s="97" t="n">
        <v>80.8398360996575</v>
      </c>
    </row>
    <row r="51">
      <c r="A51" s="97" t="s">
        <v>38</v>
      </c>
      <c r="B51" s="97" t="s">
        <v>39</v>
      </c>
      <c r="C51" s="97" t="s">
        <v>18</v>
      </c>
      <c r="D51" s="97" t="n">
        <v>7270.8129513</v>
      </c>
      <c r="E51" s="97" t="n">
        <v>23223.0932296</v>
      </c>
      <c r="F51" s="97" t="n">
        <v>23.843494854897</v>
      </c>
      <c r="G51" s="97" t="n">
        <v>76.156505145103</v>
      </c>
    </row>
    <row r="52">
      <c r="A52" s="97" t="s">
        <v>38</v>
      </c>
      <c r="B52" s="97" t="s">
        <v>39</v>
      </c>
      <c r="C52" s="97" t="s">
        <v>19</v>
      </c>
      <c r="D52" s="97" t="n">
        <v>4936.0363423</v>
      </c>
      <c r="E52" s="97" t="n">
        <v>30007.6416948</v>
      </c>
      <c r="F52" s="97" t="n">
        <v>14.125692026636</v>
      </c>
      <c r="G52" s="97" t="n">
        <v>85.874307973364</v>
      </c>
    </row>
    <row r="53">
      <c r="A53" s="97" t="s">
        <v>38</v>
      </c>
      <c r="B53" s="97" t="s">
        <v>39</v>
      </c>
      <c r="C53" s="97" t="s">
        <v>20</v>
      </c>
      <c r="D53" s="97" t="n">
        <v>715.3700032</v>
      </c>
      <c r="E53" s="97" t="n">
        <v>5739.2923302</v>
      </c>
      <c r="F53" s="97" t="n">
        <v>11.0829965418683</v>
      </c>
      <c r="G53" s="97" t="n">
        <v>88.9170034581317</v>
      </c>
    </row>
    <row r="54">
      <c r="A54" s="97" t="s">
        <v>40</v>
      </c>
      <c r="B54" s="97" t="s">
        <v>41</v>
      </c>
      <c r="C54" s="97" t="s">
        <v>18</v>
      </c>
      <c r="D54" s="97" t="n">
        <v>24178.0416617</v>
      </c>
      <c r="E54" s="97" t="n">
        <v>184787.0812674</v>
      </c>
      <c r="F54" s="97" t="n">
        <v>11.5703718030991</v>
      </c>
      <c r="G54" s="97" t="n">
        <v>88.4296281969009</v>
      </c>
    </row>
    <row r="55">
      <c r="A55" s="97" t="s">
        <v>40</v>
      </c>
      <c r="B55" s="97" t="s">
        <v>41</v>
      </c>
      <c r="C55" s="97" t="s">
        <v>19</v>
      </c>
      <c r="D55" s="97" t="n">
        <v>8782.7444496</v>
      </c>
      <c r="E55" s="97" t="n">
        <v>88977.0320786</v>
      </c>
      <c r="F55" s="97" t="n">
        <v>8.98400626669448</v>
      </c>
      <c r="G55" s="97" t="n">
        <v>91.0159937333055</v>
      </c>
    </row>
    <row r="56">
      <c r="A56" s="97" t="s">
        <v>40</v>
      </c>
      <c r="B56" s="97" t="s">
        <v>41</v>
      </c>
      <c r="C56" s="97" t="s">
        <v>20</v>
      </c>
      <c r="D56" s="97" t="n">
        <v>2437.8527751</v>
      </c>
      <c r="E56" s="97" t="n">
        <v>42723.99107</v>
      </c>
      <c r="F56" s="97" t="n">
        <v>5.39803641202418</v>
      </c>
      <c r="G56" s="97" t="n">
        <v>94.6019635879758</v>
      </c>
    </row>
    <row r="57">
      <c r="A57" s="97" t="s">
        <v>42</v>
      </c>
      <c r="B57" s="97" t="s">
        <v>43</v>
      </c>
      <c r="C57" s="97" t="s">
        <v>18</v>
      </c>
      <c r="D57" s="97" t="n">
        <v>935.598593</v>
      </c>
      <c r="E57" s="97" t="n">
        <v>3898.8683803</v>
      </c>
      <c r="F57" s="97" t="n">
        <v>19.3526731730129</v>
      </c>
      <c r="G57" s="97" t="n">
        <v>80.6473268269871</v>
      </c>
    </row>
    <row r="58">
      <c r="A58" s="97" t="s">
        <v>42</v>
      </c>
      <c r="B58" s="97" t="s">
        <v>43</v>
      </c>
      <c r="C58" s="97" t="s">
        <v>19</v>
      </c>
      <c r="D58" s="97" t="n">
        <v>983.5384126</v>
      </c>
      <c r="E58" s="97" t="n">
        <v>6814.9934669</v>
      </c>
      <c r="F58" s="97" t="n">
        <v>12.6118406361257</v>
      </c>
      <c r="G58" s="97" t="n">
        <v>87.3881593638743</v>
      </c>
    </row>
    <row r="59">
      <c r="A59" s="97" t="s">
        <v>42</v>
      </c>
      <c r="B59" s="97" t="s">
        <v>43</v>
      </c>
      <c r="C59" s="97" t="s">
        <v>20</v>
      </c>
      <c r="D59" s="97" t="n">
        <v>93.1196459</v>
      </c>
      <c r="E59" s="97" t="n">
        <v>1313.1748472</v>
      </c>
      <c r="F59" s="97" t="n">
        <v>6.62163198084701</v>
      </c>
      <c r="G59" s="97" t="n">
        <v>93.378368019153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422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98" t="s">
        <v>16</v>
      </c>
      <c r="B70" s="98" t="s">
        <v>17</v>
      </c>
      <c r="C70" s="98" t="s">
        <v>18</v>
      </c>
      <c r="D70" s="98" t="n">
        <v>568142.599452</v>
      </c>
      <c r="E70" s="98" t="n">
        <v>910673.6916426</v>
      </c>
      <c r="F70" s="98" t="n">
        <v>38.4187409128059</v>
      </c>
      <c r="G70" s="98" t="n">
        <v>61.5812590871941</v>
      </c>
    </row>
    <row r="71">
      <c r="A71" s="98" t="s">
        <v>16</v>
      </c>
      <c r="B71" s="98" t="s">
        <v>17</v>
      </c>
      <c r="C71" s="98" t="s">
        <v>19</v>
      </c>
      <c r="D71" s="98" t="n">
        <v>418994.2644358</v>
      </c>
      <c r="E71" s="98" t="n">
        <v>1099890.1306023</v>
      </c>
      <c r="F71" s="98" t="n">
        <v>27.5856586455541</v>
      </c>
      <c r="G71" s="98" t="n">
        <v>72.4143413544459</v>
      </c>
    </row>
    <row r="72">
      <c r="A72" s="98" t="s">
        <v>16</v>
      </c>
      <c r="B72" s="98" t="s">
        <v>17</v>
      </c>
      <c r="C72" s="98" t="s">
        <v>20</v>
      </c>
      <c r="D72" s="98" t="n">
        <v>99072.6584631</v>
      </c>
      <c r="E72" s="98" t="n">
        <v>433566.6044325</v>
      </c>
      <c r="F72" s="98" t="n">
        <v>18.6003295972792</v>
      </c>
      <c r="G72" s="98" t="n">
        <v>81.3996704027208</v>
      </c>
    </row>
    <row r="73">
      <c r="A73" s="98" t="s">
        <v>45</v>
      </c>
      <c r="B73" s="98" t="s">
        <v>46</v>
      </c>
      <c r="C73" s="98" t="s">
        <v>18</v>
      </c>
      <c r="D73" s="98" t="n">
        <v>233.3555156</v>
      </c>
      <c r="E73" s="98" t="n">
        <v>1984.11649</v>
      </c>
      <c r="F73" s="98" t="n">
        <v>10.5234931945334</v>
      </c>
      <c r="G73" s="98" t="n">
        <v>89.4765068054666</v>
      </c>
    </row>
    <row r="74">
      <c r="A74" s="98" t="s">
        <v>45</v>
      </c>
      <c r="B74" s="98" t="s">
        <v>46</v>
      </c>
      <c r="C74" s="98" t="s">
        <v>19</v>
      </c>
      <c r="D74" s="98" t="n">
        <v>69.2247364</v>
      </c>
      <c r="E74" s="98" t="n">
        <v>1512.4345408</v>
      </c>
      <c r="F74" s="98" t="n">
        <v>4.37671611059925</v>
      </c>
      <c r="G74" s="98" t="n">
        <v>95.6232838894008</v>
      </c>
    </row>
    <row r="75">
      <c r="A75" s="98" t="s">
        <v>45</v>
      </c>
      <c r="B75" s="98" t="s">
        <v>46</v>
      </c>
      <c r="C75" s="98" t="s">
        <v>20</v>
      </c>
      <c r="D75" s="98" t="n">
        <v>41.4605906</v>
      </c>
      <c r="E75" s="98" t="n">
        <v>363.6013952</v>
      </c>
      <c r="F75" s="98" t="n">
        <v>10.2356162892242</v>
      </c>
      <c r="G75" s="98" t="n">
        <v>89.7643837107758</v>
      </c>
    </row>
    <row r="76">
      <c r="A76" s="98" t="s">
        <v>47</v>
      </c>
      <c r="B76" s="98" t="s">
        <v>48</v>
      </c>
      <c r="C76" s="98" t="s">
        <v>18</v>
      </c>
      <c r="D76" s="98" t="n">
        <v>5130.7632403</v>
      </c>
      <c r="E76" s="98" t="n">
        <v>15142.6029597</v>
      </c>
      <c r="F76" s="98" t="n">
        <v>25.3078999791362</v>
      </c>
      <c r="G76" s="98" t="n">
        <v>74.6921000208638</v>
      </c>
    </row>
    <row r="77">
      <c r="A77" s="98" t="s">
        <v>47</v>
      </c>
      <c r="B77" s="98" t="s">
        <v>48</v>
      </c>
      <c r="C77" s="98" t="s">
        <v>19</v>
      </c>
      <c r="D77" s="98" t="n">
        <v>1527.0790535</v>
      </c>
      <c r="E77" s="98" t="n">
        <v>7720.6075382</v>
      </c>
      <c r="F77" s="98" t="n">
        <v>16.5130926351958</v>
      </c>
      <c r="G77" s="98" t="n">
        <v>83.4869073648042</v>
      </c>
    </row>
    <row r="78">
      <c r="A78" s="98" t="s">
        <v>47</v>
      </c>
      <c r="B78" s="98" t="s">
        <v>48</v>
      </c>
      <c r="C78" s="98" t="s">
        <v>20</v>
      </c>
      <c r="D78" s="98" t="n">
        <v>609.4925091</v>
      </c>
      <c r="E78" s="98" t="n">
        <v>2289.2720046</v>
      </c>
      <c r="F78" s="98" t="n">
        <v>21.0259407488758</v>
      </c>
      <c r="G78" s="98" t="n">
        <v>78.9740592511242</v>
      </c>
    </row>
    <row r="79">
      <c r="A79" s="98" t="s">
        <v>30</v>
      </c>
      <c r="B79" s="98" t="s">
        <v>31</v>
      </c>
      <c r="C79" s="98" t="s">
        <v>18</v>
      </c>
      <c r="D79" s="98" t="n">
        <v>6496.6565179</v>
      </c>
      <c r="E79" s="98" t="n">
        <v>24539.4573602</v>
      </c>
      <c r="F79" s="98" t="n">
        <v>20.9325708219038</v>
      </c>
      <c r="G79" s="98" t="n">
        <v>79.0674291780962</v>
      </c>
    </row>
    <row r="80">
      <c r="A80" s="98" t="s">
        <v>30</v>
      </c>
      <c r="B80" s="98" t="s">
        <v>31</v>
      </c>
      <c r="C80" s="98" t="s">
        <v>19</v>
      </c>
      <c r="D80" s="98" t="n">
        <v>4264.9399397</v>
      </c>
      <c r="E80" s="98" t="n">
        <v>20066.8801452</v>
      </c>
      <c r="F80" s="98" t="n">
        <v>17.5282404884572</v>
      </c>
      <c r="G80" s="98" t="n">
        <v>82.4717595115428</v>
      </c>
    </row>
    <row r="81">
      <c r="A81" s="98" t="s">
        <v>30</v>
      </c>
      <c r="B81" s="98" t="s">
        <v>31</v>
      </c>
      <c r="C81" s="98" t="s">
        <v>20</v>
      </c>
      <c r="D81" s="98" t="n">
        <v>1325.0955498</v>
      </c>
      <c r="E81" s="98" t="n">
        <v>7707.9748693</v>
      </c>
      <c r="F81" s="98" t="n">
        <v>14.6693813766596</v>
      </c>
      <c r="G81" s="98" t="n">
        <v>85.3306186233404</v>
      </c>
    </row>
    <row r="82">
      <c r="A82" s="98" t="s">
        <v>32</v>
      </c>
      <c r="B82" s="98" t="s">
        <v>33</v>
      </c>
      <c r="C82" s="98" t="s">
        <v>18</v>
      </c>
      <c r="D82" s="98" t="n">
        <v>1633.7516877</v>
      </c>
      <c r="E82" s="98" t="n">
        <v>4527.9218949</v>
      </c>
      <c r="F82" s="98" t="n">
        <v>26.5147393122798</v>
      </c>
      <c r="G82" s="98" t="n">
        <v>73.4852606877202</v>
      </c>
    </row>
    <row r="83">
      <c r="A83" s="98" t="s">
        <v>32</v>
      </c>
      <c r="B83" s="98" t="s">
        <v>33</v>
      </c>
      <c r="C83" s="98" t="s">
        <v>19</v>
      </c>
      <c r="D83" s="98" t="n">
        <v>839.1014315</v>
      </c>
      <c r="E83" s="98" t="n">
        <v>3725.8047632</v>
      </c>
      <c r="F83" s="98" t="n">
        <v>18.3815700851471</v>
      </c>
      <c r="G83" s="98" t="n">
        <v>81.6184299148529</v>
      </c>
    </row>
    <row r="84">
      <c r="A84" s="98" t="s">
        <v>32</v>
      </c>
      <c r="B84" s="98" t="s">
        <v>33</v>
      </c>
      <c r="C84" s="98" t="s">
        <v>20</v>
      </c>
      <c r="D84" s="98" t="n">
        <v>107.5921932</v>
      </c>
      <c r="E84" s="98" t="n">
        <v>1594.2246157</v>
      </c>
      <c r="F84" s="98" t="n">
        <v>6.32219594008736</v>
      </c>
      <c r="G84" s="98" t="n">
        <v>93.6778040599126</v>
      </c>
    </row>
    <row r="85">
      <c r="A85" s="98" t="s">
        <v>49</v>
      </c>
      <c r="B85" s="98" t="s">
        <v>50</v>
      </c>
      <c r="C85" s="98" t="s">
        <v>18</v>
      </c>
      <c r="D85" s="98" t="n">
        <v>258.0688835</v>
      </c>
      <c r="E85" s="98" t="n">
        <v>5717.0850673</v>
      </c>
      <c r="F85" s="98" t="n">
        <v>4.31903321027315</v>
      </c>
      <c r="G85" s="98" t="n">
        <v>95.6809667897269</v>
      </c>
    </row>
    <row r="86">
      <c r="A86" s="98" t="s">
        <v>49</v>
      </c>
      <c r="B86" s="98" t="s">
        <v>50</v>
      </c>
      <c r="C86" s="98" t="s">
        <v>19</v>
      </c>
      <c r="D86" s="98" t="n">
        <v>133.7881935</v>
      </c>
      <c r="E86" s="98" t="n">
        <v>3919.39182</v>
      </c>
      <c r="F86" s="98" t="n">
        <v>3.30082041889058</v>
      </c>
      <c r="G86" s="98" t="n">
        <v>96.6991795811094</v>
      </c>
    </row>
    <row r="87">
      <c r="A87" s="98" t="s">
        <v>49</v>
      </c>
      <c r="B87" s="98" t="s">
        <v>50</v>
      </c>
      <c r="C87" s="98" t="s">
        <v>20</v>
      </c>
      <c r="D87" s="98" t="n">
        <v>40.4081331</v>
      </c>
      <c r="E87" s="98" t="n">
        <v>932.3799655</v>
      </c>
      <c r="F87" s="98" t="n">
        <v>4.15384739576418</v>
      </c>
      <c r="G87" s="98" t="n">
        <v>95.8461526042358</v>
      </c>
    </row>
    <row r="88">
      <c r="A88" s="98" t="s">
        <v>51</v>
      </c>
      <c r="B88" s="98" t="s">
        <v>52</v>
      </c>
      <c r="C88" s="98" t="s">
        <v>18</v>
      </c>
      <c r="D88" s="98" t="n">
        <v>4113.5411399</v>
      </c>
      <c r="E88" s="98" t="n">
        <v>32966.5771563</v>
      </c>
      <c r="F88" s="98" t="n">
        <v>11.0936570024955</v>
      </c>
      <c r="G88" s="98" t="n">
        <v>88.9063429975045</v>
      </c>
    </row>
    <row r="89">
      <c r="A89" s="98" t="s">
        <v>51</v>
      </c>
      <c r="B89" s="98" t="s">
        <v>52</v>
      </c>
      <c r="C89" s="98" t="s">
        <v>19</v>
      </c>
      <c r="D89" s="98" t="n">
        <v>1267.9431054</v>
      </c>
      <c r="E89" s="98" t="n">
        <v>19071.6067075</v>
      </c>
      <c r="F89" s="98" t="n">
        <v>6.23387988949406</v>
      </c>
      <c r="G89" s="98" t="n">
        <v>93.7661201105059</v>
      </c>
    </row>
    <row r="90">
      <c r="A90" s="98" t="s">
        <v>51</v>
      </c>
      <c r="B90" s="98" t="s">
        <v>52</v>
      </c>
      <c r="C90" s="98" t="s">
        <v>20</v>
      </c>
      <c r="D90" s="98" t="n">
        <v>221.9254892</v>
      </c>
      <c r="E90" s="98" t="n">
        <v>8298.9847596</v>
      </c>
      <c r="F90" s="98" t="n">
        <v>2.60448100871915</v>
      </c>
      <c r="G90" s="98" t="n">
        <v>97.3955189912808</v>
      </c>
    </row>
    <row r="91">
      <c r="A91" s="98" t="s">
        <v>34</v>
      </c>
      <c r="B91" s="98" t="s">
        <v>35</v>
      </c>
      <c r="C91" s="98" t="s">
        <v>18</v>
      </c>
      <c r="D91" s="98" t="n">
        <v>7622.4627878</v>
      </c>
      <c r="E91" s="98" t="n">
        <v>20028.338668</v>
      </c>
      <c r="F91" s="98" t="n">
        <v>27.5668783054428</v>
      </c>
      <c r="G91" s="98" t="n">
        <v>72.4331216945572</v>
      </c>
    </row>
    <row r="92">
      <c r="A92" s="98" t="s">
        <v>34</v>
      </c>
      <c r="B92" s="98" t="s">
        <v>35</v>
      </c>
      <c r="C92" s="98" t="s">
        <v>19</v>
      </c>
      <c r="D92" s="98" t="n">
        <v>4926.666162</v>
      </c>
      <c r="E92" s="98" t="n">
        <v>13396.7527138</v>
      </c>
      <c r="F92" s="98" t="n">
        <v>26.8872648461184</v>
      </c>
      <c r="G92" s="98" t="n">
        <v>73.1127351538816</v>
      </c>
    </row>
    <row r="93">
      <c r="A93" s="98" t="s">
        <v>34</v>
      </c>
      <c r="B93" s="98" t="s">
        <v>35</v>
      </c>
      <c r="C93" s="98" t="s">
        <v>20</v>
      </c>
      <c r="D93" s="98" t="n">
        <v>1138.7584831</v>
      </c>
      <c r="E93" s="98" t="n">
        <v>4673.858291</v>
      </c>
      <c r="F93" s="98" t="n">
        <v>19.5911502057749</v>
      </c>
      <c r="G93" s="98" t="n">
        <v>80.4088497942251</v>
      </c>
    </row>
    <row r="94">
      <c r="A94" s="98" t="s">
        <v>53</v>
      </c>
      <c r="B94" s="98" t="s">
        <v>54</v>
      </c>
      <c r="C94" s="98" t="s">
        <v>18</v>
      </c>
      <c r="D94" s="98" t="n">
        <v>4433.9969519</v>
      </c>
      <c r="E94" s="98" t="n">
        <v>15794.1141514</v>
      </c>
      <c r="F94" s="98" t="n">
        <v>21.9199752723162</v>
      </c>
      <c r="G94" s="98" t="n">
        <v>78.0800247276838</v>
      </c>
    </row>
    <row r="95">
      <c r="A95" s="98" t="s">
        <v>53</v>
      </c>
      <c r="B95" s="98" t="s">
        <v>54</v>
      </c>
      <c r="C95" s="98" t="s">
        <v>19</v>
      </c>
      <c r="D95" s="98" t="n">
        <v>2905.7929108</v>
      </c>
      <c r="E95" s="98" t="n">
        <v>22875.3541457</v>
      </c>
      <c r="F95" s="98" t="n">
        <v>11.2709993253283</v>
      </c>
      <c r="G95" s="98" t="n">
        <v>88.7290006746718</v>
      </c>
    </row>
    <row r="96">
      <c r="A96" s="98" t="s">
        <v>53</v>
      </c>
      <c r="B96" s="98" t="s">
        <v>54</v>
      </c>
      <c r="C96" s="98" t="s">
        <v>20</v>
      </c>
      <c r="D96" s="98" t="n">
        <v>860.229879</v>
      </c>
      <c r="E96" s="98" t="n">
        <v>7288.519526</v>
      </c>
      <c r="F96" s="98" t="n">
        <v>10.5565877197324</v>
      </c>
      <c r="G96" s="98" t="n">
        <v>89.4434122802676</v>
      </c>
    </row>
    <row r="97">
      <c r="A97" s="98" t="s">
        <v>55</v>
      </c>
      <c r="B97" s="98" t="s">
        <v>56</v>
      </c>
      <c r="C97" s="98" t="s">
        <v>18</v>
      </c>
      <c r="D97" s="98" t="n">
        <v>258.0491157</v>
      </c>
      <c r="E97" s="98" t="n">
        <v>2905.3813477</v>
      </c>
      <c r="F97" s="98" t="n">
        <v>8.15725582356102</v>
      </c>
      <c r="G97" s="98" t="n">
        <v>91.842744176439</v>
      </c>
    </row>
    <row r="98">
      <c r="A98" s="98" t="s">
        <v>55</v>
      </c>
      <c r="B98" s="98" t="s">
        <v>56</v>
      </c>
      <c r="C98" s="98" t="s">
        <v>19</v>
      </c>
      <c r="D98" s="98" t="n">
        <v>204.7522018</v>
      </c>
      <c r="E98" s="98" t="n">
        <v>2889.1777042</v>
      </c>
      <c r="F98" s="98" t="n">
        <v>6.61786814894959</v>
      </c>
      <c r="G98" s="98" t="n">
        <v>93.3821318510504</v>
      </c>
    </row>
    <row r="99">
      <c r="A99" s="98" t="s">
        <v>55</v>
      </c>
      <c r="B99" s="98" t="s">
        <v>56</v>
      </c>
      <c r="C99" s="98" t="s">
        <v>20</v>
      </c>
      <c r="D99" s="98" t="n">
        <v>36.7147039</v>
      </c>
      <c r="E99" s="98" t="n">
        <v>410.9618497</v>
      </c>
      <c r="F99" s="98" t="n">
        <v>8.20116747342651</v>
      </c>
      <c r="G99" s="98" t="n">
        <v>91.7988325265735</v>
      </c>
    </row>
    <row r="100">
      <c r="A100" s="98" t="s">
        <v>36</v>
      </c>
      <c r="B100" s="98" t="s">
        <v>37</v>
      </c>
      <c r="C100" s="98" t="s">
        <v>18</v>
      </c>
      <c r="D100" s="98" t="n">
        <v>614.9057666</v>
      </c>
      <c r="E100" s="98" t="n">
        <v>2329.8743989</v>
      </c>
      <c r="F100" s="98" t="n">
        <v>20.881211229416</v>
      </c>
      <c r="G100" s="98" t="n">
        <v>79.118788770584</v>
      </c>
    </row>
    <row r="101">
      <c r="A101" s="98" t="s">
        <v>36</v>
      </c>
      <c r="B101" s="98" t="s">
        <v>37</v>
      </c>
      <c r="C101" s="98" t="s">
        <v>19</v>
      </c>
      <c r="D101" s="98" t="n">
        <v>715.4251054</v>
      </c>
      <c r="E101" s="98" t="n">
        <v>3111.2169655</v>
      </c>
      <c r="F101" s="98" t="n">
        <v>18.6958981829136</v>
      </c>
      <c r="G101" s="98" t="n">
        <v>81.3041018170864</v>
      </c>
    </row>
    <row r="102">
      <c r="A102" s="98" t="s">
        <v>36</v>
      </c>
      <c r="B102" s="98" t="s">
        <v>37</v>
      </c>
      <c r="C102" s="98" t="s">
        <v>20</v>
      </c>
      <c r="D102" s="98" t="n">
        <v>376.9925717</v>
      </c>
      <c r="E102" s="98" t="n">
        <v>1261.9156108</v>
      </c>
      <c r="F102" s="98" t="n">
        <v>23.0026657823462</v>
      </c>
      <c r="G102" s="98" t="n">
        <v>76.9973342176538</v>
      </c>
    </row>
    <row r="103">
      <c r="A103" s="98" t="s">
        <v>57</v>
      </c>
      <c r="B103" s="98" t="s">
        <v>58</v>
      </c>
      <c r="C103" s="98" t="s">
        <v>18</v>
      </c>
      <c r="D103" s="98" t="n">
        <v>6263.4596098</v>
      </c>
      <c r="E103" s="98" t="n">
        <v>24249.3032271</v>
      </c>
      <c r="F103" s="98" t="n">
        <v>20.5273434047257</v>
      </c>
      <c r="G103" s="98" t="n">
        <v>79.4726565952743</v>
      </c>
    </row>
    <row r="104">
      <c r="A104" s="98" t="s">
        <v>57</v>
      </c>
      <c r="B104" s="98" t="s">
        <v>58</v>
      </c>
      <c r="C104" s="98" t="s">
        <v>19</v>
      </c>
      <c r="D104" s="98" t="n">
        <v>2870.7701836</v>
      </c>
      <c r="E104" s="98" t="n">
        <v>18023.8170289</v>
      </c>
      <c r="F104" s="98" t="n">
        <v>13.7393007787327</v>
      </c>
      <c r="G104" s="98" t="n">
        <v>86.2606992212673</v>
      </c>
    </row>
    <row r="105">
      <c r="A105" s="98" t="s">
        <v>57</v>
      </c>
      <c r="B105" s="98" t="s">
        <v>58</v>
      </c>
      <c r="C105" s="98" t="s">
        <v>20</v>
      </c>
      <c r="D105" s="98" t="n">
        <v>587.3787802</v>
      </c>
      <c r="E105" s="98" t="n">
        <v>4531.4118605</v>
      </c>
      <c r="F105" s="98" t="n">
        <v>11.4749522187857</v>
      </c>
      <c r="G105" s="98" t="n">
        <v>88.5250477812143</v>
      </c>
    </row>
    <row r="106">
      <c r="A106" s="98" t="s">
        <v>38</v>
      </c>
      <c r="B106" s="98" t="s">
        <v>39</v>
      </c>
      <c r="C106" s="98" t="s">
        <v>18</v>
      </c>
      <c r="D106" s="98" t="n">
        <v>7232.6688157</v>
      </c>
      <c r="E106" s="98" t="n">
        <v>22885.1414558</v>
      </c>
      <c r="F106" s="98" t="n">
        <v>24.0145905379587</v>
      </c>
      <c r="G106" s="98" t="n">
        <v>75.9854094620413</v>
      </c>
    </row>
    <row r="107">
      <c r="A107" s="98" t="s">
        <v>38</v>
      </c>
      <c r="B107" s="98" t="s">
        <v>39</v>
      </c>
      <c r="C107" s="98" t="s">
        <v>19</v>
      </c>
      <c r="D107" s="98" t="n">
        <v>4932.540225</v>
      </c>
      <c r="E107" s="98" t="n">
        <v>29570.058369</v>
      </c>
      <c r="F107" s="98" t="n">
        <v>14.2961412357438</v>
      </c>
      <c r="G107" s="98" t="n">
        <v>85.7038587642562</v>
      </c>
    </row>
    <row r="108">
      <c r="A108" s="98" t="s">
        <v>38</v>
      </c>
      <c r="B108" s="98" t="s">
        <v>39</v>
      </c>
      <c r="C108" s="98" t="s">
        <v>20</v>
      </c>
      <c r="D108" s="98" t="n">
        <v>715.3700032</v>
      </c>
      <c r="E108" s="98" t="n">
        <v>5609.3127963</v>
      </c>
      <c r="F108" s="98" t="n">
        <v>11.3107649170414</v>
      </c>
      <c r="G108" s="98" t="n">
        <v>88.6892350829586</v>
      </c>
    </row>
    <row r="109">
      <c r="A109" s="98" t="s">
        <v>59</v>
      </c>
      <c r="B109" s="98" t="s">
        <v>60</v>
      </c>
      <c r="C109" s="98" t="s">
        <v>18</v>
      </c>
      <c r="D109" s="98" t="n">
        <v>787.0782511</v>
      </c>
      <c r="E109" s="98" t="n">
        <v>4141.3558378</v>
      </c>
      <c r="F109" s="98" t="n">
        <v>15.9701486699941</v>
      </c>
      <c r="G109" s="98" t="n">
        <v>84.0298513300059</v>
      </c>
    </row>
    <row r="110">
      <c r="A110" s="98" t="s">
        <v>59</v>
      </c>
      <c r="B110" s="98" t="s">
        <v>60</v>
      </c>
      <c r="C110" s="98" t="s">
        <v>19</v>
      </c>
      <c r="D110" s="98" t="n">
        <v>633.8972849</v>
      </c>
      <c r="E110" s="98" t="n">
        <v>4609.1620108</v>
      </c>
      <c r="F110" s="98" t="n">
        <v>12.090217736425</v>
      </c>
      <c r="G110" s="98" t="n">
        <v>87.909782263575</v>
      </c>
    </row>
    <row r="111">
      <c r="A111" s="98" t="s">
        <v>59</v>
      </c>
      <c r="B111" s="98" t="s">
        <v>60</v>
      </c>
      <c r="C111" s="98" t="s">
        <v>20</v>
      </c>
      <c r="D111" s="98" t="n">
        <v>147.1880878</v>
      </c>
      <c r="E111" s="98" t="n">
        <v>2531.5938815</v>
      </c>
      <c r="F111" s="98" t="n">
        <v>5.49459005946879</v>
      </c>
      <c r="G111" s="98" t="n">
        <v>94.5054099405312</v>
      </c>
    </row>
    <row r="112">
      <c r="A112" s="98" t="s">
        <v>40</v>
      </c>
      <c r="B112" s="98" t="s">
        <v>41</v>
      </c>
      <c r="C112" s="98" t="s">
        <v>18</v>
      </c>
      <c r="D112" s="98" t="n">
        <v>24152.5860089</v>
      </c>
      <c r="E112" s="98" t="n">
        <v>184214.9035359</v>
      </c>
      <c r="F112" s="98" t="n">
        <v>11.5913408860777</v>
      </c>
      <c r="G112" s="98" t="n">
        <v>88.4086591139223</v>
      </c>
    </row>
    <row r="113">
      <c r="A113" s="98" t="s">
        <v>40</v>
      </c>
      <c r="B113" s="98" t="s">
        <v>41</v>
      </c>
      <c r="C113" s="98" t="s">
        <v>19</v>
      </c>
      <c r="D113" s="98" t="n">
        <v>8782.7444496</v>
      </c>
      <c r="E113" s="98" t="n">
        <v>88142.5504333</v>
      </c>
      <c r="F113" s="98" t="n">
        <v>9.06135437628624</v>
      </c>
      <c r="G113" s="98" t="n">
        <v>90.9386456237138</v>
      </c>
    </row>
    <row r="114">
      <c r="A114" s="98" t="s">
        <v>40</v>
      </c>
      <c r="B114" s="98" t="s">
        <v>41</v>
      </c>
      <c r="C114" s="98" t="s">
        <v>20</v>
      </c>
      <c r="D114" s="98" t="n">
        <v>2437.8527751</v>
      </c>
      <c r="E114" s="98" t="n">
        <v>42396.1019762</v>
      </c>
      <c r="F114" s="98" t="n">
        <v>5.43751446559443</v>
      </c>
      <c r="G114" s="98" t="n">
        <v>94.5624855344056</v>
      </c>
    </row>
    <row r="115">
      <c r="A115" s="98" t="s">
        <v>42</v>
      </c>
      <c r="B115" s="98" t="s">
        <v>43</v>
      </c>
      <c r="C115" s="98" t="s">
        <v>18</v>
      </c>
      <c r="D115" s="98" t="n">
        <v>693.0771829</v>
      </c>
      <c r="E115" s="98" t="n">
        <v>3190.503724</v>
      </c>
      <c r="F115" s="98" t="n">
        <v>17.8463433494743</v>
      </c>
      <c r="G115" s="98" t="n">
        <v>82.1536566505257</v>
      </c>
    </row>
    <row r="116">
      <c r="A116" s="98" t="s">
        <v>42</v>
      </c>
      <c r="B116" s="98" t="s">
        <v>43</v>
      </c>
      <c r="C116" s="98" t="s">
        <v>19</v>
      </c>
      <c r="D116" s="98" t="n">
        <v>653.0847738</v>
      </c>
      <c r="E116" s="98" t="n">
        <v>5138.6006268</v>
      </c>
      <c r="F116" s="98" t="n">
        <v>11.2762473896172</v>
      </c>
      <c r="G116" s="98" t="n">
        <v>88.7237526103828</v>
      </c>
    </row>
    <row r="117">
      <c r="A117" s="98" t="s">
        <v>42</v>
      </c>
      <c r="B117" s="98" t="s">
        <v>43</v>
      </c>
      <c r="C117" s="98" t="s">
        <v>20</v>
      </c>
      <c r="D117" s="98" t="n">
        <v>58.4414453</v>
      </c>
      <c r="E117" s="98" t="n">
        <v>1044.462771</v>
      </c>
      <c r="F117" s="98" t="n">
        <v>5.29886860855951</v>
      </c>
      <c r="G117" s="98" t="n">
        <v>94.7011313914405</v>
      </c>
    </row>
    <row r="118">
      <c r="A118" s="98" t="s">
        <v>61</v>
      </c>
      <c r="B118" s="98" t="s">
        <v>62</v>
      </c>
      <c r="C118" s="98" t="s">
        <v>18</v>
      </c>
      <c r="D118" s="98" t="n">
        <v>242.2185688</v>
      </c>
      <c r="E118" s="98" t="n">
        <v>1631.2115646</v>
      </c>
      <c r="F118" s="98" t="n">
        <v>12.9291487566931</v>
      </c>
      <c r="G118" s="98" t="n">
        <v>87.0708512433069</v>
      </c>
    </row>
    <row r="119">
      <c r="A119" s="98" t="s">
        <v>61</v>
      </c>
      <c r="B119" s="98" t="s">
        <v>62</v>
      </c>
      <c r="C119" s="98" t="s">
        <v>19</v>
      </c>
      <c r="D119" s="98" t="n">
        <v>227.5136377</v>
      </c>
      <c r="E119" s="98" t="n">
        <v>1820.1631111</v>
      </c>
      <c r="F119" s="98" t="n">
        <v>11.1108180445634</v>
      </c>
      <c r="G119" s="98" t="n">
        <v>88.8891819554366</v>
      </c>
    </row>
    <row r="120">
      <c r="A120" s="98" t="s">
        <v>61</v>
      </c>
      <c r="B120" s="98" t="s">
        <v>62</v>
      </c>
      <c r="C120" s="98" t="s">
        <v>20</v>
      </c>
      <c r="D120" s="98" t="n">
        <v>51.0815153</v>
      </c>
      <c r="E120" s="98" t="n">
        <v>449.2745888</v>
      </c>
      <c r="F120" s="98" t="n">
        <v>10.2090321036217</v>
      </c>
      <c r="G120" s="98" t="n">
        <v>89.7909678963783</v>
      </c>
    </row>
    <row r="121">
      <c r="A121" s="98" t="s">
        <v>63</v>
      </c>
      <c r="B121" s="98" t="s">
        <v>64</v>
      </c>
      <c r="C121" s="98" t="s">
        <v>18</v>
      </c>
      <c r="D121" s="98" t="n">
        <v>456.1250221</v>
      </c>
      <c r="E121" s="98" t="n">
        <v>1844.6345873</v>
      </c>
      <c r="F121" s="98" t="n">
        <v>19.8249752054257</v>
      </c>
      <c r="G121" s="98" t="n">
        <v>80.1750247945743</v>
      </c>
    </row>
    <row r="122">
      <c r="A122" s="98" t="s">
        <v>63</v>
      </c>
      <c r="B122" s="98" t="s">
        <v>64</v>
      </c>
      <c r="C122" s="98" t="s">
        <v>19</v>
      </c>
      <c r="D122" s="98" t="n">
        <v>340.6670888</v>
      </c>
      <c r="E122" s="98" t="n">
        <v>1270.9347631</v>
      </c>
      <c r="F122" s="98" t="n">
        <v>21.1384150743169</v>
      </c>
      <c r="G122" s="98" t="n">
        <v>78.8615849256831</v>
      </c>
    </row>
    <row r="123">
      <c r="A123" s="98" t="s">
        <v>63</v>
      </c>
      <c r="B123" s="98" t="s">
        <v>64</v>
      </c>
      <c r="C123" s="98" t="s">
        <v>20</v>
      </c>
      <c r="D123" s="98" t="n">
        <v>56.8285651</v>
      </c>
      <c r="E123" s="98" t="n">
        <v>429.9038683</v>
      </c>
      <c r="F123" s="98" t="n">
        <v>11.6755246209981</v>
      </c>
      <c r="G123" s="98" t="n">
        <v>88.3244753790019</v>
      </c>
    </row>
    <row r="124">
      <c r="A124" s="98" t="s">
        <v>65</v>
      </c>
      <c r="B124" s="98" t="s">
        <v>66</v>
      </c>
      <c r="C124" s="98" t="s">
        <v>18</v>
      </c>
      <c r="D124" s="98" t="n">
        <v>642.150691</v>
      </c>
      <c r="E124" s="98" t="n">
        <v>2000.1122431</v>
      </c>
      <c r="F124" s="98" t="n">
        <v>24.3030579096674</v>
      </c>
      <c r="G124" s="98" t="n">
        <v>75.6969420903326</v>
      </c>
    </row>
    <row r="125">
      <c r="A125" s="98" t="s">
        <v>65</v>
      </c>
      <c r="B125" s="98" t="s">
        <v>66</v>
      </c>
      <c r="C125" s="98" t="s">
        <v>19</v>
      </c>
      <c r="D125" s="98" t="n">
        <v>288.8694855</v>
      </c>
      <c r="E125" s="98" t="n">
        <v>2342.4953663</v>
      </c>
      <c r="F125" s="98" t="n">
        <v>10.9779335732328</v>
      </c>
      <c r="G125" s="98" t="n">
        <v>89.0220664267672</v>
      </c>
    </row>
    <row r="126">
      <c r="A126" s="98" t="s">
        <v>65</v>
      </c>
      <c r="B126" s="98" t="s">
        <v>66</v>
      </c>
      <c r="C126" s="98" t="s">
        <v>20</v>
      </c>
      <c r="D126" s="98" t="n">
        <v>0</v>
      </c>
      <c r="E126" s="98" t="n">
        <v>177.5229654</v>
      </c>
      <c r="F126" s="98" t="n">
        <v>0</v>
      </c>
      <c r="G126" s="98" t="n">
        <v>100</v>
      </c>
    </row>
    <row r="127">
      <c r="A127" s="98" t="s">
        <v>67</v>
      </c>
      <c r="B127" s="98" t="s">
        <v>68</v>
      </c>
      <c r="C127" s="98" t="s">
        <v>18</v>
      </c>
      <c r="D127" s="98" t="n">
        <v>1004.9970941</v>
      </c>
      <c r="E127" s="98" t="n">
        <v>4594.342024</v>
      </c>
      <c r="F127" s="98" t="n">
        <v>17.948494865248</v>
      </c>
      <c r="G127" s="98" t="n">
        <v>82.051505134752</v>
      </c>
    </row>
    <row r="128">
      <c r="A128" s="98" t="s">
        <v>67</v>
      </c>
      <c r="B128" s="98" t="s">
        <v>68</v>
      </c>
      <c r="C128" s="98" t="s">
        <v>19</v>
      </c>
      <c r="D128" s="98" t="n">
        <v>388.0561771</v>
      </c>
      <c r="E128" s="98" t="n">
        <v>3144.7493714</v>
      </c>
      <c r="F128" s="98" t="n">
        <v>10.9843627613404</v>
      </c>
      <c r="G128" s="98" t="n">
        <v>89.0156372386596</v>
      </c>
    </row>
    <row r="129">
      <c r="A129" s="98" t="s">
        <v>67</v>
      </c>
      <c r="B129" s="98" t="s">
        <v>68</v>
      </c>
      <c r="C129" s="98" t="s">
        <v>20</v>
      </c>
      <c r="D129" s="98" t="n">
        <v>36.1666877</v>
      </c>
      <c r="E129" s="98" t="n">
        <v>570.4262469</v>
      </c>
      <c r="F129" s="98" t="n">
        <v>5.96226656082782</v>
      </c>
      <c r="G129" s="98" t="n">
        <v>94.0377334391722</v>
      </c>
    </row>
    <row r="130">
      <c r="A130" s="98" t="s">
        <v>69</v>
      </c>
      <c r="B130" s="98" t="s">
        <v>70</v>
      </c>
      <c r="C130" s="98" t="s">
        <v>18</v>
      </c>
      <c r="D130" s="98" t="n">
        <v>22.6381316</v>
      </c>
      <c r="E130" s="98" t="n">
        <v>196.9054009</v>
      </c>
      <c r="F130" s="98" t="n">
        <v>10.3114545631172</v>
      </c>
      <c r="G130" s="98" t="n">
        <v>89.6885454368828</v>
      </c>
    </row>
    <row r="131">
      <c r="A131" s="98" t="s">
        <v>69</v>
      </c>
      <c r="B131" s="98" t="s">
        <v>70</v>
      </c>
      <c r="C131" s="98" t="s">
        <v>19</v>
      </c>
      <c r="D131" s="98" t="n">
        <v>23.6539456</v>
      </c>
      <c r="E131" s="98" t="n">
        <v>363.1543913</v>
      </c>
      <c r="F131" s="98" t="n">
        <v>6.11515919992054</v>
      </c>
      <c r="G131" s="98" t="n">
        <v>93.8848408000795</v>
      </c>
    </row>
    <row r="132">
      <c r="A132" s="98" t="s">
        <v>69</v>
      </c>
      <c r="B132" s="98" t="s">
        <v>70</v>
      </c>
      <c r="C132" s="98" t="s">
        <v>20</v>
      </c>
      <c r="D132" s="98" t="n">
        <v>1.3779872</v>
      </c>
      <c r="E132" s="98" t="n">
        <v>112.0135114</v>
      </c>
      <c r="F132" s="98" t="n">
        <v>1.2152473659961</v>
      </c>
      <c r="G132" s="98" t="n">
        <v>98.7847526340039</v>
      </c>
    </row>
    <row r="133">
      <c r="A133" s="98" t="s">
        <v>71</v>
      </c>
      <c r="B133" s="98" t="s">
        <v>72</v>
      </c>
      <c r="C133" s="98" t="s">
        <v>18</v>
      </c>
      <c r="D133" s="98" t="n">
        <v>7693.387809</v>
      </c>
      <c r="E133" s="98" t="n">
        <v>14309.9875235</v>
      </c>
      <c r="F133" s="98" t="n">
        <v>34.9645801734633</v>
      </c>
      <c r="G133" s="98" t="n">
        <v>65.0354198265367</v>
      </c>
    </row>
    <row r="134">
      <c r="A134" s="98" t="s">
        <v>71</v>
      </c>
      <c r="B134" s="98" t="s">
        <v>72</v>
      </c>
      <c r="C134" s="98" t="s">
        <v>19</v>
      </c>
      <c r="D134" s="98" t="n">
        <v>3295.4533402</v>
      </c>
      <c r="E134" s="98" t="n">
        <v>30277.3827556</v>
      </c>
      <c r="F134" s="98" t="n">
        <v>9.81583245096254</v>
      </c>
      <c r="G134" s="98" t="n">
        <v>90.1841675490375</v>
      </c>
    </row>
    <row r="135">
      <c r="A135" s="98" t="s">
        <v>71</v>
      </c>
      <c r="B135" s="98" t="s">
        <v>72</v>
      </c>
      <c r="C135" s="98" t="s">
        <v>20</v>
      </c>
      <c r="D135" s="98" t="n">
        <v>901.5271212</v>
      </c>
      <c r="E135" s="98" t="n">
        <v>5120.9498125</v>
      </c>
      <c r="F135" s="98" t="n">
        <v>14.9693744139612</v>
      </c>
      <c r="G135" s="98" t="n">
        <v>85.0306255860389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423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99" t="s">
        <v>75</v>
      </c>
      <c r="B146" s="99" t="s">
        <v>76</v>
      </c>
      <c r="C146" s="99" t="s">
        <v>18</v>
      </c>
      <c r="D146" s="99" t="n">
        <v>71298.6446076</v>
      </c>
      <c r="E146" s="99" t="n">
        <v>71656.380115</v>
      </c>
      <c r="F146" s="99" t="n">
        <v>49.8748783024262</v>
      </c>
      <c r="G146" s="99" t="n">
        <v>50.1251216975738</v>
      </c>
    </row>
    <row r="147">
      <c r="A147" s="99" t="s">
        <v>75</v>
      </c>
      <c r="B147" s="99" t="s">
        <v>76</v>
      </c>
      <c r="C147" s="99" t="s">
        <v>19</v>
      </c>
      <c r="D147" s="99" t="n">
        <v>50970.0742623</v>
      </c>
      <c r="E147" s="99" t="n">
        <v>70817.1221096</v>
      </c>
      <c r="F147" s="99" t="n">
        <v>41.851751071314</v>
      </c>
      <c r="G147" s="99" t="n">
        <v>58.148248928686</v>
      </c>
    </row>
    <row r="148">
      <c r="A148" s="99" t="s">
        <v>75</v>
      </c>
      <c r="B148" s="99" t="s">
        <v>76</v>
      </c>
      <c r="C148" s="99" t="s">
        <v>20</v>
      </c>
      <c r="D148" s="99" t="n">
        <v>7855.3113807</v>
      </c>
      <c r="E148" s="99" t="n">
        <v>14603.8993669</v>
      </c>
      <c r="F148" s="99" t="n">
        <v>34.975901286021</v>
      </c>
      <c r="G148" s="99" t="n">
        <v>65.024098713979</v>
      </c>
    </row>
    <row r="149">
      <c r="A149" s="99" t="s">
        <v>77</v>
      </c>
      <c r="B149" s="99" t="s">
        <v>78</v>
      </c>
      <c r="C149" s="99" t="s">
        <v>18</v>
      </c>
      <c r="D149" s="99" t="n">
        <v>26965.1726645</v>
      </c>
      <c r="E149" s="99" t="n">
        <v>15446.1520936</v>
      </c>
      <c r="F149" s="99" t="n">
        <v>63.5801235125295</v>
      </c>
      <c r="G149" s="99" t="n">
        <v>36.4198764874705</v>
      </c>
    </row>
    <row r="150">
      <c r="A150" s="99" t="s">
        <v>77</v>
      </c>
      <c r="B150" s="99" t="s">
        <v>78</v>
      </c>
      <c r="C150" s="99" t="s">
        <v>19</v>
      </c>
      <c r="D150" s="99" t="n">
        <v>24290.673256</v>
      </c>
      <c r="E150" s="99" t="n">
        <v>19639.8186178</v>
      </c>
      <c r="F150" s="99" t="n">
        <v>55.2934242707327</v>
      </c>
      <c r="G150" s="99" t="n">
        <v>44.7065757292673</v>
      </c>
    </row>
    <row r="151">
      <c r="A151" s="99" t="s">
        <v>77</v>
      </c>
      <c r="B151" s="99" t="s">
        <v>78</v>
      </c>
      <c r="C151" s="99" t="s">
        <v>20</v>
      </c>
      <c r="D151" s="99" t="n">
        <v>4114.8141459</v>
      </c>
      <c r="E151" s="99" t="n">
        <v>5269.1400613</v>
      </c>
      <c r="F151" s="99" t="n">
        <v>43.849469584398</v>
      </c>
      <c r="G151" s="99" t="n">
        <v>56.150530415602</v>
      </c>
    </row>
    <row r="152">
      <c r="A152" s="99" t="s">
        <v>79</v>
      </c>
      <c r="B152" s="99" t="s">
        <v>80</v>
      </c>
      <c r="C152" s="99" t="s">
        <v>18</v>
      </c>
      <c r="D152" s="99" t="n">
        <v>7178.4894822</v>
      </c>
      <c r="E152" s="99" t="n">
        <v>11624.6500077</v>
      </c>
      <c r="F152" s="99" t="n">
        <v>38.1770793438824</v>
      </c>
      <c r="G152" s="99" t="n">
        <v>61.8229206561176</v>
      </c>
    </row>
    <row r="153">
      <c r="A153" s="99" t="s">
        <v>79</v>
      </c>
      <c r="B153" s="99" t="s">
        <v>80</v>
      </c>
      <c r="C153" s="99" t="s">
        <v>19</v>
      </c>
      <c r="D153" s="99" t="n">
        <v>5238.1321422</v>
      </c>
      <c r="E153" s="99" t="n">
        <v>16075.8830884</v>
      </c>
      <c r="F153" s="99" t="n">
        <v>24.5759988698879</v>
      </c>
      <c r="G153" s="99" t="n">
        <v>75.4240011301121</v>
      </c>
    </row>
    <row r="154">
      <c r="A154" s="99" t="s">
        <v>79</v>
      </c>
      <c r="B154" s="99" t="s">
        <v>80</v>
      </c>
      <c r="C154" s="99" t="s">
        <v>20</v>
      </c>
      <c r="D154" s="99" t="n">
        <v>943.1555714</v>
      </c>
      <c r="E154" s="99" t="n">
        <v>7496.0736111</v>
      </c>
      <c r="F154" s="99" t="n">
        <v>11.1758497251831</v>
      </c>
      <c r="G154" s="99" t="n">
        <v>88.8241502748169</v>
      </c>
    </row>
    <row r="155">
      <c r="A155" s="99" t="s">
        <v>81</v>
      </c>
      <c r="B155" s="99" t="s">
        <v>82</v>
      </c>
      <c r="C155" s="99" t="s">
        <v>18</v>
      </c>
      <c r="D155" s="99" t="n">
        <v>12010.9850971</v>
      </c>
      <c r="E155" s="99" t="n">
        <v>45194.7669014</v>
      </c>
      <c r="F155" s="99" t="n">
        <v>20.9961143372697</v>
      </c>
      <c r="G155" s="99" t="n">
        <v>79.0038856627303</v>
      </c>
    </row>
    <row r="156">
      <c r="A156" s="99" t="s">
        <v>81</v>
      </c>
      <c r="B156" s="99" t="s">
        <v>82</v>
      </c>
      <c r="C156" s="99" t="s">
        <v>19</v>
      </c>
      <c r="D156" s="99" t="n">
        <v>11581.5045972</v>
      </c>
      <c r="E156" s="99" t="n">
        <v>61753.778643</v>
      </c>
      <c r="F156" s="99" t="n">
        <v>15.7925408964009</v>
      </c>
      <c r="G156" s="99" t="n">
        <v>84.2074591035991</v>
      </c>
    </row>
    <row r="157">
      <c r="A157" s="99" t="s">
        <v>81</v>
      </c>
      <c r="B157" s="99" t="s">
        <v>82</v>
      </c>
      <c r="C157" s="99" t="s">
        <v>20</v>
      </c>
      <c r="D157" s="99" t="n">
        <v>4200.6507122</v>
      </c>
      <c r="E157" s="99" t="n">
        <v>33141.9765305</v>
      </c>
      <c r="F157" s="99" t="n">
        <v>11.2489426223249</v>
      </c>
      <c r="G157" s="99" t="n">
        <v>88.7510573776751</v>
      </c>
    </row>
    <row r="158">
      <c r="A158" s="99" t="s">
        <v>83</v>
      </c>
      <c r="B158" s="99" t="s">
        <v>84</v>
      </c>
      <c r="C158" s="99" t="s">
        <v>18</v>
      </c>
      <c r="D158" s="99" t="n">
        <v>6433.2886249</v>
      </c>
      <c r="E158" s="99" t="n">
        <v>49888.0650257</v>
      </c>
      <c r="F158" s="99" t="n">
        <v>11.4224680479274</v>
      </c>
      <c r="G158" s="99" t="n">
        <v>88.5775319520726</v>
      </c>
    </row>
    <row r="159">
      <c r="A159" s="99" t="s">
        <v>83</v>
      </c>
      <c r="B159" s="99" t="s">
        <v>84</v>
      </c>
      <c r="C159" s="99" t="s">
        <v>19</v>
      </c>
      <c r="D159" s="99" t="n">
        <v>5085.8560662</v>
      </c>
      <c r="E159" s="99" t="n">
        <v>61153.4740919</v>
      </c>
      <c r="F159" s="99" t="n">
        <v>7.67800044786244</v>
      </c>
      <c r="G159" s="99" t="n">
        <v>92.3219995521376</v>
      </c>
    </row>
    <row r="160">
      <c r="A160" s="99" t="s">
        <v>83</v>
      </c>
      <c r="B160" s="99" t="s">
        <v>84</v>
      </c>
      <c r="C160" s="99" t="s">
        <v>20</v>
      </c>
      <c r="D160" s="99" t="n">
        <v>2006.0564316</v>
      </c>
      <c r="E160" s="99" t="n">
        <v>30354.7409906</v>
      </c>
      <c r="F160" s="99" t="n">
        <v>6.1990327538215</v>
      </c>
      <c r="G160" s="99" t="n">
        <v>93.8009672461785</v>
      </c>
    </row>
    <row r="161">
      <c r="A161" s="99" t="s">
        <v>85</v>
      </c>
      <c r="B161" s="99" t="s">
        <v>86</v>
      </c>
      <c r="C161" s="99" t="s">
        <v>18</v>
      </c>
      <c r="D161" s="99" t="n">
        <v>8882.0069679</v>
      </c>
      <c r="E161" s="99" t="n">
        <v>20456.200421</v>
      </c>
      <c r="F161" s="99" t="n">
        <v>30.2745387615621</v>
      </c>
      <c r="G161" s="99" t="n">
        <v>69.7254612384379</v>
      </c>
    </row>
    <row r="162">
      <c r="A162" s="99" t="s">
        <v>85</v>
      </c>
      <c r="B162" s="99" t="s">
        <v>86</v>
      </c>
      <c r="C162" s="99" t="s">
        <v>19</v>
      </c>
      <c r="D162" s="99" t="n">
        <v>8786.4692225</v>
      </c>
      <c r="E162" s="99" t="n">
        <v>24724.3470696</v>
      </c>
      <c r="F162" s="99" t="n">
        <v>26.219800633658</v>
      </c>
      <c r="G162" s="99" t="n">
        <v>73.780199366342</v>
      </c>
    </row>
    <row r="163">
      <c r="A163" s="99" t="s">
        <v>85</v>
      </c>
      <c r="B163" s="99" t="s">
        <v>86</v>
      </c>
      <c r="C163" s="99" t="s">
        <v>20</v>
      </c>
      <c r="D163" s="99" t="n">
        <v>2962.6171075</v>
      </c>
      <c r="E163" s="99" t="n">
        <v>14907.4662575</v>
      </c>
      <c r="F163" s="99" t="n">
        <v>16.5786417835214</v>
      </c>
      <c r="G163" s="99" t="n">
        <v>83.4213582164786</v>
      </c>
    </row>
    <row r="164">
      <c r="A164" s="99" t="s">
        <v>87</v>
      </c>
      <c r="B164" s="99" t="s">
        <v>88</v>
      </c>
      <c r="C164" s="99" t="s">
        <v>18</v>
      </c>
      <c r="D164" s="99" t="n">
        <v>22662.9126895</v>
      </c>
      <c r="E164" s="99" t="n">
        <v>95250.4511279</v>
      </c>
      <c r="F164" s="99" t="n">
        <v>19.2199696080214</v>
      </c>
      <c r="G164" s="99" t="n">
        <v>80.7800303919786</v>
      </c>
    </row>
    <row r="165">
      <c r="A165" s="99" t="s">
        <v>87</v>
      </c>
      <c r="B165" s="99" t="s">
        <v>88</v>
      </c>
      <c r="C165" s="99" t="s">
        <v>19</v>
      </c>
      <c r="D165" s="99" t="n">
        <v>13919.3171403</v>
      </c>
      <c r="E165" s="99" t="n">
        <v>97542.3478152</v>
      </c>
      <c r="F165" s="99" t="n">
        <v>12.4879860226896</v>
      </c>
      <c r="G165" s="99" t="n">
        <v>87.5120139773103</v>
      </c>
    </row>
    <row r="166">
      <c r="A166" s="99" t="s">
        <v>87</v>
      </c>
      <c r="B166" s="99" t="s">
        <v>88</v>
      </c>
      <c r="C166" s="99" t="s">
        <v>20</v>
      </c>
      <c r="D166" s="99" t="n">
        <v>4692.3435808</v>
      </c>
      <c r="E166" s="99" t="n">
        <v>44242.7255555</v>
      </c>
      <c r="F166" s="99" t="n">
        <v>9.58891785302337</v>
      </c>
      <c r="G166" s="99" t="n">
        <v>90.4110821469766</v>
      </c>
    </row>
    <row r="167">
      <c r="A167" s="99" t="s">
        <v>89</v>
      </c>
      <c r="B167" s="99" t="s">
        <v>90</v>
      </c>
      <c r="C167" s="99" t="s">
        <v>18</v>
      </c>
      <c r="D167" s="99" t="n">
        <v>62656.4611084</v>
      </c>
      <c r="E167" s="99" t="n">
        <v>112856.100951</v>
      </c>
      <c r="F167" s="99" t="n">
        <v>35.6991319442962</v>
      </c>
      <c r="G167" s="99" t="n">
        <v>64.3008680557038</v>
      </c>
    </row>
    <row r="168">
      <c r="A168" s="99" t="s">
        <v>89</v>
      </c>
      <c r="B168" s="99" t="s">
        <v>90</v>
      </c>
      <c r="C168" s="99" t="s">
        <v>19</v>
      </c>
      <c r="D168" s="99" t="n">
        <v>49191.4526335</v>
      </c>
      <c r="E168" s="99" t="n">
        <v>159319.2877996</v>
      </c>
      <c r="F168" s="99" t="n">
        <v>23.5918075641206</v>
      </c>
      <c r="G168" s="99" t="n">
        <v>76.4081924358794</v>
      </c>
    </row>
    <row r="169">
      <c r="A169" s="99" t="s">
        <v>89</v>
      </c>
      <c r="B169" s="99" t="s">
        <v>90</v>
      </c>
      <c r="C169" s="99" t="s">
        <v>20</v>
      </c>
      <c r="D169" s="99" t="n">
        <v>13707.3111043</v>
      </c>
      <c r="E169" s="99" t="n">
        <v>56094.8317965</v>
      </c>
      <c r="F169" s="99" t="n">
        <v>19.6373786457821</v>
      </c>
      <c r="G169" s="99" t="n">
        <v>80.3626213542179</v>
      </c>
    </row>
    <row r="170">
      <c r="A170" s="99" t="s">
        <v>91</v>
      </c>
      <c r="B170" s="99" t="s">
        <v>92</v>
      </c>
      <c r="C170" s="99" t="s">
        <v>18</v>
      </c>
      <c r="D170" s="99" t="n">
        <v>39942.3472341</v>
      </c>
      <c r="E170" s="99" t="n">
        <v>53102.0701045</v>
      </c>
      <c r="F170" s="99" t="n">
        <v>42.9282576822905</v>
      </c>
      <c r="G170" s="99" t="n">
        <v>57.0717423177095</v>
      </c>
    </row>
    <row r="171">
      <c r="A171" s="99" t="s">
        <v>91</v>
      </c>
      <c r="B171" s="99" t="s">
        <v>92</v>
      </c>
      <c r="C171" s="99" t="s">
        <v>19</v>
      </c>
      <c r="D171" s="99" t="n">
        <v>25631.0181873</v>
      </c>
      <c r="E171" s="99" t="n">
        <v>51911.4232762</v>
      </c>
      <c r="F171" s="99" t="n">
        <v>33.0541800123288</v>
      </c>
      <c r="G171" s="99" t="n">
        <v>66.9458199876712</v>
      </c>
    </row>
    <row r="172">
      <c r="A172" s="99" t="s">
        <v>91</v>
      </c>
      <c r="B172" s="99" t="s">
        <v>92</v>
      </c>
      <c r="C172" s="99" t="s">
        <v>20</v>
      </c>
      <c r="D172" s="99" t="n">
        <v>4738.1488367</v>
      </c>
      <c r="E172" s="99" t="n">
        <v>16397.9057568</v>
      </c>
      <c r="F172" s="99" t="n">
        <v>22.4173760326922</v>
      </c>
      <c r="G172" s="99" t="n">
        <v>77.5826239673078</v>
      </c>
    </row>
    <row r="173">
      <c r="A173" s="99" t="s">
        <v>93</v>
      </c>
      <c r="B173" s="99" t="s">
        <v>94</v>
      </c>
      <c r="C173" s="99" t="s">
        <v>18</v>
      </c>
      <c r="D173" s="99" t="n">
        <v>59767.0955868</v>
      </c>
      <c r="E173" s="99" t="n">
        <v>79775.2605926</v>
      </c>
      <c r="F173" s="99" t="n">
        <v>42.8307914694815</v>
      </c>
      <c r="G173" s="99" t="n">
        <v>57.1692085305185</v>
      </c>
    </row>
    <row r="174">
      <c r="A174" s="99" t="s">
        <v>93</v>
      </c>
      <c r="B174" s="99" t="s">
        <v>94</v>
      </c>
      <c r="C174" s="99" t="s">
        <v>19</v>
      </c>
      <c r="D174" s="99" t="n">
        <v>57228.797429</v>
      </c>
      <c r="E174" s="99" t="n">
        <v>133705.7425072</v>
      </c>
      <c r="F174" s="99" t="n">
        <v>29.9729935967179</v>
      </c>
      <c r="G174" s="99" t="n">
        <v>70.0270064032821</v>
      </c>
    </row>
    <row r="175">
      <c r="A175" s="99" t="s">
        <v>93</v>
      </c>
      <c r="B175" s="99" t="s">
        <v>94</v>
      </c>
      <c r="C175" s="99" t="s">
        <v>20</v>
      </c>
      <c r="D175" s="99" t="n">
        <v>12063.3195721</v>
      </c>
      <c r="E175" s="99" t="n">
        <v>45659.0738837</v>
      </c>
      <c r="F175" s="99" t="n">
        <v>20.898855452585</v>
      </c>
      <c r="G175" s="99" t="n">
        <v>79.101144547415</v>
      </c>
    </row>
    <row r="176">
      <c r="A176" s="99" t="s">
        <v>95</v>
      </c>
      <c r="B176" s="99" t="s">
        <v>96</v>
      </c>
      <c r="C176" s="99" t="s">
        <v>18</v>
      </c>
      <c r="D176" s="99" t="n">
        <v>141935.6126079</v>
      </c>
      <c r="E176" s="99" t="n">
        <v>159172.1687751</v>
      </c>
      <c r="F176" s="99" t="n">
        <v>47.1378095763531</v>
      </c>
      <c r="G176" s="99" t="n">
        <v>52.862190423647</v>
      </c>
    </row>
    <row r="177">
      <c r="A177" s="99" t="s">
        <v>95</v>
      </c>
      <c r="B177" s="99" t="s">
        <v>96</v>
      </c>
      <c r="C177" s="99" t="s">
        <v>19</v>
      </c>
      <c r="D177" s="99" t="n">
        <v>83341.3523019</v>
      </c>
      <c r="E177" s="99" t="n">
        <v>140760.6263121</v>
      </c>
      <c r="F177" s="99" t="n">
        <v>37.1890301091226</v>
      </c>
      <c r="G177" s="99" t="n">
        <v>62.8109698908774</v>
      </c>
    </row>
    <row r="178">
      <c r="A178" s="99" t="s">
        <v>95</v>
      </c>
      <c r="B178" s="99" t="s">
        <v>96</v>
      </c>
      <c r="C178" s="99" t="s">
        <v>20</v>
      </c>
      <c r="D178" s="99" t="n">
        <v>18438.052344</v>
      </c>
      <c r="E178" s="99" t="n">
        <v>53903.146455</v>
      </c>
      <c r="F178" s="99" t="n">
        <v>25.4876234429431</v>
      </c>
      <c r="G178" s="99" t="n">
        <v>74.5123765570569</v>
      </c>
    </row>
    <row r="179">
      <c r="A179" s="99" t="s">
        <v>97</v>
      </c>
      <c r="B179" s="99" t="s">
        <v>98</v>
      </c>
      <c r="C179" s="99" t="s">
        <v>18</v>
      </c>
      <c r="D179" s="99" t="n">
        <v>16571.9000528</v>
      </c>
      <c r="E179" s="99" t="n">
        <v>14075.7761063</v>
      </c>
      <c r="F179" s="99" t="n">
        <v>54.0722890922332</v>
      </c>
      <c r="G179" s="99" t="n">
        <v>45.9277109077668</v>
      </c>
    </row>
    <row r="180">
      <c r="A180" s="99" t="s">
        <v>97</v>
      </c>
      <c r="B180" s="99" t="s">
        <v>98</v>
      </c>
      <c r="C180" s="99" t="s">
        <v>19</v>
      </c>
      <c r="D180" s="99" t="n">
        <v>11614.9701531</v>
      </c>
      <c r="E180" s="99" t="n">
        <v>20809.0175117</v>
      </c>
      <c r="F180" s="99" t="n">
        <v>35.822152022681</v>
      </c>
      <c r="G180" s="99" t="n">
        <v>64.177847977319</v>
      </c>
    </row>
    <row r="181">
      <c r="A181" s="99" t="s">
        <v>97</v>
      </c>
      <c r="B181" s="99" t="s">
        <v>98</v>
      </c>
      <c r="C181" s="99" t="s">
        <v>20</v>
      </c>
      <c r="D181" s="99" t="n">
        <v>2541.6579159</v>
      </c>
      <c r="E181" s="99" t="n">
        <v>8035.2797307</v>
      </c>
      <c r="F181" s="99" t="n">
        <v>24.0301871942776</v>
      </c>
      <c r="G181" s="99" t="n">
        <v>75.9698128057224</v>
      </c>
    </row>
    <row r="182">
      <c r="A182" s="99" t="s">
        <v>99</v>
      </c>
      <c r="B182" s="99" t="s">
        <v>100</v>
      </c>
      <c r="C182" s="99" t="s">
        <v>18</v>
      </c>
      <c r="D182" s="99" t="n">
        <v>29675.4299957</v>
      </c>
      <c r="E182" s="99" t="n">
        <v>16113.3905774</v>
      </c>
      <c r="F182" s="99" t="n">
        <v>64.8093347334081</v>
      </c>
      <c r="G182" s="99" t="n">
        <v>35.1906652665919</v>
      </c>
    </row>
    <row r="183">
      <c r="A183" s="99" t="s">
        <v>99</v>
      </c>
      <c r="B183" s="99" t="s">
        <v>100</v>
      </c>
      <c r="C183" s="99" t="s">
        <v>19</v>
      </c>
      <c r="D183" s="99" t="n">
        <v>24259.8695421</v>
      </c>
      <c r="E183" s="99" t="n">
        <v>15603.1056111</v>
      </c>
      <c r="F183" s="99" t="n">
        <v>60.8581508250835</v>
      </c>
      <c r="G183" s="99" t="n">
        <v>39.1418491749165</v>
      </c>
    </row>
    <row r="184">
      <c r="A184" s="99" t="s">
        <v>99</v>
      </c>
      <c r="B184" s="99" t="s">
        <v>100</v>
      </c>
      <c r="C184" s="99" t="s">
        <v>20</v>
      </c>
      <c r="D184" s="99" t="n">
        <v>2616.8103634</v>
      </c>
      <c r="E184" s="99" t="n">
        <v>3050.3708423</v>
      </c>
      <c r="F184" s="99" t="n">
        <v>46.1748136934114</v>
      </c>
      <c r="G184" s="99" t="n">
        <v>53.8251863065886</v>
      </c>
    </row>
    <row r="185">
      <c r="A185" s="99" t="s">
        <v>101</v>
      </c>
      <c r="B185" s="99" t="s">
        <v>102</v>
      </c>
      <c r="C185" s="99" t="s">
        <v>18</v>
      </c>
      <c r="D185" s="99" t="n">
        <v>3747.454311</v>
      </c>
      <c r="E185" s="99" t="n">
        <v>12600.1531137</v>
      </c>
      <c r="F185" s="99" t="n">
        <v>22.9235643702691</v>
      </c>
      <c r="G185" s="99" t="n">
        <v>77.0764356297309</v>
      </c>
    </row>
    <row r="186">
      <c r="A186" s="99" t="s">
        <v>101</v>
      </c>
      <c r="B186" s="99" t="s">
        <v>102</v>
      </c>
      <c r="C186" s="99" t="s">
        <v>19</v>
      </c>
      <c r="D186" s="99" t="n">
        <v>3492.5243171</v>
      </c>
      <c r="E186" s="99" t="n">
        <v>13585.812602</v>
      </c>
      <c r="F186" s="99" t="n">
        <v>20.4500258640175</v>
      </c>
      <c r="G186" s="99" t="n">
        <v>79.5499741359825</v>
      </c>
    </row>
    <row r="187">
      <c r="A187" s="99" t="s">
        <v>101</v>
      </c>
      <c r="B187" s="99" t="s">
        <v>102</v>
      </c>
      <c r="C187" s="99" t="s">
        <v>20</v>
      </c>
      <c r="D187" s="99" t="n">
        <v>903.4781302</v>
      </c>
      <c r="E187" s="99" t="n">
        <v>6360.6978531</v>
      </c>
      <c r="F187" s="99" t="n">
        <v>12.4374482704859</v>
      </c>
      <c r="G187" s="99" t="n">
        <v>87.5625517295141</v>
      </c>
    </row>
    <row r="188">
      <c r="A188" s="99" t="s">
        <v>103</v>
      </c>
      <c r="B188" s="99" t="s">
        <v>104</v>
      </c>
      <c r="C188" s="99" t="s">
        <v>18</v>
      </c>
      <c r="D188" s="99" t="n">
        <v>5734.7397791</v>
      </c>
      <c r="E188" s="99" t="n">
        <v>10292.9924593</v>
      </c>
      <c r="F188" s="99" t="n">
        <v>35.7801072154203</v>
      </c>
      <c r="G188" s="99" t="n">
        <v>64.2198927845797</v>
      </c>
    </row>
    <row r="189">
      <c r="A189" s="99" t="s">
        <v>103</v>
      </c>
      <c r="B189" s="99" t="s">
        <v>104</v>
      </c>
      <c r="C189" s="99" t="s">
        <v>19</v>
      </c>
      <c r="D189" s="99" t="n">
        <v>4629.579644</v>
      </c>
      <c r="E189" s="99" t="n">
        <v>8868.2953539</v>
      </c>
      <c r="F189" s="99" t="n">
        <v>34.2985814042601</v>
      </c>
      <c r="G189" s="99" t="n">
        <v>65.7014185957399</v>
      </c>
    </row>
    <row r="190">
      <c r="A190" s="99" t="s">
        <v>103</v>
      </c>
      <c r="B190" s="99" t="s">
        <v>104</v>
      </c>
      <c r="C190" s="99" t="s">
        <v>20</v>
      </c>
      <c r="D190" s="99" t="n">
        <v>2721.296167</v>
      </c>
      <c r="E190" s="99" t="n">
        <v>8338.3577565</v>
      </c>
      <c r="F190" s="99" t="n">
        <v>24.6056177329173</v>
      </c>
      <c r="G190" s="99" t="n">
        <v>75.3943822670827</v>
      </c>
    </row>
    <row r="191">
      <c r="A191" s="99" t="s">
        <v>105</v>
      </c>
      <c r="B191" s="99" t="s">
        <v>106</v>
      </c>
      <c r="C191" s="99" t="s">
        <v>18</v>
      </c>
      <c r="D191" s="99" t="n">
        <v>21044.1818847</v>
      </c>
      <c r="E191" s="99" t="n">
        <v>32769.5052102</v>
      </c>
      <c r="F191" s="99" t="n">
        <v>39.1056309663167</v>
      </c>
      <c r="G191" s="99" t="n">
        <v>60.8943690336833</v>
      </c>
    </row>
    <row r="192">
      <c r="A192" s="99" t="s">
        <v>105</v>
      </c>
      <c r="B192" s="99" t="s">
        <v>106</v>
      </c>
      <c r="C192" s="99" t="s">
        <v>19</v>
      </c>
      <c r="D192" s="99" t="n">
        <v>12609.6499962</v>
      </c>
      <c r="E192" s="99" t="n">
        <v>36172.9611888</v>
      </c>
      <c r="F192" s="99" t="n">
        <v>25.8486573184449</v>
      </c>
      <c r="G192" s="99" t="n">
        <v>74.1513426815551</v>
      </c>
    </row>
    <row r="193">
      <c r="A193" s="99" t="s">
        <v>105</v>
      </c>
      <c r="B193" s="99" t="s">
        <v>106</v>
      </c>
      <c r="C193" s="99" t="s">
        <v>20</v>
      </c>
      <c r="D193" s="99" t="n">
        <v>3370.9619425</v>
      </c>
      <c r="E193" s="99" t="n">
        <v>9992.618056</v>
      </c>
      <c r="F193" s="99" t="n">
        <v>25.2249916779663</v>
      </c>
      <c r="G193" s="99" t="n">
        <v>74.7750083220337</v>
      </c>
    </row>
    <row r="194">
      <c r="A194" s="99" t="s">
        <v>107</v>
      </c>
      <c r="B194" s="99" t="s">
        <v>108</v>
      </c>
      <c r="C194" s="99" t="s">
        <v>18</v>
      </c>
      <c r="D194" s="99" t="n">
        <v>1726.2589661</v>
      </c>
      <c r="E194" s="99" t="n">
        <v>1840.6773612</v>
      </c>
      <c r="F194" s="99" t="n">
        <v>48.3961250692326</v>
      </c>
      <c r="G194" s="99" t="n">
        <v>51.6038749307674</v>
      </c>
    </row>
    <row r="195">
      <c r="A195" s="99" t="s">
        <v>107</v>
      </c>
      <c r="B195" s="99" t="s">
        <v>108</v>
      </c>
      <c r="C195" s="99" t="s">
        <v>19</v>
      </c>
      <c r="D195" s="99" t="n">
        <v>848.4846347</v>
      </c>
      <c r="E195" s="99" t="n">
        <v>2651.5809013</v>
      </c>
      <c r="F195" s="99" t="n">
        <v>24.2419642138952</v>
      </c>
      <c r="G195" s="99" t="n">
        <v>75.7580357861048</v>
      </c>
    </row>
    <row r="196">
      <c r="A196" s="99" t="s">
        <v>107</v>
      </c>
      <c r="B196" s="99" t="s">
        <v>108</v>
      </c>
      <c r="C196" s="99" t="s">
        <v>20</v>
      </c>
      <c r="D196" s="99" t="n">
        <v>538.0865552</v>
      </c>
      <c r="E196" s="99" t="n">
        <v>1230.0854368</v>
      </c>
      <c r="F196" s="99" t="n">
        <v>30.4317994875241</v>
      </c>
      <c r="G196" s="99" t="n">
        <v>69.5682005124759</v>
      </c>
    </row>
    <row r="197">
      <c r="A197" s="99" t="s">
        <v>109</v>
      </c>
      <c r="B197" s="99" t="s">
        <v>110</v>
      </c>
      <c r="C197" s="99" t="s">
        <v>18</v>
      </c>
      <c r="D197" s="99" t="n">
        <v>13765.7549809</v>
      </c>
      <c r="E197" s="99" t="n">
        <v>39861.3314747</v>
      </c>
      <c r="F197" s="99" t="n">
        <v>25.6694068067584</v>
      </c>
      <c r="G197" s="99" t="n">
        <v>74.3305931932416</v>
      </c>
    </row>
    <row r="198">
      <c r="A198" s="99" t="s">
        <v>109</v>
      </c>
      <c r="B198" s="99" t="s">
        <v>110</v>
      </c>
      <c r="C198" s="99" t="s">
        <v>19</v>
      </c>
      <c r="D198" s="99" t="n">
        <v>11844.1030382</v>
      </c>
      <c r="E198" s="99" t="n">
        <v>55838.1599085</v>
      </c>
      <c r="F198" s="99" t="n">
        <v>17.4995671281371</v>
      </c>
      <c r="G198" s="99" t="n">
        <v>82.5004328718629</v>
      </c>
    </row>
    <row r="199">
      <c r="A199" s="99" t="s">
        <v>109</v>
      </c>
      <c r="B199" s="99" t="s">
        <v>110</v>
      </c>
      <c r="C199" s="99" t="s">
        <v>20</v>
      </c>
      <c r="D199" s="99" t="n">
        <v>5611.8529067</v>
      </c>
      <c r="E199" s="99" t="n">
        <v>35695.1108309</v>
      </c>
      <c r="F199" s="99" t="n">
        <v>13.5857308282181</v>
      </c>
      <c r="G199" s="99" t="n">
        <v>86.4142691717819</v>
      </c>
    </row>
    <row r="200">
      <c r="A200" s="99" t="s">
        <v>111</v>
      </c>
      <c r="B200" s="99" t="s">
        <v>112</v>
      </c>
      <c r="C200" s="99" t="s">
        <v>18</v>
      </c>
      <c r="D200" s="99" t="n">
        <v>16338.094738</v>
      </c>
      <c r="E200" s="99" t="n">
        <v>72084.7855393</v>
      </c>
      <c r="F200" s="99" t="n">
        <v>18.477225223565</v>
      </c>
      <c r="G200" s="99" t="n">
        <v>81.522774776435</v>
      </c>
    </row>
    <row r="201">
      <c r="A201" s="99" t="s">
        <v>111</v>
      </c>
      <c r="B201" s="99" t="s">
        <v>112</v>
      </c>
      <c r="C201" s="99" t="s">
        <v>19</v>
      </c>
      <c r="D201" s="99" t="n">
        <v>14616.6422689</v>
      </c>
      <c r="E201" s="99" t="n">
        <v>113686.8847849</v>
      </c>
      <c r="F201" s="99" t="n">
        <v>11.3922373020743</v>
      </c>
      <c r="G201" s="99" t="n">
        <v>88.6077626979257</v>
      </c>
    </row>
    <row r="202">
      <c r="A202" s="99" t="s">
        <v>111</v>
      </c>
      <c r="B202" s="99" t="s">
        <v>112</v>
      </c>
      <c r="C202" s="99" t="s">
        <v>20</v>
      </c>
      <c r="D202" s="99" t="n">
        <v>5109.4704683</v>
      </c>
      <c r="E202" s="99" t="n">
        <v>40055.6192986</v>
      </c>
      <c r="F202" s="99" t="n">
        <v>11.3128757070346</v>
      </c>
      <c r="G202" s="99" t="n">
        <v>88.6871242929654</v>
      </c>
    </row>
    <row r="203">
      <c r="A203" s="99" t="s">
        <v>113</v>
      </c>
      <c r="B203" s="99" t="s">
        <v>114</v>
      </c>
      <c r="C203" s="99" t="s">
        <v>18</v>
      </c>
      <c r="D203" s="99" t="n">
        <v>34.2880156</v>
      </c>
      <c r="E203" s="99" t="n">
        <v>640.644502</v>
      </c>
      <c r="F203" s="99" t="n">
        <v>5.08021390374332</v>
      </c>
      <c r="G203" s="99" t="n">
        <v>94.9197860962567</v>
      </c>
    </row>
    <row r="204">
      <c r="A204" s="99" t="s">
        <v>113</v>
      </c>
      <c r="B204" s="99" t="s">
        <v>114</v>
      </c>
      <c r="C204" s="99" t="s">
        <v>19</v>
      </c>
      <c r="D204" s="99" t="n">
        <v>3.6092648</v>
      </c>
      <c r="E204" s="99" t="n">
        <v>680.3464148</v>
      </c>
      <c r="F204" s="99" t="n">
        <v>0.527704485488127</v>
      </c>
      <c r="G204" s="99" t="n">
        <v>99.4722955145119</v>
      </c>
    </row>
    <row r="205">
      <c r="A205" s="99" t="s">
        <v>113</v>
      </c>
      <c r="B205" s="99" t="s">
        <v>114</v>
      </c>
      <c r="C205" s="99" t="s">
        <v>20</v>
      </c>
      <c r="D205" s="99" t="n">
        <v>3.6092648</v>
      </c>
      <c r="E205" s="99" t="n">
        <v>120.9103708</v>
      </c>
      <c r="F205" s="99" t="n">
        <v>2.89855072463768</v>
      </c>
      <c r="G205" s="99" t="n">
        <v>97.1014492753623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424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100" t="s">
        <v>75</v>
      </c>
      <c r="B216" s="100" t="s">
        <v>76</v>
      </c>
      <c r="C216" s="100" t="s">
        <v>18</v>
      </c>
      <c r="D216" s="100" t="n">
        <v>71290.8906066</v>
      </c>
      <c r="E216" s="100" t="n">
        <v>71597.763059</v>
      </c>
      <c r="F216" s="100" t="n">
        <v>49.8926183274432</v>
      </c>
      <c r="G216" s="100" t="n">
        <v>50.1073816725568</v>
      </c>
    </row>
    <row r="217">
      <c r="A217" s="100" t="s">
        <v>75</v>
      </c>
      <c r="B217" s="100" t="s">
        <v>76</v>
      </c>
      <c r="C217" s="100" t="s">
        <v>19</v>
      </c>
      <c r="D217" s="100" t="n">
        <v>50944.6042113</v>
      </c>
      <c r="E217" s="100" t="n">
        <v>70700.3527886</v>
      </c>
      <c r="F217" s="100" t="n">
        <v>41.8797502730359</v>
      </c>
      <c r="G217" s="100" t="n">
        <v>58.1202497269641</v>
      </c>
    </row>
    <row r="218">
      <c r="A218" s="100" t="s">
        <v>75</v>
      </c>
      <c r="B218" s="100" t="s">
        <v>76</v>
      </c>
      <c r="C218" s="100" t="s">
        <v>20</v>
      </c>
      <c r="D218" s="100" t="n">
        <v>7855.3113807</v>
      </c>
      <c r="E218" s="100" t="n">
        <v>14592.3993667</v>
      </c>
      <c r="F218" s="100" t="n">
        <v>34.9938194994331</v>
      </c>
      <c r="G218" s="100" t="n">
        <v>65.0061805005669</v>
      </c>
    </row>
    <row r="219">
      <c r="A219" s="100" t="s">
        <v>77</v>
      </c>
      <c r="B219" s="100" t="s">
        <v>78</v>
      </c>
      <c r="C219" s="100" t="s">
        <v>18</v>
      </c>
      <c r="D219" s="100" t="n">
        <v>26929.504322</v>
      </c>
      <c r="E219" s="100" t="n">
        <v>15322.1621411</v>
      </c>
      <c r="F219" s="100" t="n">
        <v>63.7359578361686</v>
      </c>
      <c r="G219" s="100" t="n">
        <v>36.2640421638314</v>
      </c>
    </row>
    <row r="220">
      <c r="A220" s="100" t="s">
        <v>77</v>
      </c>
      <c r="B220" s="100" t="s">
        <v>78</v>
      </c>
      <c r="C220" s="100" t="s">
        <v>19</v>
      </c>
      <c r="D220" s="100" t="n">
        <v>24261.7988835</v>
      </c>
      <c r="E220" s="100" t="n">
        <v>19393.5372053</v>
      </c>
      <c r="F220" s="100" t="n">
        <v>55.5757922333909</v>
      </c>
      <c r="G220" s="100" t="n">
        <v>44.4242077666091</v>
      </c>
    </row>
    <row r="221">
      <c r="A221" s="100" t="s">
        <v>77</v>
      </c>
      <c r="B221" s="100" t="s">
        <v>78</v>
      </c>
      <c r="C221" s="100" t="s">
        <v>20</v>
      </c>
      <c r="D221" s="100" t="n">
        <v>4113.1156534</v>
      </c>
      <c r="E221" s="100" t="n">
        <v>5221.5822713</v>
      </c>
      <c r="F221" s="100" t="n">
        <v>44.0626540524308</v>
      </c>
      <c r="G221" s="100" t="n">
        <v>55.9373459475692</v>
      </c>
    </row>
    <row r="222">
      <c r="A222" s="100" t="s">
        <v>79</v>
      </c>
      <c r="B222" s="100" t="s">
        <v>80</v>
      </c>
      <c r="C222" s="100" t="s">
        <v>18</v>
      </c>
      <c r="D222" s="100" t="n">
        <v>7167.876032</v>
      </c>
      <c r="E222" s="100" t="n">
        <v>11525.6661961</v>
      </c>
      <c r="F222" s="100" t="n">
        <v>38.3441294567773</v>
      </c>
      <c r="G222" s="100" t="n">
        <v>61.6558705432227</v>
      </c>
    </row>
    <row r="223">
      <c r="A223" s="100" t="s">
        <v>79</v>
      </c>
      <c r="B223" s="100" t="s">
        <v>80</v>
      </c>
      <c r="C223" s="100" t="s">
        <v>19</v>
      </c>
      <c r="D223" s="100" t="n">
        <v>5238.1321422</v>
      </c>
      <c r="E223" s="100" t="n">
        <v>15854.8831745</v>
      </c>
      <c r="F223" s="100" t="n">
        <v>24.8334913882739</v>
      </c>
      <c r="G223" s="100" t="n">
        <v>75.166508611726</v>
      </c>
    </row>
    <row r="224">
      <c r="A224" s="100" t="s">
        <v>79</v>
      </c>
      <c r="B224" s="100" t="s">
        <v>80</v>
      </c>
      <c r="C224" s="100" t="s">
        <v>20</v>
      </c>
      <c r="D224" s="100" t="n">
        <v>943.1555714</v>
      </c>
      <c r="E224" s="100" t="n">
        <v>7444.8823887</v>
      </c>
      <c r="F224" s="100" t="n">
        <v>11.2440546393135</v>
      </c>
      <c r="G224" s="100" t="n">
        <v>88.7559453606865</v>
      </c>
    </row>
    <row r="225">
      <c r="A225" s="100" t="s">
        <v>81</v>
      </c>
      <c r="B225" s="100" t="s">
        <v>82</v>
      </c>
      <c r="C225" s="100" t="s">
        <v>18</v>
      </c>
      <c r="D225" s="100" t="n">
        <v>12010.9850971</v>
      </c>
      <c r="E225" s="100" t="n">
        <v>45178.9132424</v>
      </c>
      <c r="F225" s="100" t="n">
        <v>21.0019346874835</v>
      </c>
      <c r="G225" s="100" t="n">
        <v>78.9980653125165</v>
      </c>
    </row>
    <row r="226">
      <c r="A226" s="100" t="s">
        <v>81</v>
      </c>
      <c r="B226" s="100" t="s">
        <v>82</v>
      </c>
      <c r="C226" s="100" t="s">
        <v>19</v>
      </c>
      <c r="D226" s="100" t="n">
        <v>11581.5045972</v>
      </c>
      <c r="E226" s="100" t="n">
        <v>61749.0225453</v>
      </c>
      <c r="F226" s="100" t="n">
        <v>15.7935651746975</v>
      </c>
      <c r="G226" s="100" t="n">
        <v>84.2064348253025</v>
      </c>
    </row>
    <row r="227">
      <c r="A227" s="100" t="s">
        <v>81</v>
      </c>
      <c r="B227" s="100" t="s">
        <v>82</v>
      </c>
      <c r="C227" s="100" t="s">
        <v>20</v>
      </c>
      <c r="D227" s="100" t="n">
        <v>4200.6507122</v>
      </c>
      <c r="E227" s="100" t="n">
        <v>33138.8057987</v>
      </c>
      <c r="F227" s="100" t="n">
        <v>11.2498978419082</v>
      </c>
      <c r="G227" s="100" t="n">
        <v>88.7501021580918</v>
      </c>
    </row>
    <row r="228">
      <c r="A228" s="100" t="s">
        <v>83</v>
      </c>
      <c r="B228" s="100" t="s">
        <v>84</v>
      </c>
      <c r="C228" s="100" t="s">
        <v>18</v>
      </c>
      <c r="D228" s="100" t="n">
        <v>6395.1563616</v>
      </c>
      <c r="E228" s="100" t="n">
        <v>48744.1596226</v>
      </c>
      <c r="F228" s="100" t="n">
        <v>11.5981786270844</v>
      </c>
      <c r="G228" s="100" t="n">
        <v>88.4018213729156</v>
      </c>
    </row>
    <row r="229">
      <c r="A229" s="100" t="s">
        <v>83</v>
      </c>
      <c r="B229" s="100" t="s">
        <v>84</v>
      </c>
      <c r="C229" s="100" t="s">
        <v>19</v>
      </c>
      <c r="D229" s="100" t="n">
        <v>5076.9379664</v>
      </c>
      <c r="E229" s="100" t="n">
        <v>59337.3947081</v>
      </c>
      <c r="F229" s="100" t="n">
        <v>7.88168992148828</v>
      </c>
      <c r="G229" s="100" t="n">
        <v>92.1183100785117</v>
      </c>
    </row>
    <row r="230">
      <c r="A230" s="100" t="s">
        <v>83</v>
      </c>
      <c r="B230" s="100" t="s">
        <v>84</v>
      </c>
      <c r="C230" s="100" t="s">
        <v>20</v>
      </c>
      <c r="D230" s="100" t="n">
        <v>1997.3015882</v>
      </c>
      <c r="E230" s="100" t="n">
        <v>29888.3676586</v>
      </c>
      <c r="F230" s="100" t="n">
        <v>6.26394752056348</v>
      </c>
      <c r="G230" s="100" t="n">
        <v>93.7360524794365</v>
      </c>
    </row>
    <row r="231">
      <c r="A231" s="100" t="s">
        <v>85</v>
      </c>
      <c r="B231" s="100" t="s">
        <v>86</v>
      </c>
      <c r="C231" s="100" t="s">
        <v>18</v>
      </c>
      <c r="D231" s="100" t="n">
        <v>8882.0069679</v>
      </c>
      <c r="E231" s="100" t="n">
        <v>20456.200421</v>
      </c>
      <c r="F231" s="100" t="n">
        <v>30.2745387615621</v>
      </c>
      <c r="G231" s="100" t="n">
        <v>69.7254612384379</v>
      </c>
    </row>
    <row r="232">
      <c r="A232" s="100" t="s">
        <v>85</v>
      </c>
      <c r="B232" s="100" t="s">
        <v>86</v>
      </c>
      <c r="C232" s="100" t="s">
        <v>19</v>
      </c>
      <c r="D232" s="100" t="n">
        <v>8786.4692225</v>
      </c>
      <c r="E232" s="100" t="n">
        <v>24724.3470696</v>
      </c>
      <c r="F232" s="100" t="n">
        <v>26.219800633658</v>
      </c>
      <c r="G232" s="100" t="n">
        <v>73.780199366342</v>
      </c>
    </row>
    <row r="233">
      <c r="A233" s="100" t="s">
        <v>85</v>
      </c>
      <c r="B233" s="100" t="s">
        <v>86</v>
      </c>
      <c r="C233" s="100" t="s">
        <v>20</v>
      </c>
      <c r="D233" s="100" t="n">
        <v>2962.6171075</v>
      </c>
      <c r="E233" s="100" t="n">
        <v>14907.4662575</v>
      </c>
      <c r="F233" s="100" t="n">
        <v>16.5786417835214</v>
      </c>
      <c r="G233" s="100" t="n">
        <v>83.4213582164786</v>
      </c>
    </row>
    <row r="234">
      <c r="A234" s="100" t="s">
        <v>87</v>
      </c>
      <c r="B234" s="100" t="s">
        <v>88</v>
      </c>
      <c r="C234" s="100" t="s">
        <v>18</v>
      </c>
      <c r="D234" s="100" t="n">
        <v>22662.9126895</v>
      </c>
      <c r="E234" s="100" t="n">
        <v>95250.4511279</v>
      </c>
      <c r="F234" s="100" t="n">
        <v>19.2199696080214</v>
      </c>
      <c r="G234" s="100" t="n">
        <v>80.7800303919786</v>
      </c>
    </row>
    <row r="235">
      <c r="A235" s="100" t="s">
        <v>87</v>
      </c>
      <c r="B235" s="100" t="s">
        <v>88</v>
      </c>
      <c r="C235" s="100" t="s">
        <v>19</v>
      </c>
      <c r="D235" s="100" t="n">
        <v>13919.3171403</v>
      </c>
      <c r="E235" s="100" t="n">
        <v>97542.3478152</v>
      </c>
      <c r="F235" s="100" t="n">
        <v>12.4879860226896</v>
      </c>
      <c r="G235" s="100" t="n">
        <v>87.5120139773103</v>
      </c>
    </row>
    <row r="236">
      <c r="A236" s="100" t="s">
        <v>87</v>
      </c>
      <c r="B236" s="100" t="s">
        <v>88</v>
      </c>
      <c r="C236" s="100" t="s">
        <v>20</v>
      </c>
      <c r="D236" s="100" t="n">
        <v>4692.3435808</v>
      </c>
      <c r="E236" s="100" t="n">
        <v>44242.7255555</v>
      </c>
      <c r="F236" s="100" t="n">
        <v>9.58891785302337</v>
      </c>
      <c r="G236" s="100" t="n">
        <v>90.4110821469766</v>
      </c>
    </row>
    <row r="237">
      <c r="A237" s="100" t="s">
        <v>89</v>
      </c>
      <c r="B237" s="100" t="s">
        <v>90</v>
      </c>
      <c r="C237" s="100" t="s">
        <v>18</v>
      </c>
      <c r="D237" s="100" t="n">
        <v>62656.4611084</v>
      </c>
      <c r="E237" s="100" t="n">
        <v>112856.100951</v>
      </c>
      <c r="F237" s="100" t="n">
        <v>35.6991319442962</v>
      </c>
      <c r="G237" s="100" t="n">
        <v>64.3008680557038</v>
      </c>
    </row>
    <row r="238">
      <c r="A238" s="100" t="s">
        <v>89</v>
      </c>
      <c r="B238" s="100" t="s">
        <v>90</v>
      </c>
      <c r="C238" s="100" t="s">
        <v>19</v>
      </c>
      <c r="D238" s="100" t="n">
        <v>49191.4526335</v>
      </c>
      <c r="E238" s="100" t="n">
        <v>159319.2877996</v>
      </c>
      <c r="F238" s="100" t="n">
        <v>23.5918075641206</v>
      </c>
      <c r="G238" s="100" t="n">
        <v>76.4081924358794</v>
      </c>
    </row>
    <row r="239">
      <c r="A239" s="100" t="s">
        <v>89</v>
      </c>
      <c r="B239" s="100" t="s">
        <v>90</v>
      </c>
      <c r="C239" s="100" t="s">
        <v>20</v>
      </c>
      <c r="D239" s="100" t="n">
        <v>13707.3111043</v>
      </c>
      <c r="E239" s="100" t="n">
        <v>56094.8317965</v>
      </c>
      <c r="F239" s="100" t="n">
        <v>19.6373786457821</v>
      </c>
      <c r="G239" s="100" t="n">
        <v>80.3626213542179</v>
      </c>
    </row>
    <row r="240">
      <c r="A240" s="100" t="s">
        <v>91</v>
      </c>
      <c r="B240" s="100" t="s">
        <v>92</v>
      </c>
      <c r="C240" s="100" t="s">
        <v>18</v>
      </c>
      <c r="D240" s="100" t="n">
        <v>39942.3472341</v>
      </c>
      <c r="E240" s="100" t="n">
        <v>53102.0701045</v>
      </c>
      <c r="F240" s="100" t="n">
        <v>42.9282576822905</v>
      </c>
      <c r="G240" s="100" t="n">
        <v>57.0717423177095</v>
      </c>
    </row>
    <row r="241">
      <c r="A241" s="100" t="s">
        <v>91</v>
      </c>
      <c r="B241" s="100" t="s">
        <v>92</v>
      </c>
      <c r="C241" s="100" t="s">
        <v>19</v>
      </c>
      <c r="D241" s="100" t="n">
        <v>25631.0181873</v>
      </c>
      <c r="E241" s="100" t="n">
        <v>51911.4232762</v>
      </c>
      <c r="F241" s="100" t="n">
        <v>33.0541800123288</v>
      </c>
      <c r="G241" s="100" t="n">
        <v>66.9458199876712</v>
      </c>
    </row>
    <row r="242">
      <c r="A242" s="100" t="s">
        <v>91</v>
      </c>
      <c r="B242" s="100" t="s">
        <v>92</v>
      </c>
      <c r="C242" s="100" t="s">
        <v>20</v>
      </c>
      <c r="D242" s="100" t="n">
        <v>4738.1488367</v>
      </c>
      <c r="E242" s="100" t="n">
        <v>16397.9057568</v>
      </c>
      <c r="F242" s="100" t="n">
        <v>22.4173760326922</v>
      </c>
      <c r="G242" s="100" t="n">
        <v>77.5826239673078</v>
      </c>
    </row>
    <row r="243">
      <c r="A243" s="100" t="s">
        <v>93</v>
      </c>
      <c r="B243" s="100" t="s">
        <v>94</v>
      </c>
      <c r="C243" s="100" t="s">
        <v>18</v>
      </c>
      <c r="D243" s="100" t="n">
        <v>59767.0955868</v>
      </c>
      <c r="E243" s="100" t="n">
        <v>79775.2605926</v>
      </c>
      <c r="F243" s="100" t="n">
        <v>42.8307914694815</v>
      </c>
      <c r="G243" s="100" t="n">
        <v>57.1692085305185</v>
      </c>
    </row>
    <row r="244">
      <c r="A244" s="100" t="s">
        <v>93</v>
      </c>
      <c r="B244" s="100" t="s">
        <v>94</v>
      </c>
      <c r="C244" s="100" t="s">
        <v>19</v>
      </c>
      <c r="D244" s="100" t="n">
        <v>57228.797429</v>
      </c>
      <c r="E244" s="100" t="n">
        <v>133705.7425072</v>
      </c>
      <c r="F244" s="100" t="n">
        <v>29.9729935967179</v>
      </c>
      <c r="G244" s="100" t="n">
        <v>70.0270064032821</v>
      </c>
    </row>
    <row r="245">
      <c r="A245" s="100" t="s">
        <v>93</v>
      </c>
      <c r="B245" s="100" t="s">
        <v>94</v>
      </c>
      <c r="C245" s="100" t="s">
        <v>20</v>
      </c>
      <c r="D245" s="100" t="n">
        <v>12063.3195721</v>
      </c>
      <c r="E245" s="100" t="n">
        <v>45659.0738837</v>
      </c>
      <c r="F245" s="100" t="n">
        <v>20.898855452585</v>
      </c>
      <c r="G245" s="100" t="n">
        <v>79.101144547415</v>
      </c>
    </row>
    <row r="246">
      <c r="A246" s="100" t="s">
        <v>95</v>
      </c>
      <c r="B246" s="100" t="s">
        <v>96</v>
      </c>
      <c r="C246" s="100" t="s">
        <v>18</v>
      </c>
      <c r="D246" s="100" t="n">
        <v>141863.5800737</v>
      </c>
      <c r="E246" s="100" t="n">
        <v>158369.5509732</v>
      </c>
      <c r="F246" s="100" t="n">
        <v>47.2511409980064</v>
      </c>
      <c r="G246" s="100" t="n">
        <v>52.7488590019936</v>
      </c>
    </row>
    <row r="247">
      <c r="A247" s="100" t="s">
        <v>95</v>
      </c>
      <c r="B247" s="100" t="s">
        <v>96</v>
      </c>
      <c r="C247" s="100" t="s">
        <v>19</v>
      </c>
      <c r="D247" s="100" t="n">
        <v>83243.7348397</v>
      </c>
      <c r="E247" s="100" t="n">
        <v>140080.7620762</v>
      </c>
      <c r="F247" s="100" t="n">
        <v>37.2747889234239</v>
      </c>
      <c r="G247" s="100" t="n">
        <v>62.7252110765761</v>
      </c>
    </row>
    <row r="248">
      <c r="A248" s="100" t="s">
        <v>95</v>
      </c>
      <c r="B248" s="100" t="s">
        <v>96</v>
      </c>
      <c r="C248" s="100" t="s">
        <v>20</v>
      </c>
      <c r="D248" s="100" t="n">
        <v>18412.5423234</v>
      </c>
      <c r="E248" s="100" t="n">
        <v>53809.4399166</v>
      </c>
      <c r="F248" s="100" t="n">
        <v>25.4943740843522</v>
      </c>
      <c r="G248" s="100" t="n">
        <v>74.5056259156478</v>
      </c>
    </row>
    <row r="249">
      <c r="A249" s="100" t="s">
        <v>97</v>
      </c>
      <c r="B249" s="100" t="s">
        <v>98</v>
      </c>
      <c r="C249" s="100" t="s">
        <v>18</v>
      </c>
      <c r="D249" s="100" t="n">
        <v>16571.9000528</v>
      </c>
      <c r="E249" s="100" t="n">
        <v>14075.7761063</v>
      </c>
      <c r="F249" s="100" t="n">
        <v>54.0722890922332</v>
      </c>
      <c r="G249" s="100" t="n">
        <v>45.9277109077668</v>
      </c>
    </row>
    <row r="250">
      <c r="A250" s="100" t="s">
        <v>97</v>
      </c>
      <c r="B250" s="100" t="s">
        <v>98</v>
      </c>
      <c r="C250" s="100" t="s">
        <v>19</v>
      </c>
      <c r="D250" s="100" t="n">
        <v>11614.9701531</v>
      </c>
      <c r="E250" s="100" t="n">
        <v>20809.0175117</v>
      </c>
      <c r="F250" s="100" t="n">
        <v>35.822152022681</v>
      </c>
      <c r="G250" s="100" t="n">
        <v>64.177847977319</v>
      </c>
    </row>
    <row r="251">
      <c r="A251" s="100" t="s">
        <v>97</v>
      </c>
      <c r="B251" s="100" t="s">
        <v>98</v>
      </c>
      <c r="C251" s="100" t="s">
        <v>20</v>
      </c>
      <c r="D251" s="100" t="n">
        <v>2541.6579159</v>
      </c>
      <c r="E251" s="100" t="n">
        <v>8035.2797307</v>
      </c>
      <c r="F251" s="100" t="n">
        <v>24.0301871942776</v>
      </c>
      <c r="G251" s="100" t="n">
        <v>75.9698128057224</v>
      </c>
    </row>
    <row r="252">
      <c r="A252" s="100" t="s">
        <v>99</v>
      </c>
      <c r="B252" s="100" t="s">
        <v>100</v>
      </c>
      <c r="C252" s="100" t="s">
        <v>18</v>
      </c>
      <c r="D252" s="100" t="n">
        <v>29675.4299957</v>
      </c>
      <c r="E252" s="100" t="n">
        <v>16113.3905774</v>
      </c>
      <c r="F252" s="100" t="n">
        <v>64.8093347334081</v>
      </c>
      <c r="G252" s="100" t="n">
        <v>35.1906652665919</v>
      </c>
    </row>
    <row r="253">
      <c r="A253" s="100" t="s">
        <v>99</v>
      </c>
      <c r="B253" s="100" t="s">
        <v>100</v>
      </c>
      <c r="C253" s="100" t="s">
        <v>19</v>
      </c>
      <c r="D253" s="100" t="n">
        <v>24259.8695421</v>
      </c>
      <c r="E253" s="100" t="n">
        <v>15603.1056111</v>
      </c>
      <c r="F253" s="100" t="n">
        <v>60.8581508250835</v>
      </c>
      <c r="G253" s="100" t="n">
        <v>39.1418491749165</v>
      </c>
    </row>
    <row r="254">
      <c r="A254" s="100" t="s">
        <v>99</v>
      </c>
      <c r="B254" s="100" t="s">
        <v>100</v>
      </c>
      <c r="C254" s="100" t="s">
        <v>20</v>
      </c>
      <c r="D254" s="100" t="n">
        <v>2616.8103634</v>
      </c>
      <c r="E254" s="100" t="n">
        <v>3050.3708423</v>
      </c>
      <c r="F254" s="100" t="n">
        <v>46.1748136934114</v>
      </c>
      <c r="G254" s="100" t="n">
        <v>53.8251863065886</v>
      </c>
    </row>
    <row r="255">
      <c r="A255" s="100" t="s">
        <v>101</v>
      </c>
      <c r="B255" s="100" t="s">
        <v>102</v>
      </c>
      <c r="C255" s="100" t="s">
        <v>18</v>
      </c>
      <c r="D255" s="100" t="n">
        <v>3747.454311</v>
      </c>
      <c r="E255" s="100" t="n">
        <v>12600.1531137</v>
      </c>
      <c r="F255" s="100" t="n">
        <v>22.9235643702691</v>
      </c>
      <c r="G255" s="100" t="n">
        <v>77.0764356297309</v>
      </c>
    </row>
    <row r="256">
      <c r="A256" s="100" t="s">
        <v>101</v>
      </c>
      <c r="B256" s="100" t="s">
        <v>102</v>
      </c>
      <c r="C256" s="100" t="s">
        <v>19</v>
      </c>
      <c r="D256" s="100" t="n">
        <v>3492.5243171</v>
      </c>
      <c r="E256" s="100" t="n">
        <v>13585.812602</v>
      </c>
      <c r="F256" s="100" t="n">
        <v>20.4500258640175</v>
      </c>
      <c r="G256" s="100" t="n">
        <v>79.5499741359825</v>
      </c>
    </row>
    <row r="257">
      <c r="A257" s="100" t="s">
        <v>101</v>
      </c>
      <c r="B257" s="100" t="s">
        <v>102</v>
      </c>
      <c r="C257" s="100" t="s">
        <v>20</v>
      </c>
      <c r="D257" s="100" t="n">
        <v>903.4781302</v>
      </c>
      <c r="E257" s="100" t="n">
        <v>6360.6978531</v>
      </c>
      <c r="F257" s="100" t="n">
        <v>12.4374482704859</v>
      </c>
      <c r="G257" s="100" t="n">
        <v>87.5625517295141</v>
      </c>
    </row>
    <row r="258">
      <c r="A258" s="100" t="s">
        <v>103</v>
      </c>
      <c r="B258" s="100" t="s">
        <v>104</v>
      </c>
      <c r="C258" s="100" t="s">
        <v>18</v>
      </c>
      <c r="D258" s="100" t="n">
        <v>5734.7397791</v>
      </c>
      <c r="E258" s="100" t="n">
        <v>10292.9924593</v>
      </c>
      <c r="F258" s="100" t="n">
        <v>35.7801072154203</v>
      </c>
      <c r="G258" s="100" t="n">
        <v>64.2198927845797</v>
      </c>
    </row>
    <row r="259">
      <c r="A259" s="100" t="s">
        <v>103</v>
      </c>
      <c r="B259" s="100" t="s">
        <v>104</v>
      </c>
      <c r="C259" s="100" t="s">
        <v>19</v>
      </c>
      <c r="D259" s="100" t="n">
        <v>4629.579644</v>
      </c>
      <c r="E259" s="100" t="n">
        <v>8868.2953539</v>
      </c>
      <c r="F259" s="100" t="n">
        <v>34.2985814042601</v>
      </c>
      <c r="G259" s="100" t="n">
        <v>65.7014185957399</v>
      </c>
    </row>
    <row r="260">
      <c r="A260" s="100" t="s">
        <v>103</v>
      </c>
      <c r="B260" s="100" t="s">
        <v>104</v>
      </c>
      <c r="C260" s="100" t="s">
        <v>20</v>
      </c>
      <c r="D260" s="100" t="n">
        <v>2721.296167</v>
      </c>
      <c r="E260" s="100" t="n">
        <v>8338.3577565</v>
      </c>
      <c r="F260" s="100" t="n">
        <v>24.6056177329173</v>
      </c>
      <c r="G260" s="100" t="n">
        <v>75.3943822670827</v>
      </c>
    </row>
    <row r="261">
      <c r="A261" s="100" t="s">
        <v>105</v>
      </c>
      <c r="B261" s="100" t="s">
        <v>106</v>
      </c>
      <c r="C261" s="100" t="s">
        <v>18</v>
      </c>
      <c r="D261" s="100" t="n">
        <v>21044.1818847</v>
      </c>
      <c r="E261" s="100" t="n">
        <v>32769.5052102</v>
      </c>
      <c r="F261" s="100" t="n">
        <v>39.1056309663167</v>
      </c>
      <c r="G261" s="100" t="n">
        <v>60.8943690336833</v>
      </c>
    </row>
    <row r="262">
      <c r="A262" s="100" t="s">
        <v>105</v>
      </c>
      <c r="B262" s="100" t="s">
        <v>106</v>
      </c>
      <c r="C262" s="100" t="s">
        <v>19</v>
      </c>
      <c r="D262" s="100" t="n">
        <v>12609.6499962</v>
      </c>
      <c r="E262" s="100" t="n">
        <v>36172.9611888</v>
      </c>
      <c r="F262" s="100" t="n">
        <v>25.8486573184449</v>
      </c>
      <c r="G262" s="100" t="n">
        <v>74.1513426815551</v>
      </c>
    </row>
    <row r="263">
      <c r="A263" s="100" t="s">
        <v>105</v>
      </c>
      <c r="B263" s="100" t="s">
        <v>106</v>
      </c>
      <c r="C263" s="100" t="s">
        <v>20</v>
      </c>
      <c r="D263" s="100" t="n">
        <v>3370.9619425</v>
      </c>
      <c r="E263" s="100" t="n">
        <v>9992.618056</v>
      </c>
      <c r="F263" s="100" t="n">
        <v>25.2249916779663</v>
      </c>
      <c r="G263" s="100" t="n">
        <v>74.7750083220337</v>
      </c>
    </row>
    <row r="264">
      <c r="A264" s="100" t="s">
        <v>107</v>
      </c>
      <c r="B264" s="100" t="s">
        <v>108</v>
      </c>
      <c r="C264" s="100" t="s">
        <v>18</v>
      </c>
      <c r="D264" s="100" t="n">
        <v>1726.2589661</v>
      </c>
      <c r="E264" s="100" t="n">
        <v>1840.6773612</v>
      </c>
      <c r="F264" s="100" t="n">
        <v>48.3961250692326</v>
      </c>
      <c r="G264" s="100" t="n">
        <v>51.6038749307674</v>
      </c>
    </row>
    <row r="265">
      <c r="A265" s="100" t="s">
        <v>107</v>
      </c>
      <c r="B265" s="100" t="s">
        <v>108</v>
      </c>
      <c r="C265" s="100" t="s">
        <v>19</v>
      </c>
      <c r="D265" s="100" t="n">
        <v>848.4846347</v>
      </c>
      <c r="E265" s="100" t="n">
        <v>2651.5809013</v>
      </c>
      <c r="F265" s="100" t="n">
        <v>24.2419642138952</v>
      </c>
      <c r="G265" s="100" t="n">
        <v>75.7580357861048</v>
      </c>
    </row>
    <row r="266">
      <c r="A266" s="100" t="s">
        <v>107</v>
      </c>
      <c r="B266" s="100" t="s">
        <v>108</v>
      </c>
      <c r="C266" s="100" t="s">
        <v>20</v>
      </c>
      <c r="D266" s="100" t="n">
        <v>538.0865552</v>
      </c>
      <c r="E266" s="100" t="n">
        <v>1230.0854368</v>
      </c>
      <c r="F266" s="100" t="n">
        <v>30.4317994875241</v>
      </c>
      <c r="G266" s="100" t="n">
        <v>69.5682005124759</v>
      </c>
    </row>
    <row r="267">
      <c r="A267" s="100" t="s">
        <v>109</v>
      </c>
      <c r="B267" s="100" t="s">
        <v>110</v>
      </c>
      <c r="C267" s="100" t="s">
        <v>18</v>
      </c>
      <c r="D267" s="100" t="n">
        <v>13765.7549809</v>
      </c>
      <c r="E267" s="100" t="n">
        <v>39861.3314747</v>
      </c>
      <c r="F267" s="100" t="n">
        <v>25.6694068067584</v>
      </c>
      <c r="G267" s="100" t="n">
        <v>74.3305931932416</v>
      </c>
    </row>
    <row r="268">
      <c r="A268" s="100" t="s">
        <v>109</v>
      </c>
      <c r="B268" s="100" t="s">
        <v>110</v>
      </c>
      <c r="C268" s="100" t="s">
        <v>19</v>
      </c>
      <c r="D268" s="100" t="n">
        <v>11844.1030382</v>
      </c>
      <c r="E268" s="100" t="n">
        <v>55838.1599085</v>
      </c>
      <c r="F268" s="100" t="n">
        <v>17.4995671281371</v>
      </c>
      <c r="G268" s="100" t="n">
        <v>82.5004328718629</v>
      </c>
    </row>
    <row r="269">
      <c r="A269" s="100" t="s">
        <v>109</v>
      </c>
      <c r="B269" s="100" t="s">
        <v>110</v>
      </c>
      <c r="C269" s="100" t="s">
        <v>20</v>
      </c>
      <c r="D269" s="100" t="n">
        <v>5611.8529067</v>
      </c>
      <c r="E269" s="100" t="n">
        <v>35695.1108309</v>
      </c>
      <c r="F269" s="100" t="n">
        <v>13.5857308282181</v>
      </c>
      <c r="G269" s="100" t="n">
        <v>86.4142691717819</v>
      </c>
    </row>
    <row r="270">
      <c r="A270" s="100" t="s">
        <v>111</v>
      </c>
      <c r="B270" s="100" t="s">
        <v>112</v>
      </c>
      <c r="C270" s="100" t="s">
        <v>18</v>
      </c>
      <c r="D270" s="100" t="n">
        <v>16308.063402</v>
      </c>
      <c r="E270" s="100" t="n">
        <v>70941.5669084</v>
      </c>
      <c r="F270" s="100" t="n">
        <v>18.6912693428984</v>
      </c>
      <c r="G270" s="100" t="n">
        <v>81.3087306571016</v>
      </c>
    </row>
    <row r="271">
      <c r="A271" s="100" t="s">
        <v>111</v>
      </c>
      <c r="B271" s="100" t="s">
        <v>112</v>
      </c>
      <c r="C271" s="100" t="s">
        <v>19</v>
      </c>
      <c r="D271" s="100" t="n">
        <v>14591.3158575</v>
      </c>
      <c r="E271" s="100" t="n">
        <v>112042.0965592</v>
      </c>
      <c r="F271" s="100" t="n">
        <v>11.5224849263998</v>
      </c>
      <c r="G271" s="100" t="n">
        <v>88.4775150736002</v>
      </c>
    </row>
    <row r="272">
      <c r="A272" s="100" t="s">
        <v>111</v>
      </c>
      <c r="B272" s="100" t="s">
        <v>112</v>
      </c>
      <c r="C272" s="100" t="s">
        <v>20</v>
      </c>
      <c r="D272" s="100" t="n">
        <v>5082.6970515</v>
      </c>
      <c r="E272" s="100" t="n">
        <v>39466.6032756</v>
      </c>
      <c r="F272" s="100" t="n">
        <v>11.4091512418392</v>
      </c>
      <c r="G272" s="100" t="n">
        <v>88.5908487581608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425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101" t="s">
        <v>91</v>
      </c>
      <c r="B283" s="101" t="s">
        <v>118</v>
      </c>
      <c r="C283" s="101" t="s">
        <v>18</v>
      </c>
      <c r="D283" s="101" t="n">
        <v>8529.9506708</v>
      </c>
      <c r="E283" s="101" t="n">
        <v>18462.9677038</v>
      </c>
      <c r="F283" s="101" t="n">
        <v>31.6006981995195</v>
      </c>
      <c r="G283" s="101" t="n">
        <v>68.3993018004805</v>
      </c>
    </row>
    <row r="284">
      <c r="A284" s="101" t="s">
        <v>91</v>
      </c>
      <c r="B284" s="101" t="s">
        <v>118</v>
      </c>
      <c r="C284" s="101" t="s">
        <v>19</v>
      </c>
      <c r="D284" s="101" t="n">
        <v>5318.9958216</v>
      </c>
      <c r="E284" s="101" t="n">
        <v>23775.7564124</v>
      </c>
      <c r="F284" s="101" t="n">
        <v>18.2816329859797</v>
      </c>
      <c r="G284" s="101" t="n">
        <v>81.7183670140203</v>
      </c>
    </row>
    <row r="285">
      <c r="A285" s="101" t="s">
        <v>91</v>
      </c>
      <c r="B285" s="101" t="s">
        <v>118</v>
      </c>
      <c r="C285" s="101" t="s">
        <v>20</v>
      </c>
      <c r="D285" s="101" t="n">
        <v>1301.6183938</v>
      </c>
      <c r="E285" s="101" t="n">
        <v>6912.9756991</v>
      </c>
      <c r="F285" s="101" t="n">
        <v>15.84519428568</v>
      </c>
      <c r="G285" s="101" t="n">
        <v>84.15480571432</v>
      </c>
    </row>
    <row r="286">
      <c r="A286" s="101" t="s">
        <v>95</v>
      </c>
      <c r="B286" s="101" t="s">
        <v>119</v>
      </c>
      <c r="C286" s="101" t="s">
        <v>18</v>
      </c>
      <c r="D286" s="101" t="n">
        <v>3706.01477</v>
      </c>
      <c r="E286" s="101" t="n">
        <v>12878.5698116</v>
      </c>
      <c r="F286" s="101" t="n">
        <v>22.3461416942073</v>
      </c>
      <c r="G286" s="101" t="n">
        <v>77.6538583057927</v>
      </c>
    </row>
    <row r="287">
      <c r="A287" s="101" t="s">
        <v>95</v>
      </c>
      <c r="B287" s="101" t="s">
        <v>119</v>
      </c>
      <c r="C287" s="101" t="s">
        <v>19</v>
      </c>
      <c r="D287" s="101" t="n">
        <v>1109.3913995</v>
      </c>
      <c r="E287" s="101" t="n">
        <v>11782.1266094</v>
      </c>
      <c r="F287" s="101" t="n">
        <v>8.60559166681614</v>
      </c>
      <c r="G287" s="101" t="n">
        <v>91.3944083331839</v>
      </c>
    </row>
    <row r="288">
      <c r="A288" s="101" t="s">
        <v>95</v>
      </c>
      <c r="B288" s="101" t="s">
        <v>119</v>
      </c>
      <c r="C288" s="101" t="s">
        <v>20</v>
      </c>
      <c r="D288" s="101" t="n">
        <v>431.7843346</v>
      </c>
      <c r="E288" s="101" t="n">
        <v>2479.6367756</v>
      </c>
      <c r="F288" s="101" t="n">
        <v>14.8307070072161</v>
      </c>
      <c r="G288" s="101" t="n">
        <v>85.1692929927839</v>
      </c>
    </row>
    <row r="289">
      <c r="A289" s="101" t="s">
        <v>97</v>
      </c>
      <c r="B289" s="101" t="s">
        <v>120</v>
      </c>
      <c r="C289" s="101" t="s">
        <v>18</v>
      </c>
      <c r="D289" s="101" t="n">
        <v>5697.7470141</v>
      </c>
      <c r="E289" s="101" t="n">
        <v>6354.577919</v>
      </c>
      <c r="F289" s="101" t="n">
        <v>47.2750863068083</v>
      </c>
      <c r="G289" s="101" t="n">
        <v>52.7249136931917</v>
      </c>
    </row>
    <row r="290">
      <c r="A290" s="101" t="s">
        <v>97</v>
      </c>
      <c r="B290" s="101" t="s">
        <v>120</v>
      </c>
      <c r="C290" s="101" t="s">
        <v>19</v>
      </c>
      <c r="D290" s="101" t="n">
        <v>5706.7538296</v>
      </c>
      <c r="E290" s="101" t="n">
        <v>9546.3149254</v>
      </c>
      <c r="F290" s="101" t="n">
        <v>37.4138078131282</v>
      </c>
      <c r="G290" s="101" t="n">
        <v>62.5861921868718</v>
      </c>
    </row>
    <row r="291">
      <c r="A291" s="101" t="s">
        <v>97</v>
      </c>
      <c r="B291" s="101" t="s">
        <v>120</v>
      </c>
      <c r="C291" s="101" t="s">
        <v>20</v>
      </c>
      <c r="D291" s="101" t="n">
        <v>845.0396597</v>
      </c>
      <c r="E291" s="101" t="n">
        <v>1520.3247878</v>
      </c>
      <c r="F291" s="101" t="n">
        <v>35.7255585114226</v>
      </c>
      <c r="G291" s="101" t="n">
        <v>64.2744414885774</v>
      </c>
    </row>
    <row r="292">
      <c r="A292" s="101" t="s">
        <v>99</v>
      </c>
      <c r="B292" s="101" t="s">
        <v>121</v>
      </c>
      <c r="C292" s="101" t="s">
        <v>18</v>
      </c>
      <c r="D292" s="101" t="n">
        <v>24606.8764215</v>
      </c>
      <c r="E292" s="101" t="n">
        <v>11863.8277209</v>
      </c>
      <c r="F292" s="101" t="n">
        <v>67.4702531802577</v>
      </c>
      <c r="G292" s="101" t="n">
        <v>32.5297468197423</v>
      </c>
    </row>
    <row r="293">
      <c r="A293" s="101" t="s">
        <v>99</v>
      </c>
      <c r="B293" s="101" t="s">
        <v>121</v>
      </c>
      <c r="C293" s="101" t="s">
        <v>19</v>
      </c>
      <c r="D293" s="101" t="n">
        <v>17543.0714138</v>
      </c>
      <c r="E293" s="101" t="n">
        <v>11406.9694036</v>
      </c>
      <c r="F293" s="101" t="n">
        <v>60.597743279367</v>
      </c>
      <c r="G293" s="101" t="n">
        <v>39.402256720633</v>
      </c>
    </row>
    <row r="294">
      <c r="A294" s="101" t="s">
        <v>99</v>
      </c>
      <c r="B294" s="101" t="s">
        <v>121</v>
      </c>
      <c r="C294" s="101" t="s">
        <v>20</v>
      </c>
      <c r="D294" s="101" t="n">
        <v>1614.0642773</v>
      </c>
      <c r="E294" s="101" t="n">
        <v>1117.8646145</v>
      </c>
      <c r="F294" s="101" t="n">
        <v>59.0814893515231</v>
      </c>
      <c r="G294" s="101" t="n">
        <v>40.9185106484769</v>
      </c>
    </row>
    <row r="295">
      <c r="A295" s="101" t="s">
        <v>101</v>
      </c>
      <c r="B295" s="101" t="s">
        <v>122</v>
      </c>
      <c r="C295" s="101" t="s">
        <v>18</v>
      </c>
      <c r="D295" s="101" t="n">
        <v>7246.7398508</v>
      </c>
      <c r="E295" s="101" t="n">
        <v>4516.3349101</v>
      </c>
      <c r="F295" s="101" t="n">
        <v>61.6058300920426</v>
      </c>
      <c r="G295" s="101" t="n">
        <v>38.3941699079574</v>
      </c>
    </row>
    <row r="296">
      <c r="A296" s="101" t="s">
        <v>101</v>
      </c>
      <c r="B296" s="101" t="s">
        <v>122</v>
      </c>
      <c r="C296" s="101" t="s">
        <v>19</v>
      </c>
      <c r="D296" s="101" t="n">
        <v>4745.9711498</v>
      </c>
      <c r="E296" s="101" t="n">
        <v>3805.2621356</v>
      </c>
      <c r="F296" s="101" t="n">
        <v>55.5004289019113</v>
      </c>
      <c r="G296" s="101" t="n">
        <v>44.4995710980887</v>
      </c>
    </row>
    <row r="297">
      <c r="A297" s="101" t="s">
        <v>101</v>
      </c>
      <c r="B297" s="101" t="s">
        <v>122</v>
      </c>
      <c r="C297" s="101" t="s">
        <v>20</v>
      </c>
      <c r="D297" s="101" t="n">
        <v>496.4521785</v>
      </c>
      <c r="E297" s="101" t="n">
        <v>807.8957</v>
      </c>
      <c r="F297" s="101" t="n">
        <v>38.0613321555688</v>
      </c>
      <c r="G297" s="101" t="n">
        <v>61.9386678444312</v>
      </c>
    </row>
    <row r="298">
      <c r="A298" s="101" t="s">
        <v>109</v>
      </c>
      <c r="B298" s="101" t="s">
        <v>123</v>
      </c>
      <c r="C298" s="101" t="s">
        <v>18</v>
      </c>
      <c r="D298" s="101" t="n">
        <v>18799.1031679</v>
      </c>
      <c r="E298" s="101" t="n">
        <v>10657.2877452</v>
      </c>
      <c r="F298" s="101" t="n">
        <v>63.8201170787001</v>
      </c>
      <c r="G298" s="101" t="n">
        <v>36.1798829212999</v>
      </c>
    </row>
    <row r="299">
      <c r="A299" s="101" t="s">
        <v>109</v>
      </c>
      <c r="B299" s="101" t="s">
        <v>123</v>
      </c>
      <c r="C299" s="101" t="s">
        <v>19</v>
      </c>
      <c r="D299" s="101" t="n">
        <v>8283.9488754</v>
      </c>
      <c r="E299" s="101" t="n">
        <v>6600.750389</v>
      </c>
      <c r="F299" s="101" t="n">
        <v>55.6541232593988</v>
      </c>
      <c r="G299" s="101" t="n">
        <v>44.3458767406012</v>
      </c>
    </row>
    <row r="300">
      <c r="A300" s="101" t="s">
        <v>109</v>
      </c>
      <c r="B300" s="101" t="s">
        <v>123</v>
      </c>
      <c r="C300" s="101" t="s">
        <v>20</v>
      </c>
      <c r="D300" s="101" t="n">
        <v>2829.4404237</v>
      </c>
      <c r="E300" s="101" t="n">
        <v>2772.2437078</v>
      </c>
      <c r="F300" s="101" t="n">
        <v>50.510531427311</v>
      </c>
      <c r="G300" s="101" t="n">
        <v>49.489468572689</v>
      </c>
    </row>
    <row r="301">
      <c r="A301" s="101" t="s">
        <v>111</v>
      </c>
      <c r="B301" s="101" t="s">
        <v>124</v>
      </c>
      <c r="C301" s="101" t="s">
        <v>18</v>
      </c>
      <c r="D301" s="101" t="n">
        <v>16763.4340103</v>
      </c>
      <c r="E301" s="101" t="n">
        <v>11546.883246</v>
      </c>
      <c r="F301" s="101" t="n">
        <v>59.2131619668429</v>
      </c>
      <c r="G301" s="101" t="n">
        <v>40.7868380331571</v>
      </c>
    </row>
    <row r="302">
      <c r="A302" s="101" t="s">
        <v>111</v>
      </c>
      <c r="B302" s="101" t="s">
        <v>124</v>
      </c>
      <c r="C302" s="101" t="s">
        <v>19</v>
      </c>
      <c r="D302" s="101" t="n">
        <v>13214.6167722</v>
      </c>
      <c r="E302" s="101" t="n">
        <v>11006.7958552</v>
      </c>
      <c r="F302" s="101" t="n">
        <v>54.5575808293329</v>
      </c>
      <c r="G302" s="101" t="n">
        <v>45.4424191706671</v>
      </c>
    </row>
    <row r="303">
      <c r="A303" s="101" t="s">
        <v>111</v>
      </c>
      <c r="B303" s="101" t="s">
        <v>124</v>
      </c>
      <c r="C303" s="101" t="s">
        <v>20</v>
      </c>
      <c r="D303" s="101" t="n">
        <v>1446.5065686</v>
      </c>
      <c r="E303" s="101" t="n">
        <v>1755.2740295</v>
      </c>
      <c r="F303" s="101" t="n">
        <v>45.1781914556664</v>
      </c>
      <c r="G303" s="101" t="n">
        <v>54.8218085443336</v>
      </c>
    </row>
    <row r="304">
      <c r="A304" s="101" t="s">
        <v>113</v>
      </c>
      <c r="B304" s="101" t="s">
        <v>125</v>
      </c>
      <c r="C304" s="101" t="s">
        <v>18</v>
      </c>
      <c r="D304" s="101" t="n">
        <v>8616.6678871</v>
      </c>
      <c r="E304" s="101" t="n">
        <v>3831.8829462</v>
      </c>
      <c r="F304" s="101" t="n">
        <v>69.2182407614092</v>
      </c>
      <c r="G304" s="101" t="n">
        <v>30.7817592385908</v>
      </c>
    </row>
    <row r="305">
      <c r="A305" s="101" t="s">
        <v>113</v>
      </c>
      <c r="B305" s="101" t="s">
        <v>125</v>
      </c>
      <c r="C305" s="101" t="s">
        <v>19</v>
      </c>
      <c r="D305" s="101" t="n">
        <v>6985.6099837</v>
      </c>
      <c r="E305" s="101" t="n">
        <v>3523.5420171</v>
      </c>
      <c r="F305" s="101" t="n">
        <v>66.4716809041132</v>
      </c>
      <c r="G305" s="101" t="n">
        <v>33.5283190958868</v>
      </c>
    </row>
    <row r="306">
      <c r="A306" s="101" t="s">
        <v>113</v>
      </c>
      <c r="B306" s="101" t="s">
        <v>125</v>
      </c>
      <c r="C306" s="101" t="s">
        <v>20</v>
      </c>
      <c r="D306" s="101" t="n">
        <v>742.4072814</v>
      </c>
      <c r="E306" s="101" t="n">
        <v>410.4582155</v>
      </c>
      <c r="F306" s="101" t="n">
        <v>64.3966953123584</v>
      </c>
      <c r="G306" s="101" t="n">
        <v>35.6033046876416</v>
      </c>
    </row>
    <row r="307">
      <c r="A307" s="101" t="s">
        <v>126</v>
      </c>
      <c r="B307" s="101" t="s">
        <v>127</v>
      </c>
      <c r="C307" s="101" t="s">
        <v>18</v>
      </c>
      <c r="D307" s="101" t="n">
        <v>3671.3169892</v>
      </c>
      <c r="E307" s="101" t="n">
        <v>2810.2745241</v>
      </c>
      <c r="F307" s="101" t="n">
        <v>56.6422148274322</v>
      </c>
      <c r="G307" s="101" t="n">
        <v>43.3577851725678</v>
      </c>
    </row>
    <row r="308">
      <c r="A308" s="101" t="s">
        <v>126</v>
      </c>
      <c r="B308" s="101" t="s">
        <v>127</v>
      </c>
      <c r="C308" s="101" t="s">
        <v>19</v>
      </c>
      <c r="D308" s="101" t="n">
        <v>2658.5461172</v>
      </c>
      <c r="E308" s="101" t="n">
        <v>4380.1812184</v>
      </c>
      <c r="F308" s="101" t="n">
        <v>37.7702671298799</v>
      </c>
      <c r="G308" s="101" t="n">
        <v>62.2297328701201</v>
      </c>
    </row>
    <row r="309">
      <c r="A309" s="101" t="s">
        <v>126</v>
      </c>
      <c r="B309" s="101" t="s">
        <v>127</v>
      </c>
      <c r="C309" s="101" t="s">
        <v>20</v>
      </c>
      <c r="D309" s="101" t="n">
        <v>423.1375685</v>
      </c>
      <c r="E309" s="101" t="n">
        <v>821.2663329</v>
      </c>
      <c r="F309" s="101" t="n">
        <v>34.0032338394274</v>
      </c>
      <c r="G309" s="101" t="n">
        <v>65.9967661605726</v>
      </c>
    </row>
    <row r="310">
      <c r="A310" s="101" t="s">
        <v>128</v>
      </c>
      <c r="B310" s="101" t="s">
        <v>129</v>
      </c>
      <c r="C310" s="101" t="s">
        <v>18</v>
      </c>
      <c r="D310" s="101" t="n">
        <v>9123.9409551</v>
      </c>
      <c r="E310" s="101" t="n">
        <v>7068.5894379</v>
      </c>
      <c r="F310" s="101" t="n">
        <v>56.346603857815</v>
      </c>
      <c r="G310" s="101" t="n">
        <v>43.653396142185</v>
      </c>
    </row>
    <row r="311">
      <c r="A311" s="101" t="s">
        <v>128</v>
      </c>
      <c r="B311" s="101" t="s">
        <v>129</v>
      </c>
      <c r="C311" s="101" t="s">
        <v>19</v>
      </c>
      <c r="D311" s="101" t="n">
        <v>4729.4722848</v>
      </c>
      <c r="E311" s="101" t="n">
        <v>4504.6270533</v>
      </c>
      <c r="F311" s="101" t="n">
        <v>51.2174724532813</v>
      </c>
      <c r="G311" s="101" t="n">
        <v>48.7825275467187</v>
      </c>
    </row>
    <row r="312">
      <c r="A312" s="101" t="s">
        <v>128</v>
      </c>
      <c r="B312" s="101" t="s">
        <v>129</v>
      </c>
      <c r="C312" s="101" t="s">
        <v>20</v>
      </c>
      <c r="D312" s="101" t="n">
        <v>1238.0389338</v>
      </c>
      <c r="E312" s="101" t="n">
        <v>1418.9022463</v>
      </c>
      <c r="F312" s="101" t="n">
        <v>46.5963997649885</v>
      </c>
      <c r="G312" s="101" t="n">
        <v>53.4036002350115</v>
      </c>
    </row>
    <row r="313">
      <c r="A313" s="101" t="s">
        <v>130</v>
      </c>
      <c r="B313" s="101" t="s">
        <v>131</v>
      </c>
      <c r="C313" s="101" t="s">
        <v>18</v>
      </c>
      <c r="D313" s="101" t="n">
        <v>10860.2508799</v>
      </c>
      <c r="E313" s="101" t="n">
        <v>6791.3088933</v>
      </c>
      <c r="F313" s="101" t="n">
        <v>61.5257292808134</v>
      </c>
      <c r="G313" s="101" t="n">
        <v>38.4742707191865</v>
      </c>
    </row>
    <row r="314">
      <c r="A314" s="101" t="s">
        <v>130</v>
      </c>
      <c r="B314" s="101" t="s">
        <v>131</v>
      </c>
      <c r="C314" s="101" t="s">
        <v>19</v>
      </c>
      <c r="D314" s="101" t="n">
        <v>10651.0803319</v>
      </c>
      <c r="E314" s="101" t="n">
        <v>7782.6290944</v>
      </c>
      <c r="F314" s="101" t="n">
        <v>57.7804503997646</v>
      </c>
      <c r="G314" s="101" t="n">
        <v>42.2195496002354</v>
      </c>
    </row>
    <row r="315">
      <c r="A315" s="101" t="s">
        <v>130</v>
      </c>
      <c r="B315" s="101" t="s">
        <v>131</v>
      </c>
      <c r="C315" s="101" t="s">
        <v>20</v>
      </c>
      <c r="D315" s="101" t="n">
        <v>1922.3959429</v>
      </c>
      <c r="E315" s="101" t="n">
        <v>2310.9972565</v>
      </c>
      <c r="F315" s="101" t="n">
        <v>45.4102856113734</v>
      </c>
      <c r="G315" s="101" t="n">
        <v>54.5897143886266</v>
      </c>
    </row>
    <row r="316">
      <c r="A316" s="101" t="s">
        <v>132</v>
      </c>
      <c r="B316" s="101" t="s">
        <v>133</v>
      </c>
      <c r="C316" s="101" t="s">
        <v>18</v>
      </c>
      <c r="D316" s="101" t="n">
        <v>8513.5819573</v>
      </c>
      <c r="E316" s="101" t="n">
        <v>4333.6578621</v>
      </c>
      <c r="F316" s="101" t="n">
        <v>66.2677904124125</v>
      </c>
      <c r="G316" s="101" t="n">
        <v>33.7322095875874</v>
      </c>
    </row>
    <row r="317">
      <c r="A317" s="101" t="s">
        <v>132</v>
      </c>
      <c r="B317" s="101" t="s">
        <v>133</v>
      </c>
      <c r="C317" s="101" t="s">
        <v>19</v>
      </c>
      <c r="D317" s="101" t="n">
        <v>5808.809197</v>
      </c>
      <c r="E317" s="101" t="n">
        <v>2765.637615</v>
      </c>
      <c r="F317" s="101" t="n">
        <v>67.745585509616</v>
      </c>
      <c r="G317" s="101" t="n">
        <v>32.254414490384</v>
      </c>
    </row>
    <row r="318">
      <c r="A318" s="101" t="s">
        <v>132</v>
      </c>
      <c r="B318" s="101" t="s">
        <v>133</v>
      </c>
      <c r="C318" s="101" t="s">
        <v>20</v>
      </c>
      <c r="D318" s="101" t="n">
        <v>1263.4971279</v>
      </c>
      <c r="E318" s="101" t="n">
        <v>856.0123921</v>
      </c>
      <c r="F318" s="101" t="n">
        <v>59.6127130346647</v>
      </c>
      <c r="G318" s="101" t="n">
        <v>40.3872869653353</v>
      </c>
    </row>
    <row r="319">
      <c r="A319" s="101" t="s">
        <v>134</v>
      </c>
      <c r="B319" s="101" t="s">
        <v>135</v>
      </c>
      <c r="C319" s="101" t="s">
        <v>18</v>
      </c>
      <c r="D319" s="101" t="n">
        <v>5283.9554283</v>
      </c>
      <c r="E319" s="101" t="n">
        <v>7705.1107687</v>
      </c>
      <c r="F319" s="101" t="n">
        <v>40.6800254010592</v>
      </c>
      <c r="G319" s="101" t="n">
        <v>59.3199745989408</v>
      </c>
    </row>
    <row r="320">
      <c r="A320" s="101" t="s">
        <v>134</v>
      </c>
      <c r="B320" s="101" t="s">
        <v>135</v>
      </c>
      <c r="C320" s="101" t="s">
        <v>19</v>
      </c>
      <c r="D320" s="101" t="n">
        <v>8279.6205241</v>
      </c>
      <c r="E320" s="101" t="n">
        <v>19781.8335982</v>
      </c>
      <c r="F320" s="101" t="n">
        <v>29.5053153269072</v>
      </c>
      <c r="G320" s="101" t="n">
        <v>70.4946846730928</v>
      </c>
    </row>
    <row r="321">
      <c r="A321" s="101" t="s">
        <v>134</v>
      </c>
      <c r="B321" s="101" t="s">
        <v>135</v>
      </c>
      <c r="C321" s="101" t="s">
        <v>20</v>
      </c>
      <c r="D321" s="101" t="n">
        <v>1472.4892095</v>
      </c>
      <c r="E321" s="101" t="n">
        <v>4042.7312287</v>
      </c>
      <c r="F321" s="101" t="n">
        <v>26.698646518299</v>
      </c>
      <c r="G321" s="101" t="n">
        <v>73.301353481701</v>
      </c>
    </row>
    <row r="322">
      <c r="A322" s="101" t="s">
        <v>136</v>
      </c>
      <c r="B322" s="101" t="s">
        <v>137</v>
      </c>
      <c r="C322" s="101" t="s">
        <v>18</v>
      </c>
      <c r="D322" s="101" t="n">
        <v>19737.390962</v>
      </c>
      <c r="E322" s="101" t="n">
        <v>25005.1564395</v>
      </c>
      <c r="F322" s="101" t="n">
        <v>44.1132481458539</v>
      </c>
      <c r="G322" s="101" t="n">
        <v>55.8867518541461</v>
      </c>
    </row>
    <row r="323">
      <c r="A323" s="101" t="s">
        <v>136</v>
      </c>
      <c r="B323" s="101" t="s">
        <v>137</v>
      </c>
      <c r="C323" s="101" t="s">
        <v>19</v>
      </c>
      <c r="D323" s="101" t="n">
        <v>11852.6278624</v>
      </c>
      <c r="E323" s="101" t="n">
        <v>21188.7860237</v>
      </c>
      <c r="F323" s="101" t="n">
        <v>35.8720359342317</v>
      </c>
      <c r="G323" s="101" t="n">
        <v>64.1279640657684</v>
      </c>
    </row>
    <row r="324">
      <c r="A324" s="101" t="s">
        <v>136</v>
      </c>
      <c r="B324" s="101" t="s">
        <v>137</v>
      </c>
      <c r="C324" s="101" t="s">
        <v>20</v>
      </c>
      <c r="D324" s="101" t="n">
        <v>3146.8303182</v>
      </c>
      <c r="E324" s="101" t="n">
        <v>8533.8558757</v>
      </c>
      <c r="F324" s="101" t="n">
        <v>26.9404576577305</v>
      </c>
      <c r="G324" s="101" t="n">
        <v>73.0595423422695</v>
      </c>
    </row>
    <row r="325">
      <c r="A325" s="101" t="s">
        <v>138</v>
      </c>
      <c r="B325" s="101" t="s">
        <v>139</v>
      </c>
      <c r="C325" s="101" t="s">
        <v>18</v>
      </c>
      <c r="D325" s="101" t="n">
        <v>24452.4308514</v>
      </c>
      <c r="E325" s="101" t="n">
        <v>42750.0606913</v>
      </c>
      <c r="F325" s="101" t="n">
        <v>36.3861968359657</v>
      </c>
      <c r="G325" s="101" t="n">
        <v>63.6138031640343</v>
      </c>
    </row>
    <row r="326">
      <c r="A326" s="101" t="s">
        <v>138</v>
      </c>
      <c r="B326" s="101" t="s">
        <v>139</v>
      </c>
      <c r="C326" s="101" t="s">
        <v>19</v>
      </c>
      <c r="D326" s="101" t="n">
        <v>8838.5883594</v>
      </c>
      <c r="E326" s="101" t="n">
        <v>35193.5655076</v>
      </c>
      <c r="F326" s="101" t="n">
        <v>20.0730320531154</v>
      </c>
      <c r="G326" s="101" t="n">
        <v>79.9269679468846</v>
      </c>
    </row>
    <row r="327">
      <c r="A327" s="101" t="s">
        <v>138</v>
      </c>
      <c r="B327" s="101" t="s">
        <v>139</v>
      </c>
      <c r="C327" s="101" t="s">
        <v>20</v>
      </c>
      <c r="D327" s="101" t="n">
        <v>2033.710297</v>
      </c>
      <c r="E327" s="101" t="n">
        <v>15572.0214806</v>
      </c>
      <c r="F327" s="101" t="n">
        <v>11.5514102037356</v>
      </c>
      <c r="G327" s="101" t="n">
        <v>88.4485897962644</v>
      </c>
    </row>
    <row r="328">
      <c r="A328" s="101" t="s">
        <v>140</v>
      </c>
      <c r="B328" s="101" t="s">
        <v>141</v>
      </c>
      <c r="C328" s="101" t="s">
        <v>18</v>
      </c>
      <c r="D328" s="101" t="n">
        <v>6961.9336095</v>
      </c>
      <c r="E328" s="101" t="n">
        <v>13190.7874343</v>
      </c>
      <c r="F328" s="101" t="n">
        <v>34.5458739510605</v>
      </c>
      <c r="G328" s="101" t="n">
        <v>65.4541260489395</v>
      </c>
    </row>
    <row r="329">
      <c r="A329" s="101" t="s">
        <v>140</v>
      </c>
      <c r="B329" s="101" t="s">
        <v>141</v>
      </c>
      <c r="C329" s="101" t="s">
        <v>19</v>
      </c>
      <c r="D329" s="101" t="n">
        <v>6181.1858934</v>
      </c>
      <c r="E329" s="101" t="n">
        <v>16148.7159314</v>
      </c>
      <c r="F329" s="101" t="n">
        <v>27.681204968555</v>
      </c>
      <c r="G329" s="101" t="n">
        <v>72.318795031445</v>
      </c>
    </row>
    <row r="330">
      <c r="A330" s="101" t="s">
        <v>140</v>
      </c>
      <c r="B330" s="101" t="s">
        <v>141</v>
      </c>
      <c r="C330" s="101" t="s">
        <v>20</v>
      </c>
      <c r="D330" s="101" t="n">
        <v>1004.1992355</v>
      </c>
      <c r="E330" s="101" t="n">
        <v>6060.930065</v>
      </c>
      <c r="F330" s="101" t="n">
        <v>14.2134587038475</v>
      </c>
      <c r="G330" s="101" t="n">
        <v>85.7865412961524</v>
      </c>
    </row>
    <row r="331">
      <c r="A331" s="101" t="s">
        <v>142</v>
      </c>
      <c r="B331" s="101" t="s">
        <v>143</v>
      </c>
      <c r="C331" s="101" t="s">
        <v>18</v>
      </c>
      <c r="D331" s="101" t="n">
        <v>12769.7533011</v>
      </c>
      <c r="E331" s="101" t="n">
        <v>12970.2384333</v>
      </c>
      <c r="F331" s="101" t="n">
        <v>49.6105571162013</v>
      </c>
      <c r="G331" s="101" t="n">
        <v>50.3894428837987</v>
      </c>
    </row>
    <row r="332">
      <c r="A332" s="101" t="s">
        <v>142</v>
      </c>
      <c r="B332" s="101" t="s">
        <v>143</v>
      </c>
      <c r="C332" s="101" t="s">
        <v>19</v>
      </c>
      <c r="D332" s="101" t="n">
        <v>8321.4084992</v>
      </c>
      <c r="E332" s="101" t="n">
        <v>16483.3073876</v>
      </c>
      <c r="F332" s="101" t="n">
        <v>33.5476872106739</v>
      </c>
      <c r="G332" s="101" t="n">
        <v>66.4523127893261</v>
      </c>
    </row>
    <row r="333">
      <c r="A333" s="101" t="s">
        <v>142</v>
      </c>
      <c r="B333" s="101" t="s">
        <v>143</v>
      </c>
      <c r="C333" s="101" t="s">
        <v>20</v>
      </c>
      <c r="D333" s="101" t="n">
        <v>1718.8277513</v>
      </c>
      <c r="E333" s="101" t="n">
        <v>7945.6099753</v>
      </c>
      <c r="F333" s="101" t="n">
        <v>17.7850776209067</v>
      </c>
      <c r="G333" s="101" t="n">
        <v>82.2149223790933</v>
      </c>
    </row>
    <row r="334">
      <c r="A334" s="101" t="s">
        <v>144</v>
      </c>
      <c r="B334" s="101" t="s">
        <v>145</v>
      </c>
      <c r="C334" s="101" t="s">
        <v>18</v>
      </c>
      <c r="D334" s="101" t="n">
        <v>2513.0558684</v>
      </c>
      <c r="E334" s="101" t="n">
        <v>12279.4672193</v>
      </c>
      <c r="F334" s="101" t="n">
        <v>16.9886898502772</v>
      </c>
      <c r="G334" s="101" t="n">
        <v>83.0113101497228</v>
      </c>
    </row>
    <row r="335">
      <c r="A335" s="101" t="s">
        <v>144</v>
      </c>
      <c r="B335" s="101" t="s">
        <v>145</v>
      </c>
      <c r="C335" s="101" t="s">
        <v>19</v>
      </c>
      <c r="D335" s="101" t="n">
        <v>1951.91008</v>
      </c>
      <c r="E335" s="101" t="n">
        <v>14705.4360792</v>
      </c>
      <c r="F335" s="101" t="n">
        <v>11.7180135499672</v>
      </c>
      <c r="G335" s="101" t="n">
        <v>88.2819864500328</v>
      </c>
    </row>
    <row r="336">
      <c r="A336" s="101" t="s">
        <v>144</v>
      </c>
      <c r="B336" s="101" t="s">
        <v>145</v>
      </c>
      <c r="C336" s="101" t="s">
        <v>20</v>
      </c>
      <c r="D336" s="101" t="n">
        <v>1007.7479598</v>
      </c>
      <c r="E336" s="101" t="n">
        <v>9681.9475487</v>
      </c>
      <c r="F336" s="101" t="n">
        <v>9.42728405124992</v>
      </c>
      <c r="G336" s="101" t="n">
        <v>90.5727159487501</v>
      </c>
    </row>
    <row r="337">
      <c r="A337" s="101" t="s">
        <v>146</v>
      </c>
      <c r="B337" s="101" t="s">
        <v>147</v>
      </c>
      <c r="C337" s="101" t="s">
        <v>18</v>
      </c>
      <c r="D337" s="101" t="n">
        <v>3468.0353308</v>
      </c>
      <c r="E337" s="101" t="n">
        <v>4727.0095005</v>
      </c>
      <c r="F337" s="101" t="n">
        <v>42.3186865013142</v>
      </c>
      <c r="G337" s="101" t="n">
        <v>57.6813134986858</v>
      </c>
    </row>
    <row r="338">
      <c r="A338" s="101" t="s">
        <v>146</v>
      </c>
      <c r="B338" s="101" t="s">
        <v>147</v>
      </c>
      <c r="C338" s="101" t="s">
        <v>19</v>
      </c>
      <c r="D338" s="101" t="n">
        <v>3169.3510916</v>
      </c>
      <c r="E338" s="101" t="n">
        <v>5733.0829365</v>
      </c>
      <c r="F338" s="101" t="n">
        <v>35.6009500502462</v>
      </c>
      <c r="G338" s="101" t="n">
        <v>64.3990499497538</v>
      </c>
    </row>
    <row r="339">
      <c r="A339" s="101" t="s">
        <v>146</v>
      </c>
      <c r="B339" s="101" t="s">
        <v>147</v>
      </c>
      <c r="C339" s="101" t="s">
        <v>20</v>
      </c>
      <c r="D339" s="101" t="n">
        <v>798.6910808</v>
      </c>
      <c r="E339" s="101" t="n">
        <v>2850.0805405</v>
      </c>
      <c r="F339" s="101" t="n">
        <v>21.8893140951211</v>
      </c>
      <c r="G339" s="101" t="n">
        <v>78.1106859048789</v>
      </c>
    </row>
    <row r="340">
      <c r="A340" s="101" t="s">
        <v>148</v>
      </c>
      <c r="B340" s="101" t="s">
        <v>149</v>
      </c>
      <c r="C340" s="101" t="s">
        <v>18</v>
      </c>
      <c r="D340" s="101" t="n">
        <v>2902.5112988</v>
      </c>
      <c r="E340" s="101" t="n">
        <v>6349.1607538</v>
      </c>
      <c r="F340" s="101" t="n">
        <v>31.372829498256</v>
      </c>
      <c r="G340" s="101" t="n">
        <v>68.627170501744</v>
      </c>
    </row>
    <row r="341">
      <c r="A341" s="101" t="s">
        <v>148</v>
      </c>
      <c r="B341" s="101" t="s">
        <v>149</v>
      </c>
      <c r="C341" s="101" t="s">
        <v>19</v>
      </c>
      <c r="D341" s="101" t="n">
        <v>3289.1619503</v>
      </c>
      <c r="E341" s="101" t="n">
        <v>12969.3946392</v>
      </c>
      <c r="F341" s="101" t="n">
        <v>20.2303441402922</v>
      </c>
      <c r="G341" s="101" t="n">
        <v>79.7696558597078</v>
      </c>
    </row>
    <row r="342">
      <c r="A342" s="101" t="s">
        <v>148</v>
      </c>
      <c r="B342" s="101" t="s">
        <v>149</v>
      </c>
      <c r="C342" s="101" t="s">
        <v>20</v>
      </c>
      <c r="D342" s="101" t="n">
        <v>1367.4330462</v>
      </c>
      <c r="E342" s="101" t="n">
        <v>7322.9109427</v>
      </c>
      <c r="F342" s="101" t="n">
        <v>15.7350853769033</v>
      </c>
      <c r="G342" s="101" t="n">
        <v>84.2649146230967</v>
      </c>
    </row>
    <row r="343">
      <c r="A343" s="101" t="s">
        <v>150</v>
      </c>
      <c r="B343" s="101" t="s">
        <v>151</v>
      </c>
      <c r="C343" s="101" t="s">
        <v>18</v>
      </c>
      <c r="D343" s="101" t="n">
        <v>2424.6846138</v>
      </c>
      <c r="E343" s="101" t="n">
        <v>3084.9345395</v>
      </c>
      <c r="F343" s="101" t="n">
        <v>44.0082072160601</v>
      </c>
      <c r="G343" s="101" t="n">
        <v>55.9917927839399</v>
      </c>
    </row>
    <row r="344">
      <c r="A344" s="101" t="s">
        <v>150</v>
      </c>
      <c r="B344" s="101" t="s">
        <v>151</v>
      </c>
      <c r="C344" s="101" t="s">
        <v>19</v>
      </c>
      <c r="D344" s="101" t="n">
        <v>1500.0684483</v>
      </c>
      <c r="E344" s="101" t="n">
        <v>2842.8695766</v>
      </c>
      <c r="F344" s="101" t="n">
        <v>34.5404065105106</v>
      </c>
      <c r="G344" s="101" t="n">
        <v>65.4595934894894</v>
      </c>
    </row>
    <row r="345">
      <c r="A345" s="101" t="s">
        <v>150</v>
      </c>
      <c r="B345" s="101" t="s">
        <v>151</v>
      </c>
      <c r="C345" s="101" t="s">
        <v>20</v>
      </c>
      <c r="D345" s="101" t="n">
        <v>819.7824343</v>
      </c>
      <c r="E345" s="101" t="n">
        <v>2087.2688956</v>
      </c>
      <c r="F345" s="101" t="n">
        <v>28.1997922041576</v>
      </c>
      <c r="G345" s="101" t="n">
        <v>71.8002077958424</v>
      </c>
    </row>
    <row r="346">
      <c r="A346" s="101" t="s">
        <v>152</v>
      </c>
      <c r="B346" s="101" t="s">
        <v>153</v>
      </c>
      <c r="C346" s="101" t="s">
        <v>18</v>
      </c>
      <c r="D346" s="101" t="n">
        <v>3551.4726941</v>
      </c>
      <c r="E346" s="101" t="n">
        <v>4884.7120466</v>
      </c>
      <c r="F346" s="101" t="n">
        <v>42.0980905854998</v>
      </c>
      <c r="G346" s="101" t="n">
        <v>57.9019094145002</v>
      </c>
    </row>
    <row r="347">
      <c r="A347" s="101" t="s">
        <v>152</v>
      </c>
      <c r="B347" s="101" t="s">
        <v>153</v>
      </c>
      <c r="C347" s="101" t="s">
        <v>19</v>
      </c>
      <c r="D347" s="101" t="n">
        <v>3321.2063386</v>
      </c>
      <c r="E347" s="101" t="n">
        <v>7075.0488309</v>
      </c>
      <c r="F347" s="101" t="n">
        <v>31.9461795084021</v>
      </c>
      <c r="G347" s="101" t="n">
        <v>68.0538204915979</v>
      </c>
    </row>
    <row r="348">
      <c r="A348" s="101" t="s">
        <v>152</v>
      </c>
      <c r="B348" s="101" t="s">
        <v>153</v>
      </c>
      <c r="C348" s="101" t="s">
        <v>20</v>
      </c>
      <c r="D348" s="101" t="n">
        <v>693.1913737</v>
      </c>
      <c r="E348" s="101" t="n">
        <v>2333.70356</v>
      </c>
      <c r="F348" s="101" t="n">
        <v>22.9010715232412</v>
      </c>
      <c r="G348" s="101" t="n">
        <v>77.0989284767588</v>
      </c>
    </row>
    <row r="349">
      <c r="A349" s="101" t="s">
        <v>154</v>
      </c>
      <c r="B349" s="101" t="s">
        <v>155</v>
      </c>
      <c r="C349" s="101" t="s">
        <v>18</v>
      </c>
      <c r="D349" s="101" t="n">
        <v>2127.5606996</v>
      </c>
      <c r="E349" s="101" t="n">
        <v>5483.7556837</v>
      </c>
      <c r="F349" s="101" t="n">
        <v>27.9525983740222</v>
      </c>
      <c r="G349" s="101" t="n">
        <v>72.0474016259778</v>
      </c>
    </row>
    <row r="350">
      <c r="A350" s="101" t="s">
        <v>154</v>
      </c>
      <c r="B350" s="101" t="s">
        <v>155</v>
      </c>
      <c r="C350" s="101" t="s">
        <v>19</v>
      </c>
      <c r="D350" s="101" t="n">
        <v>2178.3117841</v>
      </c>
      <c r="E350" s="101" t="n">
        <v>7391.5120347</v>
      </c>
      <c r="F350" s="101" t="n">
        <v>22.7622976696884</v>
      </c>
      <c r="G350" s="101" t="n">
        <v>77.2377023303116</v>
      </c>
    </row>
    <row r="351">
      <c r="A351" s="101" t="s">
        <v>154</v>
      </c>
      <c r="B351" s="101" t="s">
        <v>155</v>
      </c>
      <c r="C351" s="101" t="s">
        <v>20</v>
      </c>
      <c r="D351" s="101" t="n">
        <v>585.6845823</v>
      </c>
      <c r="E351" s="101" t="n">
        <v>2780.7070876</v>
      </c>
      <c r="F351" s="101" t="n">
        <v>17.3979928579552</v>
      </c>
      <c r="G351" s="101" t="n">
        <v>82.6020071420448</v>
      </c>
    </row>
    <row r="352">
      <c r="A352" s="101" t="s">
        <v>156</v>
      </c>
      <c r="B352" s="101" t="s">
        <v>157</v>
      </c>
      <c r="C352" s="101" t="s">
        <v>18</v>
      </c>
      <c r="D352" s="101" t="n">
        <v>3310.0551653</v>
      </c>
      <c r="E352" s="101" t="n">
        <v>7208.0579198</v>
      </c>
      <c r="F352" s="101" t="n">
        <v>31.4700473223571</v>
      </c>
      <c r="G352" s="101" t="n">
        <v>68.529952677643</v>
      </c>
    </row>
    <row r="353">
      <c r="A353" s="101" t="s">
        <v>156</v>
      </c>
      <c r="B353" s="101" t="s">
        <v>157</v>
      </c>
      <c r="C353" s="101" t="s">
        <v>19</v>
      </c>
      <c r="D353" s="101" t="n">
        <v>3129.5111957</v>
      </c>
      <c r="E353" s="101" t="n">
        <v>6025.4257773</v>
      </c>
      <c r="F353" s="101" t="n">
        <v>34.1838639078526</v>
      </c>
      <c r="G353" s="101" t="n">
        <v>65.8161360921474</v>
      </c>
    </row>
    <row r="354">
      <c r="A354" s="101" t="s">
        <v>156</v>
      </c>
      <c r="B354" s="101" t="s">
        <v>157</v>
      </c>
      <c r="C354" s="101" t="s">
        <v>20</v>
      </c>
      <c r="D354" s="101" t="n">
        <v>1901.5137327</v>
      </c>
      <c r="E354" s="101" t="n">
        <v>6251.0888609</v>
      </c>
      <c r="F354" s="101" t="n">
        <v>23.3240086324426</v>
      </c>
      <c r="G354" s="101" t="n">
        <v>76.6759913675574</v>
      </c>
    </row>
    <row r="355">
      <c r="A355" s="101" t="s">
        <v>158</v>
      </c>
      <c r="B355" s="101" t="s">
        <v>159</v>
      </c>
      <c r="C355" s="101" t="s">
        <v>18</v>
      </c>
      <c r="D355" s="101" t="n">
        <v>5140.0678912</v>
      </c>
      <c r="E355" s="101" t="n">
        <v>9835.7121505</v>
      </c>
      <c r="F355" s="101" t="n">
        <v>34.3225386383047</v>
      </c>
      <c r="G355" s="101" t="n">
        <v>65.6774613616953</v>
      </c>
    </row>
    <row r="356">
      <c r="A356" s="101" t="s">
        <v>158</v>
      </c>
      <c r="B356" s="101" t="s">
        <v>159</v>
      </c>
      <c r="C356" s="101" t="s">
        <v>19</v>
      </c>
      <c r="D356" s="101" t="n">
        <v>3374.5950555</v>
      </c>
      <c r="E356" s="101" t="n">
        <v>12685.8742296</v>
      </c>
      <c r="F356" s="101" t="n">
        <v>21.0118085318389</v>
      </c>
      <c r="G356" s="101" t="n">
        <v>78.9881914681612</v>
      </c>
    </row>
    <row r="357">
      <c r="A357" s="101" t="s">
        <v>158</v>
      </c>
      <c r="B357" s="101" t="s">
        <v>159</v>
      </c>
      <c r="C357" s="101" t="s">
        <v>20</v>
      </c>
      <c r="D357" s="101" t="n">
        <v>1611.6591417</v>
      </c>
      <c r="E357" s="101" t="n">
        <v>7988.7481342</v>
      </c>
      <c r="F357" s="101" t="n">
        <v>16.7874038609358</v>
      </c>
      <c r="G357" s="101" t="n">
        <v>83.2125961390642</v>
      </c>
    </row>
    <row r="358">
      <c r="A358" s="101" t="s">
        <v>160</v>
      </c>
      <c r="B358" s="101" t="s">
        <v>161</v>
      </c>
      <c r="C358" s="101" t="s">
        <v>18</v>
      </c>
      <c r="D358" s="101" t="n">
        <v>8491.4325362</v>
      </c>
      <c r="E358" s="101" t="n">
        <v>13187.5614296</v>
      </c>
      <c r="F358" s="101" t="n">
        <v>39.1689418318755</v>
      </c>
      <c r="G358" s="101" t="n">
        <v>60.8310581681245</v>
      </c>
    </row>
    <row r="359">
      <c r="A359" s="101" t="s">
        <v>160</v>
      </c>
      <c r="B359" s="101" t="s">
        <v>161</v>
      </c>
      <c r="C359" s="101" t="s">
        <v>19</v>
      </c>
      <c r="D359" s="101" t="n">
        <v>5077.5183117</v>
      </c>
      <c r="E359" s="101" t="n">
        <v>13523.1273503</v>
      </c>
      <c r="F359" s="101" t="n">
        <v>27.2975379670452</v>
      </c>
      <c r="G359" s="101" t="n">
        <v>72.7024620329548</v>
      </c>
    </row>
    <row r="360">
      <c r="A360" s="101" t="s">
        <v>160</v>
      </c>
      <c r="B360" s="101" t="s">
        <v>161</v>
      </c>
      <c r="C360" s="101" t="s">
        <v>20</v>
      </c>
      <c r="D360" s="101" t="n">
        <v>1086.6301919</v>
      </c>
      <c r="E360" s="101" t="n">
        <v>3163.7414381</v>
      </c>
      <c r="F360" s="101" t="n">
        <v>25.5655337107546</v>
      </c>
      <c r="G360" s="101" t="n">
        <v>74.4344662892454</v>
      </c>
    </row>
    <row r="361">
      <c r="A361" s="101" t="s">
        <v>162</v>
      </c>
      <c r="B361" s="101" t="s">
        <v>163</v>
      </c>
      <c r="C361" s="101" t="s">
        <v>18</v>
      </c>
      <c r="D361" s="101" t="n">
        <v>5082.4345445</v>
      </c>
      <c r="E361" s="101" t="n">
        <v>6820.1473586</v>
      </c>
      <c r="F361" s="101" t="n">
        <v>42.7002694531032</v>
      </c>
      <c r="G361" s="101" t="n">
        <v>57.2997305468968</v>
      </c>
    </row>
    <row r="362">
      <c r="A362" s="101" t="s">
        <v>162</v>
      </c>
      <c r="B362" s="101" t="s">
        <v>163</v>
      </c>
      <c r="C362" s="101" t="s">
        <v>19</v>
      </c>
      <c r="D362" s="101" t="n">
        <v>3693.5347896</v>
      </c>
      <c r="E362" s="101" t="n">
        <v>9231.7782097</v>
      </c>
      <c r="F362" s="101" t="n">
        <v>28.5759794737662</v>
      </c>
      <c r="G362" s="101" t="n">
        <v>71.4240205262338</v>
      </c>
    </row>
    <row r="363">
      <c r="A363" s="101" t="s">
        <v>162</v>
      </c>
      <c r="B363" s="101" t="s">
        <v>163</v>
      </c>
      <c r="C363" s="101" t="s">
        <v>20</v>
      </c>
      <c r="D363" s="101" t="n">
        <v>866.6446608</v>
      </c>
      <c r="E363" s="101" t="n">
        <v>2627.7375903</v>
      </c>
      <c r="F363" s="101" t="n">
        <v>24.8010835256271</v>
      </c>
      <c r="G363" s="101" t="n">
        <v>75.1989164743729</v>
      </c>
    </row>
    <row r="364">
      <c r="A364" s="101" t="s">
        <v>164</v>
      </c>
      <c r="B364" s="101" t="s">
        <v>165</v>
      </c>
      <c r="C364" s="101" t="s">
        <v>18</v>
      </c>
      <c r="D364" s="101" t="n">
        <v>8094.5238928</v>
      </c>
      <c r="E364" s="101" t="n">
        <v>17246.406247</v>
      </c>
      <c r="F364" s="101" t="n">
        <v>31.9424892777984</v>
      </c>
      <c r="G364" s="101" t="n">
        <v>68.0575107222016</v>
      </c>
    </row>
    <row r="365">
      <c r="A365" s="101" t="s">
        <v>164</v>
      </c>
      <c r="B365" s="101" t="s">
        <v>165</v>
      </c>
      <c r="C365" s="101" t="s">
        <v>19</v>
      </c>
      <c r="D365" s="101" t="n">
        <v>7665.4823237</v>
      </c>
      <c r="E365" s="101" t="n">
        <v>16132.7444621</v>
      </c>
      <c r="F365" s="101" t="n">
        <v>32.2103087456661</v>
      </c>
      <c r="G365" s="101" t="n">
        <v>67.7896912543339</v>
      </c>
    </row>
    <row r="366">
      <c r="A366" s="101" t="s">
        <v>164</v>
      </c>
      <c r="B366" s="101" t="s">
        <v>165</v>
      </c>
      <c r="C366" s="101" t="s">
        <v>20</v>
      </c>
      <c r="D366" s="101" t="n">
        <v>2797.5507697</v>
      </c>
      <c r="E366" s="101" t="n">
        <v>11748.9188037</v>
      </c>
      <c r="F366" s="101" t="n">
        <v>19.231819484335</v>
      </c>
      <c r="G366" s="101" t="n">
        <v>80.768180515665</v>
      </c>
    </row>
    <row r="367">
      <c r="A367" s="101" t="s">
        <v>166</v>
      </c>
      <c r="B367" s="101" t="s">
        <v>167</v>
      </c>
      <c r="C367" s="101" t="s">
        <v>18</v>
      </c>
      <c r="D367" s="101" t="n">
        <v>6813.9694974</v>
      </c>
      <c r="E367" s="101" t="n">
        <v>10526.8203194</v>
      </c>
      <c r="F367" s="101" t="n">
        <v>39.2944587264332</v>
      </c>
      <c r="G367" s="101" t="n">
        <v>60.7055412735668</v>
      </c>
    </row>
    <row r="368">
      <c r="A368" s="101" t="s">
        <v>166</v>
      </c>
      <c r="B368" s="101" t="s">
        <v>167</v>
      </c>
      <c r="C368" s="101" t="s">
        <v>19</v>
      </c>
      <c r="D368" s="101" t="n">
        <v>3462.7521444</v>
      </c>
      <c r="E368" s="101" t="n">
        <v>9011.0334086</v>
      </c>
      <c r="F368" s="101" t="n">
        <v>27.7602346912818</v>
      </c>
      <c r="G368" s="101" t="n">
        <v>72.2397653087182</v>
      </c>
    </row>
    <row r="369">
      <c r="A369" s="101" t="s">
        <v>166</v>
      </c>
      <c r="B369" s="101" t="s">
        <v>167</v>
      </c>
      <c r="C369" s="101" t="s">
        <v>20</v>
      </c>
      <c r="D369" s="101" t="n">
        <v>1361.3609965</v>
      </c>
      <c r="E369" s="101" t="n">
        <v>3652.3796986</v>
      </c>
      <c r="F369" s="101" t="n">
        <v>27.1526008082244</v>
      </c>
      <c r="G369" s="101" t="n">
        <v>72.8473991917756</v>
      </c>
    </row>
    <row r="370">
      <c r="A370" s="101" t="s">
        <v>168</v>
      </c>
      <c r="B370" s="101" t="s">
        <v>169</v>
      </c>
      <c r="C370" s="101" t="s">
        <v>18</v>
      </c>
      <c r="D370" s="101" t="n">
        <v>6432.6903132</v>
      </c>
      <c r="E370" s="101" t="n">
        <v>6532.487877</v>
      </c>
      <c r="F370" s="101" t="n">
        <v>49.6151323092673</v>
      </c>
      <c r="G370" s="101" t="n">
        <v>50.3848676907327</v>
      </c>
    </row>
    <row r="371">
      <c r="A371" s="101" t="s">
        <v>168</v>
      </c>
      <c r="B371" s="101" t="s">
        <v>169</v>
      </c>
      <c r="C371" s="101" t="s">
        <v>19</v>
      </c>
      <c r="D371" s="101" t="n">
        <v>7066.5599103</v>
      </c>
      <c r="E371" s="101" t="n">
        <v>13623.2183591</v>
      </c>
      <c r="F371" s="101" t="n">
        <v>34.1548363558414</v>
      </c>
      <c r="G371" s="101" t="n">
        <v>65.8451636441586</v>
      </c>
    </row>
    <row r="372">
      <c r="A372" s="101" t="s">
        <v>168</v>
      </c>
      <c r="B372" s="101" t="s">
        <v>169</v>
      </c>
      <c r="C372" s="101" t="s">
        <v>20</v>
      </c>
      <c r="D372" s="101" t="n">
        <v>1529.3123015</v>
      </c>
      <c r="E372" s="101" t="n">
        <v>3144.3568745</v>
      </c>
      <c r="F372" s="101" t="n">
        <v>32.7218774780477</v>
      </c>
      <c r="G372" s="101" t="n">
        <v>67.2781225219523</v>
      </c>
    </row>
    <row r="373">
      <c r="A373" s="101" t="s">
        <v>170</v>
      </c>
      <c r="B373" s="101" t="s">
        <v>171</v>
      </c>
      <c r="C373" s="101" t="s">
        <v>18</v>
      </c>
      <c r="D373" s="101" t="n">
        <v>3877.2902062</v>
      </c>
      <c r="E373" s="101" t="n">
        <v>5481.1512433</v>
      </c>
      <c r="F373" s="101" t="n">
        <v>41.4309394050561</v>
      </c>
      <c r="G373" s="101" t="n">
        <v>58.5690605949439</v>
      </c>
    </row>
    <row r="374">
      <c r="A374" s="101" t="s">
        <v>170</v>
      </c>
      <c r="B374" s="101" t="s">
        <v>171</v>
      </c>
      <c r="C374" s="101" t="s">
        <v>19</v>
      </c>
      <c r="D374" s="101" t="n">
        <v>4741.2615604</v>
      </c>
      <c r="E374" s="101" t="n">
        <v>17852.2943139</v>
      </c>
      <c r="F374" s="101" t="n">
        <v>20.9850170853059</v>
      </c>
      <c r="G374" s="101" t="n">
        <v>79.0149829146941</v>
      </c>
    </row>
    <row r="375">
      <c r="A375" s="101" t="s">
        <v>170</v>
      </c>
      <c r="B375" s="101" t="s">
        <v>171</v>
      </c>
      <c r="C375" s="101" t="s">
        <v>20</v>
      </c>
      <c r="D375" s="101" t="n">
        <v>1311.9766234</v>
      </c>
      <c r="E375" s="101" t="n">
        <v>7172.077864</v>
      </c>
      <c r="F375" s="101" t="n">
        <v>15.4640287299954</v>
      </c>
      <c r="G375" s="101" t="n">
        <v>84.5359712700046</v>
      </c>
    </row>
    <row r="376">
      <c r="A376" s="101" t="s">
        <v>172</v>
      </c>
      <c r="B376" s="101" t="s">
        <v>173</v>
      </c>
      <c r="C376" s="101" t="s">
        <v>18</v>
      </c>
      <c r="D376" s="101" t="n">
        <v>4675.5195195</v>
      </c>
      <c r="E376" s="101" t="n">
        <v>11699.3546032</v>
      </c>
      <c r="F376" s="101" t="n">
        <v>28.5530104504343</v>
      </c>
      <c r="G376" s="101" t="n">
        <v>71.4469895495657</v>
      </c>
    </row>
    <row r="377">
      <c r="A377" s="101" t="s">
        <v>172</v>
      </c>
      <c r="B377" s="101" t="s">
        <v>173</v>
      </c>
      <c r="C377" s="101" t="s">
        <v>19</v>
      </c>
      <c r="D377" s="101" t="n">
        <v>4871.6630573</v>
      </c>
      <c r="E377" s="101" t="n">
        <v>14401.8497626</v>
      </c>
      <c r="F377" s="101" t="n">
        <v>25.2764667386943</v>
      </c>
      <c r="G377" s="101" t="n">
        <v>74.7235332613057</v>
      </c>
    </row>
    <row r="378">
      <c r="A378" s="101" t="s">
        <v>172</v>
      </c>
      <c r="B378" s="101" t="s">
        <v>173</v>
      </c>
      <c r="C378" s="101" t="s">
        <v>20</v>
      </c>
      <c r="D378" s="101" t="n">
        <v>1620.533767</v>
      </c>
      <c r="E378" s="101" t="n">
        <v>4611.0143393</v>
      </c>
      <c r="F378" s="101" t="n">
        <v>26.0053158437735</v>
      </c>
      <c r="G378" s="101" t="n">
        <v>73.9946841562265</v>
      </c>
    </row>
    <row r="379">
      <c r="A379" s="101" t="s">
        <v>174</v>
      </c>
      <c r="B379" s="101" t="s">
        <v>175</v>
      </c>
      <c r="C379" s="101" t="s">
        <v>18</v>
      </c>
      <c r="D379" s="101" t="n">
        <v>11569.8298773</v>
      </c>
      <c r="E379" s="101" t="n">
        <v>16078.7294753</v>
      </c>
      <c r="F379" s="101" t="n">
        <v>41.8460496612168</v>
      </c>
      <c r="G379" s="101" t="n">
        <v>58.1539503387832</v>
      </c>
    </row>
    <row r="380">
      <c r="A380" s="101" t="s">
        <v>174</v>
      </c>
      <c r="B380" s="101" t="s">
        <v>175</v>
      </c>
      <c r="C380" s="101" t="s">
        <v>19</v>
      </c>
      <c r="D380" s="101" t="n">
        <v>6202.4308083</v>
      </c>
      <c r="E380" s="101" t="n">
        <v>17690.5435863</v>
      </c>
      <c r="F380" s="101" t="n">
        <v>25.9592242718085</v>
      </c>
      <c r="G380" s="101" t="n">
        <v>74.0407757281915</v>
      </c>
    </row>
    <row r="381">
      <c r="A381" s="101" t="s">
        <v>174</v>
      </c>
      <c r="B381" s="101" t="s">
        <v>175</v>
      </c>
      <c r="C381" s="101" t="s">
        <v>20</v>
      </c>
      <c r="D381" s="101" t="n">
        <v>1452.4583214</v>
      </c>
      <c r="E381" s="101" t="n">
        <v>5397.3447306</v>
      </c>
      <c r="F381" s="101" t="n">
        <v>21.2043807737788</v>
      </c>
      <c r="G381" s="101" t="n">
        <v>78.7956192262212</v>
      </c>
    </row>
    <row r="382">
      <c r="A382" s="101" t="s">
        <v>176</v>
      </c>
      <c r="B382" s="101" t="s">
        <v>177</v>
      </c>
      <c r="C382" s="101" t="s">
        <v>18</v>
      </c>
      <c r="D382" s="101" t="n">
        <v>1510.6768925</v>
      </c>
      <c r="E382" s="101" t="n">
        <v>3512.7813373</v>
      </c>
      <c r="F382" s="101" t="n">
        <v>30.0724485681679</v>
      </c>
      <c r="G382" s="101" t="n">
        <v>69.9275514318322</v>
      </c>
    </row>
    <row r="383">
      <c r="A383" s="101" t="s">
        <v>176</v>
      </c>
      <c r="B383" s="101" t="s">
        <v>177</v>
      </c>
      <c r="C383" s="101" t="s">
        <v>19</v>
      </c>
      <c r="D383" s="101" t="n">
        <v>1418.91914</v>
      </c>
      <c r="E383" s="101" t="n">
        <v>4216.7455028</v>
      </c>
      <c r="F383" s="101" t="n">
        <v>25.1774942253312</v>
      </c>
      <c r="G383" s="101" t="n">
        <v>74.8225057746688</v>
      </c>
    </row>
    <row r="384">
      <c r="A384" s="101" t="s">
        <v>176</v>
      </c>
      <c r="B384" s="101" t="s">
        <v>177</v>
      </c>
      <c r="C384" s="101" t="s">
        <v>20</v>
      </c>
      <c r="D384" s="101" t="n">
        <v>638.3340733</v>
      </c>
      <c r="E384" s="101" t="n">
        <v>2438.0270411</v>
      </c>
      <c r="F384" s="101" t="n">
        <v>20.7496470525534</v>
      </c>
      <c r="G384" s="101" t="n">
        <v>79.2503529474466</v>
      </c>
    </row>
    <row r="385">
      <c r="A385" s="101" t="s">
        <v>178</v>
      </c>
      <c r="B385" s="101" t="s">
        <v>179</v>
      </c>
      <c r="C385" s="101" t="s">
        <v>18</v>
      </c>
      <c r="D385" s="101" t="n">
        <v>1638.1958348</v>
      </c>
      <c r="E385" s="101" t="n">
        <v>8882.0073511</v>
      </c>
      <c r="F385" s="101" t="n">
        <v>15.5719029932391</v>
      </c>
      <c r="G385" s="101" t="n">
        <v>84.4280970067609</v>
      </c>
    </row>
    <row r="386">
      <c r="A386" s="101" t="s">
        <v>178</v>
      </c>
      <c r="B386" s="101" t="s">
        <v>179</v>
      </c>
      <c r="C386" s="101" t="s">
        <v>19</v>
      </c>
      <c r="D386" s="101" t="n">
        <v>2126.5562704</v>
      </c>
      <c r="E386" s="101" t="n">
        <v>16586.3670824</v>
      </c>
      <c r="F386" s="101" t="n">
        <v>11.3641050642245</v>
      </c>
      <c r="G386" s="101" t="n">
        <v>88.6358949357755</v>
      </c>
    </row>
    <row r="387">
      <c r="A387" s="101" t="s">
        <v>178</v>
      </c>
      <c r="B387" s="101" t="s">
        <v>179</v>
      </c>
      <c r="C387" s="101" t="s">
        <v>20</v>
      </c>
      <c r="D387" s="101" t="n">
        <v>634.6138101</v>
      </c>
      <c r="E387" s="101" t="n">
        <v>9800.2355461</v>
      </c>
      <c r="F387" s="101" t="n">
        <v>6.0816767778534</v>
      </c>
      <c r="G387" s="101" t="n">
        <v>93.9183232221466</v>
      </c>
    </row>
    <row r="388">
      <c r="A388" s="101" t="s">
        <v>180</v>
      </c>
      <c r="B388" s="101" t="s">
        <v>181</v>
      </c>
      <c r="C388" s="101" t="s">
        <v>18</v>
      </c>
      <c r="D388" s="101" t="n">
        <v>1489.1867643</v>
      </c>
      <c r="E388" s="101" t="n">
        <v>12941.2684177</v>
      </c>
      <c r="F388" s="101" t="n">
        <v>10.3197490690214</v>
      </c>
      <c r="G388" s="101" t="n">
        <v>89.6802509309786</v>
      </c>
    </row>
    <row r="389">
      <c r="A389" s="101" t="s">
        <v>180</v>
      </c>
      <c r="B389" s="101" t="s">
        <v>181</v>
      </c>
      <c r="C389" s="101" t="s">
        <v>19</v>
      </c>
      <c r="D389" s="101" t="n">
        <v>1044.5252049</v>
      </c>
      <c r="E389" s="101" t="n">
        <v>11754.741808</v>
      </c>
      <c r="F389" s="101" t="n">
        <v>8.16082048954252</v>
      </c>
      <c r="G389" s="101" t="n">
        <v>91.8391795104575</v>
      </c>
    </row>
    <row r="390">
      <c r="A390" s="101" t="s">
        <v>180</v>
      </c>
      <c r="B390" s="101" t="s">
        <v>181</v>
      </c>
      <c r="C390" s="101" t="s">
        <v>20</v>
      </c>
      <c r="D390" s="101" t="n">
        <v>392.1648153</v>
      </c>
      <c r="E390" s="101" t="n">
        <v>3483.6312207</v>
      </c>
      <c r="F390" s="101" t="n">
        <v>10.1183037408938</v>
      </c>
      <c r="G390" s="101" t="n">
        <v>89.8816962591062</v>
      </c>
    </row>
    <row r="391">
      <c r="A391" s="101" t="s">
        <v>182</v>
      </c>
      <c r="B391" s="101" t="s">
        <v>183</v>
      </c>
      <c r="C391" s="101" t="s">
        <v>18</v>
      </c>
      <c r="D391" s="101" t="n">
        <v>215.8872229</v>
      </c>
      <c r="E391" s="101" t="n">
        <v>2365.0589649</v>
      </c>
      <c r="F391" s="101" t="n">
        <v>8.36465416909844</v>
      </c>
      <c r="G391" s="101" t="n">
        <v>91.6353458309016</v>
      </c>
    </row>
    <row r="392">
      <c r="A392" s="101" t="s">
        <v>182</v>
      </c>
      <c r="B392" s="101" t="s">
        <v>183</v>
      </c>
      <c r="C392" s="101" t="s">
        <v>19</v>
      </c>
      <c r="D392" s="101" t="n">
        <v>203.6311022</v>
      </c>
      <c r="E392" s="101" t="n">
        <v>2838.8474094</v>
      </c>
      <c r="F392" s="101" t="n">
        <v>6.69293477089878</v>
      </c>
      <c r="G392" s="101" t="n">
        <v>93.3070652291012</v>
      </c>
    </row>
    <row r="393">
      <c r="A393" s="101" t="s">
        <v>182</v>
      </c>
      <c r="B393" s="101" t="s">
        <v>183</v>
      </c>
      <c r="C393" s="101" t="s">
        <v>20</v>
      </c>
      <c r="D393" s="101" t="n">
        <v>61.7932163</v>
      </c>
      <c r="E393" s="101" t="n">
        <v>1425.1459203</v>
      </c>
      <c r="F393" s="101" t="n">
        <v>4.15573272496512</v>
      </c>
      <c r="G393" s="101" t="n">
        <v>95.8442672750349</v>
      </c>
    </row>
    <row r="394">
      <c r="A394" s="101" t="s">
        <v>184</v>
      </c>
      <c r="B394" s="101" t="s">
        <v>185</v>
      </c>
      <c r="C394" s="101" t="s">
        <v>18</v>
      </c>
      <c r="D394" s="101" t="n">
        <v>827.8123076</v>
      </c>
      <c r="E394" s="101" t="n">
        <v>4583.0992226</v>
      </c>
      <c r="F394" s="101" t="n">
        <v>15.298943680371</v>
      </c>
      <c r="G394" s="101" t="n">
        <v>84.701056319629</v>
      </c>
    </row>
    <row r="395">
      <c r="A395" s="101" t="s">
        <v>184</v>
      </c>
      <c r="B395" s="101" t="s">
        <v>185</v>
      </c>
      <c r="C395" s="101" t="s">
        <v>19</v>
      </c>
      <c r="D395" s="101" t="n">
        <v>567.9972499</v>
      </c>
      <c r="E395" s="101" t="n">
        <v>6105.8569033</v>
      </c>
      <c r="F395" s="101" t="n">
        <v>8.51078307768615</v>
      </c>
      <c r="G395" s="101" t="n">
        <v>91.4892169223139</v>
      </c>
    </row>
    <row r="396">
      <c r="A396" s="101" t="s">
        <v>184</v>
      </c>
      <c r="B396" s="101" t="s">
        <v>185</v>
      </c>
      <c r="C396" s="101" t="s">
        <v>20</v>
      </c>
      <c r="D396" s="101" t="n">
        <v>562.6572773</v>
      </c>
      <c r="E396" s="101" t="n">
        <v>5678.7471199</v>
      </c>
      <c r="F396" s="101" t="n">
        <v>9.01491461685158</v>
      </c>
      <c r="G396" s="101" t="n">
        <v>90.9850853831484</v>
      </c>
    </row>
    <row r="397">
      <c r="A397" s="101" t="s">
        <v>186</v>
      </c>
      <c r="B397" s="101" t="s">
        <v>187</v>
      </c>
      <c r="C397" s="101" t="s">
        <v>18</v>
      </c>
      <c r="D397" s="101" t="n">
        <v>2885.7177544</v>
      </c>
      <c r="E397" s="101" t="n">
        <v>13445.4928046</v>
      </c>
      <c r="F397" s="101" t="n">
        <v>17.6699562103784</v>
      </c>
      <c r="G397" s="101" t="n">
        <v>82.3300437896216</v>
      </c>
    </row>
    <row r="398">
      <c r="A398" s="101" t="s">
        <v>186</v>
      </c>
      <c r="B398" s="101" t="s">
        <v>187</v>
      </c>
      <c r="C398" s="101" t="s">
        <v>19</v>
      </c>
      <c r="D398" s="101" t="n">
        <v>2918.000882</v>
      </c>
      <c r="E398" s="101" t="n">
        <v>18396.8229572</v>
      </c>
      <c r="F398" s="101" t="n">
        <v>13.6900070299128</v>
      </c>
      <c r="G398" s="101" t="n">
        <v>86.3099929700872</v>
      </c>
    </row>
    <row r="399">
      <c r="A399" s="101" t="s">
        <v>186</v>
      </c>
      <c r="B399" s="101" t="s">
        <v>187</v>
      </c>
      <c r="C399" s="101" t="s">
        <v>20</v>
      </c>
      <c r="D399" s="101" t="n">
        <v>1796.6675696</v>
      </c>
      <c r="E399" s="101" t="n">
        <v>10985.874405</v>
      </c>
      <c r="F399" s="101" t="n">
        <v>14.0556359851595</v>
      </c>
      <c r="G399" s="101" t="n">
        <v>85.9443640148405</v>
      </c>
    </row>
    <row r="400">
      <c r="A400" s="101" t="s">
        <v>188</v>
      </c>
      <c r="B400" s="101" t="s">
        <v>189</v>
      </c>
      <c r="C400" s="101" t="s">
        <v>18</v>
      </c>
      <c r="D400" s="101" t="n">
        <v>1360.6843336</v>
      </c>
      <c r="E400" s="101" t="n">
        <v>7112.3152504</v>
      </c>
      <c r="F400" s="101" t="n">
        <v>16.0590629104886</v>
      </c>
      <c r="G400" s="101" t="n">
        <v>83.9409370895114</v>
      </c>
    </row>
    <row r="401">
      <c r="A401" s="101" t="s">
        <v>188</v>
      </c>
      <c r="B401" s="101" t="s">
        <v>189</v>
      </c>
      <c r="C401" s="101" t="s">
        <v>19</v>
      </c>
      <c r="D401" s="101" t="n">
        <v>1662.3035122</v>
      </c>
      <c r="E401" s="101" t="n">
        <v>11574.5569875</v>
      </c>
      <c r="F401" s="101" t="n">
        <v>12.5581402949565</v>
      </c>
      <c r="G401" s="101" t="n">
        <v>87.4418597050435</v>
      </c>
    </row>
    <row r="402">
      <c r="A402" s="101" t="s">
        <v>188</v>
      </c>
      <c r="B402" s="101" t="s">
        <v>189</v>
      </c>
      <c r="C402" s="101" t="s">
        <v>20</v>
      </c>
      <c r="D402" s="101" t="n">
        <v>947.6775444</v>
      </c>
      <c r="E402" s="101" t="n">
        <v>8708.0376118</v>
      </c>
      <c r="F402" s="101" t="n">
        <v>9.81468000111302</v>
      </c>
      <c r="G402" s="101" t="n">
        <v>90.185319998887</v>
      </c>
    </row>
    <row r="403">
      <c r="A403" s="101" t="s">
        <v>190</v>
      </c>
      <c r="B403" s="101" t="s">
        <v>191</v>
      </c>
      <c r="C403" s="101" t="s">
        <v>18</v>
      </c>
      <c r="D403" s="101" t="n">
        <v>2904.8663518</v>
      </c>
      <c r="E403" s="101" t="n">
        <v>20620.7422877</v>
      </c>
      <c r="F403" s="101" t="n">
        <v>12.3476777851463</v>
      </c>
      <c r="G403" s="101" t="n">
        <v>87.6523222148537</v>
      </c>
    </row>
    <row r="404">
      <c r="A404" s="101" t="s">
        <v>190</v>
      </c>
      <c r="B404" s="101" t="s">
        <v>191</v>
      </c>
      <c r="C404" s="101" t="s">
        <v>19</v>
      </c>
      <c r="D404" s="101" t="n">
        <v>1140.0980664</v>
      </c>
      <c r="E404" s="101" t="n">
        <v>14425.1967562</v>
      </c>
      <c r="F404" s="101" t="n">
        <v>7.32461594459899</v>
      </c>
      <c r="G404" s="101" t="n">
        <v>92.675384055401</v>
      </c>
    </row>
    <row r="405">
      <c r="A405" s="101" t="s">
        <v>190</v>
      </c>
      <c r="B405" s="101" t="s">
        <v>191</v>
      </c>
      <c r="C405" s="101" t="s">
        <v>20</v>
      </c>
      <c r="D405" s="101" t="n">
        <v>527.0432517</v>
      </c>
      <c r="E405" s="101" t="n">
        <v>11916.0647904</v>
      </c>
      <c r="F405" s="101" t="n">
        <v>4.23562384829258</v>
      </c>
      <c r="G405" s="101" t="n">
        <v>95.7643761517074</v>
      </c>
    </row>
    <row r="406">
      <c r="A406" s="101" t="s">
        <v>192</v>
      </c>
      <c r="B406" s="101" t="s">
        <v>193</v>
      </c>
      <c r="C406" s="101" t="s">
        <v>18</v>
      </c>
      <c r="D406" s="101" t="n">
        <v>590.9983194</v>
      </c>
      <c r="E406" s="101" t="n">
        <v>8082.7630237</v>
      </c>
      <c r="F406" s="101" t="n">
        <v>6.81363362470355</v>
      </c>
      <c r="G406" s="101" t="n">
        <v>93.1863663752964</v>
      </c>
    </row>
    <row r="407">
      <c r="A407" s="101" t="s">
        <v>192</v>
      </c>
      <c r="B407" s="101" t="s">
        <v>193</v>
      </c>
      <c r="C407" s="101" t="s">
        <v>19</v>
      </c>
      <c r="D407" s="101" t="n">
        <v>1599.2665681</v>
      </c>
      <c r="E407" s="101" t="n">
        <v>21912.5812999</v>
      </c>
      <c r="F407" s="101" t="n">
        <v>6.80196034390231</v>
      </c>
      <c r="G407" s="101" t="n">
        <v>93.1980396560977</v>
      </c>
    </row>
    <row r="408">
      <c r="A408" s="101" t="s">
        <v>192</v>
      </c>
      <c r="B408" s="101" t="s">
        <v>193</v>
      </c>
      <c r="C408" s="101" t="s">
        <v>20</v>
      </c>
      <c r="D408" s="101" t="n">
        <v>418.2960806</v>
      </c>
      <c r="E408" s="101" t="n">
        <v>4698.0271342</v>
      </c>
      <c r="F408" s="101" t="n">
        <v>8.17571648698804</v>
      </c>
      <c r="G408" s="101" t="n">
        <v>91.824283513012</v>
      </c>
    </row>
    <row r="409">
      <c r="A409" s="101" t="s">
        <v>194</v>
      </c>
      <c r="B409" s="101" t="s">
        <v>195</v>
      </c>
      <c r="C409" s="101" t="s">
        <v>18</v>
      </c>
      <c r="D409" s="101" t="n">
        <v>787.4830751</v>
      </c>
      <c r="E409" s="101" t="n">
        <v>3209.794174</v>
      </c>
      <c r="F409" s="101" t="n">
        <v>19.700486757012</v>
      </c>
      <c r="G409" s="101" t="n">
        <v>80.299513242988</v>
      </c>
    </row>
    <row r="410">
      <c r="A410" s="101" t="s">
        <v>194</v>
      </c>
      <c r="B410" s="101" t="s">
        <v>195</v>
      </c>
      <c r="C410" s="101" t="s">
        <v>19</v>
      </c>
      <c r="D410" s="101" t="n">
        <v>1120.9868988</v>
      </c>
      <c r="E410" s="101" t="n">
        <v>8591.6026075</v>
      </c>
      <c r="F410" s="101" t="n">
        <v>11.5415862893503</v>
      </c>
      <c r="G410" s="101" t="n">
        <v>88.4584137106497</v>
      </c>
    </row>
    <row r="411">
      <c r="A411" s="101" t="s">
        <v>194</v>
      </c>
      <c r="B411" s="101" t="s">
        <v>195</v>
      </c>
      <c r="C411" s="101" t="s">
        <v>20</v>
      </c>
      <c r="D411" s="101" t="n">
        <v>165.0663378</v>
      </c>
      <c r="E411" s="101" t="n">
        <v>3158.5474538</v>
      </c>
      <c r="F411" s="101" t="n">
        <v>4.96647168263604</v>
      </c>
      <c r="G411" s="101" t="n">
        <v>95.033528317364</v>
      </c>
    </row>
    <row r="412">
      <c r="A412" s="101" t="s">
        <v>196</v>
      </c>
      <c r="B412" s="101" t="s">
        <v>197</v>
      </c>
      <c r="C412" s="101" t="s">
        <v>18</v>
      </c>
      <c r="D412" s="101" t="n">
        <v>6122.7998654</v>
      </c>
      <c r="E412" s="101" t="n">
        <v>10516.9953736</v>
      </c>
      <c r="F412" s="101" t="n">
        <v>36.7961250571733</v>
      </c>
      <c r="G412" s="101" t="n">
        <v>63.2038749428268</v>
      </c>
    </row>
    <row r="413">
      <c r="A413" s="101" t="s">
        <v>196</v>
      </c>
      <c r="B413" s="101" t="s">
        <v>197</v>
      </c>
      <c r="C413" s="101" t="s">
        <v>19</v>
      </c>
      <c r="D413" s="101" t="n">
        <v>4399.1876831</v>
      </c>
      <c r="E413" s="101" t="n">
        <v>12137.3374677</v>
      </c>
      <c r="F413" s="101" t="n">
        <v>26.6028542452716</v>
      </c>
      <c r="G413" s="101" t="n">
        <v>73.3971457547284</v>
      </c>
    </row>
    <row r="414">
      <c r="A414" s="101" t="s">
        <v>196</v>
      </c>
      <c r="B414" s="101" t="s">
        <v>197</v>
      </c>
      <c r="C414" s="101" t="s">
        <v>20</v>
      </c>
      <c r="D414" s="101" t="n">
        <v>1065.0940017</v>
      </c>
      <c r="E414" s="101" t="n">
        <v>4017.2916745</v>
      </c>
      <c r="F414" s="101" t="n">
        <v>20.956575701991</v>
      </c>
      <c r="G414" s="101" t="n">
        <v>79.043424298009</v>
      </c>
    </row>
    <row r="415">
      <c r="A415" s="101" t="s">
        <v>198</v>
      </c>
      <c r="B415" s="101" t="s">
        <v>199</v>
      </c>
      <c r="C415" s="101" t="s">
        <v>18</v>
      </c>
      <c r="D415" s="101" t="n">
        <v>1467.6541972</v>
      </c>
      <c r="E415" s="101" t="n">
        <v>7627.4850989</v>
      </c>
      <c r="F415" s="101" t="n">
        <v>16.1366874043296</v>
      </c>
      <c r="G415" s="101" t="n">
        <v>83.8633125956704</v>
      </c>
    </row>
    <row r="416">
      <c r="A416" s="101" t="s">
        <v>198</v>
      </c>
      <c r="B416" s="101" t="s">
        <v>199</v>
      </c>
      <c r="C416" s="101" t="s">
        <v>19</v>
      </c>
      <c r="D416" s="101" t="n">
        <v>2402.0825455</v>
      </c>
      <c r="E416" s="101" t="n">
        <v>13830.848749</v>
      </c>
      <c r="F416" s="101" t="n">
        <v>14.7975895537355</v>
      </c>
      <c r="G416" s="101" t="n">
        <v>85.2024104462645</v>
      </c>
    </row>
    <row r="417">
      <c r="A417" s="101" t="s">
        <v>198</v>
      </c>
      <c r="B417" s="101" t="s">
        <v>199</v>
      </c>
      <c r="C417" s="101" t="s">
        <v>20</v>
      </c>
      <c r="D417" s="101" t="n">
        <v>761.3879522</v>
      </c>
      <c r="E417" s="101" t="n">
        <v>3642.3804838</v>
      </c>
      <c r="F417" s="101" t="n">
        <v>17.2894638595389</v>
      </c>
      <c r="G417" s="101" t="n">
        <v>82.7105361404611</v>
      </c>
    </row>
    <row r="418">
      <c r="A418" s="101" t="s">
        <v>200</v>
      </c>
      <c r="B418" s="101" t="s">
        <v>201</v>
      </c>
      <c r="C418" s="101" t="s">
        <v>18</v>
      </c>
      <c r="D418" s="101" t="n">
        <v>717.1707276</v>
      </c>
      <c r="E418" s="101" t="n">
        <v>13738.9334531</v>
      </c>
      <c r="F418" s="101" t="n">
        <v>4.96102351391101</v>
      </c>
      <c r="G418" s="101" t="n">
        <v>95.038976486089</v>
      </c>
    </row>
    <row r="419">
      <c r="A419" s="101" t="s">
        <v>200</v>
      </c>
      <c r="B419" s="101" t="s">
        <v>201</v>
      </c>
      <c r="C419" s="101" t="s">
        <v>19</v>
      </c>
      <c r="D419" s="101" t="n">
        <v>1737.9032916</v>
      </c>
      <c r="E419" s="101" t="n">
        <v>33926.4384341</v>
      </c>
      <c r="F419" s="101" t="n">
        <v>4.87294369532034</v>
      </c>
      <c r="G419" s="101" t="n">
        <v>95.1270563046797</v>
      </c>
    </row>
    <row r="420">
      <c r="A420" s="101" t="s">
        <v>200</v>
      </c>
      <c r="B420" s="101" t="s">
        <v>201</v>
      </c>
      <c r="C420" s="101" t="s">
        <v>20</v>
      </c>
      <c r="D420" s="101" t="n">
        <v>368.8828734</v>
      </c>
      <c r="E420" s="101" t="n">
        <v>9096.1294384</v>
      </c>
      <c r="F420" s="101" t="n">
        <v>3.89733115233368</v>
      </c>
      <c r="G420" s="101" t="n">
        <v>96.1026688476663</v>
      </c>
    </row>
    <row r="421">
      <c r="A421" s="101" t="s">
        <v>202</v>
      </c>
      <c r="B421" s="101" t="s">
        <v>203</v>
      </c>
      <c r="C421" s="101" t="s">
        <v>18</v>
      </c>
      <c r="D421" s="101" t="n">
        <v>6615.6774469</v>
      </c>
      <c r="E421" s="101" t="n">
        <v>24288.8643495</v>
      </c>
      <c r="F421" s="101" t="n">
        <v>21.4068129224639</v>
      </c>
      <c r="G421" s="101" t="n">
        <v>78.5931870775361</v>
      </c>
    </row>
    <row r="422">
      <c r="A422" s="101" t="s">
        <v>202</v>
      </c>
      <c r="B422" s="101" t="s">
        <v>203</v>
      </c>
      <c r="C422" s="101" t="s">
        <v>19</v>
      </c>
      <c r="D422" s="101" t="n">
        <v>3741.1410458</v>
      </c>
      <c r="E422" s="101" t="n">
        <v>23932.8744153</v>
      </c>
      <c r="F422" s="101" t="n">
        <v>13.5186057515171</v>
      </c>
      <c r="G422" s="101" t="n">
        <v>86.4813942484829</v>
      </c>
    </row>
    <row r="423">
      <c r="A423" s="101" t="s">
        <v>202</v>
      </c>
      <c r="B423" s="101" t="s">
        <v>203</v>
      </c>
      <c r="C423" s="101" t="s">
        <v>20</v>
      </c>
      <c r="D423" s="101" t="n">
        <v>2331.898868</v>
      </c>
      <c r="E423" s="101" t="n">
        <v>13162.7802406</v>
      </c>
      <c r="F423" s="101" t="n">
        <v>15.0496751281911</v>
      </c>
      <c r="G423" s="101" t="n">
        <v>84.9503248718089</v>
      </c>
    </row>
    <row r="424">
      <c r="A424" s="101" t="s">
        <v>204</v>
      </c>
      <c r="B424" s="101" t="s">
        <v>205</v>
      </c>
      <c r="C424" s="101" t="s">
        <v>18</v>
      </c>
      <c r="D424" s="101" t="n">
        <v>1174.3240115</v>
      </c>
      <c r="E424" s="101" t="n">
        <v>8397.3523196</v>
      </c>
      <c r="F424" s="101" t="n">
        <v>12.2687392560948</v>
      </c>
      <c r="G424" s="101" t="n">
        <v>87.7312607439052</v>
      </c>
    </row>
    <row r="425">
      <c r="A425" s="101" t="s">
        <v>204</v>
      </c>
      <c r="B425" s="101" t="s">
        <v>205</v>
      </c>
      <c r="C425" s="101" t="s">
        <v>19</v>
      </c>
      <c r="D425" s="101" t="n">
        <v>2123.5103015</v>
      </c>
      <c r="E425" s="101" t="n">
        <v>17701.8320108</v>
      </c>
      <c r="F425" s="101" t="n">
        <v>10.7110902200288</v>
      </c>
      <c r="G425" s="101" t="n">
        <v>89.2889097799712</v>
      </c>
    </row>
    <row r="426">
      <c r="A426" s="101" t="s">
        <v>204</v>
      </c>
      <c r="B426" s="101" t="s">
        <v>205</v>
      </c>
      <c r="C426" s="101" t="s">
        <v>20</v>
      </c>
      <c r="D426" s="101" t="n">
        <v>521.7630687</v>
      </c>
      <c r="E426" s="101" t="n">
        <v>6833.831671</v>
      </c>
      <c r="F426" s="101" t="n">
        <v>7.0934178290698</v>
      </c>
      <c r="G426" s="101" t="n">
        <v>92.9065821709302</v>
      </c>
    </row>
    <row r="427">
      <c r="A427" s="101" t="s">
        <v>206</v>
      </c>
      <c r="B427" s="101" t="s">
        <v>207</v>
      </c>
      <c r="C427" s="101" t="s">
        <v>18</v>
      </c>
      <c r="D427" s="101" t="n">
        <v>14994.0752569</v>
      </c>
      <c r="E427" s="101" t="n">
        <v>40934.0767567</v>
      </c>
      <c r="F427" s="101" t="n">
        <v>26.8095310090952</v>
      </c>
      <c r="G427" s="101" t="n">
        <v>73.1904689909048</v>
      </c>
    </row>
    <row r="428">
      <c r="A428" s="101" t="s">
        <v>206</v>
      </c>
      <c r="B428" s="101" t="s">
        <v>207</v>
      </c>
      <c r="C428" s="101" t="s">
        <v>19</v>
      </c>
      <c r="D428" s="101" t="n">
        <v>7124.0552575</v>
      </c>
      <c r="E428" s="101" t="n">
        <v>43024.2923135</v>
      </c>
      <c r="F428" s="101" t="n">
        <v>14.2059621155289</v>
      </c>
      <c r="G428" s="101" t="n">
        <v>85.7940378844711</v>
      </c>
    </row>
    <row r="429">
      <c r="A429" s="101" t="s">
        <v>206</v>
      </c>
      <c r="B429" s="101" t="s">
        <v>207</v>
      </c>
      <c r="C429" s="101" t="s">
        <v>20</v>
      </c>
      <c r="D429" s="101" t="n">
        <v>2580.9523348</v>
      </c>
      <c r="E429" s="101" t="n">
        <v>19006.5753239</v>
      </c>
      <c r="F429" s="101" t="n">
        <v>11.9557569333784</v>
      </c>
      <c r="G429" s="101" t="n">
        <v>88.0442430666216</v>
      </c>
    </row>
    <row r="430">
      <c r="A430" s="101" t="s">
        <v>208</v>
      </c>
      <c r="B430" s="101" t="s">
        <v>209</v>
      </c>
      <c r="C430" s="101" t="s">
        <v>18</v>
      </c>
      <c r="D430" s="101" t="n">
        <v>11158.1867518</v>
      </c>
      <c r="E430" s="101" t="n">
        <v>9141.424452</v>
      </c>
      <c r="F430" s="101" t="n">
        <v>54.9674899670553</v>
      </c>
      <c r="G430" s="101" t="n">
        <v>45.0325100329447</v>
      </c>
    </row>
    <row r="431">
      <c r="A431" s="101" t="s">
        <v>208</v>
      </c>
      <c r="B431" s="101" t="s">
        <v>209</v>
      </c>
      <c r="C431" s="101" t="s">
        <v>19</v>
      </c>
      <c r="D431" s="101" t="n">
        <v>8096.234401</v>
      </c>
      <c r="E431" s="101" t="n">
        <v>8003.7406463</v>
      </c>
      <c r="F431" s="101" t="n">
        <v>50.2872481305973</v>
      </c>
      <c r="G431" s="101" t="n">
        <v>49.7127518694027</v>
      </c>
    </row>
    <row r="432">
      <c r="A432" s="101" t="s">
        <v>208</v>
      </c>
      <c r="B432" s="101" t="s">
        <v>209</v>
      </c>
      <c r="C432" s="101" t="s">
        <v>20</v>
      </c>
      <c r="D432" s="101" t="n">
        <v>922.8240374</v>
      </c>
      <c r="E432" s="101" t="n">
        <v>1761.8901389</v>
      </c>
      <c r="F432" s="101" t="n">
        <v>34.3732694357733</v>
      </c>
      <c r="G432" s="101" t="n">
        <v>65.6267305642267</v>
      </c>
    </row>
    <row r="433">
      <c r="A433" s="101" t="s">
        <v>210</v>
      </c>
      <c r="B433" s="101" t="s">
        <v>211</v>
      </c>
      <c r="C433" s="101" t="s">
        <v>18</v>
      </c>
      <c r="D433" s="101" t="n">
        <v>12239.735388</v>
      </c>
      <c r="E433" s="101" t="n">
        <v>14013.5110279</v>
      </c>
      <c r="F433" s="101" t="n">
        <v>46.6217975259133</v>
      </c>
      <c r="G433" s="101" t="n">
        <v>53.3782024740866</v>
      </c>
    </row>
    <row r="434">
      <c r="A434" s="101" t="s">
        <v>210</v>
      </c>
      <c r="B434" s="101" t="s">
        <v>211</v>
      </c>
      <c r="C434" s="101" t="s">
        <v>19</v>
      </c>
      <c r="D434" s="101" t="n">
        <v>12541.3665143</v>
      </c>
      <c r="E434" s="101" t="n">
        <v>29840.0834702</v>
      </c>
      <c r="F434" s="101" t="n">
        <v>29.5916409629371</v>
      </c>
      <c r="G434" s="101" t="n">
        <v>70.4083590370629</v>
      </c>
    </row>
    <row r="435">
      <c r="A435" s="101" t="s">
        <v>210</v>
      </c>
      <c r="B435" s="101" t="s">
        <v>211</v>
      </c>
      <c r="C435" s="101" t="s">
        <v>20</v>
      </c>
      <c r="D435" s="101" t="n">
        <v>3797.1175271</v>
      </c>
      <c r="E435" s="101" t="n">
        <v>10905.2677706</v>
      </c>
      <c r="F435" s="101" t="n">
        <v>25.8265407293741</v>
      </c>
      <c r="G435" s="101" t="n">
        <v>74.1734592706259</v>
      </c>
    </row>
    <row r="436">
      <c r="A436" s="101" t="s">
        <v>212</v>
      </c>
      <c r="B436" s="101" t="s">
        <v>213</v>
      </c>
      <c r="C436" s="101" t="s">
        <v>18</v>
      </c>
      <c r="D436" s="101" t="n">
        <v>2545.7352988</v>
      </c>
      <c r="E436" s="101" t="n">
        <v>14042.2005824</v>
      </c>
      <c r="F436" s="101" t="n">
        <v>15.346908241219</v>
      </c>
      <c r="G436" s="101" t="n">
        <v>84.6530917587811</v>
      </c>
    </row>
    <row r="437">
      <c r="A437" s="101" t="s">
        <v>212</v>
      </c>
      <c r="B437" s="101" t="s">
        <v>213</v>
      </c>
      <c r="C437" s="101" t="s">
        <v>19</v>
      </c>
      <c r="D437" s="101" t="n">
        <v>5493.9105502</v>
      </c>
      <c r="E437" s="101" t="n">
        <v>32390.3431832</v>
      </c>
      <c r="F437" s="101" t="n">
        <v>14.5018312591344</v>
      </c>
      <c r="G437" s="101" t="n">
        <v>85.4981687408656</v>
      </c>
    </row>
    <row r="438">
      <c r="A438" s="101" t="s">
        <v>212</v>
      </c>
      <c r="B438" s="101" t="s">
        <v>213</v>
      </c>
      <c r="C438" s="101" t="s">
        <v>20</v>
      </c>
      <c r="D438" s="101" t="n">
        <v>972.3728621</v>
      </c>
      <c r="E438" s="101" t="n">
        <v>11791.8722433</v>
      </c>
      <c r="F438" s="101" t="n">
        <v>7.6179425737338</v>
      </c>
      <c r="G438" s="101" t="n">
        <v>92.3820574262662</v>
      </c>
    </row>
    <row r="439">
      <c r="A439" s="101" t="s">
        <v>214</v>
      </c>
      <c r="B439" s="101" t="s">
        <v>215</v>
      </c>
      <c r="C439" s="101" t="s">
        <v>18</v>
      </c>
      <c r="D439" s="101" t="n">
        <v>7708.0444682</v>
      </c>
      <c r="E439" s="101" t="n">
        <v>16972.4270623</v>
      </c>
      <c r="F439" s="101" t="n">
        <v>31.2313500926205</v>
      </c>
      <c r="G439" s="101" t="n">
        <v>68.7686499073795</v>
      </c>
    </row>
    <row r="440">
      <c r="A440" s="101" t="s">
        <v>214</v>
      </c>
      <c r="B440" s="101" t="s">
        <v>215</v>
      </c>
      <c r="C440" s="101" t="s">
        <v>19</v>
      </c>
      <c r="D440" s="101" t="n">
        <v>8279.5802938</v>
      </c>
      <c r="E440" s="101" t="n">
        <v>22865.1123383</v>
      </c>
      <c r="F440" s="101" t="n">
        <v>26.5842414680518</v>
      </c>
      <c r="G440" s="101" t="n">
        <v>73.4157585319482</v>
      </c>
    </row>
    <row r="441">
      <c r="A441" s="101" t="s">
        <v>214</v>
      </c>
      <c r="B441" s="101" t="s">
        <v>215</v>
      </c>
      <c r="C441" s="101" t="s">
        <v>20</v>
      </c>
      <c r="D441" s="101" t="n">
        <v>1507.6461988</v>
      </c>
      <c r="E441" s="101" t="n">
        <v>6457.4203251</v>
      </c>
      <c r="F441" s="101" t="n">
        <v>18.9282310985872</v>
      </c>
      <c r="G441" s="101" t="n">
        <v>81.0717689014128</v>
      </c>
    </row>
    <row r="442">
      <c r="A442" s="101" t="s">
        <v>216</v>
      </c>
      <c r="B442" s="101" t="s">
        <v>217</v>
      </c>
      <c r="C442" s="101" t="s">
        <v>18</v>
      </c>
      <c r="D442" s="101" t="n">
        <v>588.090213</v>
      </c>
      <c r="E442" s="101" t="n">
        <v>3228.4715364</v>
      </c>
      <c r="F442" s="101" t="n">
        <v>15.4089007754808</v>
      </c>
      <c r="G442" s="101" t="n">
        <v>84.5910992245192</v>
      </c>
    </row>
    <row r="443">
      <c r="A443" s="101" t="s">
        <v>216</v>
      </c>
      <c r="B443" s="101" t="s">
        <v>217</v>
      </c>
      <c r="C443" s="101" t="s">
        <v>19</v>
      </c>
      <c r="D443" s="101" t="n">
        <v>1030.0055486</v>
      </c>
      <c r="E443" s="101" t="n">
        <v>7523.6525209</v>
      </c>
      <c r="F443" s="101" t="n">
        <v>12.0416965493713</v>
      </c>
      <c r="G443" s="101" t="n">
        <v>87.9583034506287</v>
      </c>
    </row>
    <row r="444">
      <c r="A444" s="101" t="s">
        <v>216</v>
      </c>
      <c r="B444" s="101" t="s">
        <v>217</v>
      </c>
      <c r="C444" s="101" t="s">
        <v>20</v>
      </c>
      <c r="D444" s="101" t="n">
        <v>239.2121876</v>
      </c>
      <c r="E444" s="101" t="n">
        <v>2899.309718</v>
      </c>
      <c r="F444" s="101" t="n">
        <v>7.62181035516045</v>
      </c>
      <c r="G444" s="101" t="n">
        <v>92.3781896448395</v>
      </c>
    </row>
    <row r="445">
      <c r="A445" s="101" t="s">
        <v>218</v>
      </c>
      <c r="B445" s="101" t="s">
        <v>219</v>
      </c>
      <c r="C445" s="101" t="s">
        <v>18</v>
      </c>
      <c r="D445" s="101" t="n">
        <v>5164.4254095</v>
      </c>
      <c r="E445" s="101" t="n">
        <v>12192.6941155</v>
      </c>
      <c r="F445" s="101" t="n">
        <v>29.7539312445335</v>
      </c>
      <c r="G445" s="101" t="n">
        <v>70.2460687554665</v>
      </c>
    </row>
    <row r="446">
      <c r="A446" s="101" t="s">
        <v>218</v>
      </c>
      <c r="B446" s="101" t="s">
        <v>219</v>
      </c>
      <c r="C446" s="101" t="s">
        <v>19</v>
      </c>
      <c r="D446" s="101" t="n">
        <v>2000.8060108</v>
      </c>
      <c r="E446" s="101" t="n">
        <v>7892.511523</v>
      </c>
      <c r="F446" s="101" t="n">
        <v>20.2238127297982</v>
      </c>
      <c r="G446" s="101" t="n">
        <v>79.7761872702018</v>
      </c>
    </row>
    <row r="447">
      <c r="A447" s="101" t="s">
        <v>218</v>
      </c>
      <c r="B447" s="101" t="s">
        <v>219</v>
      </c>
      <c r="C447" s="101" t="s">
        <v>20</v>
      </c>
      <c r="D447" s="101" t="n">
        <v>1064.4416977</v>
      </c>
      <c r="E447" s="101" t="n">
        <v>4430.8218425</v>
      </c>
      <c r="F447" s="101" t="n">
        <v>19.3701665063594</v>
      </c>
      <c r="G447" s="101" t="n">
        <v>80.6298334936406</v>
      </c>
    </row>
    <row r="448">
      <c r="A448" s="101" t="s">
        <v>220</v>
      </c>
      <c r="B448" s="101" t="s">
        <v>221</v>
      </c>
      <c r="C448" s="101" t="s">
        <v>18</v>
      </c>
      <c r="D448" s="101" t="n">
        <v>2480.3718085</v>
      </c>
      <c r="E448" s="101" t="n">
        <v>4003.8178459</v>
      </c>
      <c r="F448" s="101" t="n">
        <v>38.2526104370942</v>
      </c>
      <c r="G448" s="101" t="n">
        <v>61.7473895629057</v>
      </c>
    </row>
    <row r="449">
      <c r="A449" s="101" t="s">
        <v>220</v>
      </c>
      <c r="B449" s="101" t="s">
        <v>221</v>
      </c>
      <c r="C449" s="101" t="s">
        <v>19</v>
      </c>
      <c r="D449" s="101" t="n">
        <v>2082.3098434</v>
      </c>
      <c r="E449" s="101" t="n">
        <v>4390.4908134</v>
      </c>
      <c r="F449" s="101" t="n">
        <v>32.1701525167847</v>
      </c>
      <c r="G449" s="101" t="n">
        <v>67.8298474832153</v>
      </c>
    </row>
    <row r="450">
      <c r="A450" s="101" t="s">
        <v>220</v>
      </c>
      <c r="B450" s="101" t="s">
        <v>221</v>
      </c>
      <c r="C450" s="101" t="s">
        <v>20</v>
      </c>
      <c r="D450" s="101" t="n">
        <v>474.1768556</v>
      </c>
      <c r="E450" s="101" t="n">
        <v>1246.836716</v>
      </c>
      <c r="F450" s="101" t="n">
        <v>27.5521857250181</v>
      </c>
      <c r="G450" s="101" t="n">
        <v>72.4478142749819</v>
      </c>
    </row>
    <row r="451">
      <c r="A451" s="101" t="s">
        <v>222</v>
      </c>
      <c r="B451" s="101" t="s">
        <v>223</v>
      </c>
      <c r="C451" s="101" t="s">
        <v>18</v>
      </c>
      <c r="D451" s="101" t="n">
        <v>9635.3259566</v>
      </c>
      <c r="E451" s="101" t="n">
        <v>17278.6093979</v>
      </c>
      <c r="F451" s="101" t="n">
        <v>35.8005094003801</v>
      </c>
      <c r="G451" s="101" t="n">
        <v>64.1994905996199</v>
      </c>
    </row>
    <row r="452">
      <c r="A452" s="101" t="s">
        <v>222</v>
      </c>
      <c r="B452" s="101" t="s">
        <v>223</v>
      </c>
      <c r="C452" s="101" t="s">
        <v>19</v>
      </c>
      <c r="D452" s="101" t="n">
        <v>6311.6509437</v>
      </c>
      <c r="E452" s="101" t="n">
        <v>14039.2840379</v>
      </c>
      <c r="F452" s="101" t="n">
        <v>31.0140588105981</v>
      </c>
      <c r="G452" s="101" t="n">
        <v>68.9859411894019</v>
      </c>
    </row>
    <row r="453">
      <c r="A453" s="101" t="s">
        <v>222</v>
      </c>
      <c r="B453" s="101" t="s">
        <v>223</v>
      </c>
      <c r="C453" s="101" t="s">
        <v>20</v>
      </c>
      <c r="D453" s="101" t="n">
        <v>2407.8390502</v>
      </c>
      <c r="E453" s="101" t="n">
        <v>7414.6887698</v>
      </c>
      <c r="F453" s="101" t="n">
        <v>24.5134357909103</v>
      </c>
      <c r="G453" s="101" t="n">
        <v>75.4865642090897</v>
      </c>
    </row>
    <row r="454">
      <c r="A454" s="101" t="s">
        <v>224</v>
      </c>
      <c r="B454" s="101" t="s">
        <v>225</v>
      </c>
      <c r="C454" s="101" t="s">
        <v>18</v>
      </c>
      <c r="D454" s="101" t="n">
        <v>701.1482327</v>
      </c>
      <c r="E454" s="101" t="n">
        <v>5562.9659136</v>
      </c>
      <c r="F454" s="101" t="n">
        <v>11.1930947668657</v>
      </c>
      <c r="G454" s="101" t="n">
        <v>88.8069052331343</v>
      </c>
    </row>
    <row r="455">
      <c r="A455" s="101" t="s">
        <v>224</v>
      </c>
      <c r="B455" s="101" t="s">
        <v>225</v>
      </c>
      <c r="C455" s="101" t="s">
        <v>19</v>
      </c>
      <c r="D455" s="101" t="n">
        <v>1439.0024753</v>
      </c>
      <c r="E455" s="101" t="n">
        <v>11006.3750978</v>
      </c>
      <c r="F455" s="101" t="n">
        <v>11.5625457471883</v>
      </c>
      <c r="G455" s="101" t="n">
        <v>88.4374542528117</v>
      </c>
    </row>
    <row r="456">
      <c r="A456" s="101" t="s">
        <v>224</v>
      </c>
      <c r="B456" s="101" t="s">
        <v>225</v>
      </c>
      <c r="C456" s="101" t="s">
        <v>20</v>
      </c>
      <c r="D456" s="101" t="n">
        <v>227.5158836</v>
      </c>
      <c r="E456" s="101" t="n">
        <v>4981.7326382</v>
      </c>
      <c r="F456" s="101" t="n">
        <v>4.36753751808686</v>
      </c>
      <c r="G456" s="101" t="n">
        <v>95.6324624819131</v>
      </c>
    </row>
    <row r="457">
      <c r="A457" s="101" t="s">
        <v>226</v>
      </c>
      <c r="B457" s="101" t="s">
        <v>227</v>
      </c>
      <c r="C457" s="101" t="s">
        <v>18</v>
      </c>
      <c r="D457" s="101" t="n">
        <v>1879.405579</v>
      </c>
      <c r="E457" s="101" t="n">
        <v>10111.5110989</v>
      </c>
      <c r="F457" s="101" t="n">
        <v>15.6735771708251</v>
      </c>
      <c r="G457" s="101" t="n">
        <v>84.3264228291748</v>
      </c>
    </row>
    <row r="458">
      <c r="A458" s="101" t="s">
        <v>226</v>
      </c>
      <c r="B458" s="101" t="s">
        <v>227</v>
      </c>
      <c r="C458" s="101" t="s">
        <v>19</v>
      </c>
      <c r="D458" s="101" t="n">
        <v>1174.8138041</v>
      </c>
      <c r="E458" s="101" t="n">
        <v>8972.7211137</v>
      </c>
      <c r="F458" s="101" t="n">
        <v>11.5773319689616</v>
      </c>
      <c r="G458" s="101" t="n">
        <v>88.4226680310384</v>
      </c>
    </row>
    <row r="459">
      <c r="A459" s="101" t="s">
        <v>226</v>
      </c>
      <c r="B459" s="101" t="s">
        <v>227</v>
      </c>
      <c r="C459" s="101" t="s">
        <v>20</v>
      </c>
      <c r="D459" s="101" t="n">
        <v>569.8050197</v>
      </c>
      <c r="E459" s="101" t="n">
        <v>3117.6026995</v>
      </c>
      <c r="F459" s="101" t="n">
        <v>15.452726226424</v>
      </c>
      <c r="G459" s="101" t="n">
        <v>84.547273773576</v>
      </c>
    </row>
    <row r="460">
      <c r="A460" s="101" t="s">
        <v>228</v>
      </c>
      <c r="B460" s="101" t="s">
        <v>229</v>
      </c>
      <c r="C460" s="101" t="s">
        <v>18</v>
      </c>
      <c r="D460" s="101" t="n">
        <v>2570.7009748</v>
      </c>
      <c r="E460" s="101" t="n">
        <v>12946.0542689</v>
      </c>
      <c r="F460" s="101" t="n">
        <v>16.5672586467054</v>
      </c>
      <c r="G460" s="101" t="n">
        <v>83.4327413532946</v>
      </c>
    </row>
    <row r="461">
      <c r="A461" s="101" t="s">
        <v>228</v>
      </c>
      <c r="B461" s="101" t="s">
        <v>229</v>
      </c>
      <c r="C461" s="101" t="s">
        <v>19</v>
      </c>
      <c r="D461" s="101" t="n">
        <v>1622.1729484</v>
      </c>
      <c r="E461" s="101" t="n">
        <v>27529.6055811</v>
      </c>
      <c r="F461" s="101" t="n">
        <v>5.56457626336057</v>
      </c>
      <c r="G461" s="101" t="n">
        <v>94.4354237366394</v>
      </c>
    </row>
    <row r="462">
      <c r="A462" s="101" t="s">
        <v>228</v>
      </c>
      <c r="B462" s="101" t="s">
        <v>229</v>
      </c>
      <c r="C462" s="101" t="s">
        <v>20</v>
      </c>
      <c r="D462" s="101" t="n">
        <v>564.7914305</v>
      </c>
      <c r="E462" s="101" t="n">
        <v>9407.2846813</v>
      </c>
      <c r="F462" s="101" t="n">
        <v>5.66372964032715</v>
      </c>
      <c r="G462" s="101" t="n">
        <v>94.3362703596729</v>
      </c>
    </row>
    <row r="463">
      <c r="A463" s="101" t="s">
        <v>230</v>
      </c>
      <c r="B463" s="101" t="s">
        <v>231</v>
      </c>
      <c r="C463" s="101" t="s">
        <v>18</v>
      </c>
      <c r="D463" s="101" t="n">
        <v>1418.8246115</v>
      </c>
      <c r="E463" s="101" t="n">
        <v>3235.4670032</v>
      </c>
      <c r="F463" s="101" t="n">
        <v>30.484222497336</v>
      </c>
      <c r="G463" s="101" t="n">
        <v>69.515777502664</v>
      </c>
    </row>
    <row r="464">
      <c r="A464" s="101" t="s">
        <v>230</v>
      </c>
      <c r="B464" s="101" t="s">
        <v>231</v>
      </c>
      <c r="C464" s="101" t="s">
        <v>19</v>
      </c>
      <c r="D464" s="101" t="n">
        <v>1428.6177784</v>
      </c>
      <c r="E464" s="101" t="n">
        <v>4521.9887694</v>
      </c>
      <c r="F464" s="101" t="n">
        <v>24.0079354419454</v>
      </c>
      <c r="G464" s="101" t="n">
        <v>75.9920645580546</v>
      </c>
    </row>
    <row r="465">
      <c r="A465" s="101" t="s">
        <v>230</v>
      </c>
      <c r="B465" s="101" t="s">
        <v>231</v>
      </c>
      <c r="C465" s="101" t="s">
        <v>20</v>
      </c>
      <c r="D465" s="101" t="n">
        <v>303.2678024</v>
      </c>
      <c r="E465" s="101" t="n">
        <v>2033.3360268</v>
      </c>
      <c r="F465" s="101" t="n">
        <v>12.9789996322925</v>
      </c>
      <c r="G465" s="101" t="n">
        <v>87.0210003677075</v>
      </c>
    </row>
    <row r="466">
      <c r="A466" s="101" t="s">
        <v>232</v>
      </c>
      <c r="B466" s="101" t="s">
        <v>233</v>
      </c>
      <c r="C466" s="101" t="s">
        <v>18</v>
      </c>
      <c r="D466" s="101" t="n">
        <v>4665.7511863</v>
      </c>
      <c r="E466" s="101" t="n">
        <v>24775.9488459</v>
      </c>
      <c r="F466" s="101" t="n">
        <v>15.8474245074066</v>
      </c>
      <c r="G466" s="101" t="n">
        <v>84.1525754925934</v>
      </c>
    </row>
    <row r="467">
      <c r="A467" s="101" t="s">
        <v>232</v>
      </c>
      <c r="B467" s="101" t="s">
        <v>233</v>
      </c>
      <c r="C467" s="101" t="s">
        <v>19</v>
      </c>
      <c r="D467" s="101" t="n">
        <v>4261.8937523</v>
      </c>
      <c r="E467" s="101" t="n">
        <v>28659.2270448</v>
      </c>
      <c r="F467" s="101" t="n">
        <v>12.9457735614986</v>
      </c>
      <c r="G467" s="101" t="n">
        <v>87.0542264385014</v>
      </c>
    </row>
    <row r="468">
      <c r="A468" s="101" t="s">
        <v>232</v>
      </c>
      <c r="B468" s="101" t="s">
        <v>233</v>
      </c>
      <c r="C468" s="101" t="s">
        <v>20</v>
      </c>
      <c r="D468" s="101" t="n">
        <v>941.5021148</v>
      </c>
      <c r="E468" s="101" t="n">
        <v>13055.5270628</v>
      </c>
      <c r="F468" s="101" t="n">
        <v>6.72644246756821</v>
      </c>
      <c r="G468" s="101" t="n">
        <v>93.2735575324318</v>
      </c>
    </row>
    <row r="469">
      <c r="A469" s="101" t="s">
        <v>234</v>
      </c>
      <c r="B469" s="101" t="s">
        <v>235</v>
      </c>
      <c r="C469" s="101" t="s">
        <v>18</v>
      </c>
      <c r="D469" s="101" t="n">
        <v>5813.5705342</v>
      </c>
      <c r="E469" s="101" t="n">
        <v>23740.7362603</v>
      </c>
      <c r="F469" s="101" t="n">
        <v>19.670806609079</v>
      </c>
      <c r="G469" s="101" t="n">
        <v>80.329193390921</v>
      </c>
    </row>
    <row r="470">
      <c r="A470" s="101" t="s">
        <v>234</v>
      </c>
      <c r="B470" s="101" t="s">
        <v>235</v>
      </c>
      <c r="C470" s="101" t="s">
        <v>19</v>
      </c>
      <c r="D470" s="101" t="n">
        <v>4108.6686659</v>
      </c>
      <c r="E470" s="101" t="n">
        <v>33445.4342362</v>
      </c>
      <c r="F470" s="101" t="n">
        <v>10.940665196053</v>
      </c>
      <c r="G470" s="101" t="n">
        <v>89.059334803947</v>
      </c>
    </row>
    <row r="471">
      <c r="A471" s="101" t="s">
        <v>234</v>
      </c>
      <c r="B471" s="101" t="s">
        <v>235</v>
      </c>
      <c r="C471" s="101" t="s">
        <v>20</v>
      </c>
      <c r="D471" s="101" t="n">
        <v>1866.4706303</v>
      </c>
      <c r="E471" s="101" t="n">
        <v>15531.7709158</v>
      </c>
      <c r="F471" s="101" t="n">
        <v>10.7279268732672</v>
      </c>
      <c r="G471" s="101" t="n">
        <v>89.2720731267328</v>
      </c>
    </row>
    <row r="472">
      <c r="A472" s="101" t="s">
        <v>236</v>
      </c>
      <c r="B472" s="101" t="s">
        <v>237</v>
      </c>
      <c r="C472" s="101" t="s">
        <v>18</v>
      </c>
      <c r="D472" s="101" t="n">
        <v>6156.1647193</v>
      </c>
      <c r="E472" s="101" t="n">
        <v>24447.3320722</v>
      </c>
      <c r="F472" s="101" t="n">
        <v>20.1158866296934</v>
      </c>
      <c r="G472" s="101" t="n">
        <v>79.8841133703066</v>
      </c>
    </row>
    <row r="473">
      <c r="A473" s="101" t="s">
        <v>236</v>
      </c>
      <c r="B473" s="101" t="s">
        <v>237</v>
      </c>
      <c r="C473" s="101" t="s">
        <v>19</v>
      </c>
      <c r="D473" s="101" t="n">
        <v>2370.0490408</v>
      </c>
      <c r="E473" s="101" t="n">
        <v>16112.9650472</v>
      </c>
      <c r="F473" s="101" t="n">
        <v>12.8228492902505</v>
      </c>
      <c r="G473" s="101" t="n">
        <v>87.1771507097495</v>
      </c>
    </row>
    <row r="474">
      <c r="A474" s="101" t="s">
        <v>236</v>
      </c>
      <c r="B474" s="101" t="s">
        <v>237</v>
      </c>
      <c r="C474" s="101" t="s">
        <v>20</v>
      </c>
      <c r="D474" s="101" t="n">
        <v>710.1330436</v>
      </c>
      <c r="E474" s="101" t="n">
        <v>7122.2060897</v>
      </c>
      <c r="F474" s="101" t="n">
        <v>9.06667895138498</v>
      </c>
      <c r="G474" s="101" t="n">
        <v>90.933321048615</v>
      </c>
    </row>
    <row r="475">
      <c r="A475" s="101" t="s">
        <v>238</v>
      </c>
      <c r="B475" s="101" t="s">
        <v>239</v>
      </c>
      <c r="C475" s="101" t="s">
        <v>18</v>
      </c>
      <c r="D475" s="101" t="n">
        <v>4516.7493572</v>
      </c>
      <c r="E475" s="101" t="n">
        <v>18773.6526122</v>
      </c>
      <c r="F475" s="101" t="n">
        <v>19.3931790577694</v>
      </c>
      <c r="G475" s="101" t="n">
        <v>80.6068209422306</v>
      </c>
    </row>
    <row r="476">
      <c r="A476" s="101" t="s">
        <v>238</v>
      </c>
      <c r="B476" s="101" t="s">
        <v>239</v>
      </c>
      <c r="C476" s="101" t="s">
        <v>19</v>
      </c>
      <c r="D476" s="101" t="n">
        <v>1759.7865413</v>
      </c>
      <c r="E476" s="101" t="n">
        <v>15107.9759842</v>
      </c>
      <c r="F476" s="101" t="n">
        <v>10.4328392022334</v>
      </c>
      <c r="G476" s="101" t="n">
        <v>89.5671607977666</v>
      </c>
    </row>
    <row r="477">
      <c r="A477" s="101" t="s">
        <v>238</v>
      </c>
      <c r="B477" s="101" t="s">
        <v>239</v>
      </c>
      <c r="C477" s="101" t="s">
        <v>20</v>
      </c>
      <c r="D477" s="101" t="n">
        <v>535.9037188</v>
      </c>
      <c r="E477" s="101" t="n">
        <v>6095.1944461</v>
      </c>
      <c r="F477" s="101" t="n">
        <v>8.08167373598339</v>
      </c>
      <c r="G477" s="101" t="n">
        <v>91.9183262640166</v>
      </c>
    </row>
    <row r="478">
      <c r="A478" s="101" t="s">
        <v>240</v>
      </c>
      <c r="B478" s="101" t="s">
        <v>241</v>
      </c>
      <c r="C478" s="101" t="s">
        <v>18</v>
      </c>
      <c r="D478" s="101" t="n">
        <v>410.8203977</v>
      </c>
      <c r="E478" s="101" t="n">
        <v>2612.4053429</v>
      </c>
      <c r="F478" s="101" t="n">
        <v>13.5888098656658</v>
      </c>
      <c r="G478" s="101" t="n">
        <v>86.4111901343342</v>
      </c>
    </row>
    <row r="479">
      <c r="A479" s="101" t="s">
        <v>240</v>
      </c>
      <c r="B479" s="101" t="s">
        <v>241</v>
      </c>
      <c r="C479" s="101" t="s">
        <v>19</v>
      </c>
      <c r="D479" s="101" t="n">
        <v>374.2057185</v>
      </c>
      <c r="E479" s="101" t="n">
        <v>2541.9472012</v>
      </c>
      <c r="F479" s="101" t="n">
        <v>12.8321706304242</v>
      </c>
      <c r="G479" s="101" t="n">
        <v>87.1678293695758</v>
      </c>
    </row>
    <row r="480">
      <c r="A480" s="101" t="s">
        <v>240</v>
      </c>
      <c r="B480" s="101" t="s">
        <v>241</v>
      </c>
      <c r="C480" s="101" t="s">
        <v>20</v>
      </c>
      <c r="D480" s="101" t="n">
        <v>121.0172408</v>
      </c>
      <c r="E480" s="101" t="n">
        <v>1468.7219843</v>
      </c>
      <c r="F480" s="101" t="n">
        <v>7.61239572436087</v>
      </c>
      <c r="G480" s="101" t="n">
        <v>92.3876042756391</v>
      </c>
    </row>
    <row r="481">
      <c r="A481" s="101" t="s">
        <v>242</v>
      </c>
      <c r="B481" s="101" t="s">
        <v>243</v>
      </c>
      <c r="C481" s="101" t="s">
        <v>18</v>
      </c>
      <c r="D481" s="101" t="n">
        <v>1120.3976034</v>
      </c>
      <c r="E481" s="101" t="n">
        <v>1350.2741722</v>
      </c>
      <c r="F481" s="101" t="n">
        <v>45.347893413641</v>
      </c>
      <c r="G481" s="101" t="n">
        <v>54.652106586359</v>
      </c>
    </row>
    <row r="482">
      <c r="A482" s="101" t="s">
        <v>242</v>
      </c>
      <c r="B482" s="101" t="s">
        <v>243</v>
      </c>
      <c r="C482" s="101" t="s">
        <v>19</v>
      </c>
      <c r="D482" s="101" t="n">
        <v>1229.1363136</v>
      </c>
      <c r="E482" s="101" t="n">
        <v>1602.4036642</v>
      </c>
      <c r="F482" s="101" t="n">
        <v>43.4087571864337</v>
      </c>
      <c r="G482" s="101" t="n">
        <v>56.5912428135663</v>
      </c>
    </row>
    <row r="483">
      <c r="A483" s="101" t="s">
        <v>242</v>
      </c>
      <c r="B483" s="101" t="s">
        <v>243</v>
      </c>
      <c r="C483" s="101" t="s">
        <v>20</v>
      </c>
      <c r="D483" s="101" t="n">
        <v>203.6384048</v>
      </c>
      <c r="E483" s="101" t="n">
        <v>770.9430235</v>
      </c>
      <c r="F483" s="101" t="n">
        <v>20.8949605324631</v>
      </c>
      <c r="G483" s="101" t="n">
        <v>79.1050394675369</v>
      </c>
    </row>
    <row r="484">
      <c r="A484" s="101" t="s">
        <v>244</v>
      </c>
      <c r="B484" s="101" t="s">
        <v>245</v>
      </c>
      <c r="C484" s="101" t="s">
        <v>18</v>
      </c>
      <c r="D484" s="101" t="n">
        <v>1726.2589661</v>
      </c>
      <c r="E484" s="101" t="n">
        <v>1840.6773612</v>
      </c>
      <c r="F484" s="101" t="n">
        <v>48.3961250692326</v>
      </c>
      <c r="G484" s="101" t="n">
        <v>51.6038749307674</v>
      </c>
    </row>
    <row r="485">
      <c r="A485" s="101" t="s">
        <v>244</v>
      </c>
      <c r="B485" s="101" t="s">
        <v>245</v>
      </c>
      <c r="C485" s="101" t="s">
        <v>19</v>
      </c>
      <c r="D485" s="101" t="n">
        <v>848.4846347</v>
      </c>
      <c r="E485" s="101" t="n">
        <v>2651.5809013</v>
      </c>
      <c r="F485" s="101" t="n">
        <v>24.2419642138952</v>
      </c>
      <c r="G485" s="101" t="n">
        <v>75.7580357861048</v>
      </c>
    </row>
    <row r="486">
      <c r="A486" s="101" t="s">
        <v>244</v>
      </c>
      <c r="B486" s="101" t="s">
        <v>245</v>
      </c>
      <c r="C486" s="101" t="s">
        <v>20</v>
      </c>
      <c r="D486" s="101" t="n">
        <v>538.0865552</v>
      </c>
      <c r="E486" s="101" t="n">
        <v>1230.0854368</v>
      </c>
      <c r="F486" s="101" t="n">
        <v>30.4317994875241</v>
      </c>
      <c r="G486" s="101" t="n">
        <v>69.5682005124759</v>
      </c>
    </row>
    <row r="487">
      <c r="A487" s="101" t="s">
        <v>246</v>
      </c>
      <c r="B487" s="101" t="s">
        <v>247</v>
      </c>
      <c r="C487" s="101" t="s">
        <v>18</v>
      </c>
      <c r="D487" s="101" t="n">
        <v>598.4846202</v>
      </c>
      <c r="E487" s="101" t="n">
        <v>2507.9091382</v>
      </c>
      <c r="F487" s="101" t="n">
        <v>19.2662188617151</v>
      </c>
      <c r="G487" s="101" t="n">
        <v>80.733781138285</v>
      </c>
    </row>
    <row r="488">
      <c r="A488" s="101" t="s">
        <v>246</v>
      </c>
      <c r="B488" s="101" t="s">
        <v>247</v>
      </c>
      <c r="C488" s="101" t="s">
        <v>19</v>
      </c>
      <c r="D488" s="101" t="n">
        <v>609.2762244</v>
      </c>
      <c r="E488" s="101" t="n">
        <v>3655.9375354</v>
      </c>
      <c r="F488" s="101" t="n">
        <v>14.2847758333352</v>
      </c>
      <c r="G488" s="101" t="n">
        <v>85.7152241666648</v>
      </c>
    </row>
    <row r="489">
      <c r="A489" s="101" t="s">
        <v>246</v>
      </c>
      <c r="B489" s="101" t="s">
        <v>247</v>
      </c>
      <c r="C489" s="101" t="s">
        <v>20</v>
      </c>
      <c r="D489" s="101" t="n">
        <v>188.8369069</v>
      </c>
      <c r="E489" s="101" t="n">
        <v>1947.7662746</v>
      </c>
      <c r="F489" s="101" t="n">
        <v>8.83818336203296</v>
      </c>
      <c r="G489" s="101" t="n">
        <v>91.161816637967</v>
      </c>
    </row>
    <row r="490">
      <c r="A490" s="101" t="s">
        <v>248</v>
      </c>
      <c r="B490" s="101" t="s">
        <v>249</v>
      </c>
      <c r="C490" s="101" t="s">
        <v>18</v>
      </c>
      <c r="D490" s="101" t="n">
        <v>699.503389</v>
      </c>
      <c r="E490" s="101" t="n">
        <v>3910.318077</v>
      </c>
      <c r="F490" s="101" t="n">
        <v>15.1741969653104</v>
      </c>
      <c r="G490" s="101" t="n">
        <v>84.8258030346896</v>
      </c>
    </row>
    <row r="491">
      <c r="A491" s="101" t="s">
        <v>248</v>
      </c>
      <c r="B491" s="101" t="s">
        <v>249</v>
      </c>
      <c r="C491" s="101" t="s">
        <v>19</v>
      </c>
      <c r="D491" s="101" t="n">
        <v>983.3901887</v>
      </c>
      <c r="E491" s="101" t="n">
        <v>7128.7065713</v>
      </c>
      <c r="F491" s="101" t="n">
        <v>12.1225155196497</v>
      </c>
      <c r="G491" s="101" t="n">
        <v>87.8774844803503</v>
      </c>
    </row>
    <row r="492">
      <c r="A492" s="101" t="s">
        <v>248</v>
      </c>
      <c r="B492" s="101" t="s">
        <v>249</v>
      </c>
      <c r="C492" s="101" t="s">
        <v>20</v>
      </c>
      <c r="D492" s="101" t="n">
        <v>348.961341</v>
      </c>
      <c r="E492" s="101" t="n">
        <v>3445.9504606</v>
      </c>
      <c r="F492" s="101" t="n">
        <v>9.19550596282295</v>
      </c>
      <c r="G492" s="101" t="n">
        <v>90.8044940371771</v>
      </c>
    </row>
    <row r="493">
      <c r="A493" s="101" t="s">
        <v>250</v>
      </c>
      <c r="B493" s="101" t="s">
        <v>251</v>
      </c>
      <c r="C493" s="101" t="s">
        <v>18</v>
      </c>
      <c r="D493" s="101" t="n">
        <v>3915.9525765</v>
      </c>
      <c r="E493" s="101" t="n">
        <v>4855.7767714</v>
      </c>
      <c r="F493" s="101" t="n">
        <v>44.6428796556234</v>
      </c>
      <c r="G493" s="101" t="n">
        <v>55.3571203443766</v>
      </c>
    </row>
    <row r="494">
      <c r="A494" s="101" t="s">
        <v>250</v>
      </c>
      <c r="B494" s="101" t="s">
        <v>251</v>
      </c>
      <c r="C494" s="101" t="s">
        <v>19</v>
      </c>
      <c r="D494" s="101" t="n">
        <v>2732.60933</v>
      </c>
      <c r="E494" s="101" t="n">
        <v>6887.2805416</v>
      </c>
      <c r="F494" s="101" t="n">
        <v>28.4058275767507</v>
      </c>
      <c r="G494" s="101" t="n">
        <v>71.5941724232493</v>
      </c>
    </row>
    <row r="495">
      <c r="A495" s="101" t="s">
        <v>250</v>
      </c>
      <c r="B495" s="101" t="s">
        <v>251</v>
      </c>
      <c r="C495" s="101" t="s">
        <v>20</v>
      </c>
      <c r="D495" s="101" t="n">
        <v>1023.1159391</v>
      </c>
      <c r="E495" s="101" t="n">
        <v>3890.0668919</v>
      </c>
      <c r="F495" s="101" t="n">
        <v>20.823893070793</v>
      </c>
      <c r="G495" s="101" t="n">
        <v>79.176106929207</v>
      </c>
    </row>
    <row r="496">
      <c r="A496" s="101" t="s">
        <v>252</v>
      </c>
      <c r="B496" s="101" t="s">
        <v>253</v>
      </c>
      <c r="C496" s="101" t="s">
        <v>18</v>
      </c>
      <c r="D496" s="101" t="n">
        <v>6813.4535492</v>
      </c>
      <c r="E496" s="101" t="n">
        <v>3659.7626799</v>
      </c>
      <c r="F496" s="101" t="n">
        <v>65.0559808959994</v>
      </c>
      <c r="G496" s="101" t="n">
        <v>34.9440191040006</v>
      </c>
    </row>
    <row r="497">
      <c r="A497" s="101" t="s">
        <v>252</v>
      </c>
      <c r="B497" s="101" t="s">
        <v>253</v>
      </c>
      <c r="C497" s="101" t="s">
        <v>19</v>
      </c>
      <c r="D497" s="101" t="n">
        <v>5074.5596479</v>
      </c>
      <c r="E497" s="101" t="n">
        <v>4775.0061933</v>
      </c>
      <c r="F497" s="101" t="n">
        <v>51.5206429371079</v>
      </c>
      <c r="G497" s="101" t="n">
        <v>48.4793570628921</v>
      </c>
    </row>
    <row r="498">
      <c r="A498" s="101" t="s">
        <v>252</v>
      </c>
      <c r="B498" s="101" t="s">
        <v>253</v>
      </c>
      <c r="C498" s="101" t="s">
        <v>20</v>
      </c>
      <c r="D498" s="101" t="n">
        <v>734.0402704</v>
      </c>
      <c r="E498" s="101" t="n">
        <v>930.8430962</v>
      </c>
      <c r="F498" s="101" t="n">
        <v>44.0895912065628</v>
      </c>
      <c r="G498" s="101" t="n">
        <v>55.9104087934372</v>
      </c>
    </row>
    <row r="499">
      <c r="A499" s="101" t="s">
        <v>254</v>
      </c>
      <c r="B499" s="101" t="s">
        <v>255</v>
      </c>
      <c r="C499" s="101" t="s">
        <v>18</v>
      </c>
      <c r="D499" s="101" t="n">
        <v>5357.4721811</v>
      </c>
      <c r="E499" s="101" t="n">
        <v>3103.1421637</v>
      </c>
      <c r="F499" s="101" t="n">
        <v>63.3224960122756</v>
      </c>
      <c r="G499" s="101" t="n">
        <v>36.6775039877244</v>
      </c>
    </row>
    <row r="500">
      <c r="A500" s="101" t="s">
        <v>254</v>
      </c>
      <c r="B500" s="101" t="s">
        <v>255</v>
      </c>
      <c r="C500" s="101" t="s">
        <v>19</v>
      </c>
      <c r="D500" s="101" t="n">
        <v>3664.3641037</v>
      </c>
      <c r="E500" s="101" t="n">
        <v>3355.3867531</v>
      </c>
      <c r="F500" s="101" t="n">
        <v>52.2007714867879</v>
      </c>
      <c r="G500" s="101" t="n">
        <v>47.7992285132122</v>
      </c>
    </row>
    <row r="501">
      <c r="A501" s="101" t="s">
        <v>254</v>
      </c>
      <c r="B501" s="101" t="s">
        <v>255</v>
      </c>
      <c r="C501" s="101" t="s">
        <v>20</v>
      </c>
      <c r="D501" s="101" t="n">
        <v>582.2012571</v>
      </c>
      <c r="E501" s="101" t="n">
        <v>1038.0250487</v>
      </c>
      <c r="F501" s="101" t="n">
        <v>35.9333294994574</v>
      </c>
      <c r="G501" s="101" t="n">
        <v>64.0666705005426</v>
      </c>
    </row>
    <row r="502">
      <c r="A502" s="101" t="s">
        <v>256</v>
      </c>
      <c r="B502" s="101" t="s">
        <v>257</v>
      </c>
      <c r="C502" s="101" t="s">
        <v>18</v>
      </c>
      <c r="D502" s="101" t="n">
        <v>1619.8936114</v>
      </c>
      <c r="E502" s="101" t="n">
        <v>7116.39743</v>
      </c>
      <c r="F502" s="101" t="n">
        <v>18.5421204916773</v>
      </c>
      <c r="G502" s="101" t="n">
        <v>81.4578795083227</v>
      </c>
    </row>
    <row r="503">
      <c r="A503" s="101" t="s">
        <v>256</v>
      </c>
      <c r="B503" s="101" t="s">
        <v>257</v>
      </c>
      <c r="C503" s="101" t="s">
        <v>19</v>
      </c>
      <c r="D503" s="101" t="n">
        <v>1314.212533</v>
      </c>
      <c r="E503" s="101" t="n">
        <v>6194.3005673</v>
      </c>
      <c r="F503" s="101" t="n">
        <v>17.5029665054122</v>
      </c>
      <c r="G503" s="101" t="n">
        <v>82.4970334945877</v>
      </c>
    </row>
    <row r="504">
      <c r="A504" s="101" t="s">
        <v>256</v>
      </c>
      <c r="B504" s="101" t="s">
        <v>257</v>
      </c>
      <c r="C504" s="101" t="s">
        <v>20</v>
      </c>
      <c r="D504" s="101" t="n">
        <v>317.7935479</v>
      </c>
      <c r="E504" s="101" t="n">
        <v>3579.9907655</v>
      </c>
      <c r="F504" s="101" t="n">
        <v>8.15318453633961</v>
      </c>
      <c r="G504" s="101" t="n">
        <v>91.8468154636604</v>
      </c>
    </row>
    <row r="505">
      <c r="A505" s="101" t="s">
        <v>258</v>
      </c>
      <c r="B505" s="101" t="s">
        <v>259</v>
      </c>
      <c r="C505" s="101" t="s">
        <v>18</v>
      </c>
      <c r="D505" s="101" t="n">
        <v>5735.3429463</v>
      </c>
      <c r="E505" s="101" t="n">
        <v>2774.5133195</v>
      </c>
      <c r="F505" s="101" t="n">
        <v>67.3964725978933</v>
      </c>
      <c r="G505" s="101" t="n">
        <v>32.6035274021067</v>
      </c>
    </row>
    <row r="506">
      <c r="A506" s="101" t="s">
        <v>258</v>
      </c>
      <c r="B506" s="101" t="s">
        <v>259</v>
      </c>
      <c r="C506" s="101" t="s">
        <v>19</v>
      </c>
      <c r="D506" s="101" t="n">
        <v>4531.7585151</v>
      </c>
      <c r="E506" s="101" t="n">
        <v>2573.6822611</v>
      </c>
      <c r="F506" s="101" t="n">
        <v>63.7787106787144</v>
      </c>
      <c r="G506" s="101" t="n">
        <v>36.2212893212856</v>
      </c>
    </row>
    <row r="507">
      <c r="A507" s="101" t="s">
        <v>258</v>
      </c>
      <c r="B507" s="101" t="s">
        <v>259</v>
      </c>
      <c r="C507" s="101" t="s">
        <v>20</v>
      </c>
      <c r="D507" s="101" t="n">
        <v>383.2982274</v>
      </c>
      <c r="E507" s="101" t="n">
        <v>424.3218853</v>
      </c>
      <c r="F507" s="101" t="n">
        <v>47.460213208234</v>
      </c>
      <c r="G507" s="101" t="n">
        <v>52.539786791766</v>
      </c>
    </row>
    <row r="508">
      <c r="A508" s="101" t="s">
        <v>260</v>
      </c>
      <c r="B508" s="101" t="s">
        <v>261</v>
      </c>
      <c r="C508" s="101" t="s">
        <v>18</v>
      </c>
      <c r="D508" s="101" t="n">
        <v>5089.4266785</v>
      </c>
      <c r="E508" s="101" t="n">
        <v>2476.1166536</v>
      </c>
      <c r="F508" s="101" t="n">
        <v>67.2711324896649</v>
      </c>
      <c r="G508" s="101" t="n">
        <v>32.7288675103351</v>
      </c>
    </row>
    <row r="509">
      <c r="A509" s="101" t="s">
        <v>260</v>
      </c>
      <c r="B509" s="101" t="s">
        <v>261</v>
      </c>
      <c r="C509" s="101" t="s">
        <v>19</v>
      </c>
      <c r="D509" s="101" t="n">
        <v>3577.7032525</v>
      </c>
      <c r="E509" s="101" t="n">
        <v>2032.0704758</v>
      </c>
      <c r="F509" s="101" t="n">
        <v>63.776248843181</v>
      </c>
      <c r="G509" s="101" t="n">
        <v>36.223751156819</v>
      </c>
    </row>
    <row r="510">
      <c r="A510" s="101" t="s">
        <v>260</v>
      </c>
      <c r="B510" s="101" t="s">
        <v>261</v>
      </c>
      <c r="C510" s="101" t="s">
        <v>20</v>
      </c>
      <c r="D510" s="101" t="n">
        <v>354.5678068</v>
      </c>
      <c r="E510" s="101" t="n">
        <v>227.2408254</v>
      </c>
      <c r="F510" s="101" t="n">
        <v>60.9423420651681</v>
      </c>
      <c r="G510" s="101" t="n">
        <v>39.0576579348319</v>
      </c>
    </row>
    <row r="511">
      <c r="A511" s="101" t="s">
        <v>262</v>
      </c>
      <c r="B511" s="101" t="s">
        <v>263</v>
      </c>
      <c r="C511" s="101" t="s">
        <v>18</v>
      </c>
      <c r="D511" s="101" t="n">
        <v>8395.8699155</v>
      </c>
      <c r="E511" s="101" t="n">
        <v>5872.0409722</v>
      </c>
      <c r="F511" s="101" t="n">
        <v>58.8444235570455</v>
      </c>
      <c r="G511" s="101" t="n">
        <v>41.1555764429545</v>
      </c>
    </row>
    <row r="512">
      <c r="A512" s="101" t="s">
        <v>262</v>
      </c>
      <c r="B512" s="101" t="s">
        <v>263</v>
      </c>
      <c r="C512" s="101" t="s">
        <v>19</v>
      </c>
      <c r="D512" s="101" t="n">
        <v>4583.5073873</v>
      </c>
      <c r="E512" s="101" t="n">
        <v>2899.7657561</v>
      </c>
      <c r="F512" s="101" t="n">
        <v>61.2500345699997</v>
      </c>
      <c r="G512" s="101" t="n">
        <v>38.7499654300003</v>
      </c>
    </row>
    <row r="513">
      <c r="A513" s="101" t="s">
        <v>262</v>
      </c>
      <c r="B513" s="101" t="s">
        <v>263</v>
      </c>
      <c r="C513" s="101" t="s">
        <v>20</v>
      </c>
      <c r="D513" s="101" t="n">
        <v>463.0095962</v>
      </c>
      <c r="E513" s="101" t="n">
        <v>472.294751</v>
      </c>
      <c r="F513" s="101" t="n">
        <v>49.5036292289351</v>
      </c>
      <c r="G513" s="101" t="n">
        <v>50.4963707710649</v>
      </c>
    </row>
    <row r="514">
      <c r="A514" s="101" t="s">
        <v>264</v>
      </c>
      <c r="B514" s="101" t="s">
        <v>265</v>
      </c>
      <c r="C514" s="101" t="s">
        <v>18</v>
      </c>
      <c r="D514" s="101" t="n">
        <v>8853.2996971</v>
      </c>
      <c r="E514" s="101" t="n">
        <v>7063.1209164</v>
      </c>
      <c r="F514" s="101" t="n">
        <v>55.6236851996158</v>
      </c>
      <c r="G514" s="101" t="n">
        <v>44.3763148003842</v>
      </c>
    </row>
    <row r="515">
      <c r="A515" s="101" t="s">
        <v>264</v>
      </c>
      <c r="B515" s="101" t="s">
        <v>265</v>
      </c>
      <c r="C515" s="101" t="s">
        <v>19</v>
      </c>
      <c r="D515" s="101" t="n">
        <v>4134.8201155</v>
      </c>
      <c r="E515" s="101" t="n">
        <v>4639.9079495</v>
      </c>
      <c r="F515" s="101" t="n">
        <v>47.1219174528345</v>
      </c>
      <c r="G515" s="101" t="n">
        <v>52.8780825471655</v>
      </c>
    </row>
    <row r="516">
      <c r="A516" s="101" t="s">
        <v>264</v>
      </c>
      <c r="B516" s="101" t="s">
        <v>265</v>
      </c>
      <c r="C516" s="101" t="s">
        <v>20</v>
      </c>
      <c r="D516" s="101" t="n">
        <v>537.3436038</v>
      </c>
      <c r="E516" s="101" t="n">
        <v>809.2724719</v>
      </c>
      <c r="F516" s="101" t="n">
        <v>39.9032518248141</v>
      </c>
      <c r="G516" s="101" t="n">
        <v>60.0967481751859</v>
      </c>
    </row>
    <row r="517">
      <c r="A517" s="101" t="s">
        <v>266</v>
      </c>
      <c r="B517" s="101" t="s">
        <v>267</v>
      </c>
      <c r="C517" s="101" t="s">
        <v>18</v>
      </c>
      <c r="D517" s="101" t="n">
        <v>6457.4415706</v>
      </c>
      <c r="E517" s="101" t="n">
        <v>4848.6614193</v>
      </c>
      <c r="F517" s="101" t="n">
        <v>57.1146537084315</v>
      </c>
      <c r="G517" s="101" t="n">
        <v>42.8853462915685</v>
      </c>
    </row>
    <row r="518">
      <c r="A518" s="101" t="s">
        <v>266</v>
      </c>
      <c r="B518" s="101" t="s">
        <v>267</v>
      </c>
      <c r="C518" s="101" t="s">
        <v>19</v>
      </c>
      <c r="D518" s="101" t="n">
        <v>4188.326634</v>
      </c>
      <c r="E518" s="101" t="n">
        <v>4116.7965522</v>
      </c>
      <c r="F518" s="101" t="n">
        <v>50.4306382951601</v>
      </c>
      <c r="G518" s="101" t="n">
        <v>49.5693617048399</v>
      </c>
    </row>
    <row r="519">
      <c r="A519" s="101" t="s">
        <v>266</v>
      </c>
      <c r="B519" s="101" t="s">
        <v>267</v>
      </c>
      <c r="C519" s="101" t="s">
        <v>20</v>
      </c>
      <c r="D519" s="101" t="n">
        <v>739.4121073</v>
      </c>
      <c r="E519" s="101" t="n">
        <v>962.2343873</v>
      </c>
      <c r="F519" s="101" t="n">
        <v>43.4527447179216</v>
      </c>
      <c r="G519" s="101" t="n">
        <v>56.5472552820784</v>
      </c>
    </row>
    <row r="520">
      <c r="A520" s="101" t="s">
        <v>268</v>
      </c>
      <c r="B520" s="101" t="s">
        <v>269</v>
      </c>
      <c r="C520" s="101" t="s">
        <v>18</v>
      </c>
      <c r="D520" s="101" t="n">
        <v>1362.3024205</v>
      </c>
      <c r="E520" s="101" t="n">
        <v>1276.543309</v>
      </c>
      <c r="F520" s="101" t="n">
        <v>51.6249360571042</v>
      </c>
      <c r="G520" s="101" t="n">
        <v>48.3750639428958</v>
      </c>
    </row>
    <row r="521">
      <c r="A521" s="101" t="s">
        <v>268</v>
      </c>
      <c r="B521" s="101" t="s">
        <v>269</v>
      </c>
      <c r="C521" s="101" t="s">
        <v>19</v>
      </c>
      <c r="D521" s="101" t="n">
        <v>1042.7039773</v>
      </c>
      <c r="E521" s="101" t="n">
        <v>1766.6017499</v>
      </c>
      <c r="F521" s="101" t="n">
        <v>37.1160734556025</v>
      </c>
      <c r="G521" s="101" t="n">
        <v>62.8839265443975</v>
      </c>
    </row>
    <row r="522">
      <c r="A522" s="101" t="s">
        <v>268</v>
      </c>
      <c r="B522" s="101" t="s">
        <v>269</v>
      </c>
      <c r="C522" s="101" t="s">
        <v>20</v>
      </c>
      <c r="D522" s="101" t="n">
        <v>174.668226</v>
      </c>
      <c r="E522" s="101" t="n">
        <v>517.474546</v>
      </c>
      <c r="F522" s="101" t="n">
        <v>25.2358665099229</v>
      </c>
      <c r="G522" s="101" t="n">
        <v>74.7641334900771</v>
      </c>
    </row>
    <row r="523">
      <c r="A523" s="101" t="s">
        <v>270</v>
      </c>
      <c r="B523" s="101" t="s">
        <v>271</v>
      </c>
      <c r="C523" s="101" t="s">
        <v>18</v>
      </c>
      <c r="D523" s="101" t="n">
        <v>17415.3540291</v>
      </c>
      <c r="E523" s="101" t="n">
        <v>19925.9522238</v>
      </c>
      <c r="F523" s="101" t="n">
        <v>46.6383096272844</v>
      </c>
      <c r="G523" s="101" t="n">
        <v>53.3616903727156</v>
      </c>
    </row>
    <row r="524">
      <c r="A524" s="101" t="s">
        <v>270</v>
      </c>
      <c r="B524" s="101" t="s">
        <v>271</v>
      </c>
      <c r="C524" s="101" t="s">
        <v>19</v>
      </c>
      <c r="D524" s="101" t="n">
        <v>12250.9695039</v>
      </c>
      <c r="E524" s="101" t="n">
        <v>25290.9163644</v>
      </c>
      <c r="F524" s="101" t="n">
        <v>32.6328025898257</v>
      </c>
      <c r="G524" s="101" t="n">
        <v>67.3671974101743</v>
      </c>
    </row>
    <row r="525">
      <c r="A525" s="101" t="s">
        <v>270</v>
      </c>
      <c r="B525" s="101" t="s">
        <v>271</v>
      </c>
      <c r="C525" s="101" t="s">
        <v>20</v>
      </c>
      <c r="D525" s="101" t="n">
        <v>3245.634049</v>
      </c>
      <c r="E525" s="101" t="n">
        <v>7568.5564565</v>
      </c>
      <c r="F525" s="101" t="n">
        <v>30.0127323200872</v>
      </c>
      <c r="G525" s="101" t="n">
        <v>69.9872676799128</v>
      </c>
    </row>
    <row r="526">
      <c r="A526" s="101" t="s">
        <v>272</v>
      </c>
      <c r="B526" s="101" t="s">
        <v>273</v>
      </c>
      <c r="C526" s="101" t="s">
        <v>18</v>
      </c>
      <c r="D526" s="101" t="n">
        <v>15758.465111</v>
      </c>
      <c r="E526" s="101" t="n">
        <v>11397.0670386</v>
      </c>
      <c r="F526" s="101" t="n">
        <v>58.0304043543927</v>
      </c>
      <c r="G526" s="101" t="n">
        <v>41.9695956456073</v>
      </c>
    </row>
    <row r="527">
      <c r="A527" s="101" t="s">
        <v>272</v>
      </c>
      <c r="B527" s="101" t="s">
        <v>273</v>
      </c>
      <c r="C527" s="101" t="s">
        <v>19</v>
      </c>
      <c r="D527" s="101" t="n">
        <v>13859.2423751</v>
      </c>
      <c r="E527" s="101" t="n">
        <v>7201.0628458</v>
      </c>
      <c r="F527" s="101" t="n">
        <v>65.8074146111911</v>
      </c>
      <c r="G527" s="101" t="n">
        <v>34.1925853888088</v>
      </c>
    </row>
    <row r="528">
      <c r="A528" s="101" t="s">
        <v>272</v>
      </c>
      <c r="B528" s="101" t="s">
        <v>273</v>
      </c>
      <c r="C528" s="101" t="s">
        <v>20</v>
      </c>
      <c r="D528" s="101" t="n">
        <v>2468.6656378</v>
      </c>
      <c r="E528" s="101" t="n">
        <v>941.7103823</v>
      </c>
      <c r="F528" s="101" t="n">
        <v>72.3869046477641</v>
      </c>
      <c r="G528" s="101" t="n">
        <v>27.6130953522359</v>
      </c>
    </row>
    <row r="529">
      <c r="A529" s="101" t="s">
        <v>274</v>
      </c>
      <c r="B529" s="101" t="s">
        <v>275</v>
      </c>
      <c r="C529" s="101" t="s">
        <v>18</v>
      </c>
      <c r="D529" s="101" t="n">
        <v>5745.0967684</v>
      </c>
      <c r="E529" s="101" t="n">
        <v>6124.417955</v>
      </c>
      <c r="F529" s="101" t="n">
        <v>48.4021200721366</v>
      </c>
      <c r="G529" s="101" t="n">
        <v>51.5978799278634</v>
      </c>
    </row>
    <row r="530">
      <c r="A530" s="101" t="s">
        <v>274</v>
      </c>
      <c r="B530" s="101" t="s">
        <v>275</v>
      </c>
      <c r="C530" s="101" t="s">
        <v>19</v>
      </c>
      <c r="D530" s="101" t="n">
        <v>2661.1782219</v>
      </c>
      <c r="E530" s="101" t="n">
        <v>3182.8604564</v>
      </c>
      <c r="F530" s="101" t="n">
        <v>45.5366291770355</v>
      </c>
      <c r="G530" s="101" t="n">
        <v>54.4633708229645</v>
      </c>
    </row>
    <row r="531">
      <c r="A531" s="101" t="s">
        <v>274</v>
      </c>
      <c r="B531" s="101" t="s">
        <v>275</v>
      </c>
      <c r="C531" s="101" t="s">
        <v>20</v>
      </c>
      <c r="D531" s="101" t="n">
        <v>697.686899</v>
      </c>
      <c r="E531" s="101" t="n">
        <v>811.9914074</v>
      </c>
      <c r="F531" s="101" t="n">
        <v>46.2142759846443</v>
      </c>
      <c r="G531" s="101" t="n">
        <v>53.7857240153557</v>
      </c>
    </row>
    <row r="532">
      <c r="A532" s="101" t="s">
        <v>276</v>
      </c>
      <c r="B532" s="101" t="s">
        <v>277</v>
      </c>
      <c r="C532" s="101" t="s">
        <v>18</v>
      </c>
      <c r="D532" s="101" t="n">
        <v>10002.7041458</v>
      </c>
      <c r="E532" s="101" t="n">
        <v>5450.646955</v>
      </c>
      <c r="F532" s="101" t="n">
        <v>64.7283820871848</v>
      </c>
      <c r="G532" s="101" t="n">
        <v>35.2716179128152</v>
      </c>
    </row>
    <row r="533">
      <c r="A533" s="101" t="s">
        <v>276</v>
      </c>
      <c r="B533" s="101" t="s">
        <v>277</v>
      </c>
      <c r="C533" s="101" t="s">
        <v>19</v>
      </c>
      <c r="D533" s="101" t="n">
        <v>5754.9259154</v>
      </c>
      <c r="E533" s="101" t="n">
        <v>4490.1362074</v>
      </c>
      <c r="F533" s="101" t="n">
        <v>56.1726795447402</v>
      </c>
      <c r="G533" s="101" t="n">
        <v>43.8273204552598</v>
      </c>
    </row>
    <row r="534">
      <c r="A534" s="101" t="s">
        <v>276</v>
      </c>
      <c r="B534" s="101" t="s">
        <v>277</v>
      </c>
      <c r="C534" s="101" t="s">
        <v>20</v>
      </c>
      <c r="D534" s="101" t="n">
        <v>1208.7630951</v>
      </c>
      <c r="E534" s="101" t="n">
        <v>1173.0993887</v>
      </c>
      <c r="F534" s="101" t="n">
        <v>50.748651667394</v>
      </c>
      <c r="G534" s="101" t="n">
        <v>49.251348332606</v>
      </c>
    </row>
    <row r="535">
      <c r="A535" s="101" t="s">
        <v>278</v>
      </c>
      <c r="B535" s="101" t="s">
        <v>279</v>
      </c>
      <c r="C535" s="101" t="s">
        <v>18</v>
      </c>
      <c r="D535" s="101" t="n">
        <v>8984.6304871</v>
      </c>
      <c r="E535" s="101" t="n">
        <v>6409.7248108</v>
      </c>
      <c r="F535" s="101" t="n">
        <v>58.3631487856177</v>
      </c>
      <c r="G535" s="101" t="n">
        <v>41.6368512143823</v>
      </c>
    </row>
    <row r="536">
      <c r="A536" s="101" t="s">
        <v>278</v>
      </c>
      <c r="B536" s="101" t="s">
        <v>279</v>
      </c>
      <c r="C536" s="101" t="s">
        <v>19</v>
      </c>
      <c r="D536" s="101" t="n">
        <v>6223.8147059</v>
      </c>
      <c r="E536" s="101" t="n">
        <v>9541.5557517</v>
      </c>
      <c r="F536" s="101" t="n">
        <v>39.4777574218035</v>
      </c>
      <c r="G536" s="101" t="n">
        <v>60.5222425781965</v>
      </c>
    </row>
    <row r="537">
      <c r="A537" s="101" t="s">
        <v>278</v>
      </c>
      <c r="B537" s="101" t="s">
        <v>279</v>
      </c>
      <c r="C537" s="101" t="s">
        <v>20</v>
      </c>
      <c r="D537" s="101" t="n">
        <v>1095.4044083</v>
      </c>
      <c r="E537" s="101" t="n">
        <v>3323.9465059</v>
      </c>
      <c r="F537" s="101" t="n">
        <v>24.7865451186578</v>
      </c>
      <c r="G537" s="101" t="n">
        <v>75.2134548813422</v>
      </c>
    </row>
    <row r="538">
      <c r="A538" s="101" t="s">
        <v>280</v>
      </c>
      <c r="B538" s="101" t="s">
        <v>281</v>
      </c>
      <c r="C538" s="101" t="s">
        <v>18</v>
      </c>
      <c r="D538" s="101" t="n">
        <v>6679.7346406</v>
      </c>
      <c r="E538" s="101" t="n">
        <v>4099.8557607</v>
      </c>
      <c r="F538" s="101" t="n">
        <v>61.9664977232756</v>
      </c>
      <c r="G538" s="101" t="n">
        <v>38.0335022767244</v>
      </c>
    </row>
    <row r="539">
      <c r="A539" s="101" t="s">
        <v>280</v>
      </c>
      <c r="B539" s="101" t="s">
        <v>281</v>
      </c>
      <c r="C539" s="101" t="s">
        <v>19</v>
      </c>
      <c r="D539" s="101" t="n">
        <v>7411.4840229</v>
      </c>
      <c r="E539" s="101" t="n">
        <v>2866.9599278</v>
      </c>
      <c r="F539" s="101" t="n">
        <v>72.1070626881732</v>
      </c>
      <c r="G539" s="101" t="n">
        <v>27.8929373118268</v>
      </c>
    </row>
    <row r="540">
      <c r="A540" s="101" t="s">
        <v>280</v>
      </c>
      <c r="B540" s="101" t="s">
        <v>281</v>
      </c>
      <c r="C540" s="101" t="s">
        <v>20</v>
      </c>
      <c r="D540" s="101" t="n">
        <v>562.7028017</v>
      </c>
      <c r="E540" s="101" t="n">
        <v>429.9399867</v>
      </c>
      <c r="F540" s="101" t="n">
        <v>56.6873409322801</v>
      </c>
      <c r="G540" s="101" t="n">
        <v>43.3126590677199</v>
      </c>
    </row>
    <row r="541">
      <c r="A541" s="101" t="s">
        <v>282</v>
      </c>
      <c r="B541" s="101" t="s">
        <v>283</v>
      </c>
      <c r="C541" s="101" t="s">
        <v>18</v>
      </c>
      <c r="D541" s="101" t="n">
        <v>656.3453066</v>
      </c>
      <c r="E541" s="101" t="n">
        <v>2234.9761026</v>
      </c>
      <c r="F541" s="101" t="n">
        <v>22.7005307853894</v>
      </c>
      <c r="G541" s="101" t="n">
        <v>77.2994692146106</v>
      </c>
    </row>
    <row r="542">
      <c r="A542" s="101" t="s">
        <v>282</v>
      </c>
      <c r="B542" s="101" t="s">
        <v>283</v>
      </c>
      <c r="C542" s="101" t="s">
        <v>19</v>
      </c>
      <c r="D542" s="101" t="n">
        <v>375.8447505</v>
      </c>
      <c r="E542" s="101" t="n">
        <v>4407.0222202</v>
      </c>
      <c r="F542" s="101" t="n">
        <v>7.85814769263785</v>
      </c>
      <c r="G542" s="101" t="n">
        <v>92.1418523073621</v>
      </c>
    </row>
    <row r="543">
      <c r="A543" s="101" t="s">
        <v>282</v>
      </c>
      <c r="B543" s="101" t="s">
        <v>283</v>
      </c>
      <c r="C543" s="101" t="s">
        <v>20</v>
      </c>
      <c r="D543" s="101" t="n">
        <v>56.3260933</v>
      </c>
      <c r="E543" s="101" t="n">
        <v>548.759329</v>
      </c>
      <c r="F543" s="101" t="n">
        <v>9.3087837227838</v>
      </c>
      <c r="G543" s="101" t="n">
        <v>90.6912162772162</v>
      </c>
    </row>
    <row r="544">
      <c r="A544" s="101" t="s">
        <v>284</v>
      </c>
      <c r="B544" s="101" t="s">
        <v>285</v>
      </c>
      <c r="C544" s="101" t="s">
        <v>18</v>
      </c>
      <c r="D544" s="101" t="n">
        <v>7445.4933888</v>
      </c>
      <c r="E544" s="101" t="n">
        <v>7435.444585</v>
      </c>
      <c r="F544" s="101" t="n">
        <v>50.033764013457</v>
      </c>
      <c r="G544" s="101" t="n">
        <v>49.966235986543</v>
      </c>
    </row>
    <row r="545">
      <c r="A545" s="101" t="s">
        <v>284</v>
      </c>
      <c r="B545" s="101" t="s">
        <v>285</v>
      </c>
      <c r="C545" s="101" t="s">
        <v>19</v>
      </c>
      <c r="D545" s="101" t="n">
        <v>7272.3670695</v>
      </c>
      <c r="E545" s="101" t="n">
        <v>9291.1165404</v>
      </c>
      <c r="F545" s="101" t="n">
        <v>43.9060238822786</v>
      </c>
      <c r="G545" s="101" t="n">
        <v>56.0939761177214</v>
      </c>
    </row>
    <row r="546">
      <c r="A546" s="101" t="s">
        <v>284</v>
      </c>
      <c r="B546" s="101" t="s">
        <v>285</v>
      </c>
      <c r="C546" s="101" t="s">
        <v>20</v>
      </c>
      <c r="D546" s="101" t="n">
        <v>2000.8207232</v>
      </c>
      <c r="E546" s="101" t="n">
        <v>2633.2979159</v>
      </c>
      <c r="F546" s="101" t="n">
        <v>43.1758631796398</v>
      </c>
      <c r="G546" s="101" t="n">
        <v>56.8241368203602</v>
      </c>
    </row>
    <row r="547">
      <c r="A547" s="101" t="s">
        <v>286</v>
      </c>
      <c r="B547" s="101" t="s">
        <v>287</v>
      </c>
      <c r="C547" s="101" t="s">
        <v>18</v>
      </c>
      <c r="D547" s="101" t="n">
        <v>1171.8241724</v>
      </c>
      <c r="E547" s="101" t="n">
        <v>9895.8190498</v>
      </c>
      <c r="F547" s="101" t="n">
        <v>10.587838339869</v>
      </c>
      <c r="G547" s="101" t="n">
        <v>89.412161660131</v>
      </c>
    </row>
    <row r="548">
      <c r="A548" s="101" t="s">
        <v>286</v>
      </c>
      <c r="B548" s="101" t="s">
        <v>287</v>
      </c>
      <c r="C548" s="101" t="s">
        <v>19</v>
      </c>
      <c r="D548" s="101" t="n">
        <v>784.9912277</v>
      </c>
      <c r="E548" s="101" t="n">
        <v>11237.8034694</v>
      </c>
      <c r="F548" s="101" t="n">
        <v>6.52919098659604</v>
      </c>
      <c r="G548" s="101" t="n">
        <v>93.470809013404</v>
      </c>
    </row>
    <row r="549">
      <c r="A549" s="101" t="s">
        <v>286</v>
      </c>
      <c r="B549" s="101" t="s">
        <v>287</v>
      </c>
      <c r="C549" s="101" t="s">
        <v>20</v>
      </c>
      <c r="D549" s="101" t="n">
        <v>614.3839027</v>
      </c>
      <c r="E549" s="101" t="n">
        <v>8204.325467</v>
      </c>
      <c r="F549" s="101" t="n">
        <v>6.96682334050998</v>
      </c>
      <c r="G549" s="101" t="n">
        <v>93.03317665949</v>
      </c>
    </row>
    <row r="550">
      <c r="A550" s="101" t="s">
        <v>288</v>
      </c>
      <c r="B550" s="101" t="s">
        <v>289</v>
      </c>
      <c r="C550" s="101" t="s">
        <v>18</v>
      </c>
      <c r="D550" s="101" t="n">
        <v>1511.5802951</v>
      </c>
      <c r="E550" s="101" t="n">
        <v>7779.7762965</v>
      </c>
      <c r="F550" s="101" t="n">
        <v>16.2686716433483</v>
      </c>
      <c r="G550" s="101" t="n">
        <v>83.7313283566517</v>
      </c>
    </row>
    <row r="551">
      <c r="A551" s="101" t="s">
        <v>288</v>
      </c>
      <c r="B551" s="101" t="s">
        <v>289</v>
      </c>
      <c r="C551" s="101" t="s">
        <v>19</v>
      </c>
      <c r="D551" s="101" t="n">
        <v>1348.951002</v>
      </c>
      <c r="E551" s="101" t="n">
        <v>8922.9657732</v>
      </c>
      <c r="F551" s="101" t="n">
        <v>13.1324175567392</v>
      </c>
      <c r="G551" s="101" t="n">
        <v>86.8675824432608</v>
      </c>
    </row>
    <row r="552">
      <c r="A552" s="101" t="s">
        <v>288</v>
      </c>
      <c r="B552" s="101" t="s">
        <v>289</v>
      </c>
      <c r="C552" s="101" t="s">
        <v>20</v>
      </c>
      <c r="D552" s="101" t="n">
        <v>375.7851369</v>
      </c>
      <c r="E552" s="101" t="n">
        <v>3644.8043467</v>
      </c>
      <c r="F552" s="101" t="n">
        <v>9.34651842554006</v>
      </c>
      <c r="G552" s="101" t="n">
        <v>90.6534815744599</v>
      </c>
    </row>
    <row r="553">
      <c r="A553" s="101" t="s">
        <v>290</v>
      </c>
      <c r="B553" s="101" t="s">
        <v>291</v>
      </c>
      <c r="C553" s="101" t="s">
        <v>18</v>
      </c>
      <c r="D553" s="101" t="n">
        <v>2775.1759602</v>
      </c>
      <c r="E553" s="101" t="n">
        <v>2924.6540824</v>
      </c>
      <c r="F553" s="101" t="n">
        <v>48.6887493040774</v>
      </c>
      <c r="G553" s="101" t="n">
        <v>51.3112506959226</v>
      </c>
    </row>
    <row r="554">
      <c r="A554" s="101" t="s">
        <v>290</v>
      </c>
      <c r="B554" s="101" t="s">
        <v>291</v>
      </c>
      <c r="C554" s="101" t="s">
        <v>19</v>
      </c>
      <c r="D554" s="101" t="n">
        <v>1413.9721973</v>
      </c>
      <c r="E554" s="101" t="n">
        <v>1973.6766362</v>
      </c>
      <c r="F554" s="101" t="n">
        <v>41.7390428227808</v>
      </c>
      <c r="G554" s="101" t="n">
        <v>58.2609571772192</v>
      </c>
    </row>
    <row r="555">
      <c r="A555" s="101" t="s">
        <v>290</v>
      </c>
      <c r="B555" s="101" t="s">
        <v>291</v>
      </c>
      <c r="C555" s="101" t="s">
        <v>20</v>
      </c>
      <c r="D555" s="101" t="n">
        <v>187.0834453</v>
      </c>
      <c r="E555" s="101" t="n">
        <v>366.552261</v>
      </c>
      <c r="F555" s="101" t="n">
        <v>33.7917954299401</v>
      </c>
      <c r="G555" s="101" t="n">
        <v>66.2082045700599</v>
      </c>
    </row>
    <row r="556">
      <c r="A556" s="101" t="s">
        <v>292</v>
      </c>
      <c r="B556" s="101" t="s">
        <v>293</v>
      </c>
      <c r="C556" s="101" t="s">
        <v>18</v>
      </c>
      <c r="D556" s="101" t="n">
        <v>4749.4904194</v>
      </c>
      <c r="E556" s="101" t="n">
        <v>3757.1648087</v>
      </c>
      <c r="F556" s="101" t="n">
        <v>55.8326427020461</v>
      </c>
      <c r="G556" s="101" t="n">
        <v>44.1673572979539</v>
      </c>
    </row>
    <row r="557">
      <c r="A557" s="101" t="s">
        <v>292</v>
      </c>
      <c r="B557" s="101" t="s">
        <v>293</v>
      </c>
      <c r="C557" s="101" t="s">
        <v>19</v>
      </c>
      <c r="D557" s="101" t="n">
        <v>2416.3294155</v>
      </c>
      <c r="E557" s="101" t="n">
        <v>3467.8354036</v>
      </c>
      <c r="F557" s="101" t="n">
        <v>41.0649512681323</v>
      </c>
      <c r="G557" s="101" t="n">
        <v>58.9350487318677</v>
      </c>
    </row>
    <row r="558">
      <c r="A558" s="101" t="s">
        <v>292</v>
      </c>
      <c r="B558" s="101" t="s">
        <v>293</v>
      </c>
      <c r="C558" s="101" t="s">
        <v>20</v>
      </c>
      <c r="D558" s="101" t="n">
        <v>201.7189187</v>
      </c>
      <c r="E558" s="101" t="n">
        <v>1280.22263</v>
      </c>
      <c r="F558" s="101" t="n">
        <v>13.6117999307701</v>
      </c>
      <c r="G558" s="101" t="n">
        <v>86.3882000692299</v>
      </c>
    </row>
    <row r="559">
      <c r="A559" s="101" t="s">
        <v>294</v>
      </c>
      <c r="B559" s="101" t="s">
        <v>295</v>
      </c>
      <c r="C559" s="101" t="s">
        <v>18</v>
      </c>
      <c r="D559" s="101" t="n">
        <v>210.4371534</v>
      </c>
      <c r="E559" s="101" t="n">
        <v>6371.9363137</v>
      </c>
      <c r="F559" s="101" t="n">
        <v>3.19697985007697</v>
      </c>
      <c r="G559" s="101" t="n">
        <v>96.803020149923</v>
      </c>
    </row>
    <row r="560">
      <c r="A560" s="101" t="s">
        <v>294</v>
      </c>
      <c r="B560" s="101" t="s">
        <v>295</v>
      </c>
      <c r="C560" s="101" t="s">
        <v>19</v>
      </c>
      <c r="D560" s="101" t="n">
        <v>187.49099</v>
      </c>
      <c r="E560" s="101" t="n">
        <v>10512.7654823</v>
      </c>
      <c r="F560" s="101" t="n">
        <v>1.75221024360829</v>
      </c>
      <c r="G560" s="101" t="n">
        <v>98.2477897563917</v>
      </c>
    </row>
    <row r="561">
      <c r="A561" s="101" t="s">
        <v>294</v>
      </c>
      <c r="B561" s="101" t="s">
        <v>295</v>
      </c>
      <c r="C561" s="101" t="s">
        <v>20</v>
      </c>
      <c r="D561" s="101" t="n">
        <v>33.6702875</v>
      </c>
      <c r="E561" s="101" t="n">
        <v>2714.1897673</v>
      </c>
      <c r="F561" s="101" t="n">
        <v>1.22532759414674</v>
      </c>
      <c r="G561" s="101" t="n">
        <v>98.7746724058533</v>
      </c>
    </row>
    <row r="562">
      <c r="A562" s="101" t="s">
        <v>296</v>
      </c>
      <c r="B562" s="101" t="s">
        <v>297</v>
      </c>
      <c r="C562" s="101" t="s">
        <v>18</v>
      </c>
      <c r="D562" s="101" t="n">
        <v>15441.4103417</v>
      </c>
      <c r="E562" s="101" t="n">
        <v>6140.6791313</v>
      </c>
      <c r="F562" s="101" t="n">
        <v>71.547337253966</v>
      </c>
      <c r="G562" s="101" t="n">
        <v>28.452662746034</v>
      </c>
    </row>
    <row r="563">
      <c r="A563" s="101" t="s">
        <v>296</v>
      </c>
      <c r="B563" s="101" t="s">
        <v>297</v>
      </c>
      <c r="C563" s="101" t="s">
        <v>19</v>
      </c>
      <c r="D563" s="101" t="n">
        <v>11245.5522855</v>
      </c>
      <c r="E563" s="101" t="n">
        <v>7255.4053271</v>
      </c>
      <c r="F563" s="101" t="n">
        <v>60.7836227776732</v>
      </c>
      <c r="G563" s="101" t="n">
        <v>39.2163772223268</v>
      </c>
    </row>
    <row r="564">
      <c r="A564" s="101" t="s">
        <v>296</v>
      </c>
      <c r="B564" s="101" t="s">
        <v>297</v>
      </c>
      <c r="C564" s="101" t="s">
        <v>20</v>
      </c>
      <c r="D564" s="101" t="n">
        <v>2746.415687</v>
      </c>
      <c r="E564" s="101" t="n">
        <v>3041.4708813</v>
      </c>
      <c r="F564" s="101" t="n">
        <v>47.4510972976215</v>
      </c>
      <c r="G564" s="101" t="n">
        <v>52.5489027023785</v>
      </c>
    </row>
    <row r="565">
      <c r="A565" s="101" t="s">
        <v>298</v>
      </c>
      <c r="B565" s="101" t="s">
        <v>299</v>
      </c>
      <c r="C565" s="101" t="s">
        <v>18</v>
      </c>
      <c r="D565" s="101" t="n">
        <v>11077.2735826</v>
      </c>
      <c r="E565" s="101" t="n">
        <v>6569.0776669</v>
      </c>
      <c r="F565" s="101" t="n">
        <v>62.7737339350188</v>
      </c>
      <c r="G565" s="101" t="n">
        <v>37.2262660649812</v>
      </c>
    </row>
    <row r="566">
      <c r="A566" s="101" t="s">
        <v>298</v>
      </c>
      <c r="B566" s="101" t="s">
        <v>299</v>
      </c>
      <c r="C566" s="101" t="s">
        <v>19</v>
      </c>
      <c r="D566" s="101" t="n">
        <v>12642.0408795</v>
      </c>
      <c r="E566" s="101" t="n">
        <v>9596.184677</v>
      </c>
      <c r="F566" s="101" t="n">
        <v>56.8482446919191</v>
      </c>
      <c r="G566" s="101" t="n">
        <v>43.1517553080809</v>
      </c>
    </row>
    <row r="567">
      <c r="A567" s="101" t="s">
        <v>298</v>
      </c>
      <c r="B567" s="101" t="s">
        <v>299</v>
      </c>
      <c r="C567" s="101" t="s">
        <v>20</v>
      </c>
      <c r="D567" s="101" t="n">
        <v>1245.6827256</v>
      </c>
      <c r="E567" s="101" t="n">
        <v>711.3894057</v>
      </c>
      <c r="F567" s="101" t="n">
        <v>63.6503226262052</v>
      </c>
      <c r="G567" s="101" t="n">
        <v>36.3496773737948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426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102" t="s">
        <v>75</v>
      </c>
      <c r="B578" s="102" t="s">
        <v>76</v>
      </c>
      <c r="C578" s="102" t="s">
        <v>18</v>
      </c>
      <c r="D578" s="102" t="n">
        <v>7.754001</v>
      </c>
      <c r="E578" s="102" t="n">
        <v>58.617056</v>
      </c>
      <c r="F578" s="102" t="n">
        <v>11.6828047502694</v>
      </c>
      <c r="G578" s="102" t="n">
        <v>88.3171952497306</v>
      </c>
    </row>
    <row r="579">
      <c r="A579" s="102" t="s">
        <v>75</v>
      </c>
      <c r="B579" s="102" t="s">
        <v>76</v>
      </c>
      <c r="C579" s="102" t="s">
        <v>19</v>
      </c>
      <c r="D579" s="102" t="n">
        <v>25.470051</v>
      </c>
      <c r="E579" s="102" t="n">
        <v>116.769321</v>
      </c>
      <c r="F579" s="102" t="n">
        <v>17.9064703688371</v>
      </c>
      <c r="G579" s="102" t="n">
        <v>82.0935296311629</v>
      </c>
    </row>
    <row r="580">
      <c r="A580" s="102" t="s">
        <v>75</v>
      </c>
      <c r="B580" s="102" t="s">
        <v>76</v>
      </c>
      <c r="C580" s="102" t="s">
        <v>20</v>
      </c>
      <c r="D580" s="102" t="n">
        <v>0</v>
      </c>
      <c r="E580" s="102" t="n">
        <v>11.5000002</v>
      </c>
      <c r="F580" s="102" t="n">
        <v>0</v>
      </c>
      <c r="G580" s="102" t="n">
        <v>100</v>
      </c>
    </row>
    <row r="581">
      <c r="A581" s="102" t="s">
        <v>77</v>
      </c>
      <c r="B581" s="102" t="s">
        <v>78</v>
      </c>
      <c r="C581" s="102" t="s">
        <v>18</v>
      </c>
      <c r="D581" s="102" t="n">
        <v>35.6683425</v>
      </c>
      <c r="E581" s="102" t="n">
        <v>123.9899525</v>
      </c>
      <c r="F581" s="102" t="n">
        <v>22.3404255319149</v>
      </c>
      <c r="G581" s="102" t="n">
        <v>77.6595744680851</v>
      </c>
    </row>
    <row r="582">
      <c r="A582" s="102" t="s">
        <v>77</v>
      </c>
      <c r="B582" s="102" t="s">
        <v>78</v>
      </c>
      <c r="C582" s="102" t="s">
        <v>19</v>
      </c>
      <c r="D582" s="102" t="n">
        <v>28.8743725</v>
      </c>
      <c r="E582" s="102" t="n">
        <v>246.2814125</v>
      </c>
      <c r="F582" s="102" t="n">
        <v>10.4938271604938</v>
      </c>
      <c r="G582" s="102" t="n">
        <v>89.5061728395062</v>
      </c>
    </row>
    <row r="583">
      <c r="A583" s="102" t="s">
        <v>77</v>
      </c>
      <c r="B583" s="102" t="s">
        <v>78</v>
      </c>
      <c r="C583" s="102" t="s">
        <v>20</v>
      </c>
      <c r="D583" s="102" t="n">
        <v>1.6984925</v>
      </c>
      <c r="E583" s="102" t="n">
        <v>47.55779</v>
      </c>
      <c r="F583" s="102" t="n">
        <v>3.44827586206897</v>
      </c>
      <c r="G583" s="102" t="n">
        <v>96.551724137931</v>
      </c>
    </row>
    <row r="584">
      <c r="A584" s="102" t="s">
        <v>79</v>
      </c>
      <c r="B584" s="102" t="s">
        <v>80</v>
      </c>
      <c r="C584" s="102" t="s">
        <v>18</v>
      </c>
      <c r="D584" s="102" t="n">
        <v>10.6134502</v>
      </c>
      <c r="E584" s="102" t="n">
        <v>98.9838116</v>
      </c>
      <c r="F584" s="102" t="n">
        <v>9.68404686913446</v>
      </c>
      <c r="G584" s="102" t="n">
        <v>90.3159531308655</v>
      </c>
    </row>
    <row r="585">
      <c r="A585" s="102" t="s">
        <v>79</v>
      </c>
      <c r="B585" s="102" t="s">
        <v>80</v>
      </c>
      <c r="C585" s="102" t="s">
        <v>19</v>
      </c>
      <c r="D585" s="102" t="n">
        <v>0</v>
      </c>
      <c r="E585" s="102" t="n">
        <v>220.9999139</v>
      </c>
      <c r="F585" s="102" t="n">
        <v>0</v>
      </c>
      <c r="G585" s="102" t="n">
        <v>100</v>
      </c>
    </row>
    <row r="586">
      <c r="A586" s="102" t="s">
        <v>79</v>
      </c>
      <c r="B586" s="102" t="s">
        <v>80</v>
      </c>
      <c r="C586" s="102" t="s">
        <v>20</v>
      </c>
      <c r="D586" s="102" t="n">
        <v>0</v>
      </c>
      <c r="E586" s="102" t="n">
        <v>51.1912224</v>
      </c>
      <c r="F586" s="102" t="n">
        <v>0</v>
      </c>
      <c r="G586" s="102" t="n">
        <v>100</v>
      </c>
    </row>
    <row r="587">
      <c r="A587" s="102" t="s">
        <v>81</v>
      </c>
      <c r="B587" s="102" t="s">
        <v>82</v>
      </c>
      <c r="C587" s="102" t="s">
        <v>18</v>
      </c>
      <c r="D587" s="102" t="n">
        <v>0</v>
      </c>
      <c r="E587" s="102" t="n">
        <v>15.853659</v>
      </c>
      <c r="F587" s="102" t="n">
        <v>0</v>
      </c>
      <c r="G587" s="102" t="n">
        <v>100</v>
      </c>
    </row>
    <row r="588">
      <c r="A588" s="102" t="s">
        <v>81</v>
      </c>
      <c r="B588" s="102" t="s">
        <v>82</v>
      </c>
      <c r="C588" s="102" t="s">
        <v>19</v>
      </c>
      <c r="D588" s="102" t="n">
        <v>0</v>
      </c>
      <c r="E588" s="102" t="n">
        <v>4.7560977</v>
      </c>
      <c r="F588" s="102" t="n">
        <v>0</v>
      </c>
      <c r="G588" s="102" t="n">
        <v>100</v>
      </c>
    </row>
    <row r="589">
      <c r="A589" s="102" t="s">
        <v>81</v>
      </c>
      <c r="B589" s="102" t="s">
        <v>82</v>
      </c>
      <c r="C589" s="102" t="s">
        <v>20</v>
      </c>
      <c r="D589" s="102" t="n">
        <v>0</v>
      </c>
      <c r="E589" s="102" t="n">
        <v>3.1707318</v>
      </c>
      <c r="F589" s="102" t="n">
        <v>0</v>
      </c>
      <c r="G589" s="102" t="n">
        <v>100</v>
      </c>
    </row>
    <row r="590">
      <c r="A590" s="102" t="s">
        <v>83</v>
      </c>
      <c r="B590" s="102" t="s">
        <v>84</v>
      </c>
      <c r="C590" s="102" t="s">
        <v>18</v>
      </c>
      <c r="D590" s="102" t="n">
        <v>38.1322633</v>
      </c>
      <c r="E590" s="102" t="n">
        <v>1143.9054031</v>
      </c>
      <c r="F590" s="102" t="n">
        <v>3.22597700428068</v>
      </c>
      <c r="G590" s="102" t="n">
        <v>96.7740229957193</v>
      </c>
    </row>
    <row r="591">
      <c r="A591" s="102" t="s">
        <v>83</v>
      </c>
      <c r="B591" s="102" t="s">
        <v>84</v>
      </c>
      <c r="C591" s="102" t="s">
        <v>19</v>
      </c>
      <c r="D591" s="102" t="n">
        <v>8.9180998</v>
      </c>
      <c r="E591" s="102" t="n">
        <v>1816.0793838</v>
      </c>
      <c r="F591" s="102" t="n">
        <v>0.488663676533302</v>
      </c>
      <c r="G591" s="102" t="n">
        <v>99.5113363234667</v>
      </c>
    </row>
    <row r="592">
      <c r="A592" s="102" t="s">
        <v>83</v>
      </c>
      <c r="B592" s="102" t="s">
        <v>84</v>
      </c>
      <c r="C592" s="102" t="s">
        <v>20</v>
      </c>
      <c r="D592" s="102" t="n">
        <v>8.7548434</v>
      </c>
      <c r="E592" s="102" t="n">
        <v>466.373332</v>
      </c>
      <c r="F592" s="102" t="n">
        <v>1.84262770622464</v>
      </c>
      <c r="G592" s="102" t="n">
        <v>98.1573722937754</v>
      </c>
    </row>
    <row r="593">
      <c r="A593" s="102" t="s">
        <v>95</v>
      </c>
      <c r="B593" s="102" t="s">
        <v>96</v>
      </c>
      <c r="C593" s="102" t="s">
        <v>18</v>
      </c>
      <c r="D593" s="102" t="n">
        <v>72.0325342</v>
      </c>
      <c r="E593" s="102" t="n">
        <v>802.6178019</v>
      </c>
      <c r="F593" s="102" t="n">
        <v>8.23558069172964</v>
      </c>
      <c r="G593" s="102" t="n">
        <v>91.7644193082704</v>
      </c>
    </row>
    <row r="594">
      <c r="A594" s="102" t="s">
        <v>95</v>
      </c>
      <c r="B594" s="102" t="s">
        <v>96</v>
      </c>
      <c r="C594" s="102" t="s">
        <v>19</v>
      </c>
      <c r="D594" s="102" t="n">
        <v>97.6174622</v>
      </c>
      <c r="E594" s="102" t="n">
        <v>679.8642359</v>
      </c>
      <c r="F594" s="102" t="n">
        <v>12.5555961559682</v>
      </c>
      <c r="G594" s="102" t="n">
        <v>87.4444038440318</v>
      </c>
    </row>
    <row r="595">
      <c r="A595" s="102" t="s">
        <v>95</v>
      </c>
      <c r="B595" s="102" t="s">
        <v>96</v>
      </c>
      <c r="C595" s="102" t="s">
        <v>20</v>
      </c>
      <c r="D595" s="102" t="n">
        <v>25.5100206</v>
      </c>
      <c r="E595" s="102" t="n">
        <v>93.7065384</v>
      </c>
      <c r="F595" s="102" t="n">
        <v>21.3980514233765</v>
      </c>
      <c r="G595" s="102" t="n">
        <v>78.6019485766235</v>
      </c>
    </row>
    <row r="596">
      <c r="A596" s="102" t="s">
        <v>111</v>
      </c>
      <c r="B596" s="102" t="s">
        <v>112</v>
      </c>
      <c r="C596" s="102" t="s">
        <v>18</v>
      </c>
      <c r="D596" s="102" t="n">
        <v>30.031336</v>
      </c>
      <c r="E596" s="102" t="n">
        <v>1143.2186309</v>
      </c>
      <c r="F596" s="102" t="n">
        <v>2.55967073064147</v>
      </c>
      <c r="G596" s="102" t="n">
        <v>97.4403292693585</v>
      </c>
    </row>
    <row r="597">
      <c r="A597" s="102" t="s">
        <v>111</v>
      </c>
      <c r="B597" s="102" t="s">
        <v>112</v>
      </c>
      <c r="C597" s="102" t="s">
        <v>19</v>
      </c>
      <c r="D597" s="102" t="n">
        <v>25.3264114</v>
      </c>
      <c r="E597" s="102" t="n">
        <v>1644.7882257</v>
      </c>
      <c r="F597" s="102" t="n">
        <v>1.51644748434616</v>
      </c>
      <c r="G597" s="102" t="n">
        <v>98.4835525156538</v>
      </c>
    </row>
    <row r="598">
      <c r="A598" s="102" t="s">
        <v>111</v>
      </c>
      <c r="B598" s="102" t="s">
        <v>112</v>
      </c>
      <c r="C598" s="102" t="s">
        <v>20</v>
      </c>
      <c r="D598" s="102" t="n">
        <v>26.7734168</v>
      </c>
      <c r="E598" s="102" t="n">
        <v>589.016023</v>
      </c>
      <c r="F598" s="102" t="n">
        <v>4.34782006146381</v>
      </c>
      <c r="G598" s="102" t="n">
        <v>95.6521799385362</v>
      </c>
    </row>
    <row r="599">
      <c r="A599" s="102" t="s">
        <v>113</v>
      </c>
      <c r="B599" s="102" t="s">
        <v>114</v>
      </c>
      <c r="C599" s="102" t="s">
        <v>18</v>
      </c>
      <c r="D599" s="102" t="n">
        <v>34.2880156</v>
      </c>
      <c r="E599" s="102" t="n">
        <v>640.644502</v>
      </c>
      <c r="F599" s="102" t="n">
        <v>5.08021390374332</v>
      </c>
      <c r="G599" s="102" t="n">
        <v>94.9197860962567</v>
      </c>
    </row>
    <row r="600">
      <c r="A600" s="102" t="s">
        <v>113</v>
      </c>
      <c r="B600" s="102" t="s">
        <v>114</v>
      </c>
      <c r="C600" s="102" t="s">
        <v>19</v>
      </c>
      <c r="D600" s="102" t="n">
        <v>3.6092648</v>
      </c>
      <c r="E600" s="102" t="n">
        <v>680.3464148</v>
      </c>
      <c r="F600" s="102" t="n">
        <v>0.527704485488127</v>
      </c>
      <c r="G600" s="102" t="n">
        <v>99.4722955145119</v>
      </c>
    </row>
    <row r="601">
      <c r="A601" s="102" t="s">
        <v>113</v>
      </c>
      <c r="B601" s="102" t="s">
        <v>114</v>
      </c>
      <c r="C601" s="102" t="s">
        <v>20</v>
      </c>
      <c r="D601" s="102" t="n">
        <v>3.6092648</v>
      </c>
      <c r="E601" s="102" t="n">
        <v>120.9103708</v>
      </c>
      <c r="F601" s="102" t="n">
        <v>2.89855072463768</v>
      </c>
      <c r="G601" s="102" t="n">
        <v>97.1014492753623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427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103" t="s">
        <v>16</v>
      </c>
      <c r="B612" s="103" t="s">
        <v>17</v>
      </c>
      <c r="C612" s="103" t="s">
        <v>18</v>
      </c>
      <c r="D612" s="103" t="n">
        <v>228.5199428</v>
      </c>
      <c r="E612" s="103" t="n">
        <v>4027.830817</v>
      </c>
      <c r="F612" s="103" t="n">
        <v>5.36891707700185</v>
      </c>
      <c r="G612" s="103" t="n">
        <v>94.6310829229982</v>
      </c>
    </row>
    <row r="613">
      <c r="A613" s="103" t="s">
        <v>16</v>
      </c>
      <c r="B613" s="103" t="s">
        <v>17</v>
      </c>
      <c r="C613" s="103" t="s">
        <v>19</v>
      </c>
      <c r="D613" s="103" t="n">
        <v>189.8156617</v>
      </c>
      <c r="E613" s="103" t="n">
        <v>5409.8850053</v>
      </c>
      <c r="F613" s="103" t="n">
        <v>3.38974657732361</v>
      </c>
      <c r="G613" s="103" t="n">
        <v>96.6102534226764</v>
      </c>
    </row>
    <row r="614">
      <c r="A614" s="103" t="s">
        <v>16</v>
      </c>
      <c r="B614" s="103" t="s">
        <v>17</v>
      </c>
      <c r="C614" s="103" t="s">
        <v>20</v>
      </c>
      <c r="D614" s="103" t="n">
        <v>66.3460381</v>
      </c>
      <c r="E614" s="103" t="n">
        <v>1383.4260086</v>
      </c>
      <c r="F614" s="103" t="n">
        <v>4.57630827211893</v>
      </c>
      <c r="G614" s="103" t="n">
        <v>95.4236917278811</v>
      </c>
    </row>
    <row r="615">
      <c r="A615" s="103" t="s">
        <v>30</v>
      </c>
      <c r="B615" s="103" t="s">
        <v>31</v>
      </c>
      <c r="C615" s="103" t="s">
        <v>18</v>
      </c>
      <c r="D615" s="103" t="n">
        <v>354.2640175</v>
      </c>
      <c r="E615" s="103" t="n">
        <v>2697.477661</v>
      </c>
      <c r="F615" s="103" t="n">
        <v>11.6085846975793</v>
      </c>
      <c r="G615" s="103" t="n">
        <v>88.3914153024207</v>
      </c>
    </row>
    <row r="616">
      <c r="A616" s="103" t="s">
        <v>30</v>
      </c>
      <c r="B616" s="103" t="s">
        <v>31</v>
      </c>
      <c r="C616" s="103" t="s">
        <v>19</v>
      </c>
      <c r="D616" s="103" t="n">
        <v>510.0305197</v>
      </c>
      <c r="E616" s="103" t="n">
        <v>5887.0690248</v>
      </c>
      <c r="F616" s="103" t="n">
        <v>7.97284013093881</v>
      </c>
      <c r="G616" s="103" t="n">
        <v>92.0271598690612</v>
      </c>
    </row>
    <row r="617">
      <c r="A617" s="103" t="s">
        <v>30</v>
      </c>
      <c r="B617" s="103" t="s">
        <v>31</v>
      </c>
      <c r="C617" s="103" t="s">
        <v>20</v>
      </c>
      <c r="D617" s="103" t="n">
        <v>86.9790326</v>
      </c>
      <c r="E617" s="103" t="n">
        <v>2047.6594509</v>
      </c>
      <c r="F617" s="103" t="n">
        <v>4.07464932691494</v>
      </c>
      <c r="G617" s="103" t="n">
        <v>95.9253506730851</v>
      </c>
    </row>
    <row r="618">
      <c r="A618" s="103" t="s">
        <v>32</v>
      </c>
      <c r="B618" s="103" t="s">
        <v>33</v>
      </c>
      <c r="C618" s="103" t="s">
        <v>18</v>
      </c>
      <c r="D618" s="103" t="n">
        <v>425.300561</v>
      </c>
      <c r="E618" s="103" t="n">
        <v>2475.9936621</v>
      </c>
      <c r="F618" s="103" t="n">
        <v>14.6589945140266</v>
      </c>
      <c r="G618" s="103" t="n">
        <v>85.3410054859734</v>
      </c>
    </row>
    <row r="619">
      <c r="A619" s="103" t="s">
        <v>32</v>
      </c>
      <c r="B619" s="103" t="s">
        <v>33</v>
      </c>
      <c r="C619" s="103" t="s">
        <v>19</v>
      </c>
      <c r="D619" s="103" t="n">
        <v>232.9616688</v>
      </c>
      <c r="E619" s="103" t="n">
        <v>1959.3118524</v>
      </c>
      <c r="F619" s="103" t="n">
        <v>10.6264873678939</v>
      </c>
      <c r="G619" s="103" t="n">
        <v>89.3735126321061</v>
      </c>
    </row>
    <row r="620">
      <c r="A620" s="103" t="s">
        <v>32</v>
      </c>
      <c r="B620" s="103" t="s">
        <v>33</v>
      </c>
      <c r="C620" s="103" t="s">
        <v>20</v>
      </c>
      <c r="D620" s="103" t="n">
        <v>70.3905281</v>
      </c>
      <c r="E620" s="103" t="n">
        <v>664.3131789</v>
      </c>
      <c r="F620" s="103" t="n">
        <v>9.58080481006747</v>
      </c>
      <c r="G620" s="103" t="n">
        <v>90.4191951899325</v>
      </c>
    </row>
    <row r="621">
      <c r="A621" s="103" t="s">
        <v>34</v>
      </c>
      <c r="B621" s="103" t="s">
        <v>35</v>
      </c>
      <c r="C621" s="103" t="s">
        <v>18</v>
      </c>
      <c r="D621" s="103" t="n">
        <v>20.370186</v>
      </c>
      <c r="E621" s="103" t="n">
        <v>336.108069</v>
      </c>
      <c r="F621" s="103" t="n">
        <v>5.71428571428571</v>
      </c>
      <c r="G621" s="103" t="n">
        <v>94.2857142857143</v>
      </c>
    </row>
    <row r="622">
      <c r="A622" s="103" t="s">
        <v>34</v>
      </c>
      <c r="B622" s="103" t="s">
        <v>35</v>
      </c>
      <c r="C622" s="103" t="s">
        <v>19</v>
      </c>
      <c r="D622" s="103" t="n">
        <v>6.790062</v>
      </c>
      <c r="E622" s="103" t="n">
        <v>359.873286</v>
      </c>
      <c r="F622" s="103" t="n">
        <v>1.85185185185185</v>
      </c>
      <c r="G622" s="103" t="n">
        <v>98.1481481481482</v>
      </c>
    </row>
    <row r="623">
      <c r="A623" s="103" t="s">
        <v>34</v>
      </c>
      <c r="B623" s="103" t="s">
        <v>35</v>
      </c>
      <c r="C623" s="103" t="s">
        <v>20</v>
      </c>
      <c r="D623" s="103" t="n">
        <v>3.395031</v>
      </c>
      <c r="E623" s="103" t="n">
        <v>123.352793</v>
      </c>
      <c r="F623" s="103" t="n">
        <v>2.67857142857143</v>
      </c>
      <c r="G623" s="103" t="n">
        <v>97.3214285714286</v>
      </c>
    </row>
    <row r="624">
      <c r="A624" s="103" t="s">
        <v>36</v>
      </c>
      <c r="B624" s="103" t="s">
        <v>37</v>
      </c>
      <c r="C624" s="103" t="s">
        <v>18</v>
      </c>
      <c r="D624" s="103" t="n">
        <v>659.6941772</v>
      </c>
      <c r="E624" s="103" t="n">
        <v>3298.6063338</v>
      </c>
      <c r="F624" s="103" t="n">
        <v>16.6660963554114</v>
      </c>
      <c r="G624" s="103" t="n">
        <v>83.3339036445886</v>
      </c>
    </row>
    <row r="625">
      <c r="A625" s="103" t="s">
        <v>36</v>
      </c>
      <c r="B625" s="103" t="s">
        <v>37</v>
      </c>
      <c r="C625" s="103" t="s">
        <v>19</v>
      </c>
      <c r="D625" s="103" t="n">
        <v>267.7205483</v>
      </c>
      <c r="E625" s="103" t="n">
        <v>3039.9529538</v>
      </c>
      <c r="F625" s="103" t="n">
        <v>8.09392305891218</v>
      </c>
      <c r="G625" s="103" t="n">
        <v>91.9060769410878</v>
      </c>
    </row>
    <row r="626">
      <c r="A626" s="103" t="s">
        <v>36</v>
      </c>
      <c r="B626" s="103" t="s">
        <v>37</v>
      </c>
      <c r="C626" s="103" t="s">
        <v>20</v>
      </c>
      <c r="D626" s="103" t="n">
        <v>19.3718327</v>
      </c>
      <c r="E626" s="103" t="n">
        <v>410.410036</v>
      </c>
      <c r="F626" s="103" t="n">
        <v>4.5073638770746</v>
      </c>
      <c r="G626" s="103" t="n">
        <v>95.4926361229254</v>
      </c>
    </row>
    <row r="627">
      <c r="A627" s="103" t="s">
        <v>38</v>
      </c>
      <c r="B627" s="103" t="s">
        <v>39</v>
      </c>
      <c r="C627" s="103" t="s">
        <v>18</v>
      </c>
      <c r="D627" s="103" t="n">
        <v>38.1441356</v>
      </c>
      <c r="E627" s="103" t="n">
        <v>337.9517738</v>
      </c>
      <c r="F627" s="103" t="n">
        <v>10.1421298787463</v>
      </c>
      <c r="G627" s="103" t="n">
        <v>89.8578701212537</v>
      </c>
    </row>
    <row r="628">
      <c r="A628" s="103" t="s">
        <v>38</v>
      </c>
      <c r="B628" s="103" t="s">
        <v>39</v>
      </c>
      <c r="C628" s="103" t="s">
        <v>19</v>
      </c>
      <c r="D628" s="103" t="n">
        <v>3.4961173</v>
      </c>
      <c r="E628" s="103" t="n">
        <v>437.5833258</v>
      </c>
      <c r="F628" s="103" t="n">
        <v>0.792627576435788</v>
      </c>
      <c r="G628" s="103" t="n">
        <v>99.2073724235642</v>
      </c>
    </row>
    <row r="629">
      <c r="A629" s="103" t="s">
        <v>38</v>
      </c>
      <c r="B629" s="103" t="s">
        <v>39</v>
      </c>
      <c r="C629" s="103" t="s">
        <v>20</v>
      </c>
      <c r="D629" s="103" t="n">
        <v>0</v>
      </c>
      <c r="E629" s="103" t="n">
        <v>129.9795339</v>
      </c>
      <c r="F629" s="103" t="n">
        <v>0</v>
      </c>
      <c r="G629" s="103" t="n">
        <v>100</v>
      </c>
    </row>
    <row r="630">
      <c r="A630" s="103" t="s">
        <v>40</v>
      </c>
      <c r="B630" s="103" t="s">
        <v>41</v>
      </c>
      <c r="C630" s="103" t="s">
        <v>18</v>
      </c>
      <c r="D630" s="103" t="n">
        <v>25.4556528</v>
      </c>
      <c r="E630" s="103" t="n">
        <v>572.1777315</v>
      </c>
      <c r="F630" s="103" t="n">
        <v>4.25940944209733</v>
      </c>
      <c r="G630" s="103" t="n">
        <v>95.7405905579027</v>
      </c>
    </row>
    <row r="631">
      <c r="A631" s="103" t="s">
        <v>40</v>
      </c>
      <c r="B631" s="103" t="s">
        <v>41</v>
      </c>
      <c r="C631" s="103" t="s">
        <v>19</v>
      </c>
      <c r="D631" s="103" t="n">
        <v>0</v>
      </c>
      <c r="E631" s="103" t="n">
        <v>834.4816453</v>
      </c>
      <c r="F631" s="103" t="n">
        <v>0</v>
      </c>
      <c r="G631" s="103" t="n">
        <v>100</v>
      </c>
    </row>
    <row r="632">
      <c r="A632" s="103" t="s">
        <v>40</v>
      </c>
      <c r="B632" s="103" t="s">
        <v>41</v>
      </c>
      <c r="C632" s="103" t="s">
        <v>20</v>
      </c>
      <c r="D632" s="103" t="n">
        <v>0</v>
      </c>
      <c r="E632" s="103" t="n">
        <v>327.8890938</v>
      </c>
      <c r="F632" s="103" t="n">
        <v>0</v>
      </c>
      <c r="G632" s="103" t="n">
        <v>100</v>
      </c>
    </row>
    <row r="633">
      <c r="A633" s="103" t="s">
        <v>42</v>
      </c>
      <c r="B633" s="103" t="s">
        <v>43</v>
      </c>
      <c r="C633" s="103" t="s">
        <v>18</v>
      </c>
      <c r="D633" s="103" t="n">
        <v>242.5214101</v>
      </c>
      <c r="E633" s="103" t="n">
        <v>708.3646563</v>
      </c>
      <c r="F633" s="103" t="n">
        <v>25.5047811372578</v>
      </c>
      <c r="G633" s="103" t="n">
        <v>74.4952188627422</v>
      </c>
    </row>
    <row r="634">
      <c r="A634" s="103" t="s">
        <v>42</v>
      </c>
      <c r="B634" s="103" t="s">
        <v>43</v>
      </c>
      <c r="C634" s="103" t="s">
        <v>19</v>
      </c>
      <c r="D634" s="103" t="n">
        <v>330.4536388</v>
      </c>
      <c r="E634" s="103" t="n">
        <v>1676.3928401</v>
      </c>
      <c r="F634" s="103" t="n">
        <v>16.4663138049867</v>
      </c>
      <c r="G634" s="103" t="n">
        <v>83.5336861950133</v>
      </c>
    </row>
    <row r="635">
      <c r="A635" s="103" t="s">
        <v>42</v>
      </c>
      <c r="B635" s="103" t="s">
        <v>43</v>
      </c>
      <c r="C635" s="103" t="s">
        <v>20</v>
      </c>
      <c r="D635" s="103" t="n">
        <v>34.6782006</v>
      </c>
      <c r="E635" s="103" t="n">
        <v>268.7120762</v>
      </c>
      <c r="F635" s="103" t="n">
        <v>11.4302280764457</v>
      </c>
      <c r="G635" s="103" t="n">
        <v>88.5697719235543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417</v>
      </c>
    </row>
    <row r="9">
      <c r="A9" t="s">
        <v>418</v>
      </c>
    </row>
    <row r="10">
      <c r="A10" t="s">
        <v>428</v>
      </c>
    </row>
    <row r="11">
      <c r="A11" t="s">
        <v>429</v>
      </c>
    </row>
    <row r="12">
      <c r="A12" s="3" t="s">
        <v>6</v>
      </c>
    </row>
    <row r="13">
      <c r="A13" s="3" t="s">
        <v>7</v>
      </c>
    </row>
    <row r="15">
      <c r="A15" s="4" t="s">
        <v>430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04" t="s">
        <v>16</v>
      </c>
      <c r="B17" s="104" t="s">
        <v>17</v>
      </c>
      <c r="C17" s="104" t="s">
        <v>18</v>
      </c>
      <c r="D17" s="104" t="n">
        <v>517655.3603393</v>
      </c>
      <c r="E17" s="104" t="n">
        <v>50715.7590555</v>
      </c>
      <c r="F17" s="104" t="n">
        <v>91.0769992835839</v>
      </c>
      <c r="G17" s="104" t="n">
        <v>8.92300071641606</v>
      </c>
    </row>
    <row r="18">
      <c r="A18" s="104" t="s">
        <v>16</v>
      </c>
      <c r="B18" s="104" t="s">
        <v>17</v>
      </c>
      <c r="C18" s="104" t="s">
        <v>19</v>
      </c>
      <c r="D18" s="104" t="n">
        <v>370388.1108808</v>
      </c>
      <c r="E18" s="104" t="n">
        <v>48795.9692167</v>
      </c>
      <c r="F18" s="104" t="n">
        <v>88.3592980903878</v>
      </c>
      <c r="G18" s="104" t="n">
        <v>11.6407019096122</v>
      </c>
    </row>
    <row r="19">
      <c r="A19" s="104" t="s">
        <v>16</v>
      </c>
      <c r="B19" s="104" t="s">
        <v>17</v>
      </c>
      <c r="C19" s="104" t="s">
        <v>20</v>
      </c>
      <c r="D19" s="104" t="n">
        <v>84609.0386542</v>
      </c>
      <c r="E19" s="104" t="n">
        <v>14529.965847</v>
      </c>
      <c r="F19" s="104" t="n">
        <v>85.3438453209159</v>
      </c>
      <c r="G19" s="104" t="n">
        <v>14.6561546790841</v>
      </c>
    </row>
    <row r="20">
      <c r="A20" s="104" t="s">
        <v>16</v>
      </c>
      <c r="B20" s="104" t="s">
        <v>21</v>
      </c>
      <c r="C20" s="104" t="s">
        <v>18</v>
      </c>
      <c r="D20" s="104" t="n">
        <v>208.4588217</v>
      </c>
      <c r="E20" s="104" t="n">
        <v>20.0611211</v>
      </c>
      <c r="F20" s="104" t="n">
        <v>91.2212821103507</v>
      </c>
      <c r="G20" s="104" t="n">
        <v>8.77871788964932</v>
      </c>
    </row>
    <row r="21">
      <c r="A21" s="104" t="s">
        <v>16</v>
      </c>
      <c r="B21" s="104" t="s">
        <v>21</v>
      </c>
      <c r="C21" s="104" t="s">
        <v>19</v>
      </c>
      <c r="D21" s="104" t="n">
        <v>158.4343654</v>
      </c>
      <c r="E21" s="104" t="n">
        <v>31.3812963</v>
      </c>
      <c r="F21" s="104" t="n">
        <v>83.4674883942941</v>
      </c>
      <c r="G21" s="104" t="n">
        <v>16.5325116057059</v>
      </c>
    </row>
    <row r="22">
      <c r="A22" s="104" t="s">
        <v>16</v>
      </c>
      <c r="B22" s="104" t="s">
        <v>21</v>
      </c>
      <c r="C22" s="104" t="s">
        <v>20</v>
      </c>
      <c r="D22" s="104" t="n">
        <v>64.5414057</v>
      </c>
      <c r="E22" s="104" t="n">
        <v>1.8046324</v>
      </c>
      <c r="F22" s="104" t="n">
        <v>97.2799696083134</v>
      </c>
      <c r="G22" s="104" t="n">
        <v>2.72003039168664</v>
      </c>
    </row>
    <row r="23">
      <c r="A23" s="104" t="s">
        <v>16</v>
      </c>
      <c r="B23" s="104" t="s">
        <v>22</v>
      </c>
      <c r="C23" s="104" t="s">
        <v>18</v>
      </c>
      <c r="D23" s="104" t="n">
        <v>517446.9015176</v>
      </c>
      <c r="E23" s="104" t="n">
        <v>50695.6979344</v>
      </c>
      <c r="F23" s="104" t="n">
        <v>91.0769412497323</v>
      </c>
      <c r="G23" s="104" t="n">
        <v>8.92305875026769</v>
      </c>
    </row>
    <row r="24">
      <c r="A24" s="104" t="s">
        <v>16</v>
      </c>
      <c r="B24" s="104" t="s">
        <v>22</v>
      </c>
      <c r="C24" s="104" t="s">
        <v>19</v>
      </c>
      <c r="D24" s="104" t="n">
        <v>370229.6765154</v>
      </c>
      <c r="E24" s="104" t="n">
        <v>48764.5879204</v>
      </c>
      <c r="F24" s="104" t="n">
        <v>88.361514211641</v>
      </c>
      <c r="G24" s="104" t="n">
        <v>11.638485788359</v>
      </c>
    </row>
    <row r="25">
      <c r="A25" s="104" t="s">
        <v>16</v>
      </c>
      <c r="B25" s="104" t="s">
        <v>22</v>
      </c>
      <c r="C25" s="104" t="s">
        <v>20</v>
      </c>
      <c r="D25" s="104" t="n">
        <v>84544.4972485</v>
      </c>
      <c r="E25" s="104" t="n">
        <v>14528.1612146</v>
      </c>
      <c r="F25" s="104" t="n">
        <v>85.3358520504312</v>
      </c>
      <c r="G25" s="104" t="n">
        <v>14.6641479495688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431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105" t="s">
        <v>16</v>
      </c>
      <c r="B36" s="105" t="s">
        <v>17</v>
      </c>
      <c r="C36" s="105" t="s">
        <v>18</v>
      </c>
      <c r="D36" s="105" t="n">
        <v>517655.3603393</v>
      </c>
      <c r="E36" s="105" t="n">
        <v>50715.7590555</v>
      </c>
      <c r="F36" s="105" t="n">
        <v>91.0769992835839</v>
      </c>
      <c r="G36" s="105" t="n">
        <v>8.92300071641606</v>
      </c>
    </row>
    <row r="37">
      <c r="A37" s="105" t="s">
        <v>16</v>
      </c>
      <c r="B37" s="105" t="s">
        <v>17</v>
      </c>
      <c r="C37" s="105" t="s">
        <v>19</v>
      </c>
      <c r="D37" s="105" t="n">
        <v>370388.1108808</v>
      </c>
      <c r="E37" s="105" t="n">
        <v>48795.9692167</v>
      </c>
      <c r="F37" s="105" t="n">
        <v>88.3592980903878</v>
      </c>
      <c r="G37" s="105" t="n">
        <v>11.6407019096122</v>
      </c>
    </row>
    <row r="38">
      <c r="A38" s="105" t="s">
        <v>16</v>
      </c>
      <c r="B38" s="105" t="s">
        <v>17</v>
      </c>
      <c r="C38" s="105" t="s">
        <v>20</v>
      </c>
      <c r="D38" s="105" t="n">
        <v>84609.0386542</v>
      </c>
      <c r="E38" s="105" t="n">
        <v>14529.965847</v>
      </c>
      <c r="F38" s="105" t="n">
        <v>85.3438453209159</v>
      </c>
      <c r="G38" s="105" t="n">
        <v>14.6561546790841</v>
      </c>
    </row>
    <row r="39">
      <c r="A39" s="105" t="s">
        <v>30</v>
      </c>
      <c r="B39" s="105" t="s">
        <v>31</v>
      </c>
      <c r="C39" s="105" t="s">
        <v>18</v>
      </c>
      <c r="D39" s="105" t="n">
        <v>5991.179717</v>
      </c>
      <c r="E39" s="105" t="n">
        <v>859.7408184</v>
      </c>
      <c r="F39" s="105" t="n">
        <v>87.4507255782992</v>
      </c>
      <c r="G39" s="105" t="n">
        <v>12.5492744217008</v>
      </c>
    </row>
    <row r="40">
      <c r="A40" s="105" t="s">
        <v>30</v>
      </c>
      <c r="B40" s="105" t="s">
        <v>31</v>
      </c>
      <c r="C40" s="105" t="s">
        <v>19</v>
      </c>
      <c r="D40" s="105" t="n">
        <v>4031.7086083</v>
      </c>
      <c r="E40" s="105" t="n">
        <v>743.2618511</v>
      </c>
      <c r="F40" s="105" t="n">
        <v>84.4342104852855</v>
      </c>
      <c r="G40" s="105" t="n">
        <v>15.5657895147145</v>
      </c>
    </row>
    <row r="41">
      <c r="A41" s="105" t="s">
        <v>30</v>
      </c>
      <c r="B41" s="105" t="s">
        <v>31</v>
      </c>
      <c r="C41" s="105" t="s">
        <v>20</v>
      </c>
      <c r="D41" s="105" t="n">
        <v>1047.3471588</v>
      </c>
      <c r="E41" s="105" t="n">
        <v>364.7274236</v>
      </c>
      <c r="F41" s="105" t="n">
        <v>74.1708102287275</v>
      </c>
      <c r="G41" s="105" t="n">
        <v>25.8291897712725</v>
      </c>
    </row>
    <row r="42">
      <c r="A42" s="105" t="s">
        <v>32</v>
      </c>
      <c r="B42" s="105" t="s">
        <v>33</v>
      </c>
      <c r="C42" s="105" t="s">
        <v>18</v>
      </c>
      <c r="D42" s="105" t="n">
        <v>1896.5828351</v>
      </c>
      <c r="E42" s="105" t="n">
        <v>162.4694136</v>
      </c>
      <c r="F42" s="105" t="n">
        <v>92.1095050549312</v>
      </c>
      <c r="G42" s="105" t="n">
        <v>7.89049494506885</v>
      </c>
    </row>
    <row r="43">
      <c r="A43" s="105" t="s">
        <v>32</v>
      </c>
      <c r="B43" s="105" t="s">
        <v>33</v>
      </c>
      <c r="C43" s="105" t="s">
        <v>19</v>
      </c>
      <c r="D43" s="105" t="n">
        <v>1057.2872345</v>
      </c>
      <c r="E43" s="105" t="n">
        <v>14.7758658</v>
      </c>
      <c r="F43" s="105" t="n">
        <v>98.6217354374136</v>
      </c>
      <c r="G43" s="105" t="n">
        <v>1.3782645625864</v>
      </c>
    </row>
    <row r="44">
      <c r="A44" s="105" t="s">
        <v>32</v>
      </c>
      <c r="B44" s="105" t="s">
        <v>33</v>
      </c>
      <c r="C44" s="105" t="s">
        <v>20</v>
      </c>
      <c r="D44" s="105" t="n">
        <v>142.2012028</v>
      </c>
      <c r="E44" s="105" t="n">
        <v>35.7815185</v>
      </c>
      <c r="F44" s="105" t="n">
        <v>79.8960717991899</v>
      </c>
      <c r="G44" s="105" t="n">
        <v>20.1039282008101</v>
      </c>
    </row>
    <row r="45">
      <c r="A45" s="105" t="s">
        <v>34</v>
      </c>
      <c r="B45" s="105" t="s">
        <v>35</v>
      </c>
      <c r="C45" s="105" t="s">
        <v>18</v>
      </c>
      <c r="D45" s="105" t="n">
        <v>7386.7338195</v>
      </c>
      <c r="E45" s="105" t="n">
        <v>256.0991543</v>
      </c>
      <c r="F45" s="105" t="n">
        <v>96.649159347353</v>
      </c>
      <c r="G45" s="105" t="n">
        <v>3.350840652647</v>
      </c>
    </row>
    <row r="46">
      <c r="A46" s="105" t="s">
        <v>34</v>
      </c>
      <c r="B46" s="105" t="s">
        <v>35</v>
      </c>
      <c r="C46" s="105" t="s">
        <v>19</v>
      </c>
      <c r="D46" s="105" t="n">
        <v>4617.2128872</v>
      </c>
      <c r="E46" s="105" t="n">
        <v>316.2433368</v>
      </c>
      <c r="F46" s="105" t="n">
        <v>93.589821771164</v>
      </c>
      <c r="G46" s="105" t="n">
        <v>6.41017822883595</v>
      </c>
    </row>
    <row r="47">
      <c r="A47" s="105" t="s">
        <v>34</v>
      </c>
      <c r="B47" s="105" t="s">
        <v>35</v>
      </c>
      <c r="C47" s="105" t="s">
        <v>20</v>
      </c>
      <c r="D47" s="105" t="n">
        <v>1091.4462631</v>
      </c>
      <c r="E47" s="105" t="n">
        <v>50.707251</v>
      </c>
      <c r="F47" s="105" t="n">
        <v>95.5603821750742</v>
      </c>
      <c r="G47" s="105" t="n">
        <v>4.4396178249258</v>
      </c>
    </row>
    <row r="48">
      <c r="A48" s="105" t="s">
        <v>36</v>
      </c>
      <c r="B48" s="105" t="s">
        <v>37</v>
      </c>
      <c r="C48" s="105" t="s">
        <v>18</v>
      </c>
      <c r="D48" s="105" t="n">
        <v>1208.589297</v>
      </c>
      <c r="E48" s="105" t="n">
        <v>66.0106468</v>
      </c>
      <c r="F48" s="105" t="n">
        <v>94.8210693778002</v>
      </c>
      <c r="G48" s="105" t="n">
        <v>5.17893062219983</v>
      </c>
    </row>
    <row r="49">
      <c r="A49" s="105" t="s">
        <v>36</v>
      </c>
      <c r="B49" s="105" t="s">
        <v>37</v>
      </c>
      <c r="C49" s="105" t="s">
        <v>19</v>
      </c>
      <c r="D49" s="105" t="n">
        <v>927.9562602</v>
      </c>
      <c r="E49" s="105" t="n">
        <v>55.1893935</v>
      </c>
      <c r="F49" s="105" t="n">
        <v>94.3864478989152</v>
      </c>
      <c r="G49" s="105" t="n">
        <v>5.61355210108478</v>
      </c>
    </row>
    <row r="50">
      <c r="A50" s="105" t="s">
        <v>36</v>
      </c>
      <c r="B50" s="105" t="s">
        <v>37</v>
      </c>
      <c r="C50" s="105" t="s">
        <v>20</v>
      </c>
      <c r="D50" s="105" t="n">
        <v>387.5848947</v>
      </c>
      <c r="E50" s="105" t="n">
        <v>8.7795097</v>
      </c>
      <c r="F50" s="105" t="n">
        <v>97.7849903769008</v>
      </c>
      <c r="G50" s="105" t="n">
        <v>2.21500962309924</v>
      </c>
    </row>
    <row r="51">
      <c r="A51" s="105" t="s">
        <v>38</v>
      </c>
      <c r="B51" s="105" t="s">
        <v>39</v>
      </c>
      <c r="C51" s="105" t="s">
        <v>18</v>
      </c>
      <c r="D51" s="105" t="n">
        <v>6488.1417472</v>
      </c>
      <c r="E51" s="105" t="n">
        <v>782.6712041</v>
      </c>
      <c r="F51" s="105" t="n">
        <v>89.2354375041369</v>
      </c>
      <c r="G51" s="105" t="n">
        <v>10.7645624958631</v>
      </c>
    </row>
    <row r="52">
      <c r="A52" s="105" t="s">
        <v>38</v>
      </c>
      <c r="B52" s="105" t="s">
        <v>39</v>
      </c>
      <c r="C52" s="105" t="s">
        <v>19</v>
      </c>
      <c r="D52" s="105" t="n">
        <v>4267.5083966</v>
      </c>
      <c r="E52" s="105" t="n">
        <v>668.5279457</v>
      </c>
      <c r="F52" s="105" t="n">
        <v>86.4561786149959</v>
      </c>
      <c r="G52" s="105" t="n">
        <v>13.5438213850041</v>
      </c>
    </row>
    <row r="53">
      <c r="A53" s="105" t="s">
        <v>38</v>
      </c>
      <c r="B53" s="105" t="s">
        <v>39</v>
      </c>
      <c r="C53" s="105" t="s">
        <v>20</v>
      </c>
      <c r="D53" s="105" t="n">
        <v>565.7317881</v>
      </c>
      <c r="E53" s="105" t="n">
        <v>149.6382151</v>
      </c>
      <c r="F53" s="105" t="n">
        <v>79.0824028921206</v>
      </c>
      <c r="G53" s="105" t="n">
        <v>20.9175971078794</v>
      </c>
    </row>
    <row r="54">
      <c r="A54" s="105" t="s">
        <v>40</v>
      </c>
      <c r="B54" s="105" t="s">
        <v>41</v>
      </c>
      <c r="C54" s="105" t="s">
        <v>18</v>
      </c>
      <c r="D54" s="105" t="n">
        <v>23399.2956942</v>
      </c>
      <c r="E54" s="105" t="n">
        <v>778.7459675</v>
      </c>
      <c r="F54" s="105" t="n">
        <v>96.7791189278427</v>
      </c>
      <c r="G54" s="105" t="n">
        <v>3.22088107215729</v>
      </c>
    </row>
    <row r="55">
      <c r="A55" s="105" t="s">
        <v>40</v>
      </c>
      <c r="B55" s="105" t="s">
        <v>41</v>
      </c>
      <c r="C55" s="105" t="s">
        <v>19</v>
      </c>
      <c r="D55" s="105" t="n">
        <v>8138.6076635</v>
      </c>
      <c r="E55" s="105" t="n">
        <v>644.1367861</v>
      </c>
      <c r="F55" s="105" t="n">
        <v>92.6658826316034</v>
      </c>
      <c r="G55" s="105" t="n">
        <v>7.33411736839658</v>
      </c>
    </row>
    <row r="56">
      <c r="A56" s="105" t="s">
        <v>40</v>
      </c>
      <c r="B56" s="105" t="s">
        <v>41</v>
      </c>
      <c r="C56" s="105" t="s">
        <v>20</v>
      </c>
      <c r="D56" s="105" t="n">
        <v>2437.8527751</v>
      </c>
      <c r="E56" s="105" t="n">
        <v>0</v>
      </c>
      <c r="F56" s="105" t="n">
        <v>100</v>
      </c>
      <c r="G56" s="105" t="n">
        <v>0</v>
      </c>
    </row>
    <row r="57">
      <c r="A57" s="105" t="s">
        <v>42</v>
      </c>
      <c r="B57" s="105" t="s">
        <v>43</v>
      </c>
      <c r="C57" s="105" t="s">
        <v>18</v>
      </c>
      <c r="D57" s="105" t="n">
        <v>896.6665876</v>
      </c>
      <c r="E57" s="105" t="n">
        <v>38.9320054</v>
      </c>
      <c r="F57" s="105" t="n">
        <v>95.8388131735893</v>
      </c>
      <c r="G57" s="105" t="n">
        <v>4.16118682641072</v>
      </c>
    </row>
    <row r="58">
      <c r="A58" s="105" t="s">
        <v>42</v>
      </c>
      <c r="B58" s="105" t="s">
        <v>43</v>
      </c>
      <c r="C58" s="105" t="s">
        <v>19</v>
      </c>
      <c r="D58" s="105" t="n">
        <v>911.3122548</v>
      </c>
      <c r="E58" s="105" t="n">
        <v>72.2261578</v>
      </c>
      <c r="F58" s="105" t="n">
        <v>92.6564985287083</v>
      </c>
      <c r="G58" s="105" t="n">
        <v>7.3435014712917</v>
      </c>
    </row>
    <row r="59">
      <c r="A59" s="105" t="s">
        <v>42</v>
      </c>
      <c r="B59" s="105" t="s">
        <v>43</v>
      </c>
      <c r="C59" s="105" t="s">
        <v>20</v>
      </c>
      <c r="D59" s="105" t="n">
        <v>80.7149759</v>
      </c>
      <c r="E59" s="105" t="n">
        <v>12.40467</v>
      </c>
      <c r="F59" s="105" t="n">
        <v>86.6787831073572</v>
      </c>
      <c r="G59" s="105" t="n">
        <v>13.3212168926428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432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106" t="s">
        <v>16</v>
      </c>
      <c r="B70" s="106" t="s">
        <v>17</v>
      </c>
      <c r="C70" s="106" t="s">
        <v>18</v>
      </c>
      <c r="D70" s="106" t="n">
        <v>517446.9015176</v>
      </c>
      <c r="E70" s="106" t="n">
        <v>50695.6979344</v>
      </c>
      <c r="F70" s="106" t="n">
        <v>91.0769412497323</v>
      </c>
      <c r="G70" s="106" t="n">
        <v>8.92305875026769</v>
      </c>
    </row>
    <row r="71">
      <c r="A71" s="106" t="s">
        <v>16</v>
      </c>
      <c r="B71" s="106" t="s">
        <v>17</v>
      </c>
      <c r="C71" s="106" t="s">
        <v>19</v>
      </c>
      <c r="D71" s="106" t="n">
        <v>370229.6765154</v>
      </c>
      <c r="E71" s="106" t="n">
        <v>48764.5879204</v>
      </c>
      <c r="F71" s="106" t="n">
        <v>88.361514211641</v>
      </c>
      <c r="G71" s="106" t="n">
        <v>11.638485788359</v>
      </c>
    </row>
    <row r="72">
      <c r="A72" s="106" t="s">
        <v>16</v>
      </c>
      <c r="B72" s="106" t="s">
        <v>17</v>
      </c>
      <c r="C72" s="106" t="s">
        <v>20</v>
      </c>
      <c r="D72" s="106" t="n">
        <v>84544.4972485</v>
      </c>
      <c r="E72" s="106" t="n">
        <v>14528.1612146</v>
      </c>
      <c r="F72" s="106" t="n">
        <v>85.3358520504312</v>
      </c>
      <c r="G72" s="106" t="n">
        <v>14.6641479495688</v>
      </c>
    </row>
    <row r="73">
      <c r="A73" s="106" t="s">
        <v>45</v>
      </c>
      <c r="B73" s="106" t="s">
        <v>46</v>
      </c>
      <c r="C73" s="106" t="s">
        <v>18</v>
      </c>
      <c r="D73" s="106" t="n">
        <v>220.5166668</v>
      </c>
      <c r="E73" s="106" t="n">
        <v>12.8388488</v>
      </c>
      <c r="F73" s="106" t="n">
        <v>94.498159271278</v>
      </c>
      <c r="G73" s="106" t="n">
        <v>5.50184072872199</v>
      </c>
    </row>
    <row r="74">
      <c r="A74" s="106" t="s">
        <v>45</v>
      </c>
      <c r="B74" s="106" t="s">
        <v>46</v>
      </c>
      <c r="C74" s="106" t="s">
        <v>19</v>
      </c>
      <c r="D74" s="106" t="n">
        <v>69.2247364</v>
      </c>
      <c r="E74" s="106" t="n">
        <v>0</v>
      </c>
      <c r="F74" s="106" t="n">
        <v>100</v>
      </c>
      <c r="G74" s="106" t="n">
        <v>0</v>
      </c>
    </row>
    <row r="75">
      <c r="A75" s="106" t="s">
        <v>45</v>
      </c>
      <c r="B75" s="106" t="s">
        <v>46</v>
      </c>
      <c r="C75" s="106" t="s">
        <v>20</v>
      </c>
      <c r="D75" s="106" t="n">
        <v>32.0124171</v>
      </c>
      <c r="E75" s="106" t="n">
        <v>9.4481735</v>
      </c>
      <c r="F75" s="106" t="n">
        <v>77.2116765263831</v>
      </c>
      <c r="G75" s="106" t="n">
        <v>22.7883234736169</v>
      </c>
    </row>
    <row r="76">
      <c r="A76" s="106" t="s">
        <v>47</v>
      </c>
      <c r="B76" s="106" t="s">
        <v>48</v>
      </c>
      <c r="C76" s="106" t="s">
        <v>18</v>
      </c>
      <c r="D76" s="106" t="n">
        <v>4002.6332666</v>
      </c>
      <c r="E76" s="106" t="n">
        <v>1128.1299737</v>
      </c>
      <c r="F76" s="106" t="n">
        <v>78.0124336114555</v>
      </c>
      <c r="G76" s="106" t="n">
        <v>21.9875663885445</v>
      </c>
    </row>
    <row r="77">
      <c r="A77" s="106" t="s">
        <v>47</v>
      </c>
      <c r="B77" s="106" t="s">
        <v>48</v>
      </c>
      <c r="C77" s="106" t="s">
        <v>19</v>
      </c>
      <c r="D77" s="106" t="n">
        <v>1270.6561458</v>
      </c>
      <c r="E77" s="106" t="n">
        <v>256.4229077</v>
      </c>
      <c r="F77" s="106" t="n">
        <v>83.2082754908929</v>
      </c>
      <c r="G77" s="106" t="n">
        <v>16.7917245091071</v>
      </c>
    </row>
    <row r="78">
      <c r="A78" s="106" t="s">
        <v>47</v>
      </c>
      <c r="B78" s="106" t="s">
        <v>48</v>
      </c>
      <c r="C78" s="106" t="s">
        <v>20</v>
      </c>
      <c r="D78" s="106" t="n">
        <v>491.9451969</v>
      </c>
      <c r="E78" s="106" t="n">
        <v>117.5473122</v>
      </c>
      <c r="F78" s="106" t="n">
        <v>80.7139037075985</v>
      </c>
      <c r="G78" s="106" t="n">
        <v>19.2860962924015</v>
      </c>
    </row>
    <row r="79">
      <c r="A79" s="106" t="s">
        <v>30</v>
      </c>
      <c r="B79" s="106" t="s">
        <v>31</v>
      </c>
      <c r="C79" s="106" t="s">
        <v>18</v>
      </c>
      <c r="D79" s="106" t="n">
        <v>5674.7996609</v>
      </c>
      <c r="E79" s="106" t="n">
        <v>821.856857</v>
      </c>
      <c r="F79" s="106" t="n">
        <v>87.3495411872928</v>
      </c>
      <c r="G79" s="106" t="n">
        <v>12.6504588127072</v>
      </c>
    </row>
    <row r="80">
      <c r="A80" s="106" t="s">
        <v>30</v>
      </c>
      <c r="B80" s="106" t="s">
        <v>31</v>
      </c>
      <c r="C80" s="106" t="s">
        <v>19</v>
      </c>
      <c r="D80" s="106" t="n">
        <v>3541.9670291</v>
      </c>
      <c r="E80" s="106" t="n">
        <v>722.9729106</v>
      </c>
      <c r="F80" s="106" t="n">
        <v>83.0484620927428</v>
      </c>
      <c r="G80" s="106" t="n">
        <v>16.9515379072573</v>
      </c>
    </row>
    <row r="81">
      <c r="A81" s="106" t="s">
        <v>30</v>
      </c>
      <c r="B81" s="106" t="s">
        <v>31</v>
      </c>
      <c r="C81" s="106" t="s">
        <v>20</v>
      </c>
      <c r="D81" s="106" t="n">
        <v>976.5964277</v>
      </c>
      <c r="E81" s="106" t="n">
        <v>348.4991221</v>
      </c>
      <c r="F81" s="106" t="n">
        <v>73.7000760320567</v>
      </c>
      <c r="G81" s="106" t="n">
        <v>26.2999239679433</v>
      </c>
    </row>
    <row r="82">
      <c r="A82" s="106" t="s">
        <v>32</v>
      </c>
      <c r="B82" s="106" t="s">
        <v>33</v>
      </c>
      <c r="C82" s="106" t="s">
        <v>18</v>
      </c>
      <c r="D82" s="106" t="n">
        <v>1518.2548681</v>
      </c>
      <c r="E82" s="106" t="n">
        <v>115.4968196</v>
      </c>
      <c r="F82" s="106" t="n">
        <v>92.930576875939</v>
      </c>
      <c r="G82" s="106" t="n">
        <v>7.06942312406096</v>
      </c>
    </row>
    <row r="83">
      <c r="A83" s="106" t="s">
        <v>32</v>
      </c>
      <c r="B83" s="106" t="s">
        <v>33</v>
      </c>
      <c r="C83" s="106" t="s">
        <v>19</v>
      </c>
      <c r="D83" s="106" t="n">
        <v>824.3255657</v>
      </c>
      <c r="E83" s="106" t="n">
        <v>14.7758658</v>
      </c>
      <c r="F83" s="106" t="n">
        <v>98.2390846630322</v>
      </c>
      <c r="G83" s="106" t="n">
        <v>1.76091533696782</v>
      </c>
    </row>
    <row r="84">
      <c r="A84" s="106" t="s">
        <v>32</v>
      </c>
      <c r="B84" s="106" t="s">
        <v>33</v>
      </c>
      <c r="C84" s="106" t="s">
        <v>20</v>
      </c>
      <c r="D84" s="106" t="n">
        <v>82.5740054</v>
      </c>
      <c r="E84" s="106" t="n">
        <v>25.0181878</v>
      </c>
      <c r="F84" s="106" t="n">
        <v>76.7472090159047</v>
      </c>
      <c r="G84" s="106" t="n">
        <v>23.2527909840953</v>
      </c>
    </row>
    <row r="85">
      <c r="A85" s="106" t="s">
        <v>49</v>
      </c>
      <c r="B85" s="106" t="s">
        <v>50</v>
      </c>
      <c r="C85" s="106" t="s">
        <v>18</v>
      </c>
      <c r="D85" s="106" t="n">
        <v>225.9341254</v>
      </c>
      <c r="E85" s="106" t="n">
        <v>32.1347581</v>
      </c>
      <c r="F85" s="106" t="n">
        <v>87.5479919685862</v>
      </c>
      <c r="G85" s="106" t="n">
        <v>12.4520080314138</v>
      </c>
    </row>
    <row r="86">
      <c r="A86" s="106" t="s">
        <v>49</v>
      </c>
      <c r="B86" s="106" t="s">
        <v>50</v>
      </c>
      <c r="C86" s="106" t="s">
        <v>19</v>
      </c>
      <c r="D86" s="106" t="n">
        <v>101.3795703</v>
      </c>
      <c r="E86" s="106" t="n">
        <v>32.4086232</v>
      </c>
      <c r="F86" s="106" t="n">
        <v>75.776171011682</v>
      </c>
      <c r="G86" s="106" t="n">
        <v>24.223828988318</v>
      </c>
    </row>
    <row r="87">
      <c r="A87" s="106" t="s">
        <v>49</v>
      </c>
      <c r="B87" s="106" t="s">
        <v>50</v>
      </c>
      <c r="C87" s="106" t="s">
        <v>20</v>
      </c>
      <c r="D87" s="106" t="n">
        <v>40.4081331</v>
      </c>
      <c r="E87" s="106" t="n">
        <v>0</v>
      </c>
      <c r="F87" s="106" t="n">
        <v>100</v>
      </c>
      <c r="G87" s="106" t="n">
        <v>0</v>
      </c>
    </row>
    <row r="88">
      <c r="A88" s="106" t="s">
        <v>51</v>
      </c>
      <c r="B88" s="106" t="s">
        <v>52</v>
      </c>
      <c r="C88" s="106" t="s">
        <v>18</v>
      </c>
      <c r="D88" s="106" t="n">
        <v>3682.9464571</v>
      </c>
      <c r="E88" s="106" t="n">
        <v>430.5946828</v>
      </c>
      <c r="F88" s="106" t="n">
        <v>89.5322626380621</v>
      </c>
      <c r="G88" s="106" t="n">
        <v>10.4677373619379</v>
      </c>
    </row>
    <row r="89">
      <c r="A89" s="106" t="s">
        <v>51</v>
      </c>
      <c r="B89" s="106" t="s">
        <v>52</v>
      </c>
      <c r="C89" s="106" t="s">
        <v>19</v>
      </c>
      <c r="D89" s="106" t="n">
        <v>1241.8159942</v>
      </c>
      <c r="E89" s="106" t="n">
        <v>26.1271112</v>
      </c>
      <c r="F89" s="106" t="n">
        <v>97.9394098135217</v>
      </c>
      <c r="G89" s="106" t="n">
        <v>2.06059018647825</v>
      </c>
    </row>
    <row r="90">
      <c r="A90" s="106" t="s">
        <v>51</v>
      </c>
      <c r="B90" s="106" t="s">
        <v>52</v>
      </c>
      <c r="C90" s="106" t="s">
        <v>20</v>
      </c>
      <c r="D90" s="106" t="n">
        <v>221.9254892</v>
      </c>
      <c r="E90" s="106" t="n">
        <v>0</v>
      </c>
      <c r="F90" s="106" t="n">
        <v>100</v>
      </c>
      <c r="G90" s="106" t="n">
        <v>0</v>
      </c>
    </row>
    <row r="91">
      <c r="A91" s="106" t="s">
        <v>34</v>
      </c>
      <c r="B91" s="106" t="s">
        <v>35</v>
      </c>
      <c r="C91" s="106" t="s">
        <v>18</v>
      </c>
      <c r="D91" s="106" t="n">
        <v>7369.7586645</v>
      </c>
      <c r="E91" s="106" t="n">
        <v>252.7041233</v>
      </c>
      <c r="F91" s="106" t="n">
        <v>96.6847444148306</v>
      </c>
      <c r="G91" s="106" t="n">
        <v>3.31525558516942</v>
      </c>
    </row>
    <row r="92">
      <c r="A92" s="106" t="s">
        <v>34</v>
      </c>
      <c r="B92" s="106" t="s">
        <v>35</v>
      </c>
      <c r="C92" s="106" t="s">
        <v>19</v>
      </c>
      <c r="D92" s="106" t="n">
        <v>4611.5545022</v>
      </c>
      <c r="E92" s="106" t="n">
        <v>315.1116598</v>
      </c>
      <c r="F92" s="106" t="n">
        <v>93.6039575356151</v>
      </c>
      <c r="G92" s="106" t="n">
        <v>6.39604246438486</v>
      </c>
    </row>
    <row r="93">
      <c r="A93" s="106" t="s">
        <v>34</v>
      </c>
      <c r="B93" s="106" t="s">
        <v>35</v>
      </c>
      <c r="C93" s="106" t="s">
        <v>20</v>
      </c>
      <c r="D93" s="106" t="n">
        <v>1090.3145861</v>
      </c>
      <c r="E93" s="106" t="n">
        <v>48.443897</v>
      </c>
      <c r="F93" s="106" t="n">
        <v>95.7459024262877</v>
      </c>
      <c r="G93" s="106" t="n">
        <v>4.25409757371229</v>
      </c>
    </row>
    <row r="94">
      <c r="A94" s="106" t="s">
        <v>53</v>
      </c>
      <c r="B94" s="106" t="s">
        <v>54</v>
      </c>
      <c r="C94" s="106" t="s">
        <v>18</v>
      </c>
      <c r="D94" s="106" t="n">
        <v>3782.0448858</v>
      </c>
      <c r="E94" s="106" t="n">
        <v>651.9520661</v>
      </c>
      <c r="F94" s="106" t="n">
        <v>85.2965152395823</v>
      </c>
      <c r="G94" s="106" t="n">
        <v>14.7034847604177</v>
      </c>
    </row>
    <row r="95">
      <c r="A95" s="106" t="s">
        <v>53</v>
      </c>
      <c r="B95" s="106" t="s">
        <v>54</v>
      </c>
      <c r="C95" s="106" t="s">
        <v>19</v>
      </c>
      <c r="D95" s="106" t="n">
        <v>2611.7737103</v>
      </c>
      <c r="E95" s="106" t="n">
        <v>294.0192005</v>
      </c>
      <c r="F95" s="106" t="n">
        <v>89.8816189065912</v>
      </c>
      <c r="G95" s="106" t="n">
        <v>10.1183810934088</v>
      </c>
    </row>
    <row r="96">
      <c r="A96" s="106" t="s">
        <v>53</v>
      </c>
      <c r="B96" s="106" t="s">
        <v>54</v>
      </c>
      <c r="C96" s="106" t="s">
        <v>20</v>
      </c>
      <c r="D96" s="106" t="n">
        <v>676.8240926</v>
      </c>
      <c r="E96" s="106" t="n">
        <v>183.4057864</v>
      </c>
      <c r="F96" s="106" t="n">
        <v>78.6794447766444</v>
      </c>
      <c r="G96" s="106" t="n">
        <v>21.3205552233556</v>
      </c>
    </row>
    <row r="97">
      <c r="A97" s="106" t="s">
        <v>55</v>
      </c>
      <c r="B97" s="106" t="s">
        <v>56</v>
      </c>
      <c r="C97" s="106" t="s">
        <v>18</v>
      </c>
      <c r="D97" s="106" t="n">
        <v>242.7899713</v>
      </c>
      <c r="E97" s="106" t="n">
        <v>15.2591444</v>
      </c>
      <c r="F97" s="106" t="n">
        <v>94.086728660702</v>
      </c>
      <c r="G97" s="106" t="n">
        <v>5.91327133929799</v>
      </c>
    </row>
    <row r="98">
      <c r="A98" s="106" t="s">
        <v>55</v>
      </c>
      <c r="B98" s="106" t="s">
        <v>56</v>
      </c>
      <c r="C98" s="106" t="s">
        <v>19</v>
      </c>
      <c r="D98" s="106" t="n">
        <v>204.7522018</v>
      </c>
      <c r="E98" s="106" t="n">
        <v>0</v>
      </c>
      <c r="F98" s="106" t="n">
        <v>100</v>
      </c>
      <c r="G98" s="106" t="n">
        <v>0</v>
      </c>
    </row>
    <row r="99">
      <c r="A99" s="106" t="s">
        <v>55</v>
      </c>
      <c r="B99" s="106" t="s">
        <v>56</v>
      </c>
      <c r="C99" s="106" t="s">
        <v>20</v>
      </c>
      <c r="D99" s="106" t="n">
        <v>36.7147039</v>
      </c>
      <c r="E99" s="106" t="n">
        <v>0</v>
      </c>
      <c r="F99" s="106" t="n">
        <v>100</v>
      </c>
      <c r="G99" s="106" t="n">
        <v>0</v>
      </c>
    </row>
    <row r="100">
      <c r="A100" s="106" t="s">
        <v>36</v>
      </c>
      <c r="B100" s="106" t="s">
        <v>37</v>
      </c>
      <c r="C100" s="106" t="s">
        <v>18</v>
      </c>
      <c r="D100" s="106" t="n">
        <v>590.2994307</v>
      </c>
      <c r="E100" s="106" t="n">
        <v>24.6063359</v>
      </c>
      <c r="F100" s="106" t="n">
        <v>95.9983566203882</v>
      </c>
      <c r="G100" s="106" t="n">
        <v>4.00164337961179</v>
      </c>
    </row>
    <row r="101">
      <c r="A101" s="106" t="s">
        <v>36</v>
      </c>
      <c r="B101" s="106" t="s">
        <v>37</v>
      </c>
      <c r="C101" s="106" t="s">
        <v>19</v>
      </c>
      <c r="D101" s="106" t="n">
        <v>673.1551288</v>
      </c>
      <c r="E101" s="106" t="n">
        <v>42.2699766</v>
      </c>
      <c r="F101" s="106" t="n">
        <v>94.0916280011775</v>
      </c>
      <c r="G101" s="106" t="n">
        <v>5.90837199882251</v>
      </c>
    </row>
    <row r="102">
      <c r="A102" s="106" t="s">
        <v>36</v>
      </c>
      <c r="B102" s="106" t="s">
        <v>37</v>
      </c>
      <c r="C102" s="106" t="s">
        <v>20</v>
      </c>
      <c r="D102" s="106" t="n">
        <v>368.213062</v>
      </c>
      <c r="E102" s="106" t="n">
        <v>8.7795097</v>
      </c>
      <c r="F102" s="106" t="n">
        <v>97.6711716996412</v>
      </c>
      <c r="G102" s="106" t="n">
        <v>2.32882830035879</v>
      </c>
    </row>
    <row r="103">
      <c r="A103" s="106" t="s">
        <v>57</v>
      </c>
      <c r="B103" s="106" t="s">
        <v>58</v>
      </c>
      <c r="C103" s="106" t="s">
        <v>18</v>
      </c>
      <c r="D103" s="106" t="n">
        <v>5847.4295185</v>
      </c>
      <c r="E103" s="106" t="n">
        <v>416.0300913</v>
      </c>
      <c r="F103" s="106" t="n">
        <v>93.3578227175111</v>
      </c>
      <c r="G103" s="106" t="n">
        <v>6.64217728248884</v>
      </c>
    </row>
    <row r="104">
      <c r="A104" s="106" t="s">
        <v>57</v>
      </c>
      <c r="B104" s="106" t="s">
        <v>58</v>
      </c>
      <c r="C104" s="106" t="s">
        <v>19</v>
      </c>
      <c r="D104" s="106" t="n">
        <v>2486.0291284</v>
      </c>
      <c r="E104" s="106" t="n">
        <v>384.7410552</v>
      </c>
      <c r="F104" s="106" t="n">
        <v>86.5979848405166</v>
      </c>
      <c r="G104" s="106" t="n">
        <v>13.4020151594833</v>
      </c>
    </row>
    <row r="105">
      <c r="A105" s="106" t="s">
        <v>57</v>
      </c>
      <c r="B105" s="106" t="s">
        <v>58</v>
      </c>
      <c r="C105" s="106" t="s">
        <v>20</v>
      </c>
      <c r="D105" s="106" t="n">
        <v>510.7058664</v>
      </c>
      <c r="E105" s="106" t="n">
        <v>76.6729138</v>
      </c>
      <c r="F105" s="106" t="n">
        <v>86.9465979390857</v>
      </c>
      <c r="G105" s="106" t="n">
        <v>13.0534020609143</v>
      </c>
    </row>
    <row r="106">
      <c r="A106" s="106" t="s">
        <v>38</v>
      </c>
      <c r="B106" s="106" t="s">
        <v>39</v>
      </c>
      <c r="C106" s="106" t="s">
        <v>18</v>
      </c>
      <c r="D106" s="106" t="n">
        <v>6453.4937289</v>
      </c>
      <c r="E106" s="106" t="n">
        <v>779.1750868</v>
      </c>
      <c r="F106" s="106" t="n">
        <v>89.2270044895649</v>
      </c>
      <c r="G106" s="106" t="n">
        <v>10.7729955104351</v>
      </c>
    </row>
    <row r="107">
      <c r="A107" s="106" t="s">
        <v>38</v>
      </c>
      <c r="B107" s="106" t="s">
        <v>39</v>
      </c>
      <c r="C107" s="106" t="s">
        <v>19</v>
      </c>
      <c r="D107" s="106" t="n">
        <v>4264.0122793</v>
      </c>
      <c r="E107" s="106" t="n">
        <v>668.5279457</v>
      </c>
      <c r="F107" s="106" t="n">
        <v>86.4465789389482</v>
      </c>
      <c r="G107" s="106" t="n">
        <v>13.5534210610518</v>
      </c>
    </row>
    <row r="108">
      <c r="A108" s="106" t="s">
        <v>38</v>
      </c>
      <c r="B108" s="106" t="s">
        <v>39</v>
      </c>
      <c r="C108" s="106" t="s">
        <v>20</v>
      </c>
      <c r="D108" s="106" t="n">
        <v>565.7317881</v>
      </c>
      <c r="E108" s="106" t="n">
        <v>149.6382151</v>
      </c>
      <c r="F108" s="106" t="n">
        <v>79.0824028921206</v>
      </c>
      <c r="G108" s="106" t="n">
        <v>20.9175971078794</v>
      </c>
    </row>
    <row r="109">
      <c r="A109" s="106" t="s">
        <v>59</v>
      </c>
      <c r="B109" s="106" t="s">
        <v>60</v>
      </c>
      <c r="C109" s="106" t="s">
        <v>18</v>
      </c>
      <c r="D109" s="106" t="n">
        <v>690.0976605</v>
      </c>
      <c r="E109" s="106" t="n">
        <v>96.9805906</v>
      </c>
      <c r="F109" s="106" t="n">
        <v>87.6784054870704</v>
      </c>
      <c r="G109" s="106" t="n">
        <v>12.3215945129296</v>
      </c>
    </row>
    <row r="110">
      <c r="A110" s="106" t="s">
        <v>59</v>
      </c>
      <c r="B110" s="106" t="s">
        <v>60</v>
      </c>
      <c r="C110" s="106" t="s">
        <v>19</v>
      </c>
      <c r="D110" s="106" t="n">
        <v>591.6566782</v>
      </c>
      <c r="E110" s="106" t="n">
        <v>42.2406067</v>
      </c>
      <c r="F110" s="106" t="n">
        <v>93.3363641545391</v>
      </c>
      <c r="G110" s="106" t="n">
        <v>6.66363584546093</v>
      </c>
    </row>
    <row r="111">
      <c r="A111" s="106" t="s">
        <v>59</v>
      </c>
      <c r="B111" s="106" t="s">
        <v>60</v>
      </c>
      <c r="C111" s="106" t="s">
        <v>20</v>
      </c>
      <c r="D111" s="106" t="n">
        <v>123.4646381</v>
      </c>
      <c r="E111" s="106" t="n">
        <v>23.7234497</v>
      </c>
      <c r="F111" s="106" t="n">
        <v>83.8822216834316</v>
      </c>
      <c r="G111" s="106" t="n">
        <v>16.1177783165684</v>
      </c>
    </row>
    <row r="112">
      <c r="A112" s="106" t="s">
        <v>40</v>
      </c>
      <c r="B112" s="106" t="s">
        <v>41</v>
      </c>
      <c r="C112" s="106" t="s">
        <v>18</v>
      </c>
      <c r="D112" s="106" t="n">
        <v>23376.3108484</v>
      </c>
      <c r="E112" s="106" t="n">
        <v>776.2751605</v>
      </c>
      <c r="F112" s="106" t="n">
        <v>96.7859542650466</v>
      </c>
      <c r="G112" s="106" t="n">
        <v>3.21404573495339</v>
      </c>
    </row>
    <row r="113">
      <c r="A113" s="106" t="s">
        <v>40</v>
      </c>
      <c r="B113" s="106" t="s">
        <v>41</v>
      </c>
      <c r="C113" s="106" t="s">
        <v>19</v>
      </c>
      <c r="D113" s="106" t="n">
        <v>8138.6076635</v>
      </c>
      <c r="E113" s="106" t="n">
        <v>644.1367861</v>
      </c>
      <c r="F113" s="106" t="n">
        <v>92.6658826316034</v>
      </c>
      <c r="G113" s="106" t="n">
        <v>7.33411736839658</v>
      </c>
    </row>
    <row r="114">
      <c r="A114" s="106" t="s">
        <v>40</v>
      </c>
      <c r="B114" s="106" t="s">
        <v>41</v>
      </c>
      <c r="C114" s="106" t="s">
        <v>20</v>
      </c>
      <c r="D114" s="106" t="n">
        <v>2437.8527751</v>
      </c>
      <c r="E114" s="106" t="n">
        <v>0</v>
      </c>
      <c r="F114" s="106" t="n">
        <v>100</v>
      </c>
      <c r="G114" s="106" t="n">
        <v>0</v>
      </c>
    </row>
    <row r="115">
      <c r="A115" s="106" t="s">
        <v>42</v>
      </c>
      <c r="B115" s="106" t="s">
        <v>43</v>
      </c>
      <c r="C115" s="106" t="s">
        <v>18</v>
      </c>
      <c r="D115" s="106" t="n">
        <v>681.3748254</v>
      </c>
      <c r="E115" s="106" t="n">
        <v>11.7023575</v>
      </c>
      <c r="F115" s="106" t="n">
        <v>98.3115361768174</v>
      </c>
      <c r="G115" s="106" t="n">
        <v>1.68846382318266</v>
      </c>
    </row>
    <row r="116">
      <c r="A116" s="106" t="s">
        <v>42</v>
      </c>
      <c r="B116" s="106" t="s">
        <v>43</v>
      </c>
      <c r="C116" s="106" t="s">
        <v>19</v>
      </c>
      <c r="D116" s="106" t="n">
        <v>595.7183965</v>
      </c>
      <c r="E116" s="106" t="n">
        <v>57.3663773</v>
      </c>
      <c r="F116" s="106" t="n">
        <v>91.216090222681</v>
      </c>
      <c r="G116" s="106" t="n">
        <v>8.78390977731902</v>
      </c>
    </row>
    <row r="117">
      <c r="A117" s="106" t="s">
        <v>42</v>
      </c>
      <c r="B117" s="106" t="s">
        <v>43</v>
      </c>
      <c r="C117" s="106" t="s">
        <v>20</v>
      </c>
      <c r="D117" s="106" t="n">
        <v>49.3301674</v>
      </c>
      <c r="E117" s="106" t="n">
        <v>9.1112779</v>
      </c>
      <c r="F117" s="106" t="n">
        <v>84.4095609661454</v>
      </c>
      <c r="G117" s="106" t="n">
        <v>15.5904390338546</v>
      </c>
    </row>
    <row r="118">
      <c r="A118" s="106" t="s">
        <v>61</v>
      </c>
      <c r="B118" s="106" t="s">
        <v>62</v>
      </c>
      <c r="C118" s="106" t="s">
        <v>18</v>
      </c>
      <c r="D118" s="106" t="n">
        <v>225.3540068</v>
      </c>
      <c r="E118" s="106" t="n">
        <v>16.864562</v>
      </c>
      <c r="F118" s="106" t="n">
        <v>93.0374611312624</v>
      </c>
      <c r="G118" s="106" t="n">
        <v>6.96253886873763</v>
      </c>
    </row>
    <row r="119">
      <c r="A119" s="106" t="s">
        <v>61</v>
      </c>
      <c r="B119" s="106" t="s">
        <v>62</v>
      </c>
      <c r="C119" s="106" t="s">
        <v>19</v>
      </c>
      <c r="D119" s="106" t="n">
        <v>224.3026166</v>
      </c>
      <c r="E119" s="106" t="n">
        <v>3.2110211</v>
      </c>
      <c r="F119" s="106" t="n">
        <v>98.5886467587345</v>
      </c>
      <c r="G119" s="106" t="n">
        <v>1.4113532412655</v>
      </c>
    </row>
    <row r="120">
      <c r="A120" s="106" t="s">
        <v>61</v>
      </c>
      <c r="B120" s="106" t="s">
        <v>62</v>
      </c>
      <c r="C120" s="106" t="s">
        <v>20</v>
      </c>
      <c r="D120" s="106" t="n">
        <v>39.9965724</v>
      </c>
      <c r="E120" s="106" t="n">
        <v>11.0849429</v>
      </c>
      <c r="F120" s="106" t="n">
        <v>78.299502599133</v>
      </c>
      <c r="G120" s="106" t="n">
        <v>21.700497400867</v>
      </c>
    </row>
    <row r="121">
      <c r="A121" s="106" t="s">
        <v>63</v>
      </c>
      <c r="B121" s="106" t="s">
        <v>64</v>
      </c>
      <c r="C121" s="106" t="s">
        <v>18</v>
      </c>
      <c r="D121" s="106" t="n">
        <v>349.5228729</v>
      </c>
      <c r="E121" s="106" t="n">
        <v>106.6021492</v>
      </c>
      <c r="F121" s="106" t="n">
        <v>76.6287434288951</v>
      </c>
      <c r="G121" s="106" t="n">
        <v>23.3712565711049</v>
      </c>
    </row>
    <row r="122">
      <c r="A122" s="106" t="s">
        <v>63</v>
      </c>
      <c r="B122" s="106" t="s">
        <v>64</v>
      </c>
      <c r="C122" s="106" t="s">
        <v>19</v>
      </c>
      <c r="D122" s="106" t="n">
        <v>265.4793428</v>
      </c>
      <c r="E122" s="106" t="n">
        <v>75.187746</v>
      </c>
      <c r="F122" s="106" t="n">
        <v>77.92926042112</v>
      </c>
      <c r="G122" s="106" t="n">
        <v>22.07073957888</v>
      </c>
    </row>
    <row r="123">
      <c r="A123" s="106" t="s">
        <v>63</v>
      </c>
      <c r="B123" s="106" t="s">
        <v>64</v>
      </c>
      <c r="C123" s="106" t="s">
        <v>20</v>
      </c>
      <c r="D123" s="106" t="n">
        <v>36.4376826</v>
      </c>
      <c r="E123" s="106" t="n">
        <v>20.3908825</v>
      </c>
      <c r="F123" s="106" t="n">
        <v>64.1186039729868</v>
      </c>
      <c r="G123" s="106" t="n">
        <v>35.8813960270132</v>
      </c>
    </row>
    <row r="124">
      <c r="A124" s="106" t="s">
        <v>65</v>
      </c>
      <c r="B124" s="106" t="s">
        <v>66</v>
      </c>
      <c r="C124" s="106" t="s">
        <v>18</v>
      </c>
      <c r="D124" s="106" t="n">
        <v>592.4578997</v>
      </c>
      <c r="E124" s="106" t="n">
        <v>49.6927913</v>
      </c>
      <c r="F124" s="106" t="n">
        <v>92.261506217082</v>
      </c>
      <c r="G124" s="106" t="n">
        <v>7.738493782918</v>
      </c>
    </row>
    <row r="125">
      <c r="A125" s="106" t="s">
        <v>65</v>
      </c>
      <c r="B125" s="106" t="s">
        <v>66</v>
      </c>
      <c r="C125" s="106" t="s">
        <v>19</v>
      </c>
      <c r="D125" s="106" t="n">
        <v>283.8017469</v>
      </c>
      <c r="E125" s="106" t="n">
        <v>5.0677386</v>
      </c>
      <c r="F125" s="106" t="n">
        <v>98.2456649613827</v>
      </c>
      <c r="G125" s="106" t="n">
        <v>1.75433503861729</v>
      </c>
    </row>
    <row r="126">
      <c r="A126" s="106" t="s">
        <v>67</v>
      </c>
      <c r="B126" s="106" t="s">
        <v>68</v>
      </c>
      <c r="C126" s="106" t="s">
        <v>18</v>
      </c>
      <c r="D126" s="106" t="n">
        <v>967.0331293</v>
      </c>
      <c r="E126" s="106" t="n">
        <v>37.9639648</v>
      </c>
      <c r="F126" s="106" t="n">
        <v>96.2224801421941</v>
      </c>
      <c r="G126" s="106" t="n">
        <v>3.77751985780592</v>
      </c>
    </row>
    <row r="127">
      <c r="A127" s="106" t="s">
        <v>67</v>
      </c>
      <c r="B127" s="106" t="s">
        <v>68</v>
      </c>
      <c r="C127" s="106" t="s">
        <v>19</v>
      </c>
      <c r="D127" s="106" t="n">
        <v>383.4760965</v>
      </c>
      <c r="E127" s="106" t="n">
        <v>4.5800806</v>
      </c>
      <c r="F127" s="106" t="n">
        <v>98.819737741523</v>
      </c>
      <c r="G127" s="106" t="n">
        <v>1.18026225847701</v>
      </c>
    </row>
    <row r="128">
      <c r="A128" s="106" t="s">
        <v>67</v>
      </c>
      <c r="B128" s="106" t="s">
        <v>68</v>
      </c>
      <c r="C128" s="106" t="s">
        <v>20</v>
      </c>
      <c r="D128" s="106" t="n">
        <v>21.1201731</v>
      </c>
      <c r="E128" s="106" t="n">
        <v>15.0465146</v>
      </c>
      <c r="F128" s="106" t="n">
        <v>58.3967580199499</v>
      </c>
      <c r="G128" s="106" t="n">
        <v>41.6032419800501</v>
      </c>
    </row>
    <row r="129">
      <c r="A129" s="106" t="s">
        <v>69</v>
      </c>
      <c r="B129" s="106" t="s">
        <v>70</v>
      </c>
      <c r="C129" s="106" t="s">
        <v>18</v>
      </c>
      <c r="D129" s="106" t="n">
        <v>22.6381316</v>
      </c>
      <c r="E129" s="106" t="n">
        <v>0</v>
      </c>
      <c r="F129" s="106" t="n">
        <v>100</v>
      </c>
      <c r="G129" s="106" t="n">
        <v>0</v>
      </c>
    </row>
    <row r="130">
      <c r="A130" s="106" t="s">
        <v>69</v>
      </c>
      <c r="B130" s="106" t="s">
        <v>70</v>
      </c>
      <c r="C130" s="106" t="s">
        <v>19</v>
      </c>
      <c r="D130" s="106" t="n">
        <v>21.0493413</v>
      </c>
      <c r="E130" s="106" t="n">
        <v>2.6046043</v>
      </c>
      <c r="F130" s="106" t="n">
        <v>88.9887110419329</v>
      </c>
      <c r="G130" s="106" t="n">
        <v>11.0112889580671</v>
      </c>
    </row>
    <row r="131">
      <c r="A131" s="106" t="s">
        <v>69</v>
      </c>
      <c r="B131" s="106" t="s">
        <v>70</v>
      </c>
      <c r="C131" s="106" t="s">
        <v>20</v>
      </c>
      <c r="D131" s="106" t="n">
        <v>1.3779872</v>
      </c>
      <c r="E131" s="106" t="n">
        <v>0</v>
      </c>
      <c r="F131" s="106" t="n">
        <v>100</v>
      </c>
      <c r="G131" s="106" t="n">
        <v>0</v>
      </c>
    </row>
    <row r="132">
      <c r="A132" s="106" t="s">
        <v>71</v>
      </c>
      <c r="B132" s="106" t="s">
        <v>72</v>
      </c>
      <c r="C132" s="106" t="s">
        <v>18</v>
      </c>
      <c r="D132" s="106" t="n">
        <v>6912.8579546</v>
      </c>
      <c r="E132" s="106" t="n">
        <v>780.5298544</v>
      </c>
      <c r="F132" s="106" t="n">
        <v>89.8545364697863</v>
      </c>
      <c r="G132" s="106" t="n">
        <v>10.1454635302137</v>
      </c>
    </row>
    <row r="133">
      <c r="A133" s="106" t="s">
        <v>71</v>
      </c>
      <c r="B133" s="106" t="s">
        <v>72</v>
      </c>
      <c r="C133" s="106" t="s">
        <v>19</v>
      </c>
      <c r="D133" s="106" t="n">
        <v>2971.3345512</v>
      </c>
      <c r="E133" s="106" t="n">
        <v>324.118789</v>
      </c>
      <c r="F133" s="106" t="n">
        <v>90.164667633245</v>
      </c>
      <c r="G133" s="106" t="n">
        <v>9.83533236675502</v>
      </c>
    </row>
    <row r="134">
      <c r="A134" s="106" t="s">
        <v>71</v>
      </c>
      <c r="B134" s="106" t="s">
        <v>72</v>
      </c>
      <c r="C134" s="106" t="s">
        <v>20</v>
      </c>
      <c r="D134" s="106" t="n">
        <v>830.6741133</v>
      </c>
      <c r="E134" s="106" t="n">
        <v>70.8530079</v>
      </c>
      <c r="F134" s="106" t="n">
        <v>92.1407791031634</v>
      </c>
      <c r="G134" s="106" t="n">
        <v>7.85922089683662</v>
      </c>
    </row>
    <row r="135">
      <c r="A135" t="s">
        <v>23</v>
      </c>
    </row>
    <row r="136">
      <c r="A136" t="s">
        <v>24</v>
      </c>
    </row>
    <row r="137">
      <c r="A137" t="s">
        <v>25</v>
      </c>
    </row>
    <row r="138">
      <c r="A138" t="s">
        <v>26</v>
      </c>
    </row>
    <row r="139">
      <c r="A139" t="s">
        <v>27</v>
      </c>
    </row>
    <row r="142">
      <c r="G142" s="7" t="str">
        <f>=HYPERLINK("#'Indice'!A1", "Ir al Índice")</f>
      </c>
    </row>
    <row r="143">
      <c r="A143" s="4" t="s">
        <v>433</v>
      </c>
    </row>
    <row r="144">
      <c r="A144" s="5" t="s">
        <v>29</v>
      </c>
      <c r="B144" s="5" t="s">
        <v>74</v>
      </c>
      <c r="C144" s="5" t="s">
        <v>11</v>
      </c>
      <c r="D144" s="5" t="s">
        <v>12</v>
      </c>
      <c r="E144" s="5" t="s">
        <v>13</v>
      </c>
      <c r="F144" s="5" t="s">
        <v>14</v>
      </c>
      <c r="G144" s="5" t="s">
        <v>15</v>
      </c>
    </row>
    <row r="145">
      <c r="A145" s="107" t="s">
        <v>75</v>
      </c>
      <c r="B145" s="107" t="s">
        <v>76</v>
      </c>
      <c r="C145" s="107" t="s">
        <v>18</v>
      </c>
      <c r="D145" s="107" t="n">
        <v>64884.581927</v>
      </c>
      <c r="E145" s="107" t="n">
        <v>6414.0626806</v>
      </c>
      <c r="F145" s="107" t="n">
        <v>91.0039486502156</v>
      </c>
      <c r="G145" s="107" t="n">
        <v>8.99605134978442</v>
      </c>
    </row>
    <row r="146">
      <c r="A146" s="107" t="s">
        <v>75</v>
      </c>
      <c r="B146" s="107" t="s">
        <v>76</v>
      </c>
      <c r="C146" s="107" t="s">
        <v>19</v>
      </c>
      <c r="D146" s="107" t="n">
        <v>43060.7226022</v>
      </c>
      <c r="E146" s="107" t="n">
        <v>7909.3516601</v>
      </c>
      <c r="F146" s="107" t="n">
        <v>84.4823619063272</v>
      </c>
      <c r="G146" s="107" t="n">
        <v>15.5176380936728</v>
      </c>
    </row>
    <row r="147">
      <c r="A147" s="107" t="s">
        <v>75</v>
      </c>
      <c r="B147" s="107" t="s">
        <v>76</v>
      </c>
      <c r="C147" s="107" t="s">
        <v>20</v>
      </c>
      <c r="D147" s="107" t="n">
        <v>7167.8388105</v>
      </c>
      <c r="E147" s="107" t="n">
        <v>687.4725702</v>
      </c>
      <c r="F147" s="107" t="n">
        <v>91.248309113639</v>
      </c>
      <c r="G147" s="107" t="n">
        <v>8.751690886361</v>
      </c>
    </row>
    <row r="148">
      <c r="A148" s="107" t="s">
        <v>77</v>
      </c>
      <c r="B148" s="107" t="s">
        <v>78</v>
      </c>
      <c r="C148" s="107" t="s">
        <v>18</v>
      </c>
      <c r="D148" s="107" t="n">
        <v>24092.1590133</v>
      </c>
      <c r="E148" s="107" t="n">
        <v>2873.0136512</v>
      </c>
      <c r="F148" s="107" t="n">
        <v>89.3454654010714</v>
      </c>
      <c r="G148" s="107" t="n">
        <v>10.6545345989286</v>
      </c>
    </row>
    <row r="149">
      <c r="A149" s="107" t="s">
        <v>77</v>
      </c>
      <c r="B149" s="107" t="s">
        <v>78</v>
      </c>
      <c r="C149" s="107" t="s">
        <v>19</v>
      </c>
      <c r="D149" s="107" t="n">
        <v>21713.5504454</v>
      </c>
      <c r="E149" s="107" t="n">
        <v>2577.1228106</v>
      </c>
      <c r="F149" s="107" t="n">
        <v>89.3904842264369</v>
      </c>
      <c r="G149" s="107" t="n">
        <v>10.6095157735631</v>
      </c>
    </row>
    <row r="150">
      <c r="A150" s="107" t="s">
        <v>77</v>
      </c>
      <c r="B150" s="107" t="s">
        <v>78</v>
      </c>
      <c r="C150" s="107" t="s">
        <v>20</v>
      </c>
      <c r="D150" s="107" t="n">
        <v>3375.2097304</v>
      </c>
      <c r="E150" s="107" t="n">
        <v>739.6044155</v>
      </c>
      <c r="F150" s="107" t="n">
        <v>82.0258123629486</v>
      </c>
      <c r="G150" s="107" t="n">
        <v>17.9741876370514</v>
      </c>
    </row>
    <row r="151">
      <c r="A151" s="107" t="s">
        <v>79</v>
      </c>
      <c r="B151" s="107" t="s">
        <v>80</v>
      </c>
      <c r="C151" s="107" t="s">
        <v>18</v>
      </c>
      <c r="D151" s="107" t="n">
        <v>6695.9149848</v>
      </c>
      <c r="E151" s="107" t="n">
        <v>482.5744974</v>
      </c>
      <c r="F151" s="107" t="n">
        <v>93.2774924502347</v>
      </c>
      <c r="G151" s="107" t="n">
        <v>6.72250754976526</v>
      </c>
    </row>
    <row r="152">
      <c r="A152" s="107" t="s">
        <v>79</v>
      </c>
      <c r="B152" s="107" t="s">
        <v>80</v>
      </c>
      <c r="C152" s="107" t="s">
        <v>19</v>
      </c>
      <c r="D152" s="107" t="n">
        <v>4717.8070041</v>
      </c>
      <c r="E152" s="107" t="n">
        <v>520.3251381</v>
      </c>
      <c r="F152" s="107" t="n">
        <v>90.0665900749601</v>
      </c>
      <c r="G152" s="107" t="n">
        <v>9.9334099250399</v>
      </c>
    </row>
    <row r="153">
      <c r="A153" s="107" t="s">
        <v>79</v>
      </c>
      <c r="B153" s="107" t="s">
        <v>80</v>
      </c>
      <c r="C153" s="107" t="s">
        <v>20</v>
      </c>
      <c r="D153" s="107" t="n">
        <v>816.5311108</v>
      </c>
      <c r="E153" s="107" t="n">
        <v>126.6244606</v>
      </c>
      <c r="F153" s="107" t="n">
        <v>86.5743823776558</v>
      </c>
      <c r="G153" s="107" t="n">
        <v>13.4256176223442</v>
      </c>
    </row>
    <row r="154">
      <c r="A154" s="107" t="s">
        <v>81</v>
      </c>
      <c r="B154" s="107" t="s">
        <v>82</v>
      </c>
      <c r="C154" s="107" t="s">
        <v>18</v>
      </c>
      <c r="D154" s="107" t="n">
        <v>11442.3084937</v>
      </c>
      <c r="E154" s="107" t="n">
        <v>568.6766034</v>
      </c>
      <c r="F154" s="107" t="n">
        <v>95.2653625093807</v>
      </c>
      <c r="G154" s="107" t="n">
        <v>4.73463749061935</v>
      </c>
    </row>
    <row r="155">
      <c r="A155" s="107" t="s">
        <v>81</v>
      </c>
      <c r="B155" s="107" t="s">
        <v>82</v>
      </c>
      <c r="C155" s="107" t="s">
        <v>19</v>
      </c>
      <c r="D155" s="107" t="n">
        <v>10861.9747477</v>
      </c>
      <c r="E155" s="107" t="n">
        <v>719.5298495</v>
      </c>
      <c r="F155" s="107" t="n">
        <v>93.7872506679835</v>
      </c>
      <c r="G155" s="107" t="n">
        <v>6.21274933201647</v>
      </c>
    </row>
    <row r="156">
      <c r="A156" s="107" t="s">
        <v>81</v>
      </c>
      <c r="B156" s="107" t="s">
        <v>82</v>
      </c>
      <c r="C156" s="107" t="s">
        <v>20</v>
      </c>
      <c r="D156" s="107" t="n">
        <v>4098.098273</v>
      </c>
      <c r="E156" s="107" t="n">
        <v>102.5524392</v>
      </c>
      <c r="F156" s="107" t="n">
        <v>97.5586534985602</v>
      </c>
      <c r="G156" s="107" t="n">
        <v>2.44134650143978</v>
      </c>
    </row>
    <row r="157">
      <c r="A157" s="107" t="s">
        <v>83</v>
      </c>
      <c r="B157" s="107" t="s">
        <v>84</v>
      </c>
      <c r="C157" s="107" t="s">
        <v>18</v>
      </c>
      <c r="D157" s="107" t="n">
        <v>5468.8750816</v>
      </c>
      <c r="E157" s="107" t="n">
        <v>964.4135433</v>
      </c>
      <c r="F157" s="107" t="n">
        <v>85.0090117274197</v>
      </c>
      <c r="G157" s="107" t="n">
        <v>14.9909882725803</v>
      </c>
    </row>
    <row r="158">
      <c r="A158" s="107" t="s">
        <v>83</v>
      </c>
      <c r="B158" s="107" t="s">
        <v>84</v>
      </c>
      <c r="C158" s="107" t="s">
        <v>19</v>
      </c>
      <c r="D158" s="107" t="n">
        <v>4026.4019447</v>
      </c>
      <c r="E158" s="107" t="n">
        <v>1059.4541215</v>
      </c>
      <c r="F158" s="107" t="n">
        <v>79.1686176779361</v>
      </c>
      <c r="G158" s="107" t="n">
        <v>20.8313823220639</v>
      </c>
    </row>
    <row r="159">
      <c r="A159" s="107" t="s">
        <v>83</v>
      </c>
      <c r="B159" s="107" t="s">
        <v>84</v>
      </c>
      <c r="C159" s="107" t="s">
        <v>20</v>
      </c>
      <c r="D159" s="107" t="n">
        <v>1366.5512653</v>
      </c>
      <c r="E159" s="107" t="n">
        <v>639.5051663</v>
      </c>
      <c r="F159" s="107" t="n">
        <v>68.121277336653</v>
      </c>
      <c r="G159" s="107" t="n">
        <v>31.878722663347</v>
      </c>
    </row>
    <row r="160">
      <c r="A160" s="107" t="s">
        <v>85</v>
      </c>
      <c r="B160" s="107" t="s">
        <v>86</v>
      </c>
      <c r="C160" s="107" t="s">
        <v>18</v>
      </c>
      <c r="D160" s="107" t="n">
        <v>8430.2723842</v>
      </c>
      <c r="E160" s="107" t="n">
        <v>451.7345837</v>
      </c>
      <c r="F160" s="107" t="n">
        <v>94.9140483076337</v>
      </c>
      <c r="G160" s="107" t="n">
        <v>5.08595169236627</v>
      </c>
    </row>
    <row r="161">
      <c r="A161" s="107" t="s">
        <v>85</v>
      </c>
      <c r="B161" s="107" t="s">
        <v>86</v>
      </c>
      <c r="C161" s="107" t="s">
        <v>19</v>
      </c>
      <c r="D161" s="107" t="n">
        <v>7624.8729474</v>
      </c>
      <c r="E161" s="107" t="n">
        <v>1161.5962751</v>
      </c>
      <c r="F161" s="107" t="n">
        <v>86.7797149721365</v>
      </c>
      <c r="G161" s="107" t="n">
        <v>13.2202850278635</v>
      </c>
    </row>
    <row r="162">
      <c r="A162" s="107" t="s">
        <v>85</v>
      </c>
      <c r="B162" s="107" t="s">
        <v>86</v>
      </c>
      <c r="C162" s="107" t="s">
        <v>20</v>
      </c>
      <c r="D162" s="107" t="n">
        <v>2405.948869</v>
      </c>
      <c r="E162" s="107" t="n">
        <v>556.6682385</v>
      </c>
      <c r="F162" s="107" t="n">
        <v>81.2102536945875</v>
      </c>
      <c r="G162" s="107" t="n">
        <v>18.7897463054125</v>
      </c>
    </row>
    <row r="163">
      <c r="A163" s="107" t="s">
        <v>87</v>
      </c>
      <c r="B163" s="107" t="s">
        <v>88</v>
      </c>
      <c r="C163" s="107" t="s">
        <v>18</v>
      </c>
      <c r="D163" s="107" t="n">
        <v>20558.9618362</v>
      </c>
      <c r="E163" s="107" t="n">
        <v>2103.9508533</v>
      </c>
      <c r="F163" s="107" t="n">
        <v>90.7163263516662</v>
      </c>
      <c r="G163" s="107" t="n">
        <v>9.28367364833376</v>
      </c>
    </row>
    <row r="164">
      <c r="A164" s="107" t="s">
        <v>87</v>
      </c>
      <c r="B164" s="107" t="s">
        <v>88</v>
      </c>
      <c r="C164" s="107" t="s">
        <v>19</v>
      </c>
      <c r="D164" s="107" t="n">
        <v>11868.536029</v>
      </c>
      <c r="E164" s="107" t="n">
        <v>2050.7811113</v>
      </c>
      <c r="F164" s="107" t="n">
        <v>85.2666543147978</v>
      </c>
      <c r="G164" s="107" t="n">
        <v>14.7333456852022</v>
      </c>
    </row>
    <row r="165">
      <c r="A165" s="107" t="s">
        <v>87</v>
      </c>
      <c r="B165" s="107" t="s">
        <v>88</v>
      </c>
      <c r="C165" s="107" t="s">
        <v>20</v>
      </c>
      <c r="D165" s="107" t="n">
        <v>4095.4987212</v>
      </c>
      <c r="E165" s="107" t="n">
        <v>596.8448596</v>
      </c>
      <c r="F165" s="107" t="n">
        <v>87.2804527349158</v>
      </c>
      <c r="G165" s="107" t="n">
        <v>12.7195472650842</v>
      </c>
    </row>
    <row r="166">
      <c r="A166" s="107" t="s">
        <v>89</v>
      </c>
      <c r="B166" s="107" t="s">
        <v>90</v>
      </c>
      <c r="C166" s="107" t="s">
        <v>18</v>
      </c>
      <c r="D166" s="107" t="n">
        <v>57956.1766958</v>
      </c>
      <c r="E166" s="107" t="n">
        <v>4700.2844126</v>
      </c>
      <c r="F166" s="107" t="n">
        <v>92.4983244673392</v>
      </c>
      <c r="G166" s="107" t="n">
        <v>7.50167553266084</v>
      </c>
    </row>
    <row r="167">
      <c r="A167" s="107" t="s">
        <v>89</v>
      </c>
      <c r="B167" s="107" t="s">
        <v>90</v>
      </c>
      <c r="C167" s="107" t="s">
        <v>19</v>
      </c>
      <c r="D167" s="107" t="n">
        <v>44802.9178027</v>
      </c>
      <c r="E167" s="107" t="n">
        <v>4388.5348308</v>
      </c>
      <c r="F167" s="107" t="n">
        <v>91.0786638819213</v>
      </c>
      <c r="G167" s="107" t="n">
        <v>8.92133611807868</v>
      </c>
    </row>
    <row r="168">
      <c r="A168" s="107" t="s">
        <v>89</v>
      </c>
      <c r="B168" s="107" t="s">
        <v>90</v>
      </c>
      <c r="C168" s="107" t="s">
        <v>20</v>
      </c>
      <c r="D168" s="107" t="n">
        <v>11975.2693423</v>
      </c>
      <c r="E168" s="107" t="n">
        <v>1732.041762</v>
      </c>
      <c r="F168" s="107" t="n">
        <v>87.3641026396734</v>
      </c>
      <c r="G168" s="107" t="n">
        <v>12.6358973603266</v>
      </c>
    </row>
    <row r="169">
      <c r="A169" s="107" t="s">
        <v>91</v>
      </c>
      <c r="B169" s="107" t="s">
        <v>92</v>
      </c>
      <c r="C169" s="107" t="s">
        <v>18</v>
      </c>
      <c r="D169" s="107" t="n">
        <v>36952.9508573</v>
      </c>
      <c r="E169" s="107" t="n">
        <v>2989.3963768</v>
      </c>
      <c r="F169" s="107" t="n">
        <v>92.5157218245605</v>
      </c>
      <c r="G169" s="107" t="n">
        <v>7.48427817543948</v>
      </c>
    </row>
    <row r="170">
      <c r="A170" s="107" t="s">
        <v>91</v>
      </c>
      <c r="B170" s="107" t="s">
        <v>92</v>
      </c>
      <c r="C170" s="107" t="s">
        <v>19</v>
      </c>
      <c r="D170" s="107" t="n">
        <v>23980.9971168</v>
      </c>
      <c r="E170" s="107" t="n">
        <v>1650.0210705</v>
      </c>
      <c r="F170" s="107" t="n">
        <v>93.5624052917353</v>
      </c>
      <c r="G170" s="107" t="n">
        <v>6.43759470826475</v>
      </c>
    </row>
    <row r="171">
      <c r="A171" s="107" t="s">
        <v>91</v>
      </c>
      <c r="B171" s="107" t="s">
        <v>92</v>
      </c>
      <c r="C171" s="107" t="s">
        <v>20</v>
      </c>
      <c r="D171" s="107" t="n">
        <v>4095.0849371</v>
      </c>
      <c r="E171" s="107" t="n">
        <v>643.0638996</v>
      </c>
      <c r="F171" s="107" t="n">
        <v>86.4279506245338</v>
      </c>
      <c r="G171" s="107" t="n">
        <v>13.5720493754662</v>
      </c>
    </row>
    <row r="172">
      <c r="A172" s="107" t="s">
        <v>93</v>
      </c>
      <c r="B172" s="107" t="s">
        <v>94</v>
      </c>
      <c r="C172" s="107" t="s">
        <v>18</v>
      </c>
      <c r="D172" s="107" t="n">
        <v>55334.3552413</v>
      </c>
      <c r="E172" s="107" t="n">
        <v>4432.7403455</v>
      </c>
      <c r="F172" s="107" t="n">
        <v>92.5833097593603</v>
      </c>
      <c r="G172" s="107" t="n">
        <v>7.41669024063971</v>
      </c>
    </row>
    <row r="173">
      <c r="A173" s="107" t="s">
        <v>93</v>
      </c>
      <c r="B173" s="107" t="s">
        <v>94</v>
      </c>
      <c r="C173" s="107" t="s">
        <v>19</v>
      </c>
      <c r="D173" s="107" t="n">
        <v>49924.7361632</v>
      </c>
      <c r="E173" s="107" t="n">
        <v>7304.0612658</v>
      </c>
      <c r="F173" s="107" t="n">
        <v>87.2370876308179</v>
      </c>
      <c r="G173" s="107" t="n">
        <v>12.7629123691821</v>
      </c>
    </row>
    <row r="174">
      <c r="A174" s="107" t="s">
        <v>93</v>
      </c>
      <c r="B174" s="107" t="s">
        <v>94</v>
      </c>
      <c r="C174" s="107" t="s">
        <v>20</v>
      </c>
      <c r="D174" s="107" t="n">
        <v>9429.1345508</v>
      </c>
      <c r="E174" s="107" t="n">
        <v>2634.1850213</v>
      </c>
      <c r="F174" s="107" t="n">
        <v>78.1636803571686</v>
      </c>
      <c r="G174" s="107" t="n">
        <v>21.8363196428314</v>
      </c>
    </row>
    <row r="175">
      <c r="A175" s="107" t="s">
        <v>95</v>
      </c>
      <c r="B175" s="107" t="s">
        <v>96</v>
      </c>
      <c r="C175" s="107" t="s">
        <v>18</v>
      </c>
      <c r="D175" s="107" t="n">
        <v>127312.7799868</v>
      </c>
      <c r="E175" s="107" t="n">
        <v>14622.8326211</v>
      </c>
      <c r="F175" s="107" t="n">
        <v>89.697559088644</v>
      </c>
      <c r="G175" s="107" t="n">
        <v>10.302440911356</v>
      </c>
    </row>
    <row r="176">
      <c r="A176" s="107" t="s">
        <v>95</v>
      </c>
      <c r="B176" s="107" t="s">
        <v>96</v>
      </c>
      <c r="C176" s="107" t="s">
        <v>19</v>
      </c>
      <c r="D176" s="107" t="n">
        <v>74369.4889802</v>
      </c>
      <c r="E176" s="107" t="n">
        <v>8971.8633217</v>
      </c>
      <c r="F176" s="107" t="n">
        <v>89.2347999235723</v>
      </c>
      <c r="G176" s="107" t="n">
        <v>10.7652000764277</v>
      </c>
    </row>
    <row r="177">
      <c r="A177" s="107" t="s">
        <v>95</v>
      </c>
      <c r="B177" s="107" t="s">
        <v>96</v>
      </c>
      <c r="C177" s="107" t="s">
        <v>20</v>
      </c>
      <c r="D177" s="107" t="n">
        <v>15672.8022159</v>
      </c>
      <c r="E177" s="107" t="n">
        <v>2765.2501281</v>
      </c>
      <c r="F177" s="107" t="n">
        <v>85.0024824937659</v>
      </c>
      <c r="G177" s="107" t="n">
        <v>14.9975175062341</v>
      </c>
    </row>
    <row r="178">
      <c r="A178" s="107" t="s">
        <v>97</v>
      </c>
      <c r="B178" s="107" t="s">
        <v>98</v>
      </c>
      <c r="C178" s="107" t="s">
        <v>18</v>
      </c>
      <c r="D178" s="107" t="n">
        <v>15255.5237661</v>
      </c>
      <c r="E178" s="107" t="n">
        <v>1316.3762867</v>
      </c>
      <c r="F178" s="107" t="n">
        <v>92.0565759960785</v>
      </c>
      <c r="G178" s="107" t="n">
        <v>7.94342400392153</v>
      </c>
    </row>
    <row r="179">
      <c r="A179" s="107" t="s">
        <v>97</v>
      </c>
      <c r="B179" s="107" t="s">
        <v>98</v>
      </c>
      <c r="C179" s="107" t="s">
        <v>19</v>
      </c>
      <c r="D179" s="107" t="n">
        <v>9926.808703</v>
      </c>
      <c r="E179" s="107" t="n">
        <v>1688.1614501</v>
      </c>
      <c r="F179" s="107" t="n">
        <v>85.4656410834647</v>
      </c>
      <c r="G179" s="107" t="n">
        <v>14.5343589165353</v>
      </c>
    </row>
    <row r="180">
      <c r="A180" s="107" t="s">
        <v>97</v>
      </c>
      <c r="B180" s="107" t="s">
        <v>98</v>
      </c>
      <c r="C180" s="107" t="s">
        <v>20</v>
      </c>
      <c r="D180" s="107" t="n">
        <v>2130.506864</v>
      </c>
      <c r="E180" s="107" t="n">
        <v>411.1510519</v>
      </c>
      <c r="F180" s="107" t="n">
        <v>83.8235094767105</v>
      </c>
      <c r="G180" s="107" t="n">
        <v>16.1764905232895</v>
      </c>
    </row>
    <row r="181">
      <c r="A181" s="107" t="s">
        <v>99</v>
      </c>
      <c r="B181" s="107" t="s">
        <v>100</v>
      </c>
      <c r="C181" s="107" t="s">
        <v>18</v>
      </c>
      <c r="D181" s="107" t="n">
        <v>26945.1994455</v>
      </c>
      <c r="E181" s="107" t="n">
        <v>2730.2305502</v>
      </c>
      <c r="F181" s="107" t="n">
        <v>90.7996933807004</v>
      </c>
      <c r="G181" s="107" t="n">
        <v>9.20030661929958</v>
      </c>
    </row>
    <row r="182">
      <c r="A182" s="107" t="s">
        <v>99</v>
      </c>
      <c r="B182" s="107" t="s">
        <v>100</v>
      </c>
      <c r="C182" s="107" t="s">
        <v>19</v>
      </c>
      <c r="D182" s="107" t="n">
        <v>21818.5363685</v>
      </c>
      <c r="E182" s="107" t="n">
        <v>2441.3331736</v>
      </c>
      <c r="F182" s="107" t="n">
        <v>89.9367423663867</v>
      </c>
      <c r="G182" s="107" t="n">
        <v>10.0632576336133</v>
      </c>
    </row>
    <row r="183">
      <c r="A183" s="107" t="s">
        <v>99</v>
      </c>
      <c r="B183" s="107" t="s">
        <v>100</v>
      </c>
      <c r="C183" s="107" t="s">
        <v>20</v>
      </c>
      <c r="D183" s="107" t="n">
        <v>2235.4585168</v>
      </c>
      <c r="E183" s="107" t="n">
        <v>381.3518466</v>
      </c>
      <c r="F183" s="107" t="n">
        <v>85.4268443776525</v>
      </c>
      <c r="G183" s="107" t="n">
        <v>14.5731556223475</v>
      </c>
    </row>
    <row r="184">
      <c r="A184" s="107" t="s">
        <v>101</v>
      </c>
      <c r="B184" s="107" t="s">
        <v>102</v>
      </c>
      <c r="C184" s="107" t="s">
        <v>18</v>
      </c>
      <c r="D184" s="107" t="n">
        <v>3121.1449935</v>
      </c>
      <c r="E184" s="107" t="n">
        <v>626.3093175</v>
      </c>
      <c r="F184" s="107" t="n">
        <v>83.2870726225647</v>
      </c>
      <c r="G184" s="107" t="n">
        <v>16.7129273774353</v>
      </c>
    </row>
    <row r="185">
      <c r="A185" s="107" t="s">
        <v>101</v>
      </c>
      <c r="B185" s="107" t="s">
        <v>102</v>
      </c>
      <c r="C185" s="107" t="s">
        <v>19</v>
      </c>
      <c r="D185" s="107" t="n">
        <v>2719.5920919</v>
      </c>
      <c r="E185" s="107" t="n">
        <v>772.9322252</v>
      </c>
      <c r="F185" s="107" t="n">
        <v>77.8689522241666</v>
      </c>
      <c r="G185" s="107" t="n">
        <v>22.1310477758334</v>
      </c>
    </row>
    <row r="186">
      <c r="A186" s="107" t="s">
        <v>101</v>
      </c>
      <c r="B186" s="107" t="s">
        <v>102</v>
      </c>
      <c r="C186" s="107" t="s">
        <v>20</v>
      </c>
      <c r="D186" s="107" t="n">
        <v>702.7739755</v>
      </c>
      <c r="E186" s="107" t="n">
        <v>200.7041547</v>
      </c>
      <c r="F186" s="107" t="n">
        <v>77.7853887115595</v>
      </c>
      <c r="G186" s="107" t="n">
        <v>22.2146112884405</v>
      </c>
    </row>
    <row r="187">
      <c r="A187" s="107" t="s">
        <v>103</v>
      </c>
      <c r="B187" s="107" t="s">
        <v>104</v>
      </c>
      <c r="C187" s="107" t="s">
        <v>18</v>
      </c>
      <c r="D187" s="107" t="n">
        <v>4994.3381946</v>
      </c>
      <c r="E187" s="107" t="n">
        <v>740.4015845</v>
      </c>
      <c r="F187" s="107" t="n">
        <v>87.0891860307531</v>
      </c>
      <c r="G187" s="107" t="n">
        <v>12.9108139692469</v>
      </c>
    </row>
    <row r="188">
      <c r="A188" s="107" t="s">
        <v>103</v>
      </c>
      <c r="B188" s="107" t="s">
        <v>104</v>
      </c>
      <c r="C188" s="107" t="s">
        <v>19</v>
      </c>
      <c r="D188" s="107" t="n">
        <v>3800.337807</v>
      </c>
      <c r="E188" s="107" t="n">
        <v>829.241837</v>
      </c>
      <c r="F188" s="107" t="n">
        <v>82.0881829287739</v>
      </c>
      <c r="G188" s="107" t="n">
        <v>17.9118170712261</v>
      </c>
    </row>
    <row r="189">
      <c r="A189" s="107" t="s">
        <v>103</v>
      </c>
      <c r="B189" s="107" t="s">
        <v>104</v>
      </c>
      <c r="C189" s="107" t="s">
        <v>20</v>
      </c>
      <c r="D189" s="107" t="n">
        <v>2225.0956404</v>
      </c>
      <c r="E189" s="107" t="n">
        <v>496.2005266</v>
      </c>
      <c r="F189" s="107" t="n">
        <v>81.7660226543067</v>
      </c>
      <c r="G189" s="107" t="n">
        <v>18.2339773456933</v>
      </c>
    </row>
    <row r="190">
      <c r="A190" s="107" t="s">
        <v>105</v>
      </c>
      <c r="B190" s="107" t="s">
        <v>106</v>
      </c>
      <c r="C190" s="107" t="s">
        <v>18</v>
      </c>
      <c r="D190" s="107" t="n">
        <v>19750.4778652</v>
      </c>
      <c r="E190" s="107" t="n">
        <v>1293.7040195</v>
      </c>
      <c r="F190" s="107" t="n">
        <v>93.8524385191682</v>
      </c>
      <c r="G190" s="107" t="n">
        <v>6.1475614808318</v>
      </c>
    </row>
    <row r="191">
      <c r="A191" s="107" t="s">
        <v>105</v>
      </c>
      <c r="B191" s="107" t="s">
        <v>106</v>
      </c>
      <c r="C191" s="107" t="s">
        <v>19</v>
      </c>
      <c r="D191" s="107" t="n">
        <v>11532.967284</v>
      </c>
      <c r="E191" s="107" t="n">
        <v>1076.6827122</v>
      </c>
      <c r="F191" s="107" t="n">
        <v>91.4614385607494</v>
      </c>
      <c r="G191" s="107" t="n">
        <v>8.53856143925062</v>
      </c>
    </row>
    <row r="192">
      <c r="A192" s="107" t="s">
        <v>105</v>
      </c>
      <c r="B192" s="107" t="s">
        <v>106</v>
      </c>
      <c r="C192" s="107" t="s">
        <v>20</v>
      </c>
      <c r="D192" s="107" t="n">
        <v>3068.2200855</v>
      </c>
      <c r="E192" s="107" t="n">
        <v>302.741857</v>
      </c>
      <c r="F192" s="107" t="n">
        <v>91.0191256334541</v>
      </c>
      <c r="G192" s="107" t="n">
        <v>8.98087436654589</v>
      </c>
    </row>
    <row r="193">
      <c r="A193" s="107" t="s">
        <v>107</v>
      </c>
      <c r="B193" s="107" t="s">
        <v>108</v>
      </c>
      <c r="C193" s="107" t="s">
        <v>18</v>
      </c>
      <c r="D193" s="107" t="n">
        <v>1619.5304019</v>
      </c>
      <c r="E193" s="107" t="n">
        <v>106.7285642</v>
      </c>
      <c r="F193" s="107" t="n">
        <v>93.817349175534</v>
      </c>
      <c r="G193" s="107" t="n">
        <v>6.18265082446601</v>
      </c>
    </row>
    <row r="194">
      <c r="A194" s="107" t="s">
        <v>107</v>
      </c>
      <c r="B194" s="107" t="s">
        <v>108</v>
      </c>
      <c r="C194" s="107" t="s">
        <v>19</v>
      </c>
      <c r="D194" s="107" t="n">
        <v>722.3006392</v>
      </c>
      <c r="E194" s="107" t="n">
        <v>126.1839955</v>
      </c>
      <c r="F194" s="107" t="n">
        <v>85.1283110689901</v>
      </c>
      <c r="G194" s="107" t="n">
        <v>14.8716889310099</v>
      </c>
    </row>
    <row r="195">
      <c r="A195" s="107" t="s">
        <v>107</v>
      </c>
      <c r="B195" s="107" t="s">
        <v>108</v>
      </c>
      <c r="C195" s="107" t="s">
        <v>20</v>
      </c>
      <c r="D195" s="107" t="n">
        <v>478.3060012</v>
      </c>
      <c r="E195" s="107" t="n">
        <v>59.780554</v>
      </c>
      <c r="F195" s="107" t="n">
        <v>88.890160249817</v>
      </c>
      <c r="G195" s="107" t="n">
        <v>11.109839750183</v>
      </c>
    </row>
    <row r="196">
      <c r="A196" s="107" t="s">
        <v>109</v>
      </c>
      <c r="B196" s="107" t="s">
        <v>110</v>
      </c>
      <c r="C196" s="107" t="s">
        <v>18</v>
      </c>
      <c r="D196" s="107" t="n">
        <v>12060.6898979</v>
      </c>
      <c r="E196" s="107" t="n">
        <v>1705.065083</v>
      </c>
      <c r="F196" s="107" t="n">
        <v>87.613719077771</v>
      </c>
      <c r="G196" s="107" t="n">
        <v>12.386280922229</v>
      </c>
    </row>
    <row r="197">
      <c r="A197" s="107" t="s">
        <v>109</v>
      </c>
      <c r="B197" s="107" t="s">
        <v>110</v>
      </c>
      <c r="C197" s="107" t="s">
        <v>19</v>
      </c>
      <c r="D197" s="107" t="n">
        <v>10095.8434057</v>
      </c>
      <c r="E197" s="107" t="n">
        <v>1748.2596325</v>
      </c>
      <c r="F197" s="107" t="n">
        <v>85.2394087854399</v>
      </c>
      <c r="G197" s="107" t="n">
        <v>14.7605912145601</v>
      </c>
    </row>
    <row r="198">
      <c r="A198" s="107" t="s">
        <v>109</v>
      </c>
      <c r="B198" s="107" t="s">
        <v>110</v>
      </c>
      <c r="C198" s="107" t="s">
        <v>20</v>
      </c>
      <c r="D198" s="107" t="n">
        <v>4468.5097389</v>
      </c>
      <c r="E198" s="107" t="n">
        <v>1143.3431678</v>
      </c>
      <c r="F198" s="107" t="n">
        <v>79.6262805385551</v>
      </c>
      <c r="G198" s="107" t="n">
        <v>20.3737194614449</v>
      </c>
    </row>
    <row r="199">
      <c r="A199" s="107" t="s">
        <v>111</v>
      </c>
      <c r="B199" s="107" t="s">
        <v>112</v>
      </c>
      <c r="C199" s="107" t="s">
        <v>18</v>
      </c>
      <c r="D199" s="107" t="n">
        <v>14744.831257</v>
      </c>
      <c r="E199" s="107" t="n">
        <v>1593.263481</v>
      </c>
      <c r="F199" s="107" t="n">
        <v>90.2481684275321</v>
      </c>
      <c r="G199" s="107" t="n">
        <v>9.7518315724679</v>
      </c>
    </row>
    <row r="200">
      <c r="A200" s="107" t="s">
        <v>111</v>
      </c>
      <c r="B200" s="107" t="s">
        <v>112</v>
      </c>
      <c r="C200" s="107" t="s">
        <v>19</v>
      </c>
      <c r="D200" s="107" t="n">
        <v>12816.1095333</v>
      </c>
      <c r="E200" s="107" t="n">
        <v>1800.5327356</v>
      </c>
      <c r="F200" s="107" t="n">
        <v>87.681625489111</v>
      </c>
      <c r="G200" s="107" t="n">
        <v>12.318374510889</v>
      </c>
    </row>
    <row r="201">
      <c r="A201" s="107" t="s">
        <v>111</v>
      </c>
      <c r="B201" s="107" t="s">
        <v>112</v>
      </c>
      <c r="C201" s="107" t="s">
        <v>20</v>
      </c>
      <c r="D201" s="107" t="n">
        <v>4800.3953732</v>
      </c>
      <c r="E201" s="107" t="n">
        <v>309.0750951</v>
      </c>
      <c r="F201" s="107" t="n">
        <v>93.9509368530936</v>
      </c>
      <c r="G201" s="107" t="n">
        <v>6.04906314690638</v>
      </c>
    </row>
    <row r="202">
      <c r="A202" s="107" t="s">
        <v>113</v>
      </c>
      <c r="B202" s="107" t="s">
        <v>114</v>
      </c>
      <c r="C202" s="107" t="s">
        <v>18</v>
      </c>
      <c r="D202" s="107" t="n">
        <v>34.2880156</v>
      </c>
      <c r="E202" s="107" t="n">
        <v>0</v>
      </c>
      <c r="F202" s="107" t="n">
        <v>100</v>
      </c>
      <c r="G202" s="107" t="n">
        <v>0</v>
      </c>
    </row>
    <row r="203">
      <c r="A203" s="107" t="s">
        <v>113</v>
      </c>
      <c r="B203" s="107" t="s">
        <v>114</v>
      </c>
      <c r="C203" s="107" t="s">
        <v>19</v>
      </c>
      <c r="D203" s="107" t="n">
        <v>3.6092648</v>
      </c>
      <c r="E203" s="107" t="n">
        <v>0</v>
      </c>
      <c r="F203" s="107" t="n">
        <v>100</v>
      </c>
      <c r="G203" s="107" t="n">
        <v>0</v>
      </c>
    </row>
    <row r="204">
      <c r="A204" s="107" t="s">
        <v>113</v>
      </c>
      <c r="B204" s="107" t="s">
        <v>114</v>
      </c>
      <c r="C204" s="107" t="s">
        <v>20</v>
      </c>
      <c r="D204" s="107" t="n">
        <v>1.8046324</v>
      </c>
      <c r="E204" s="107" t="n">
        <v>1.8046324</v>
      </c>
      <c r="F204" s="107" t="n">
        <v>50</v>
      </c>
      <c r="G204" s="107" t="n">
        <v>50</v>
      </c>
    </row>
    <row r="205">
      <c r="A205" t="s">
        <v>23</v>
      </c>
    </row>
    <row r="206">
      <c r="A206" t="s">
        <v>24</v>
      </c>
    </row>
    <row r="207">
      <c r="A207" t="s">
        <v>25</v>
      </c>
    </row>
    <row r="208">
      <c r="A208" t="s">
        <v>26</v>
      </c>
    </row>
    <row r="209">
      <c r="A209" t="s">
        <v>27</v>
      </c>
    </row>
    <row r="212">
      <c r="G212" s="7" t="str">
        <f>=HYPERLINK("#'Indice'!A1", "Ir al Índice")</f>
      </c>
    </row>
    <row r="213">
      <c r="A213" s="4" t="s">
        <v>434</v>
      </c>
    </row>
    <row r="214">
      <c r="A214" s="5" t="s">
        <v>29</v>
      </c>
      <c r="B214" s="5" t="s">
        <v>74</v>
      </c>
      <c r="C214" s="5" t="s">
        <v>11</v>
      </c>
      <c r="D214" s="5" t="s">
        <v>12</v>
      </c>
      <c r="E214" s="5" t="s">
        <v>13</v>
      </c>
      <c r="F214" s="5" t="s">
        <v>14</v>
      </c>
      <c r="G214" s="5" t="s">
        <v>15</v>
      </c>
    </row>
    <row r="215">
      <c r="A215" s="108" t="s">
        <v>75</v>
      </c>
      <c r="B215" s="108" t="s">
        <v>76</v>
      </c>
      <c r="C215" s="108" t="s">
        <v>18</v>
      </c>
      <c r="D215" s="108" t="n">
        <v>64878.008996</v>
      </c>
      <c r="E215" s="108" t="n">
        <v>6412.8816106</v>
      </c>
      <c r="F215" s="108" t="n">
        <v>91.0046268800487</v>
      </c>
      <c r="G215" s="108" t="n">
        <v>8.99537311995133</v>
      </c>
    </row>
    <row r="216">
      <c r="A216" s="108" t="s">
        <v>75</v>
      </c>
      <c r="B216" s="108" t="s">
        <v>76</v>
      </c>
      <c r="C216" s="108" t="s">
        <v>19</v>
      </c>
      <c r="D216" s="108" t="n">
        <v>43035.2525512</v>
      </c>
      <c r="E216" s="108" t="n">
        <v>7909.3516601</v>
      </c>
      <c r="F216" s="108" t="n">
        <v>84.4746037729632</v>
      </c>
      <c r="G216" s="108" t="n">
        <v>15.5253962270368</v>
      </c>
    </row>
    <row r="217">
      <c r="A217" s="108" t="s">
        <v>75</v>
      </c>
      <c r="B217" s="108" t="s">
        <v>76</v>
      </c>
      <c r="C217" s="108" t="s">
        <v>20</v>
      </c>
      <c r="D217" s="108" t="n">
        <v>7167.8388105</v>
      </c>
      <c r="E217" s="108" t="n">
        <v>687.4725702</v>
      </c>
      <c r="F217" s="108" t="n">
        <v>91.248309113639</v>
      </c>
      <c r="G217" s="108" t="n">
        <v>8.751690886361</v>
      </c>
    </row>
    <row r="218">
      <c r="A218" s="108" t="s">
        <v>77</v>
      </c>
      <c r="B218" s="108" t="s">
        <v>78</v>
      </c>
      <c r="C218" s="108" t="s">
        <v>18</v>
      </c>
      <c r="D218" s="108" t="n">
        <v>24058.1891633</v>
      </c>
      <c r="E218" s="108" t="n">
        <v>2871.3151587</v>
      </c>
      <c r="F218" s="108" t="n">
        <v>89.3376605660198</v>
      </c>
      <c r="G218" s="108" t="n">
        <v>10.6623394339802</v>
      </c>
    </row>
    <row r="219">
      <c r="A219" s="108" t="s">
        <v>77</v>
      </c>
      <c r="B219" s="108" t="s">
        <v>78</v>
      </c>
      <c r="C219" s="108" t="s">
        <v>19</v>
      </c>
      <c r="D219" s="108" t="n">
        <v>21686.3745654</v>
      </c>
      <c r="E219" s="108" t="n">
        <v>2575.4243181</v>
      </c>
      <c r="F219" s="108" t="n">
        <v>89.3848583509136</v>
      </c>
      <c r="G219" s="108" t="n">
        <v>10.6151416490865</v>
      </c>
    </row>
    <row r="220">
      <c r="A220" s="108" t="s">
        <v>77</v>
      </c>
      <c r="B220" s="108" t="s">
        <v>78</v>
      </c>
      <c r="C220" s="108" t="s">
        <v>20</v>
      </c>
      <c r="D220" s="108" t="n">
        <v>3373.5112379</v>
      </c>
      <c r="E220" s="108" t="n">
        <v>739.6044155</v>
      </c>
      <c r="F220" s="108" t="n">
        <v>82.018390003485</v>
      </c>
      <c r="G220" s="108" t="n">
        <v>17.9816099965151</v>
      </c>
    </row>
    <row r="221">
      <c r="A221" s="108" t="s">
        <v>79</v>
      </c>
      <c r="B221" s="108" t="s">
        <v>80</v>
      </c>
      <c r="C221" s="108" t="s">
        <v>18</v>
      </c>
      <c r="D221" s="108" t="n">
        <v>6687.3311789</v>
      </c>
      <c r="E221" s="108" t="n">
        <v>480.5448531</v>
      </c>
      <c r="F221" s="108" t="n">
        <v>93.2958542955448</v>
      </c>
      <c r="G221" s="108" t="n">
        <v>6.70414570445517</v>
      </c>
    </row>
    <row r="222">
      <c r="A222" s="108" t="s">
        <v>79</v>
      </c>
      <c r="B222" s="108" t="s">
        <v>80</v>
      </c>
      <c r="C222" s="108" t="s">
        <v>19</v>
      </c>
      <c r="D222" s="108" t="n">
        <v>4717.8070041</v>
      </c>
      <c r="E222" s="108" t="n">
        <v>520.3251381</v>
      </c>
      <c r="F222" s="108" t="n">
        <v>90.0665900749601</v>
      </c>
      <c r="G222" s="108" t="n">
        <v>9.9334099250399</v>
      </c>
    </row>
    <row r="223">
      <c r="A223" s="108" t="s">
        <v>79</v>
      </c>
      <c r="B223" s="108" t="s">
        <v>80</v>
      </c>
      <c r="C223" s="108" t="s">
        <v>20</v>
      </c>
      <c r="D223" s="108" t="n">
        <v>816.5311108</v>
      </c>
      <c r="E223" s="108" t="n">
        <v>126.6244606</v>
      </c>
      <c r="F223" s="108" t="n">
        <v>86.5743823776558</v>
      </c>
      <c r="G223" s="108" t="n">
        <v>13.4256176223442</v>
      </c>
    </row>
    <row r="224">
      <c r="A224" s="108" t="s">
        <v>81</v>
      </c>
      <c r="B224" s="108" t="s">
        <v>82</v>
      </c>
      <c r="C224" s="108" t="s">
        <v>18</v>
      </c>
      <c r="D224" s="108" t="n">
        <v>11442.3084937</v>
      </c>
      <c r="E224" s="108" t="n">
        <v>568.6766034</v>
      </c>
      <c r="F224" s="108" t="n">
        <v>95.2653625093807</v>
      </c>
      <c r="G224" s="108" t="n">
        <v>4.73463749061935</v>
      </c>
    </row>
    <row r="225">
      <c r="A225" s="108" t="s">
        <v>81</v>
      </c>
      <c r="B225" s="108" t="s">
        <v>82</v>
      </c>
      <c r="C225" s="108" t="s">
        <v>19</v>
      </c>
      <c r="D225" s="108" t="n">
        <v>10861.9747477</v>
      </c>
      <c r="E225" s="108" t="n">
        <v>719.5298495</v>
      </c>
      <c r="F225" s="108" t="n">
        <v>93.7872506679835</v>
      </c>
      <c r="G225" s="108" t="n">
        <v>6.21274933201647</v>
      </c>
    </row>
    <row r="226">
      <c r="A226" s="108" t="s">
        <v>81</v>
      </c>
      <c r="B226" s="108" t="s">
        <v>82</v>
      </c>
      <c r="C226" s="108" t="s">
        <v>20</v>
      </c>
      <c r="D226" s="108" t="n">
        <v>4098.098273</v>
      </c>
      <c r="E226" s="108" t="n">
        <v>102.5524392</v>
      </c>
      <c r="F226" s="108" t="n">
        <v>97.5586534985602</v>
      </c>
      <c r="G226" s="108" t="n">
        <v>2.44134650143978</v>
      </c>
    </row>
    <row r="227">
      <c r="A227" s="108" t="s">
        <v>83</v>
      </c>
      <c r="B227" s="108" t="s">
        <v>84</v>
      </c>
      <c r="C227" s="108" t="s">
        <v>18</v>
      </c>
      <c r="D227" s="108" t="n">
        <v>5430.7428183</v>
      </c>
      <c r="E227" s="108" t="n">
        <v>964.4135433</v>
      </c>
      <c r="F227" s="108" t="n">
        <v>84.919625279362</v>
      </c>
      <c r="G227" s="108" t="n">
        <v>15.080374720638</v>
      </c>
    </row>
    <row r="228">
      <c r="A228" s="108" t="s">
        <v>83</v>
      </c>
      <c r="B228" s="108" t="s">
        <v>84</v>
      </c>
      <c r="C228" s="108" t="s">
        <v>19</v>
      </c>
      <c r="D228" s="108" t="n">
        <v>4017.4838449</v>
      </c>
      <c r="E228" s="108" t="n">
        <v>1059.4541215</v>
      </c>
      <c r="F228" s="108" t="n">
        <v>79.1320254745746</v>
      </c>
      <c r="G228" s="108" t="n">
        <v>20.8679745254254</v>
      </c>
    </row>
    <row r="229">
      <c r="A229" s="108" t="s">
        <v>83</v>
      </c>
      <c r="B229" s="108" t="s">
        <v>84</v>
      </c>
      <c r="C229" s="108" t="s">
        <v>20</v>
      </c>
      <c r="D229" s="108" t="n">
        <v>1357.7964219</v>
      </c>
      <c r="E229" s="108" t="n">
        <v>639.5051663</v>
      </c>
      <c r="F229" s="108" t="n">
        <v>67.9815421928177</v>
      </c>
      <c r="G229" s="108" t="n">
        <v>32.0184578071824</v>
      </c>
    </row>
    <row r="230">
      <c r="A230" s="108" t="s">
        <v>85</v>
      </c>
      <c r="B230" s="108" t="s">
        <v>86</v>
      </c>
      <c r="C230" s="108" t="s">
        <v>18</v>
      </c>
      <c r="D230" s="108" t="n">
        <v>8430.2723842</v>
      </c>
      <c r="E230" s="108" t="n">
        <v>451.7345837</v>
      </c>
      <c r="F230" s="108" t="n">
        <v>94.9140483076337</v>
      </c>
      <c r="G230" s="108" t="n">
        <v>5.08595169236627</v>
      </c>
    </row>
    <row r="231">
      <c r="A231" s="108" t="s">
        <v>85</v>
      </c>
      <c r="B231" s="108" t="s">
        <v>86</v>
      </c>
      <c r="C231" s="108" t="s">
        <v>19</v>
      </c>
      <c r="D231" s="108" t="n">
        <v>7624.8729474</v>
      </c>
      <c r="E231" s="108" t="n">
        <v>1161.5962751</v>
      </c>
      <c r="F231" s="108" t="n">
        <v>86.7797149721365</v>
      </c>
      <c r="G231" s="108" t="n">
        <v>13.2202850278635</v>
      </c>
    </row>
    <row r="232">
      <c r="A232" s="108" t="s">
        <v>85</v>
      </c>
      <c r="B232" s="108" t="s">
        <v>86</v>
      </c>
      <c r="C232" s="108" t="s">
        <v>20</v>
      </c>
      <c r="D232" s="108" t="n">
        <v>2405.948869</v>
      </c>
      <c r="E232" s="108" t="n">
        <v>556.6682385</v>
      </c>
      <c r="F232" s="108" t="n">
        <v>81.2102536945875</v>
      </c>
      <c r="G232" s="108" t="n">
        <v>18.7897463054125</v>
      </c>
    </row>
    <row r="233">
      <c r="A233" s="108" t="s">
        <v>87</v>
      </c>
      <c r="B233" s="108" t="s">
        <v>88</v>
      </c>
      <c r="C233" s="108" t="s">
        <v>18</v>
      </c>
      <c r="D233" s="108" t="n">
        <v>20558.9618362</v>
      </c>
      <c r="E233" s="108" t="n">
        <v>2103.9508533</v>
      </c>
      <c r="F233" s="108" t="n">
        <v>90.7163263516662</v>
      </c>
      <c r="G233" s="108" t="n">
        <v>9.28367364833376</v>
      </c>
    </row>
    <row r="234">
      <c r="A234" s="108" t="s">
        <v>87</v>
      </c>
      <c r="B234" s="108" t="s">
        <v>88</v>
      </c>
      <c r="C234" s="108" t="s">
        <v>19</v>
      </c>
      <c r="D234" s="108" t="n">
        <v>11868.536029</v>
      </c>
      <c r="E234" s="108" t="n">
        <v>2050.7811113</v>
      </c>
      <c r="F234" s="108" t="n">
        <v>85.2666543147978</v>
      </c>
      <c r="G234" s="108" t="n">
        <v>14.7333456852022</v>
      </c>
    </row>
    <row r="235">
      <c r="A235" s="108" t="s">
        <v>87</v>
      </c>
      <c r="B235" s="108" t="s">
        <v>88</v>
      </c>
      <c r="C235" s="108" t="s">
        <v>20</v>
      </c>
      <c r="D235" s="108" t="n">
        <v>4095.4987212</v>
      </c>
      <c r="E235" s="108" t="n">
        <v>596.8448596</v>
      </c>
      <c r="F235" s="108" t="n">
        <v>87.2804527349158</v>
      </c>
      <c r="G235" s="108" t="n">
        <v>12.7195472650842</v>
      </c>
    </row>
    <row r="236">
      <c r="A236" s="108" t="s">
        <v>89</v>
      </c>
      <c r="B236" s="108" t="s">
        <v>90</v>
      </c>
      <c r="C236" s="108" t="s">
        <v>18</v>
      </c>
      <c r="D236" s="108" t="n">
        <v>57956.1766958</v>
      </c>
      <c r="E236" s="108" t="n">
        <v>4700.2844126</v>
      </c>
      <c r="F236" s="108" t="n">
        <v>92.4983244673392</v>
      </c>
      <c r="G236" s="108" t="n">
        <v>7.50167553266084</v>
      </c>
    </row>
    <row r="237">
      <c r="A237" s="108" t="s">
        <v>89</v>
      </c>
      <c r="B237" s="108" t="s">
        <v>90</v>
      </c>
      <c r="C237" s="108" t="s">
        <v>19</v>
      </c>
      <c r="D237" s="108" t="n">
        <v>44802.9178027</v>
      </c>
      <c r="E237" s="108" t="n">
        <v>4388.5348308</v>
      </c>
      <c r="F237" s="108" t="n">
        <v>91.0786638819213</v>
      </c>
      <c r="G237" s="108" t="n">
        <v>8.92133611807868</v>
      </c>
    </row>
    <row r="238">
      <c r="A238" s="108" t="s">
        <v>89</v>
      </c>
      <c r="B238" s="108" t="s">
        <v>90</v>
      </c>
      <c r="C238" s="108" t="s">
        <v>20</v>
      </c>
      <c r="D238" s="108" t="n">
        <v>11975.2693423</v>
      </c>
      <c r="E238" s="108" t="n">
        <v>1732.041762</v>
      </c>
      <c r="F238" s="108" t="n">
        <v>87.3641026396734</v>
      </c>
      <c r="G238" s="108" t="n">
        <v>12.6358973603266</v>
      </c>
    </row>
    <row r="239">
      <c r="A239" s="108" t="s">
        <v>91</v>
      </c>
      <c r="B239" s="108" t="s">
        <v>92</v>
      </c>
      <c r="C239" s="108" t="s">
        <v>18</v>
      </c>
      <c r="D239" s="108" t="n">
        <v>36952.9508573</v>
      </c>
      <c r="E239" s="108" t="n">
        <v>2989.3963768</v>
      </c>
      <c r="F239" s="108" t="n">
        <v>92.5157218245605</v>
      </c>
      <c r="G239" s="108" t="n">
        <v>7.48427817543948</v>
      </c>
    </row>
    <row r="240">
      <c r="A240" s="108" t="s">
        <v>91</v>
      </c>
      <c r="B240" s="108" t="s">
        <v>92</v>
      </c>
      <c r="C240" s="108" t="s">
        <v>19</v>
      </c>
      <c r="D240" s="108" t="n">
        <v>23980.9971168</v>
      </c>
      <c r="E240" s="108" t="n">
        <v>1650.0210705</v>
      </c>
      <c r="F240" s="108" t="n">
        <v>93.5624052917353</v>
      </c>
      <c r="G240" s="108" t="n">
        <v>6.43759470826475</v>
      </c>
    </row>
    <row r="241">
      <c r="A241" s="108" t="s">
        <v>91</v>
      </c>
      <c r="B241" s="108" t="s">
        <v>92</v>
      </c>
      <c r="C241" s="108" t="s">
        <v>20</v>
      </c>
      <c r="D241" s="108" t="n">
        <v>4095.0849371</v>
      </c>
      <c r="E241" s="108" t="n">
        <v>643.0638996</v>
      </c>
      <c r="F241" s="108" t="n">
        <v>86.4279506245338</v>
      </c>
      <c r="G241" s="108" t="n">
        <v>13.5720493754662</v>
      </c>
    </row>
    <row r="242">
      <c r="A242" s="108" t="s">
        <v>93</v>
      </c>
      <c r="B242" s="108" t="s">
        <v>94</v>
      </c>
      <c r="C242" s="108" t="s">
        <v>18</v>
      </c>
      <c r="D242" s="108" t="n">
        <v>55334.3552413</v>
      </c>
      <c r="E242" s="108" t="n">
        <v>4432.7403455</v>
      </c>
      <c r="F242" s="108" t="n">
        <v>92.5833097593603</v>
      </c>
      <c r="G242" s="108" t="n">
        <v>7.41669024063971</v>
      </c>
    </row>
    <row r="243">
      <c r="A243" s="108" t="s">
        <v>93</v>
      </c>
      <c r="B243" s="108" t="s">
        <v>94</v>
      </c>
      <c r="C243" s="108" t="s">
        <v>19</v>
      </c>
      <c r="D243" s="108" t="n">
        <v>49924.7361632</v>
      </c>
      <c r="E243" s="108" t="n">
        <v>7304.0612658</v>
      </c>
      <c r="F243" s="108" t="n">
        <v>87.2370876308179</v>
      </c>
      <c r="G243" s="108" t="n">
        <v>12.7629123691821</v>
      </c>
    </row>
    <row r="244">
      <c r="A244" s="108" t="s">
        <v>93</v>
      </c>
      <c r="B244" s="108" t="s">
        <v>94</v>
      </c>
      <c r="C244" s="108" t="s">
        <v>20</v>
      </c>
      <c r="D244" s="108" t="n">
        <v>9429.1345508</v>
      </c>
      <c r="E244" s="108" t="n">
        <v>2634.1850213</v>
      </c>
      <c r="F244" s="108" t="n">
        <v>78.1636803571686</v>
      </c>
      <c r="G244" s="108" t="n">
        <v>21.8363196428314</v>
      </c>
    </row>
    <row r="245">
      <c r="A245" s="108" t="s">
        <v>95</v>
      </c>
      <c r="B245" s="108" t="s">
        <v>96</v>
      </c>
      <c r="C245" s="108" t="s">
        <v>18</v>
      </c>
      <c r="D245" s="108" t="n">
        <v>127252.4373423</v>
      </c>
      <c r="E245" s="108" t="n">
        <v>14611.1427314</v>
      </c>
      <c r="F245" s="108" t="n">
        <v>89.7005681628722</v>
      </c>
      <c r="G245" s="108" t="n">
        <v>10.2994318371278</v>
      </c>
    </row>
    <row r="246">
      <c r="A246" s="108" t="s">
        <v>95</v>
      </c>
      <c r="B246" s="108" t="s">
        <v>96</v>
      </c>
      <c r="C246" s="108" t="s">
        <v>19</v>
      </c>
      <c r="D246" s="108" t="n">
        <v>74295.8931215</v>
      </c>
      <c r="E246" s="108" t="n">
        <v>8947.8417182</v>
      </c>
      <c r="F246" s="108" t="n">
        <v>89.2510328429754</v>
      </c>
      <c r="G246" s="108" t="n">
        <v>10.7489671570246</v>
      </c>
    </row>
    <row r="247">
      <c r="A247" s="108" t="s">
        <v>95</v>
      </c>
      <c r="B247" s="108" t="s">
        <v>96</v>
      </c>
      <c r="C247" s="108" t="s">
        <v>20</v>
      </c>
      <c r="D247" s="108" t="n">
        <v>15647.2921953</v>
      </c>
      <c r="E247" s="108" t="n">
        <v>2765.2501281</v>
      </c>
      <c r="F247" s="108" t="n">
        <v>84.9817038867809</v>
      </c>
      <c r="G247" s="108" t="n">
        <v>15.0182961132191</v>
      </c>
    </row>
    <row r="248">
      <c r="A248" s="108" t="s">
        <v>97</v>
      </c>
      <c r="B248" s="108" t="s">
        <v>98</v>
      </c>
      <c r="C248" s="108" t="s">
        <v>18</v>
      </c>
      <c r="D248" s="108" t="n">
        <v>15255.5237661</v>
      </c>
      <c r="E248" s="108" t="n">
        <v>1316.3762867</v>
      </c>
      <c r="F248" s="108" t="n">
        <v>92.0565759960785</v>
      </c>
      <c r="G248" s="108" t="n">
        <v>7.94342400392153</v>
      </c>
    </row>
    <row r="249">
      <c r="A249" s="108" t="s">
        <v>97</v>
      </c>
      <c r="B249" s="108" t="s">
        <v>98</v>
      </c>
      <c r="C249" s="108" t="s">
        <v>19</v>
      </c>
      <c r="D249" s="108" t="n">
        <v>9926.808703</v>
      </c>
      <c r="E249" s="108" t="n">
        <v>1688.1614501</v>
      </c>
      <c r="F249" s="108" t="n">
        <v>85.4656410834647</v>
      </c>
      <c r="G249" s="108" t="n">
        <v>14.5343589165353</v>
      </c>
    </row>
    <row r="250">
      <c r="A250" s="108" t="s">
        <v>97</v>
      </c>
      <c r="B250" s="108" t="s">
        <v>98</v>
      </c>
      <c r="C250" s="108" t="s">
        <v>20</v>
      </c>
      <c r="D250" s="108" t="n">
        <v>2130.506864</v>
      </c>
      <c r="E250" s="108" t="n">
        <v>411.1510519</v>
      </c>
      <c r="F250" s="108" t="n">
        <v>83.8235094767105</v>
      </c>
      <c r="G250" s="108" t="n">
        <v>16.1764905232895</v>
      </c>
    </row>
    <row r="251">
      <c r="A251" s="108" t="s">
        <v>99</v>
      </c>
      <c r="B251" s="108" t="s">
        <v>100</v>
      </c>
      <c r="C251" s="108" t="s">
        <v>18</v>
      </c>
      <c r="D251" s="108" t="n">
        <v>26945.1994455</v>
      </c>
      <c r="E251" s="108" t="n">
        <v>2730.2305502</v>
      </c>
      <c r="F251" s="108" t="n">
        <v>90.7996933807004</v>
      </c>
      <c r="G251" s="108" t="n">
        <v>9.20030661929958</v>
      </c>
    </row>
    <row r="252">
      <c r="A252" s="108" t="s">
        <v>99</v>
      </c>
      <c r="B252" s="108" t="s">
        <v>100</v>
      </c>
      <c r="C252" s="108" t="s">
        <v>19</v>
      </c>
      <c r="D252" s="108" t="n">
        <v>21818.5363685</v>
      </c>
      <c r="E252" s="108" t="n">
        <v>2441.3331736</v>
      </c>
      <c r="F252" s="108" t="n">
        <v>89.9367423663867</v>
      </c>
      <c r="G252" s="108" t="n">
        <v>10.0632576336133</v>
      </c>
    </row>
    <row r="253">
      <c r="A253" s="108" t="s">
        <v>99</v>
      </c>
      <c r="B253" s="108" t="s">
        <v>100</v>
      </c>
      <c r="C253" s="108" t="s">
        <v>20</v>
      </c>
      <c r="D253" s="108" t="n">
        <v>2235.4585168</v>
      </c>
      <c r="E253" s="108" t="n">
        <v>381.3518466</v>
      </c>
      <c r="F253" s="108" t="n">
        <v>85.4268443776525</v>
      </c>
      <c r="G253" s="108" t="n">
        <v>14.5731556223475</v>
      </c>
    </row>
    <row r="254">
      <c r="A254" s="108" t="s">
        <v>101</v>
      </c>
      <c r="B254" s="108" t="s">
        <v>102</v>
      </c>
      <c r="C254" s="108" t="s">
        <v>18</v>
      </c>
      <c r="D254" s="108" t="n">
        <v>3121.1449935</v>
      </c>
      <c r="E254" s="108" t="n">
        <v>626.3093175</v>
      </c>
      <c r="F254" s="108" t="n">
        <v>83.2870726225647</v>
      </c>
      <c r="G254" s="108" t="n">
        <v>16.7129273774353</v>
      </c>
    </row>
    <row r="255">
      <c r="A255" s="108" t="s">
        <v>101</v>
      </c>
      <c r="B255" s="108" t="s">
        <v>102</v>
      </c>
      <c r="C255" s="108" t="s">
        <v>19</v>
      </c>
      <c r="D255" s="108" t="n">
        <v>2719.5920919</v>
      </c>
      <c r="E255" s="108" t="n">
        <v>772.9322252</v>
      </c>
      <c r="F255" s="108" t="n">
        <v>77.8689522241666</v>
      </c>
      <c r="G255" s="108" t="n">
        <v>22.1310477758334</v>
      </c>
    </row>
    <row r="256">
      <c r="A256" s="108" t="s">
        <v>101</v>
      </c>
      <c r="B256" s="108" t="s">
        <v>102</v>
      </c>
      <c r="C256" s="108" t="s">
        <v>20</v>
      </c>
      <c r="D256" s="108" t="n">
        <v>702.7739755</v>
      </c>
      <c r="E256" s="108" t="n">
        <v>200.7041547</v>
      </c>
      <c r="F256" s="108" t="n">
        <v>77.7853887115595</v>
      </c>
      <c r="G256" s="108" t="n">
        <v>22.2146112884405</v>
      </c>
    </row>
    <row r="257">
      <c r="A257" s="108" t="s">
        <v>103</v>
      </c>
      <c r="B257" s="108" t="s">
        <v>104</v>
      </c>
      <c r="C257" s="108" t="s">
        <v>18</v>
      </c>
      <c r="D257" s="108" t="n">
        <v>4994.3381946</v>
      </c>
      <c r="E257" s="108" t="n">
        <v>740.4015845</v>
      </c>
      <c r="F257" s="108" t="n">
        <v>87.0891860307531</v>
      </c>
      <c r="G257" s="108" t="n">
        <v>12.9108139692469</v>
      </c>
    </row>
    <row r="258">
      <c r="A258" s="108" t="s">
        <v>103</v>
      </c>
      <c r="B258" s="108" t="s">
        <v>104</v>
      </c>
      <c r="C258" s="108" t="s">
        <v>19</v>
      </c>
      <c r="D258" s="108" t="n">
        <v>3800.337807</v>
      </c>
      <c r="E258" s="108" t="n">
        <v>829.241837</v>
      </c>
      <c r="F258" s="108" t="n">
        <v>82.0881829287739</v>
      </c>
      <c r="G258" s="108" t="n">
        <v>17.9118170712261</v>
      </c>
    </row>
    <row r="259">
      <c r="A259" s="108" t="s">
        <v>103</v>
      </c>
      <c r="B259" s="108" t="s">
        <v>104</v>
      </c>
      <c r="C259" s="108" t="s">
        <v>20</v>
      </c>
      <c r="D259" s="108" t="n">
        <v>2225.0956404</v>
      </c>
      <c r="E259" s="108" t="n">
        <v>496.2005266</v>
      </c>
      <c r="F259" s="108" t="n">
        <v>81.7660226543067</v>
      </c>
      <c r="G259" s="108" t="n">
        <v>18.2339773456933</v>
      </c>
    </row>
    <row r="260">
      <c r="A260" s="108" t="s">
        <v>105</v>
      </c>
      <c r="B260" s="108" t="s">
        <v>106</v>
      </c>
      <c r="C260" s="108" t="s">
        <v>18</v>
      </c>
      <c r="D260" s="108" t="n">
        <v>19750.4778652</v>
      </c>
      <c r="E260" s="108" t="n">
        <v>1293.7040195</v>
      </c>
      <c r="F260" s="108" t="n">
        <v>93.8524385191682</v>
      </c>
      <c r="G260" s="108" t="n">
        <v>6.1475614808318</v>
      </c>
    </row>
    <row r="261">
      <c r="A261" s="108" t="s">
        <v>105</v>
      </c>
      <c r="B261" s="108" t="s">
        <v>106</v>
      </c>
      <c r="C261" s="108" t="s">
        <v>19</v>
      </c>
      <c r="D261" s="108" t="n">
        <v>11532.967284</v>
      </c>
      <c r="E261" s="108" t="n">
        <v>1076.6827122</v>
      </c>
      <c r="F261" s="108" t="n">
        <v>91.4614385607494</v>
      </c>
      <c r="G261" s="108" t="n">
        <v>8.53856143925062</v>
      </c>
    </row>
    <row r="262">
      <c r="A262" s="108" t="s">
        <v>105</v>
      </c>
      <c r="B262" s="108" t="s">
        <v>106</v>
      </c>
      <c r="C262" s="108" t="s">
        <v>20</v>
      </c>
      <c r="D262" s="108" t="n">
        <v>3068.2200855</v>
      </c>
      <c r="E262" s="108" t="n">
        <v>302.741857</v>
      </c>
      <c r="F262" s="108" t="n">
        <v>91.0191256334541</v>
      </c>
      <c r="G262" s="108" t="n">
        <v>8.98087436654589</v>
      </c>
    </row>
    <row r="263">
      <c r="A263" s="108" t="s">
        <v>107</v>
      </c>
      <c r="B263" s="108" t="s">
        <v>108</v>
      </c>
      <c r="C263" s="108" t="s">
        <v>18</v>
      </c>
      <c r="D263" s="108" t="n">
        <v>1619.5304019</v>
      </c>
      <c r="E263" s="108" t="n">
        <v>106.7285642</v>
      </c>
      <c r="F263" s="108" t="n">
        <v>93.817349175534</v>
      </c>
      <c r="G263" s="108" t="n">
        <v>6.18265082446601</v>
      </c>
    </row>
    <row r="264">
      <c r="A264" s="108" t="s">
        <v>107</v>
      </c>
      <c r="B264" s="108" t="s">
        <v>108</v>
      </c>
      <c r="C264" s="108" t="s">
        <v>19</v>
      </c>
      <c r="D264" s="108" t="n">
        <v>722.3006392</v>
      </c>
      <c r="E264" s="108" t="n">
        <v>126.1839955</v>
      </c>
      <c r="F264" s="108" t="n">
        <v>85.1283110689901</v>
      </c>
      <c r="G264" s="108" t="n">
        <v>14.8716889310099</v>
      </c>
    </row>
    <row r="265">
      <c r="A265" s="108" t="s">
        <v>107</v>
      </c>
      <c r="B265" s="108" t="s">
        <v>108</v>
      </c>
      <c r="C265" s="108" t="s">
        <v>20</v>
      </c>
      <c r="D265" s="108" t="n">
        <v>478.3060012</v>
      </c>
      <c r="E265" s="108" t="n">
        <v>59.780554</v>
      </c>
      <c r="F265" s="108" t="n">
        <v>88.890160249817</v>
      </c>
      <c r="G265" s="108" t="n">
        <v>11.109839750183</v>
      </c>
    </row>
    <row r="266">
      <c r="A266" s="108" t="s">
        <v>109</v>
      </c>
      <c r="B266" s="108" t="s">
        <v>110</v>
      </c>
      <c r="C266" s="108" t="s">
        <v>18</v>
      </c>
      <c r="D266" s="108" t="n">
        <v>12060.6898979</v>
      </c>
      <c r="E266" s="108" t="n">
        <v>1705.065083</v>
      </c>
      <c r="F266" s="108" t="n">
        <v>87.613719077771</v>
      </c>
      <c r="G266" s="108" t="n">
        <v>12.386280922229</v>
      </c>
    </row>
    <row r="267">
      <c r="A267" s="108" t="s">
        <v>109</v>
      </c>
      <c r="B267" s="108" t="s">
        <v>110</v>
      </c>
      <c r="C267" s="108" t="s">
        <v>19</v>
      </c>
      <c r="D267" s="108" t="n">
        <v>10095.8434057</v>
      </c>
      <c r="E267" s="108" t="n">
        <v>1748.2596325</v>
      </c>
      <c r="F267" s="108" t="n">
        <v>85.2394087854399</v>
      </c>
      <c r="G267" s="108" t="n">
        <v>14.7605912145601</v>
      </c>
    </row>
    <row r="268">
      <c r="A268" s="108" t="s">
        <v>109</v>
      </c>
      <c r="B268" s="108" t="s">
        <v>110</v>
      </c>
      <c r="C268" s="108" t="s">
        <v>20</v>
      </c>
      <c r="D268" s="108" t="n">
        <v>4468.5097389</v>
      </c>
      <c r="E268" s="108" t="n">
        <v>1143.3431678</v>
      </c>
      <c r="F268" s="108" t="n">
        <v>79.6262805385551</v>
      </c>
      <c r="G268" s="108" t="n">
        <v>20.3737194614449</v>
      </c>
    </row>
    <row r="269">
      <c r="A269" s="108" t="s">
        <v>111</v>
      </c>
      <c r="B269" s="108" t="s">
        <v>112</v>
      </c>
      <c r="C269" s="108" t="s">
        <v>18</v>
      </c>
      <c r="D269" s="108" t="n">
        <v>14718.2619456</v>
      </c>
      <c r="E269" s="108" t="n">
        <v>1589.8014564</v>
      </c>
      <c r="F269" s="108" t="n">
        <v>90.2514393204712</v>
      </c>
      <c r="G269" s="108" t="n">
        <v>9.74856067952881</v>
      </c>
    </row>
    <row r="270">
      <c r="A270" s="108" t="s">
        <v>111</v>
      </c>
      <c r="B270" s="108" t="s">
        <v>112</v>
      </c>
      <c r="C270" s="108" t="s">
        <v>19</v>
      </c>
      <c r="D270" s="108" t="n">
        <v>12796.4443222</v>
      </c>
      <c r="E270" s="108" t="n">
        <v>1794.8715353</v>
      </c>
      <c r="F270" s="108" t="n">
        <v>87.6990426851912</v>
      </c>
      <c r="G270" s="108" t="n">
        <v>12.3009573148088</v>
      </c>
    </row>
    <row r="271">
      <c r="A271" s="108" t="s">
        <v>111</v>
      </c>
      <c r="B271" s="108" t="s">
        <v>112</v>
      </c>
      <c r="C271" s="108" t="s">
        <v>20</v>
      </c>
      <c r="D271" s="108" t="n">
        <v>4773.6219564</v>
      </c>
      <c r="E271" s="108" t="n">
        <v>309.0750951</v>
      </c>
      <c r="F271" s="108" t="n">
        <v>93.9190730439308</v>
      </c>
      <c r="G271" s="108" t="n">
        <v>6.08092695606924</v>
      </c>
    </row>
    <row r="272">
      <c r="A272" t="s">
        <v>23</v>
      </c>
    </row>
    <row r="273">
      <c r="A273" t="s">
        <v>24</v>
      </c>
    </row>
    <row r="274">
      <c r="A274" t="s">
        <v>25</v>
      </c>
    </row>
    <row r="275">
      <c r="A275" t="s">
        <v>26</v>
      </c>
    </row>
    <row r="276">
      <c r="A276" t="s">
        <v>27</v>
      </c>
    </row>
    <row r="279">
      <c r="G279" s="7" t="str">
        <f>=HYPERLINK("#'Indice'!A1", "Ir al Índice")</f>
      </c>
    </row>
    <row r="280">
      <c r="A280" s="4" t="s">
        <v>435</v>
      </c>
    </row>
    <row r="281">
      <c r="A281" s="5" t="s">
        <v>29</v>
      </c>
      <c r="B281" s="5" t="s">
        <v>117</v>
      </c>
      <c r="C281" s="5" t="s">
        <v>11</v>
      </c>
      <c r="D281" s="5" t="s">
        <v>12</v>
      </c>
      <c r="E281" s="5" t="s">
        <v>13</v>
      </c>
      <c r="F281" s="5" t="s">
        <v>14</v>
      </c>
      <c r="G281" s="5" t="s">
        <v>15</v>
      </c>
    </row>
    <row r="282">
      <c r="A282" s="109" t="s">
        <v>91</v>
      </c>
      <c r="B282" s="109" t="s">
        <v>118</v>
      </c>
      <c r="C282" s="109" t="s">
        <v>18</v>
      </c>
      <c r="D282" s="109" t="n">
        <v>7417.8945415</v>
      </c>
      <c r="E282" s="109" t="n">
        <v>1112.0561293</v>
      </c>
      <c r="F282" s="109" t="n">
        <v>86.9629242627765</v>
      </c>
      <c r="G282" s="109" t="n">
        <v>13.0370757372235</v>
      </c>
    </row>
    <row r="283">
      <c r="A283" s="109" t="s">
        <v>91</v>
      </c>
      <c r="B283" s="109" t="s">
        <v>118</v>
      </c>
      <c r="C283" s="109" t="s">
        <v>19</v>
      </c>
      <c r="D283" s="109" t="n">
        <v>4282.9424838</v>
      </c>
      <c r="E283" s="109" t="n">
        <v>1036.0533378</v>
      </c>
      <c r="F283" s="109" t="n">
        <v>80.5216365541655</v>
      </c>
      <c r="G283" s="109" t="n">
        <v>19.4783634458345</v>
      </c>
    </row>
    <row r="284">
      <c r="A284" s="109" t="s">
        <v>91</v>
      </c>
      <c r="B284" s="109" t="s">
        <v>118</v>
      </c>
      <c r="C284" s="109" t="s">
        <v>20</v>
      </c>
      <c r="D284" s="109" t="n">
        <v>1158.7047644</v>
      </c>
      <c r="E284" s="109" t="n">
        <v>142.9136294</v>
      </c>
      <c r="F284" s="109" t="n">
        <v>89.0203127060327</v>
      </c>
      <c r="G284" s="109" t="n">
        <v>10.9796872939673</v>
      </c>
    </row>
    <row r="285">
      <c r="A285" s="109" t="s">
        <v>95</v>
      </c>
      <c r="B285" s="109" t="s">
        <v>119</v>
      </c>
      <c r="C285" s="109" t="s">
        <v>18</v>
      </c>
      <c r="D285" s="109" t="n">
        <v>3259.005135</v>
      </c>
      <c r="E285" s="109" t="n">
        <v>447.009635</v>
      </c>
      <c r="F285" s="109" t="n">
        <v>87.9382662309249</v>
      </c>
      <c r="G285" s="109" t="n">
        <v>12.0617337690751</v>
      </c>
    </row>
    <row r="286">
      <c r="A286" s="109" t="s">
        <v>95</v>
      </c>
      <c r="B286" s="109" t="s">
        <v>119</v>
      </c>
      <c r="C286" s="109" t="s">
        <v>19</v>
      </c>
      <c r="D286" s="109" t="n">
        <v>903.0288376</v>
      </c>
      <c r="E286" s="109" t="n">
        <v>206.3625619</v>
      </c>
      <c r="F286" s="109" t="n">
        <v>81.3985792576896</v>
      </c>
      <c r="G286" s="109" t="n">
        <v>18.6014207423103</v>
      </c>
    </row>
    <row r="287">
      <c r="A287" s="109" t="s">
        <v>95</v>
      </c>
      <c r="B287" s="109" t="s">
        <v>119</v>
      </c>
      <c r="C287" s="109" t="s">
        <v>20</v>
      </c>
      <c r="D287" s="109" t="n">
        <v>403.6031573</v>
      </c>
      <c r="E287" s="109" t="n">
        <v>28.1811773</v>
      </c>
      <c r="F287" s="109" t="n">
        <v>93.4733210443805</v>
      </c>
      <c r="G287" s="109" t="n">
        <v>6.52667895561953</v>
      </c>
    </row>
    <row r="288">
      <c r="A288" s="109" t="s">
        <v>97</v>
      </c>
      <c r="B288" s="109" t="s">
        <v>120</v>
      </c>
      <c r="C288" s="109" t="s">
        <v>18</v>
      </c>
      <c r="D288" s="109" t="n">
        <v>5264.9481115</v>
      </c>
      <c r="E288" s="109" t="n">
        <v>432.7989026</v>
      </c>
      <c r="F288" s="109" t="n">
        <v>92.4040344099349</v>
      </c>
      <c r="G288" s="109" t="n">
        <v>7.59596559006514</v>
      </c>
    </row>
    <row r="289">
      <c r="A289" s="109" t="s">
        <v>97</v>
      </c>
      <c r="B289" s="109" t="s">
        <v>120</v>
      </c>
      <c r="C289" s="109" t="s">
        <v>19</v>
      </c>
      <c r="D289" s="109" t="n">
        <v>5142.1046192</v>
      </c>
      <c r="E289" s="109" t="n">
        <v>564.6492104</v>
      </c>
      <c r="F289" s="109" t="n">
        <v>90.1055972053454</v>
      </c>
      <c r="G289" s="109" t="n">
        <v>9.89440279465459</v>
      </c>
    </row>
    <row r="290">
      <c r="A290" s="109" t="s">
        <v>97</v>
      </c>
      <c r="B290" s="109" t="s">
        <v>120</v>
      </c>
      <c r="C290" s="109" t="s">
        <v>20</v>
      </c>
      <c r="D290" s="109" t="n">
        <v>785.6158372</v>
      </c>
      <c r="E290" s="109" t="n">
        <v>59.4238225</v>
      </c>
      <c r="F290" s="109" t="n">
        <v>92.9679250177327</v>
      </c>
      <c r="G290" s="109" t="n">
        <v>7.03207498226725</v>
      </c>
    </row>
    <row r="291">
      <c r="A291" s="109" t="s">
        <v>99</v>
      </c>
      <c r="B291" s="109" t="s">
        <v>121</v>
      </c>
      <c r="C291" s="109" t="s">
        <v>18</v>
      </c>
      <c r="D291" s="109" t="n">
        <v>22295.8462865</v>
      </c>
      <c r="E291" s="109" t="n">
        <v>2311.030135</v>
      </c>
      <c r="F291" s="109" t="n">
        <v>90.6081938421865</v>
      </c>
      <c r="G291" s="109" t="n">
        <v>9.39180615781352</v>
      </c>
    </row>
    <row r="292">
      <c r="A292" s="109" t="s">
        <v>99</v>
      </c>
      <c r="B292" s="109" t="s">
        <v>121</v>
      </c>
      <c r="C292" s="109" t="s">
        <v>19</v>
      </c>
      <c r="D292" s="109" t="n">
        <v>14007.563032</v>
      </c>
      <c r="E292" s="109" t="n">
        <v>3535.5083818</v>
      </c>
      <c r="F292" s="109" t="n">
        <v>79.8466967476468</v>
      </c>
      <c r="G292" s="109" t="n">
        <v>20.1533032523532</v>
      </c>
    </row>
    <row r="293">
      <c r="A293" s="109" t="s">
        <v>99</v>
      </c>
      <c r="B293" s="109" t="s">
        <v>121</v>
      </c>
      <c r="C293" s="109" t="s">
        <v>20</v>
      </c>
      <c r="D293" s="109" t="n">
        <v>1513.5539406</v>
      </c>
      <c r="E293" s="109" t="n">
        <v>100.5103367</v>
      </c>
      <c r="F293" s="109" t="n">
        <v>93.7728417564551</v>
      </c>
      <c r="G293" s="109" t="n">
        <v>6.22715824354488</v>
      </c>
    </row>
    <row r="294">
      <c r="A294" s="109" t="s">
        <v>101</v>
      </c>
      <c r="B294" s="109" t="s">
        <v>122</v>
      </c>
      <c r="C294" s="109" t="s">
        <v>18</v>
      </c>
      <c r="D294" s="109" t="n">
        <v>6539.6419822</v>
      </c>
      <c r="E294" s="109" t="n">
        <v>707.0978686</v>
      </c>
      <c r="F294" s="109" t="n">
        <v>90.2425382564004</v>
      </c>
      <c r="G294" s="109" t="n">
        <v>9.75746174359965</v>
      </c>
    </row>
    <row r="295">
      <c r="A295" s="109" t="s">
        <v>101</v>
      </c>
      <c r="B295" s="109" t="s">
        <v>122</v>
      </c>
      <c r="C295" s="109" t="s">
        <v>19</v>
      </c>
      <c r="D295" s="109" t="n">
        <v>3997.9893882</v>
      </c>
      <c r="E295" s="109" t="n">
        <v>747.9817616</v>
      </c>
      <c r="F295" s="109" t="n">
        <v>84.2396479457841</v>
      </c>
      <c r="G295" s="109" t="n">
        <v>15.7603520542159</v>
      </c>
    </row>
    <row r="296">
      <c r="A296" s="109" t="s">
        <v>101</v>
      </c>
      <c r="B296" s="109" t="s">
        <v>122</v>
      </c>
      <c r="C296" s="109" t="s">
        <v>20</v>
      </c>
      <c r="D296" s="109" t="n">
        <v>442.5780089</v>
      </c>
      <c r="E296" s="109" t="n">
        <v>53.8741696</v>
      </c>
      <c r="F296" s="109" t="n">
        <v>89.1481653353244</v>
      </c>
      <c r="G296" s="109" t="n">
        <v>10.8518346646756</v>
      </c>
    </row>
    <row r="297">
      <c r="A297" s="109" t="s">
        <v>109</v>
      </c>
      <c r="B297" s="109" t="s">
        <v>123</v>
      </c>
      <c r="C297" s="109" t="s">
        <v>18</v>
      </c>
      <c r="D297" s="109" t="n">
        <v>15950.9905352</v>
      </c>
      <c r="E297" s="109" t="n">
        <v>2848.1126327</v>
      </c>
      <c r="F297" s="109" t="n">
        <v>84.8497419942711</v>
      </c>
      <c r="G297" s="109" t="n">
        <v>15.1502580057289</v>
      </c>
    </row>
    <row r="298">
      <c r="A298" s="109" t="s">
        <v>109</v>
      </c>
      <c r="B298" s="109" t="s">
        <v>123</v>
      </c>
      <c r="C298" s="109" t="s">
        <v>19</v>
      </c>
      <c r="D298" s="109" t="n">
        <v>6739.6888784</v>
      </c>
      <c r="E298" s="109" t="n">
        <v>1544.259997</v>
      </c>
      <c r="F298" s="109" t="n">
        <v>81.3584074427857</v>
      </c>
      <c r="G298" s="109" t="n">
        <v>18.6415925572142</v>
      </c>
    </row>
    <row r="299">
      <c r="A299" s="109" t="s">
        <v>109</v>
      </c>
      <c r="B299" s="109" t="s">
        <v>123</v>
      </c>
      <c r="C299" s="109" t="s">
        <v>20</v>
      </c>
      <c r="D299" s="109" t="n">
        <v>2207.4830418</v>
      </c>
      <c r="E299" s="109" t="n">
        <v>621.9573819</v>
      </c>
      <c r="F299" s="109" t="n">
        <v>78.0183609207548</v>
      </c>
      <c r="G299" s="109" t="n">
        <v>21.9816390792452</v>
      </c>
    </row>
    <row r="300">
      <c r="A300" s="109" t="s">
        <v>111</v>
      </c>
      <c r="B300" s="109" t="s">
        <v>124</v>
      </c>
      <c r="C300" s="109" t="s">
        <v>18</v>
      </c>
      <c r="D300" s="109" t="n">
        <v>15024.7748256</v>
      </c>
      <c r="E300" s="109" t="n">
        <v>1738.6591847</v>
      </c>
      <c r="F300" s="109" t="n">
        <v>89.6282636145332</v>
      </c>
      <c r="G300" s="109" t="n">
        <v>10.3717363854668</v>
      </c>
    </row>
    <row r="301">
      <c r="A301" s="109" t="s">
        <v>111</v>
      </c>
      <c r="B301" s="109" t="s">
        <v>124</v>
      </c>
      <c r="C301" s="109" t="s">
        <v>19</v>
      </c>
      <c r="D301" s="109" t="n">
        <v>12352.0624794</v>
      </c>
      <c r="E301" s="109" t="n">
        <v>862.5542928</v>
      </c>
      <c r="F301" s="109" t="n">
        <v>93.4727256365498</v>
      </c>
      <c r="G301" s="109" t="n">
        <v>6.52727436345019</v>
      </c>
    </row>
    <row r="302">
      <c r="A302" s="109" t="s">
        <v>111</v>
      </c>
      <c r="B302" s="109" t="s">
        <v>124</v>
      </c>
      <c r="C302" s="109" t="s">
        <v>20</v>
      </c>
      <c r="D302" s="109" t="n">
        <v>1327.6388423</v>
      </c>
      <c r="E302" s="109" t="n">
        <v>118.8677263</v>
      </c>
      <c r="F302" s="109" t="n">
        <v>91.782427478705</v>
      </c>
      <c r="G302" s="109" t="n">
        <v>8.21757252129494</v>
      </c>
    </row>
    <row r="303">
      <c r="A303" s="109" t="s">
        <v>113</v>
      </c>
      <c r="B303" s="109" t="s">
        <v>125</v>
      </c>
      <c r="C303" s="109" t="s">
        <v>18</v>
      </c>
      <c r="D303" s="109" t="n">
        <v>8003.9142497</v>
      </c>
      <c r="E303" s="109" t="n">
        <v>612.7536374</v>
      </c>
      <c r="F303" s="109" t="n">
        <v>92.888740225008</v>
      </c>
      <c r="G303" s="109" t="n">
        <v>7.11125977499205</v>
      </c>
    </row>
    <row r="304">
      <c r="A304" s="109" t="s">
        <v>113</v>
      </c>
      <c r="B304" s="109" t="s">
        <v>125</v>
      </c>
      <c r="C304" s="109" t="s">
        <v>19</v>
      </c>
      <c r="D304" s="109" t="n">
        <v>6239.8378738</v>
      </c>
      <c r="E304" s="109" t="n">
        <v>745.7721099</v>
      </c>
      <c r="F304" s="109" t="n">
        <v>89.3241662268555</v>
      </c>
      <c r="G304" s="109" t="n">
        <v>10.6758337731445</v>
      </c>
    </row>
    <row r="305">
      <c r="A305" s="109" t="s">
        <v>113</v>
      </c>
      <c r="B305" s="109" t="s">
        <v>125</v>
      </c>
      <c r="C305" s="109" t="s">
        <v>20</v>
      </c>
      <c r="D305" s="109" t="n">
        <v>673.2567302</v>
      </c>
      <c r="E305" s="109" t="n">
        <v>69.1505512</v>
      </c>
      <c r="F305" s="109" t="n">
        <v>90.6856313330334</v>
      </c>
      <c r="G305" s="109" t="n">
        <v>9.31436866696658</v>
      </c>
    </row>
    <row r="306">
      <c r="A306" s="109" t="s">
        <v>126</v>
      </c>
      <c r="B306" s="109" t="s">
        <v>127</v>
      </c>
      <c r="C306" s="109" t="s">
        <v>18</v>
      </c>
      <c r="D306" s="109" t="n">
        <v>3394.2549224</v>
      </c>
      <c r="E306" s="109" t="n">
        <v>277.0620668</v>
      </c>
      <c r="F306" s="109" t="n">
        <v>92.4533330242243</v>
      </c>
      <c r="G306" s="109" t="n">
        <v>7.54666697577572</v>
      </c>
    </row>
    <row r="307">
      <c r="A307" s="109" t="s">
        <v>126</v>
      </c>
      <c r="B307" s="109" t="s">
        <v>127</v>
      </c>
      <c r="C307" s="109" t="s">
        <v>19</v>
      </c>
      <c r="D307" s="109" t="n">
        <v>2376.8724728</v>
      </c>
      <c r="E307" s="109" t="n">
        <v>281.6736444</v>
      </c>
      <c r="F307" s="109" t="n">
        <v>89.4049742986343</v>
      </c>
      <c r="G307" s="109" t="n">
        <v>10.5950257013657</v>
      </c>
    </row>
    <row r="308">
      <c r="A308" s="109" t="s">
        <v>126</v>
      </c>
      <c r="B308" s="109" t="s">
        <v>127</v>
      </c>
      <c r="C308" s="109" t="s">
        <v>20</v>
      </c>
      <c r="D308" s="109" t="n">
        <v>367.5124143</v>
      </c>
      <c r="E308" s="109" t="n">
        <v>55.6251542</v>
      </c>
      <c r="F308" s="109" t="n">
        <v>86.854120659343</v>
      </c>
      <c r="G308" s="109" t="n">
        <v>13.145879340657</v>
      </c>
    </row>
    <row r="309">
      <c r="A309" s="109" t="s">
        <v>128</v>
      </c>
      <c r="B309" s="109" t="s">
        <v>129</v>
      </c>
      <c r="C309" s="109" t="s">
        <v>18</v>
      </c>
      <c r="D309" s="109" t="n">
        <v>8143.6334857</v>
      </c>
      <c r="E309" s="109" t="n">
        <v>980.3074694</v>
      </c>
      <c r="F309" s="109" t="n">
        <v>89.2556574595977</v>
      </c>
      <c r="G309" s="109" t="n">
        <v>10.7443425404023</v>
      </c>
    </row>
    <row r="310">
      <c r="A310" s="109" t="s">
        <v>128</v>
      </c>
      <c r="B310" s="109" t="s">
        <v>129</v>
      </c>
      <c r="C310" s="109" t="s">
        <v>19</v>
      </c>
      <c r="D310" s="109" t="n">
        <v>4254.8403617</v>
      </c>
      <c r="E310" s="109" t="n">
        <v>474.6319231</v>
      </c>
      <c r="F310" s="109" t="n">
        <v>89.964378803415</v>
      </c>
      <c r="G310" s="109" t="n">
        <v>10.035621196585</v>
      </c>
    </row>
    <row r="311">
      <c r="A311" s="109" t="s">
        <v>128</v>
      </c>
      <c r="B311" s="109" t="s">
        <v>129</v>
      </c>
      <c r="C311" s="109" t="s">
        <v>20</v>
      </c>
      <c r="D311" s="109" t="n">
        <v>1063.304538</v>
      </c>
      <c r="E311" s="109" t="n">
        <v>174.7343958</v>
      </c>
      <c r="F311" s="109" t="n">
        <v>85.8861954152221</v>
      </c>
      <c r="G311" s="109" t="n">
        <v>14.1138045847779</v>
      </c>
    </row>
    <row r="312">
      <c r="A312" s="109" t="s">
        <v>130</v>
      </c>
      <c r="B312" s="109" t="s">
        <v>131</v>
      </c>
      <c r="C312" s="109" t="s">
        <v>18</v>
      </c>
      <c r="D312" s="109" t="n">
        <v>9139.8702993</v>
      </c>
      <c r="E312" s="109" t="n">
        <v>1720.3805806</v>
      </c>
      <c r="F312" s="109" t="n">
        <v>84.1589241388147</v>
      </c>
      <c r="G312" s="109" t="n">
        <v>15.8410758611853</v>
      </c>
    </row>
    <row r="313">
      <c r="A313" s="109" t="s">
        <v>130</v>
      </c>
      <c r="B313" s="109" t="s">
        <v>131</v>
      </c>
      <c r="C313" s="109" t="s">
        <v>19</v>
      </c>
      <c r="D313" s="109" t="n">
        <v>9340.2942259</v>
      </c>
      <c r="E313" s="109" t="n">
        <v>1310.786106</v>
      </c>
      <c r="F313" s="109" t="n">
        <v>87.6933976164447</v>
      </c>
      <c r="G313" s="109" t="n">
        <v>12.3066023835553</v>
      </c>
    </row>
    <row r="314">
      <c r="A314" s="109" t="s">
        <v>130</v>
      </c>
      <c r="B314" s="109" t="s">
        <v>131</v>
      </c>
      <c r="C314" s="109" t="s">
        <v>20</v>
      </c>
      <c r="D314" s="109" t="n">
        <v>1674.7449695</v>
      </c>
      <c r="E314" s="109" t="n">
        <v>247.6509734</v>
      </c>
      <c r="F314" s="109" t="n">
        <v>87.1175875961114</v>
      </c>
      <c r="G314" s="109" t="n">
        <v>12.8824124038886</v>
      </c>
    </row>
    <row r="315">
      <c r="A315" s="109" t="s">
        <v>132</v>
      </c>
      <c r="B315" s="109" t="s">
        <v>133</v>
      </c>
      <c r="C315" s="109" t="s">
        <v>18</v>
      </c>
      <c r="D315" s="109" t="n">
        <v>7699.3024241</v>
      </c>
      <c r="E315" s="109" t="n">
        <v>814.2795332</v>
      </c>
      <c r="F315" s="109" t="n">
        <v>90.4355236458164</v>
      </c>
      <c r="G315" s="109" t="n">
        <v>9.5644763541836</v>
      </c>
    </row>
    <row r="316">
      <c r="A316" s="109" t="s">
        <v>132</v>
      </c>
      <c r="B316" s="109" t="s">
        <v>133</v>
      </c>
      <c r="C316" s="109" t="s">
        <v>19</v>
      </c>
      <c r="D316" s="109" t="n">
        <v>5221.6718009</v>
      </c>
      <c r="E316" s="109" t="n">
        <v>587.1373961</v>
      </c>
      <c r="F316" s="109" t="n">
        <v>89.8922933050851</v>
      </c>
      <c r="G316" s="109" t="n">
        <v>10.1077066949149</v>
      </c>
    </row>
    <row r="317">
      <c r="A317" s="109" t="s">
        <v>132</v>
      </c>
      <c r="B317" s="109" t="s">
        <v>133</v>
      </c>
      <c r="C317" s="109" t="s">
        <v>20</v>
      </c>
      <c r="D317" s="109" t="n">
        <v>1113.0282693</v>
      </c>
      <c r="E317" s="109" t="n">
        <v>150.4688586</v>
      </c>
      <c r="F317" s="109" t="n">
        <v>88.091080282067</v>
      </c>
      <c r="G317" s="109" t="n">
        <v>11.908919717933</v>
      </c>
    </row>
    <row r="318">
      <c r="A318" s="109" t="s">
        <v>134</v>
      </c>
      <c r="B318" s="109" t="s">
        <v>135</v>
      </c>
      <c r="C318" s="109" t="s">
        <v>18</v>
      </c>
      <c r="D318" s="109" t="n">
        <v>4775.4265666</v>
      </c>
      <c r="E318" s="109" t="n">
        <v>508.5288617</v>
      </c>
      <c r="F318" s="109" t="n">
        <v>90.3759812398038</v>
      </c>
      <c r="G318" s="109" t="n">
        <v>9.62401876019625</v>
      </c>
    </row>
    <row r="319">
      <c r="A319" s="109" t="s">
        <v>134</v>
      </c>
      <c r="B319" s="109" t="s">
        <v>135</v>
      </c>
      <c r="C319" s="109" t="s">
        <v>19</v>
      </c>
      <c r="D319" s="109" t="n">
        <v>6952.2464955</v>
      </c>
      <c r="E319" s="109" t="n">
        <v>1327.3740286</v>
      </c>
      <c r="F319" s="109" t="n">
        <v>83.9681779528865</v>
      </c>
      <c r="G319" s="109" t="n">
        <v>16.0318220471135</v>
      </c>
    </row>
    <row r="320">
      <c r="A320" s="109" t="s">
        <v>134</v>
      </c>
      <c r="B320" s="109" t="s">
        <v>135</v>
      </c>
      <c r="C320" s="109" t="s">
        <v>20</v>
      </c>
      <c r="D320" s="109" t="n">
        <v>1005.6221639</v>
      </c>
      <c r="E320" s="109" t="n">
        <v>466.8670456</v>
      </c>
      <c r="F320" s="109" t="n">
        <v>68.2940260215197</v>
      </c>
      <c r="G320" s="109" t="n">
        <v>31.7059739784803</v>
      </c>
    </row>
    <row r="321">
      <c r="A321" s="109" t="s">
        <v>136</v>
      </c>
      <c r="B321" s="109" t="s">
        <v>137</v>
      </c>
      <c r="C321" s="109" t="s">
        <v>18</v>
      </c>
      <c r="D321" s="109" t="n">
        <v>18210.1013856</v>
      </c>
      <c r="E321" s="109" t="n">
        <v>1527.2895764</v>
      </c>
      <c r="F321" s="109" t="n">
        <v>92.2619479983932</v>
      </c>
      <c r="G321" s="109" t="n">
        <v>7.7380520016068</v>
      </c>
    </row>
    <row r="322">
      <c r="A322" s="109" t="s">
        <v>136</v>
      </c>
      <c r="B322" s="109" t="s">
        <v>137</v>
      </c>
      <c r="C322" s="109" t="s">
        <v>19</v>
      </c>
      <c r="D322" s="109" t="n">
        <v>10121.1708911</v>
      </c>
      <c r="E322" s="109" t="n">
        <v>1731.4569713</v>
      </c>
      <c r="F322" s="109" t="n">
        <v>85.3917882903193</v>
      </c>
      <c r="G322" s="109" t="n">
        <v>14.6082117096808</v>
      </c>
    </row>
    <row r="323">
      <c r="A323" s="109" t="s">
        <v>136</v>
      </c>
      <c r="B323" s="109" t="s">
        <v>137</v>
      </c>
      <c r="C323" s="109" t="s">
        <v>20</v>
      </c>
      <c r="D323" s="109" t="n">
        <v>2588.2886877</v>
      </c>
      <c r="E323" s="109" t="n">
        <v>558.5416305</v>
      </c>
      <c r="F323" s="109" t="n">
        <v>82.2506594248308</v>
      </c>
      <c r="G323" s="109" t="n">
        <v>17.7493405751692</v>
      </c>
    </row>
    <row r="324">
      <c r="A324" s="109" t="s">
        <v>138</v>
      </c>
      <c r="B324" s="109" t="s">
        <v>139</v>
      </c>
      <c r="C324" s="109" t="s">
        <v>18</v>
      </c>
      <c r="D324" s="109" t="n">
        <v>23288.0748983</v>
      </c>
      <c r="E324" s="109" t="n">
        <v>1164.3559531</v>
      </c>
      <c r="F324" s="109" t="n">
        <v>95.2382813791565</v>
      </c>
      <c r="G324" s="109" t="n">
        <v>4.76171862084352</v>
      </c>
    </row>
    <row r="325">
      <c r="A325" s="109" t="s">
        <v>138</v>
      </c>
      <c r="B325" s="109" t="s">
        <v>139</v>
      </c>
      <c r="C325" s="109" t="s">
        <v>19</v>
      </c>
      <c r="D325" s="109" t="n">
        <v>8591.1024051</v>
      </c>
      <c r="E325" s="109" t="n">
        <v>247.4859543</v>
      </c>
      <c r="F325" s="109" t="n">
        <v>97.1999379964698</v>
      </c>
      <c r="G325" s="109" t="n">
        <v>2.80006200353017</v>
      </c>
    </row>
    <row r="326">
      <c r="A326" s="109" t="s">
        <v>138</v>
      </c>
      <c r="B326" s="109" t="s">
        <v>139</v>
      </c>
      <c r="C326" s="109" t="s">
        <v>20</v>
      </c>
      <c r="D326" s="109" t="n">
        <v>1754.8543926</v>
      </c>
      <c r="E326" s="109" t="n">
        <v>278.8559044</v>
      </c>
      <c r="F326" s="109" t="n">
        <v>86.2883172292853</v>
      </c>
      <c r="G326" s="109" t="n">
        <v>13.7116827707147</v>
      </c>
    </row>
    <row r="327">
      <c r="A327" s="109" t="s">
        <v>140</v>
      </c>
      <c r="B327" s="109" t="s">
        <v>141</v>
      </c>
      <c r="C327" s="109" t="s">
        <v>18</v>
      </c>
      <c r="D327" s="109" t="n">
        <v>6399.9028125</v>
      </c>
      <c r="E327" s="109" t="n">
        <v>562.030797</v>
      </c>
      <c r="F327" s="109" t="n">
        <v>91.9270876666639</v>
      </c>
      <c r="G327" s="109" t="n">
        <v>8.07291233333615</v>
      </c>
    </row>
    <row r="328">
      <c r="A328" s="109" t="s">
        <v>140</v>
      </c>
      <c r="B328" s="109" t="s">
        <v>141</v>
      </c>
      <c r="C328" s="109" t="s">
        <v>19</v>
      </c>
      <c r="D328" s="109" t="n">
        <v>5243.329611</v>
      </c>
      <c r="E328" s="109" t="n">
        <v>937.8562824</v>
      </c>
      <c r="F328" s="109" t="n">
        <v>84.8272435326463</v>
      </c>
      <c r="G328" s="109" t="n">
        <v>15.1727564673537</v>
      </c>
    </row>
    <row r="329">
      <c r="A329" s="109" t="s">
        <v>140</v>
      </c>
      <c r="B329" s="109" t="s">
        <v>141</v>
      </c>
      <c r="C329" s="109" t="s">
        <v>20</v>
      </c>
      <c r="D329" s="109" t="n">
        <v>835.5081743</v>
      </c>
      <c r="E329" s="109" t="n">
        <v>168.6910612</v>
      </c>
      <c r="F329" s="109" t="n">
        <v>83.2014350104532</v>
      </c>
      <c r="G329" s="109" t="n">
        <v>16.7985649895468</v>
      </c>
    </row>
    <row r="330">
      <c r="A330" s="109" t="s">
        <v>142</v>
      </c>
      <c r="B330" s="109" t="s">
        <v>143</v>
      </c>
      <c r="C330" s="109" t="s">
        <v>18</v>
      </c>
      <c r="D330" s="109" t="n">
        <v>11585.4959815</v>
      </c>
      <c r="E330" s="109" t="n">
        <v>1184.2573196</v>
      </c>
      <c r="F330" s="109" t="n">
        <v>90.7260751897377</v>
      </c>
      <c r="G330" s="109" t="n">
        <v>9.27392481026228</v>
      </c>
    </row>
    <row r="331">
      <c r="A331" s="109" t="s">
        <v>142</v>
      </c>
      <c r="B331" s="109" t="s">
        <v>143</v>
      </c>
      <c r="C331" s="109" t="s">
        <v>19</v>
      </c>
      <c r="D331" s="109" t="n">
        <v>7212.3615428</v>
      </c>
      <c r="E331" s="109" t="n">
        <v>1109.0469564</v>
      </c>
      <c r="F331" s="109" t="n">
        <v>86.6723649427063</v>
      </c>
      <c r="G331" s="109" t="n">
        <v>13.3276350572937</v>
      </c>
    </row>
    <row r="332">
      <c r="A332" s="109" t="s">
        <v>142</v>
      </c>
      <c r="B332" s="109" t="s">
        <v>143</v>
      </c>
      <c r="C332" s="109" t="s">
        <v>20</v>
      </c>
      <c r="D332" s="109" t="n">
        <v>1189.289678</v>
      </c>
      <c r="E332" s="109" t="n">
        <v>529.5380733</v>
      </c>
      <c r="F332" s="109" t="n">
        <v>69.1919057683648</v>
      </c>
      <c r="G332" s="109" t="n">
        <v>30.8080942316352</v>
      </c>
    </row>
    <row r="333">
      <c r="A333" s="109" t="s">
        <v>144</v>
      </c>
      <c r="B333" s="109" t="s">
        <v>145</v>
      </c>
      <c r="C333" s="109" t="s">
        <v>18</v>
      </c>
      <c r="D333" s="109" t="n">
        <v>2476.4496477</v>
      </c>
      <c r="E333" s="109" t="n">
        <v>36.6062207</v>
      </c>
      <c r="F333" s="109" t="n">
        <v>98.5433582611394</v>
      </c>
      <c r="G333" s="109" t="n">
        <v>1.4566417388606</v>
      </c>
    </row>
    <row r="334">
      <c r="A334" s="109" t="s">
        <v>144</v>
      </c>
      <c r="B334" s="109" t="s">
        <v>145</v>
      </c>
      <c r="C334" s="109" t="s">
        <v>19</v>
      </c>
      <c r="D334" s="109" t="n">
        <v>1815.4948957</v>
      </c>
      <c r="E334" s="109" t="n">
        <v>136.4151843</v>
      </c>
      <c r="F334" s="109" t="n">
        <v>93.0111952544453</v>
      </c>
      <c r="G334" s="109" t="n">
        <v>6.98880474555467</v>
      </c>
    </row>
    <row r="335">
      <c r="A335" s="109" t="s">
        <v>144</v>
      </c>
      <c r="B335" s="109" t="s">
        <v>145</v>
      </c>
      <c r="C335" s="109" t="s">
        <v>20</v>
      </c>
      <c r="D335" s="109" t="n">
        <v>1007.7479598</v>
      </c>
      <c r="E335" s="109" t="n">
        <v>0</v>
      </c>
      <c r="F335" s="109" t="n">
        <v>100</v>
      </c>
      <c r="G335" s="109" t="n">
        <v>0</v>
      </c>
    </row>
    <row r="336">
      <c r="A336" s="109" t="s">
        <v>146</v>
      </c>
      <c r="B336" s="109" t="s">
        <v>147</v>
      </c>
      <c r="C336" s="109" t="s">
        <v>18</v>
      </c>
      <c r="D336" s="109" t="n">
        <v>3362.973251</v>
      </c>
      <c r="E336" s="109" t="n">
        <v>105.0620798</v>
      </c>
      <c r="F336" s="109" t="n">
        <v>96.9705591270385</v>
      </c>
      <c r="G336" s="109" t="n">
        <v>3.02944087296148</v>
      </c>
    </row>
    <row r="337">
      <c r="A337" s="109" t="s">
        <v>146</v>
      </c>
      <c r="B337" s="109" t="s">
        <v>147</v>
      </c>
      <c r="C337" s="109" t="s">
        <v>19</v>
      </c>
      <c r="D337" s="109" t="n">
        <v>3030.7631286</v>
      </c>
      <c r="E337" s="109" t="n">
        <v>138.587963</v>
      </c>
      <c r="F337" s="109" t="n">
        <v>95.627244852509</v>
      </c>
      <c r="G337" s="109" t="n">
        <v>4.37275514749096</v>
      </c>
    </row>
    <row r="338">
      <c r="A338" s="109" t="s">
        <v>146</v>
      </c>
      <c r="B338" s="109" t="s">
        <v>147</v>
      </c>
      <c r="C338" s="109" t="s">
        <v>20</v>
      </c>
      <c r="D338" s="109" t="n">
        <v>798.6910808</v>
      </c>
      <c r="E338" s="109" t="n">
        <v>0</v>
      </c>
      <c r="F338" s="109" t="n">
        <v>100</v>
      </c>
      <c r="G338" s="109" t="n">
        <v>0</v>
      </c>
    </row>
    <row r="339">
      <c r="A339" s="109" t="s">
        <v>148</v>
      </c>
      <c r="B339" s="109" t="s">
        <v>149</v>
      </c>
      <c r="C339" s="109" t="s">
        <v>18</v>
      </c>
      <c r="D339" s="109" t="n">
        <v>2653.0568949</v>
      </c>
      <c r="E339" s="109" t="n">
        <v>249.4544039</v>
      </c>
      <c r="F339" s="109" t="n">
        <v>91.4055664829579</v>
      </c>
      <c r="G339" s="109" t="n">
        <v>8.59443351704206</v>
      </c>
    </row>
    <row r="340">
      <c r="A340" s="109" t="s">
        <v>148</v>
      </c>
      <c r="B340" s="109" t="s">
        <v>149</v>
      </c>
      <c r="C340" s="109" t="s">
        <v>19</v>
      </c>
      <c r="D340" s="109" t="n">
        <v>2925.7052002</v>
      </c>
      <c r="E340" s="109" t="n">
        <v>363.4567501</v>
      </c>
      <c r="F340" s="109" t="n">
        <v>88.9498676078613</v>
      </c>
      <c r="G340" s="109" t="n">
        <v>11.0501323921387</v>
      </c>
    </row>
    <row r="341">
      <c r="A341" s="109" t="s">
        <v>148</v>
      </c>
      <c r="B341" s="109" t="s">
        <v>149</v>
      </c>
      <c r="C341" s="109" t="s">
        <v>20</v>
      </c>
      <c r="D341" s="109" t="n">
        <v>1367.4330462</v>
      </c>
      <c r="E341" s="109" t="n">
        <v>0</v>
      </c>
      <c r="F341" s="109" t="n">
        <v>100</v>
      </c>
      <c r="G341" s="109" t="n">
        <v>0</v>
      </c>
    </row>
    <row r="342">
      <c r="A342" s="109" t="s">
        <v>150</v>
      </c>
      <c r="B342" s="109" t="s">
        <v>151</v>
      </c>
      <c r="C342" s="109" t="s">
        <v>18</v>
      </c>
      <c r="D342" s="109" t="n">
        <v>2073.6374178</v>
      </c>
      <c r="E342" s="109" t="n">
        <v>351.047196</v>
      </c>
      <c r="F342" s="109" t="n">
        <v>85.521944008634</v>
      </c>
      <c r="G342" s="109" t="n">
        <v>14.478055991366</v>
      </c>
    </row>
    <row r="343">
      <c r="A343" s="109" t="s">
        <v>150</v>
      </c>
      <c r="B343" s="109" t="s">
        <v>151</v>
      </c>
      <c r="C343" s="109" t="s">
        <v>19</v>
      </c>
      <c r="D343" s="109" t="n">
        <v>1119.817849</v>
      </c>
      <c r="E343" s="109" t="n">
        <v>380.2505993</v>
      </c>
      <c r="F343" s="109" t="n">
        <v>74.6511167719759</v>
      </c>
      <c r="G343" s="109" t="n">
        <v>25.3488832280241</v>
      </c>
    </row>
    <row r="344">
      <c r="A344" s="109" t="s">
        <v>150</v>
      </c>
      <c r="B344" s="109" t="s">
        <v>151</v>
      </c>
      <c r="C344" s="109" t="s">
        <v>20</v>
      </c>
      <c r="D344" s="109" t="n">
        <v>611.9288227</v>
      </c>
      <c r="E344" s="109" t="n">
        <v>207.8536116</v>
      </c>
      <c r="F344" s="109" t="n">
        <v>74.6452713667275</v>
      </c>
      <c r="G344" s="109" t="n">
        <v>25.3547286332725</v>
      </c>
    </row>
    <row r="345">
      <c r="A345" s="109" t="s">
        <v>152</v>
      </c>
      <c r="B345" s="109" t="s">
        <v>153</v>
      </c>
      <c r="C345" s="109" t="s">
        <v>18</v>
      </c>
      <c r="D345" s="109" t="n">
        <v>3065.4740336</v>
      </c>
      <c r="E345" s="109" t="n">
        <v>485.9986605</v>
      </c>
      <c r="F345" s="109" t="n">
        <v>86.3155737813392</v>
      </c>
      <c r="G345" s="109" t="n">
        <v>13.6844262186608</v>
      </c>
    </row>
    <row r="346">
      <c r="A346" s="109" t="s">
        <v>152</v>
      </c>
      <c r="B346" s="109" t="s">
        <v>153</v>
      </c>
      <c r="C346" s="109" t="s">
        <v>19</v>
      </c>
      <c r="D346" s="109" t="n">
        <v>2569.0473337</v>
      </c>
      <c r="E346" s="109" t="n">
        <v>752.1590049</v>
      </c>
      <c r="F346" s="109" t="n">
        <v>77.3528372459671</v>
      </c>
      <c r="G346" s="109" t="n">
        <v>22.6471627540329</v>
      </c>
    </row>
    <row r="347">
      <c r="A347" s="109" t="s">
        <v>152</v>
      </c>
      <c r="B347" s="109" t="s">
        <v>153</v>
      </c>
      <c r="C347" s="109" t="s">
        <v>20</v>
      </c>
      <c r="D347" s="109" t="n">
        <v>458.6890371</v>
      </c>
      <c r="E347" s="109" t="n">
        <v>234.5023366</v>
      </c>
      <c r="F347" s="109" t="n">
        <v>66.1706210583215</v>
      </c>
      <c r="G347" s="109" t="n">
        <v>33.8293789416785</v>
      </c>
    </row>
    <row r="348">
      <c r="A348" s="109" t="s">
        <v>154</v>
      </c>
      <c r="B348" s="109" t="s">
        <v>155</v>
      </c>
      <c r="C348" s="109" t="s">
        <v>18</v>
      </c>
      <c r="D348" s="109" t="n">
        <v>1670.7584862</v>
      </c>
      <c r="E348" s="109" t="n">
        <v>456.8022134</v>
      </c>
      <c r="F348" s="109" t="n">
        <v>78.5292982011802</v>
      </c>
      <c r="G348" s="109" t="n">
        <v>21.4707017988198</v>
      </c>
    </row>
    <row r="349">
      <c r="A349" s="109" t="s">
        <v>154</v>
      </c>
      <c r="B349" s="109" t="s">
        <v>155</v>
      </c>
      <c r="C349" s="109" t="s">
        <v>19</v>
      </c>
      <c r="D349" s="109" t="n">
        <v>1629.7858666</v>
      </c>
      <c r="E349" s="109" t="n">
        <v>548.5259175</v>
      </c>
      <c r="F349" s="109" t="n">
        <v>74.8187600368406</v>
      </c>
      <c r="G349" s="109" t="n">
        <v>25.1812399631594</v>
      </c>
    </row>
    <row r="350">
      <c r="A350" s="109" t="s">
        <v>154</v>
      </c>
      <c r="B350" s="109" t="s">
        <v>155</v>
      </c>
      <c r="C350" s="109" t="s">
        <v>20</v>
      </c>
      <c r="D350" s="109" t="n">
        <v>384.9804276</v>
      </c>
      <c r="E350" s="109" t="n">
        <v>200.7041547</v>
      </c>
      <c r="F350" s="109" t="n">
        <v>65.7316991490831</v>
      </c>
      <c r="G350" s="109" t="n">
        <v>34.2683008509169</v>
      </c>
    </row>
    <row r="351">
      <c r="A351" s="109" t="s">
        <v>156</v>
      </c>
      <c r="B351" s="109" t="s">
        <v>157</v>
      </c>
      <c r="C351" s="109" t="s">
        <v>18</v>
      </c>
      <c r="D351" s="109" t="n">
        <v>2920.7007768</v>
      </c>
      <c r="E351" s="109" t="n">
        <v>389.3543885</v>
      </c>
      <c r="F351" s="109" t="n">
        <v>88.2372235791813</v>
      </c>
      <c r="G351" s="109" t="n">
        <v>11.7627764208187</v>
      </c>
    </row>
    <row r="352">
      <c r="A352" s="109" t="s">
        <v>156</v>
      </c>
      <c r="B352" s="109" t="s">
        <v>157</v>
      </c>
      <c r="C352" s="109" t="s">
        <v>19</v>
      </c>
      <c r="D352" s="109" t="n">
        <v>2680.519958</v>
      </c>
      <c r="E352" s="109" t="n">
        <v>448.9912377</v>
      </c>
      <c r="F352" s="109" t="n">
        <v>85.6529914857975</v>
      </c>
      <c r="G352" s="109" t="n">
        <v>14.3470085142025</v>
      </c>
    </row>
    <row r="353">
      <c r="A353" s="109" t="s">
        <v>156</v>
      </c>
      <c r="B353" s="109" t="s">
        <v>157</v>
      </c>
      <c r="C353" s="109" t="s">
        <v>20</v>
      </c>
      <c r="D353" s="109" t="n">
        <v>1613.1668177</v>
      </c>
      <c r="E353" s="109" t="n">
        <v>288.346915</v>
      </c>
      <c r="F353" s="109" t="n">
        <v>84.8359278168047</v>
      </c>
      <c r="G353" s="109" t="n">
        <v>15.1640721831953</v>
      </c>
    </row>
    <row r="354">
      <c r="A354" s="109" t="s">
        <v>158</v>
      </c>
      <c r="B354" s="109" t="s">
        <v>159</v>
      </c>
      <c r="C354" s="109" t="s">
        <v>18</v>
      </c>
      <c r="D354" s="109" t="n">
        <v>4759.7704994</v>
      </c>
      <c r="E354" s="109" t="n">
        <v>380.2973918</v>
      </c>
      <c r="F354" s="109" t="n">
        <v>92.6013157831809</v>
      </c>
      <c r="G354" s="109" t="n">
        <v>7.39868421681909</v>
      </c>
    </row>
    <row r="355">
      <c r="A355" s="109" t="s">
        <v>158</v>
      </c>
      <c r="B355" s="109" t="s">
        <v>159</v>
      </c>
      <c r="C355" s="109" t="s">
        <v>19</v>
      </c>
      <c r="D355" s="109" t="n">
        <v>2948.4741036</v>
      </c>
      <c r="E355" s="109" t="n">
        <v>426.1209519</v>
      </c>
      <c r="F355" s="109" t="n">
        <v>87.3726789469007</v>
      </c>
      <c r="G355" s="109" t="n">
        <v>12.6273210530993</v>
      </c>
    </row>
    <row r="356">
      <c r="A356" s="109" t="s">
        <v>158</v>
      </c>
      <c r="B356" s="109" t="s">
        <v>159</v>
      </c>
      <c r="C356" s="109" t="s">
        <v>20</v>
      </c>
      <c r="D356" s="109" t="n">
        <v>1337.9093556</v>
      </c>
      <c r="E356" s="109" t="n">
        <v>273.7497861</v>
      </c>
      <c r="F356" s="109" t="n">
        <v>83.0144117315498</v>
      </c>
      <c r="G356" s="109" t="n">
        <v>16.9855882684502</v>
      </c>
    </row>
    <row r="357">
      <c r="A357" s="109" t="s">
        <v>160</v>
      </c>
      <c r="B357" s="109" t="s">
        <v>161</v>
      </c>
      <c r="C357" s="109" t="s">
        <v>18</v>
      </c>
      <c r="D357" s="109" t="n">
        <v>8268.9871736</v>
      </c>
      <c r="E357" s="109" t="n">
        <v>222.4453626</v>
      </c>
      <c r="F357" s="109" t="n">
        <v>97.3803552975109</v>
      </c>
      <c r="G357" s="109" t="n">
        <v>2.61964470248911</v>
      </c>
    </row>
    <row r="358">
      <c r="A358" s="109" t="s">
        <v>160</v>
      </c>
      <c r="B358" s="109" t="s">
        <v>161</v>
      </c>
      <c r="C358" s="109" t="s">
        <v>19</v>
      </c>
      <c r="D358" s="109" t="n">
        <v>4812.5484746</v>
      </c>
      <c r="E358" s="109" t="n">
        <v>264.9698371</v>
      </c>
      <c r="F358" s="109" t="n">
        <v>94.7815089806877</v>
      </c>
      <c r="G358" s="109" t="n">
        <v>5.21849101931226</v>
      </c>
    </row>
    <row r="359">
      <c r="A359" s="109" t="s">
        <v>160</v>
      </c>
      <c r="B359" s="109" t="s">
        <v>161</v>
      </c>
      <c r="C359" s="109" t="s">
        <v>20</v>
      </c>
      <c r="D359" s="109" t="n">
        <v>1048.7505932</v>
      </c>
      <c r="E359" s="109" t="n">
        <v>37.8795987</v>
      </c>
      <c r="F359" s="109" t="n">
        <v>96.514030349758</v>
      </c>
      <c r="G359" s="109" t="n">
        <v>3.48596965024196</v>
      </c>
    </row>
    <row r="360">
      <c r="A360" s="109" t="s">
        <v>162</v>
      </c>
      <c r="B360" s="109" t="s">
        <v>163</v>
      </c>
      <c r="C360" s="109" t="s">
        <v>18</v>
      </c>
      <c r="D360" s="109" t="n">
        <v>4474.1818045</v>
      </c>
      <c r="E360" s="109" t="n">
        <v>608.25274</v>
      </c>
      <c r="F360" s="109" t="n">
        <v>88.0322563001185</v>
      </c>
      <c r="G360" s="109" t="n">
        <v>11.9677436998815</v>
      </c>
    </row>
    <row r="361">
      <c r="A361" s="109" t="s">
        <v>162</v>
      </c>
      <c r="B361" s="109" t="s">
        <v>163</v>
      </c>
      <c r="C361" s="109" t="s">
        <v>19</v>
      </c>
      <c r="D361" s="109" t="n">
        <v>3297.7339775</v>
      </c>
      <c r="E361" s="109" t="n">
        <v>395.8008121</v>
      </c>
      <c r="F361" s="109" t="n">
        <v>89.2839560300212</v>
      </c>
      <c r="G361" s="109" t="n">
        <v>10.7160439699788</v>
      </c>
    </row>
    <row r="362">
      <c r="A362" s="109" t="s">
        <v>162</v>
      </c>
      <c r="B362" s="109" t="s">
        <v>163</v>
      </c>
      <c r="C362" s="109" t="s">
        <v>20</v>
      </c>
      <c r="D362" s="109" t="n">
        <v>835.9808396</v>
      </c>
      <c r="E362" s="109" t="n">
        <v>30.6638212</v>
      </c>
      <c r="F362" s="109" t="n">
        <v>96.4617769442329</v>
      </c>
      <c r="G362" s="109" t="n">
        <v>3.53822305576708</v>
      </c>
    </row>
    <row r="363">
      <c r="A363" s="109" t="s">
        <v>164</v>
      </c>
      <c r="B363" s="109" t="s">
        <v>165</v>
      </c>
      <c r="C363" s="109" t="s">
        <v>18</v>
      </c>
      <c r="D363" s="109" t="n">
        <v>7670.3397552</v>
      </c>
      <c r="E363" s="109" t="n">
        <v>424.1841376</v>
      </c>
      <c r="F363" s="109" t="n">
        <v>94.759615967317</v>
      </c>
      <c r="G363" s="109" t="n">
        <v>5.24038403268298</v>
      </c>
    </row>
    <row r="364">
      <c r="A364" s="109" t="s">
        <v>164</v>
      </c>
      <c r="B364" s="109" t="s">
        <v>165</v>
      </c>
      <c r="C364" s="109" t="s">
        <v>19</v>
      </c>
      <c r="D364" s="109" t="n">
        <v>6670.3825634</v>
      </c>
      <c r="E364" s="109" t="n">
        <v>995.0997603</v>
      </c>
      <c r="F364" s="109" t="n">
        <v>87.0184325228516</v>
      </c>
      <c r="G364" s="109" t="n">
        <v>12.9815674771484</v>
      </c>
    </row>
    <row r="365">
      <c r="A365" s="109" t="s">
        <v>164</v>
      </c>
      <c r="B365" s="109" t="s">
        <v>165</v>
      </c>
      <c r="C365" s="109" t="s">
        <v>20</v>
      </c>
      <c r="D365" s="109" t="n">
        <v>2279.7968181</v>
      </c>
      <c r="E365" s="109" t="n">
        <v>517.7539516</v>
      </c>
      <c r="F365" s="109" t="n">
        <v>81.4925985541445</v>
      </c>
      <c r="G365" s="109" t="n">
        <v>18.5074014458555</v>
      </c>
    </row>
    <row r="366">
      <c r="A366" s="109" t="s">
        <v>166</v>
      </c>
      <c r="B366" s="109" t="s">
        <v>167</v>
      </c>
      <c r="C366" s="109" t="s">
        <v>18</v>
      </c>
      <c r="D366" s="109" t="n">
        <v>6416.0019376</v>
      </c>
      <c r="E366" s="109" t="n">
        <v>397.9675598</v>
      </c>
      <c r="F366" s="109" t="n">
        <v>94.1595341753166</v>
      </c>
      <c r="G366" s="109" t="n">
        <v>5.84046582468343</v>
      </c>
    </row>
    <row r="367">
      <c r="A367" s="109" t="s">
        <v>166</v>
      </c>
      <c r="B367" s="109" t="s">
        <v>167</v>
      </c>
      <c r="C367" s="109" t="s">
        <v>19</v>
      </c>
      <c r="D367" s="109" t="n">
        <v>3079.1811097</v>
      </c>
      <c r="E367" s="109" t="n">
        <v>383.5710347</v>
      </c>
      <c r="F367" s="109" t="n">
        <v>88.9229428297282</v>
      </c>
      <c r="G367" s="109" t="n">
        <v>11.0770571702718</v>
      </c>
    </row>
    <row r="368">
      <c r="A368" s="109" t="s">
        <v>166</v>
      </c>
      <c r="B368" s="109" t="s">
        <v>167</v>
      </c>
      <c r="C368" s="109" t="s">
        <v>20</v>
      </c>
      <c r="D368" s="109" t="n">
        <v>1132.1253482</v>
      </c>
      <c r="E368" s="109" t="n">
        <v>229.2356483</v>
      </c>
      <c r="F368" s="109" t="n">
        <v>83.1612886743961</v>
      </c>
      <c r="G368" s="109" t="n">
        <v>16.8387113256039</v>
      </c>
    </row>
    <row r="369">
      <c r="A369" s="109" t="s">
        <v>168</v>
      </c>
      <c r="B369" s="109" t="s">
        <v>169</v>
      </c>
      <c r="C369" s="109" t="s">
        <v>18</v>
      </c>
      <c r="D369" s="109" t="n">
        <v>6068.4509336</v>
      </c>
      <c r="E369" s="109" t="n">
        <v>364.2393796</v>
      </c>
      <c r="F369" s="109" t="n">
        <v>94.3376820293591</v>
      </c>
      <c r="G369" s="109" t="n">
        <v>5.6623179706409</v>
      </c>
    </row>
    <row r="370">
      <c r="A370" s="109" t="s">
        <v>168</v>
      </c>
      <c r="B370" s="109" t="s">
        <v>169</v>
      </c>
      <c r="C370" s="109" t="s">
        <v>19</v>
      </c>
      <c r="D370" s="109" t="n">
        <v>6453.0098485</v>
      </c>
      <c r="E370" s="109" t="n">
        <v>613.5500618</v>
      </c>
      <c r="F370" s="109" t="n">
        <v>91.3175566387584</v>
      </c>
      <c r="G370" s="109" t="n">
        <v>8.68244336124156</v>
      </c>
    </row>
    <row r="371">
      <c r="A371" s="109" t="s">
        <v>168</v>
      </c>
      <c r="B371" s="109" t="s">
        <v>169</v>
      </c>
      <c r="C371" s="109" t="s">
        <v>20</v>
      </c>
      <c r="D371" s="109" t="n">
        <v>1388.7235447</v>
      </c>
      <c r="E371" s="109" t="n">
        <v>140.5887568</v>
      </c>
      <c r="F371" s="109" t="n">
        <v>90.8070603589531</v>
      </c>
      <c r="G371" s="109" t="n">
        <v>9.19293964104689</v>
      </c>
    </row>
    <row r="372">
      <c r="A372" s="109" t="s">
        <v>170</v>
      </c>
      <c r="B372" s="109" t="s">
        <v>171</v>
      </c>
      <c r="C372" s="109" t="s">
        <v>18</v>
      </c>
      <c r="D372" s="109" t="n">
        <v>3473.17888</v>
      </c>
      <c r="E372" s="109" t="n">
        <v>404.1113262</v>
      </c>
      <c r="F372" s="109" t="n">
        <v>89.5774805415957</v>
      </c>
      <c r="G372" s="109" t="n">
        <v>10.4225194584043</v>
      </c>
    </row>
    <row r="373">
      <c r="A373" s="109" t="s">
        <v>170</v>
      </c>
      <c r="B373" s="109" t="s">
        <v>171</v>
      </c>
      <c r="C373" s="109" t="s">
        <v>19</v>
      </c>
      <c r="D373" s="109" t="n">
        <v>4289.8451945</v>
      </c>
      <c r="E373" s="109" t="n">
        <v>451.4163659</v>
      </c>
      <c r="F373" s="109" t="n">
        <v>90.4789820146114</v>
      </c>
      <c r="G373" s="109" t="n">
        <v>9.5210179853886</v>
      </c>
    </row>
    <row r="374">
      <c r="A374" s="109" t="s">
        <v>170</v>
      </c>
      <c r="B374" s="109" t="s">
        <v>171</v>
      </c>
      <c r="C374" s="109" t="s">
        <v>20</v>
      </c>
      <c r="D374" s="109" t="n">
        <v>1102.1831083</v>
      </c>
      <c r="E374" s="109" t="n">
        <v>209.7935151</v>
      </c>
      <c r="F374" s="109" t="n">
        <v>84.0093557035858</v>
      </c>
      <c r="G374" s="109" t="n">
        <v>15.9906442964142</v>
      </c>
    </row>
    <row r="375">
      <c r="A375" s="109" t="s">
        <v>172</v>
      </c>
      <c r="B375" s="109" t="s">
        <v>173</v>
      </c>
      <c r="C375" s="109" t="s">
        <v>18</v>
      </c>
      <c r="D375" s="109" t="n">
        <v>4313.6311498</v>
      </c>
      <c r="E375" s="109" t="n">
        <v>361.8883697</v>
      </c>
      <c r="F375" s="109" t="n">
        <v>92.2599324376535</v>
      </c>
      <c r="G375" s="109" t="n">
        <v>7.74006756234653</v>
      </c>
    </row>
    <row r="376">
      <c r="A376" s="109" t="s">
        <v>172</v>
      </c>
      <c r="B376" s="109" t="s">
        <v>173</v>
      </c>
      <c r="C376" s="109" t="s">
        <v>19</v>
      </c>
      <c r="D376" s="109" t="n">
        <v>4120.809705</v>
      </c>
      <c r="E376" s="109" t="n">
        <v>750.8533523</v>
      </c>
      <c r="F376" s="109" t="n">
        <v>84.5873299637405</v>
      </c>
      <c r="G376" s="109" t="n">
        <v>15.4126700362595</v>
      </c>
    </row>
    <row r="377">
      <c r="A377" s="109" t="s">
        <v>172</v>
      </c>
      <c r="B377" s="109" t="s">
        <v>173</v>
      </c>
      <c r="C377" s="109" t="s">
        <v>20</v>
      </c>
      <c r="D377" s="109" t="n">
        <v>1226.484512</v>
      </c>
      <c r="E377" s="109" t="n">
        <v>394.049255</v>
      </c>
      <c r="F377" s="109" t="n">
        <v>75.6839836957251</v>
      </c>
      <c r="G377" s="109" t="n">
        <v>24.3160163042749</v>
      </c>
    </row>
    <row r="378">
      <c r="A378" s="109" t="s">
        <v>174</v>
      </c>
      <c r="B378" s="109" t="s">
        <v>175</v>
      </c>
      <c r="C378" s="109" t="s">
        <v>18</v>
      </c>
      <c r="D378" s="109" t="n">
        <v>10688.9402963</v>
      </c>
      <c r="E378" s="109" t="n">
        <v>880.889581</v>
      </c>
      <c r="F378" s="109" t="n">
        <v>92.3863220951217</v>
      </c>
      <c r="G378" s="109" t="n">
        <v>7.61367790487832</v>
      </c>
    </row>
    <row r="379">
      <c r="A379" s="109" t="s">
        <v>174</v>
      </c>
      <c r="B379" s="109" t="s">
        <v>175</v>
      </c>
      <c r="C379" s="109" t="s">
        <v>19</v>
      </c>
      <c r="D379" s="109" t="n">
        <v>5741.7638069</v>
      </c>
      <c r="E379" s="109" t="n">
        <v>460.6670014</v>
      </c>
      <c r="F379" s="109" t="n">
        <v>92.5727990260924</v>
      </c>
      <c r="G379" s="109" t="n">
        <v>7.42720097390756</v>
      </c>
    </row>
    <row r="380">
      <c r="A380" s="109" t="s">
        <v>174</v>
      </c>
      <c r="B380" s="109" t="s">
        <v>175</v>
      </c>
      <c r="C380" s="109" t="s">
        <v>20</v>
      </c>
      <c r="D380" s="109" t="n">
        <v>1197.7631575</v>
      </c>
      <c r="E380" s="109" t="n">
        <v>254.6951639</v>
      </c>
      <c r="F380" s="109" t="n">
        <v>82.4645457878266</v>
      </c>
      <c r="G380" s="109" t="n">
        <v>17.5354542121734</v>
      </c>
    </row>
    <row r="381">
      <c r="A381" s="109" t="s">
        <v>176</v>
      </c>
      <c r="B381" s="109" t="s">
        <v>177</v>
      </c>
      <c r="C381" s="109" t="s">
        <v>18</v>
      </c>
      <c r="D381" s="109" t="n">
        <v>1401.3951534</v>
      </c>
      <c r="E381" s="109" t="n">
        <v>109.2817391</v>
      </c>
      <c r="F381" s="109" t="n">
        <v>92.7660415246604</v>
      </c>
      <c r="G381" s="109" t="n">
        <v>7.23395847533956</v>
      </c>
    </row>
    <row r="382">
      <c r="A382" s="109" t="s">
        <v>176</v>
      </c>
      <c r="B382" s="109" t="s">
        <v>177</v>
      </c>
      <c r="C382" s="109" t="s">
        <v>19</v>
      </c>
      <c r="D382" s="109" t="n">
        <v>1239.022416</v>
      </c>
      <c r="E382" s="109" t="n">
        <v>179.896724</v>
      </c>
      <c r="F382" s="109" t="n">
        <v>87.3215661887541</v>
      </c>
      <c r="G382" s="109" t="n">
        <v>12.6784338112459</v>
      </c>
    </row>
    <row r="383">
      <c r="A383" s="109" t="s">
        <v>176</v>
      </c>
      <c r="B383" s="109" t="s">
        <v>177</v>
      </c>
      <c r="C383" s="109" t="s">
        <v>20</v>
      </c>
      <c r="D383" s="109" t="n">
        <v>548.1971176</v>
      </c>
      <c r="E383" s="109" t="n">
        <v>90.1369557</v>
      </c>
      <c r="F383" s="109" t="n">
        <v>85.8793444576727</v>
      </c>
      <c r="G383" s="109" t="n">
        <v>14.1206555423273</v>
      </c>
    </row>
    <row r="384">
      <c r="A384" s="109" t="s">
        <v>178</v>
      </c>
      <c r="B384" s="109" t="s">
        <v>179</v>
      </c>
      <c r="C384" s="109" t="s">
        <v>18</v>
      </c>
      <c r="D384" s="109" t="n">
        <v>1571.2923955</v>
      </c>
      <c r="E384" s="109" t="n">
        <v>66.9034393</v>
      </c>
      <c r="F384" s="109" t="n">
        <v>95.9160292146532</v>
      </c>
      <c r="G384" s="109" t="n">
        <v>4.08397078534679</v>
      </c>
    </row>
    <row r="385">
      <c r="A385" s="109" t="s">
        <v>178</v>
      </c>
      <c r="B385" s="109" t="s">
        <v>179</v>
      </c>
      <c r="C385" s="109" t="s">
        <v>19</v>
      </c>
      <c r="D385" s="109" t="n">
        <v>2045.4863183</v>
      </c>
      <c r="E385" s="109" t="n">
        <v>81.0699521</v>
      </c>
      <c r="F385" s="109" t="n">
        <v>96.1877353903854</v>
      </c>
      <c r="G385" s="109" t="n">
        <v>3.81226460961463</v>
      </c>
    </row>
    <row r="386">
      <c r="A386" s="109" t="s">
        <v>178</v>
      </c>
      <c r="B386" s="109" t="s">
        <v>179</v>
      </c>
      <c r="C386" s="109" t="s">
        <v>20</v>
      </c>
      <c r="D386" s="109" t="n">
        <v>532.0613709</v>
      </c>
      <c r="E386" s="109" t="n">
        <v>102.5524392</v>
      </c>
      <c r="F386" s="109" t="n">
        <v>83.8401816084273</v>
      </c>
      <c r="G386" s="109" t="n">
        <v>16.1598183915727</v>
      </c>
    </row>
    <row r="387">
      <c r="A387" s="109" t="s">
        <v>180</v>
      </c>
      <c r="B387" s="109" t="s">
        <v>181</v>
      </c>
      <c r="C387" s="109" t="s">
        <v>18</v>
      </c>
      <c r="D387" s="109" t="n">
        <v>1378.5363046</v>
      </c>
      <c r="E387" s="109" t="n">
        <v>110.6504597</v>
      </c>
      <c r="F387" s="109" t="n">
        <v>92.5697392461038</v>
      </c>
      <c r="G387" s="109" t="n">
        <v>7.43026075389623</v>
      </c>
    </row>
    <row r="388">
      <c r="A388" s="109" t="s">
        <v>180</v>
      </c>
      <c r="B388" s="109" t="s">
        <v>181</v>
      </c>
      <c r="C388" s="109" t="s">
        <v>19</v>
      </c>
      <c r="D388" s="109" t="n">
        <v>1044.5252049</v>
      </c>
      <c r="E388" s="109" t="n">
        <v>0</v>
      </c>
      <c r="F388" s="109" t="n">
        <v>100</v>
      </c>
      <c r="G388" s="109" t="n">
        <v>0</v>
      </c>
    </row>
    <row r="389">
      <c r="A389" s="109" t="s">
        <v>180</v>
      </c>
      <c r="B389" s="109" t="s">
        <v>181</v>
      </c>
      <c r="C389" s="109" t="s">
        <v>20</v>
      </c>
      <c r="D389" s="109" t="n">
        <v>392.1648153</v>
      </c>
      <c r="E389" s="109" t="n">
        <v>0</v>
      </c>
      <c r="F389" s="109" t="n">
        <v>100</v>
      </c>
      <c r="G389" s="109" t="n">
        <v>0</v>
      </c>
    </row>
    <row r="390">
      <c r="A390" s="109" t="s">
        <v>182</v>
      </c>
      <c r="B390" s="109" t="s">
        <v>183</v>
      </c>
      <c r="C390" s="109" t="s">
        <v>18</v>
      </c>
      <c r="D390" s="109" t="n">
        <v>182.1695545</v>
      </c>
      <c r="E390" s="109" t="n">
        <v>33.7176684</v>
      </c>
      <c r="F390" s="109" t="n">
        <v>84.381813825259</v>
      </c>
      <c r="G390" s="109" t="n">
        <v>15.618186174741</v>
      </c>
    </row>
    <row r="391">
      <c r="A391" s="109" t="s">
        <v>182</v>
      </c>
      <c r="B391" s="109" t="s">
        <v>183</v>
      </c>
      <c r="C391" s="109" t="s">
        <v>19</v>
      </c>
      <c r="D391" s="109" t="n">
        <v>177.8692436</v>
      </c>
      <c r="E391" s="109" t="n">
        <v>25.7618586</v>
      </c>
      <c r="F391" s="109" t="n">
        <v>87.3487604193698</v>
      </c>
      <c r="G391" s="109" t="n">
        <v>12.6512395806302</v>
      </c>
    </row>
    <row r="392">
      <c r="A392" s="109" t="s">
        <v>182</v>
      </c>
      <c r="B392" s="109" t="s">
        <v>183</v>
      </c>
      <c r="C392" s="109" t="s">
        <v>20</v>
      </c>
      <c r="D392" s="109" t="n">
        <v>53.8636939</v>
      </c>
      <c r="E392" s="109" t="n">
        <v>7.9295224</v>
      </c>
      <c r="F392" s="109" t="n">
        <v>87.1676490158678</v>
      </c>
      <c r="G392" s="109" t="n">
        <v>12.8323509841322</v>
      </c>
    </row>
    <row r="393">
      <c r="A393" s="109" t="s">
        <v>184</v>
      </c>
      <c r="B393" s="109" t="s">
        <v>185</v>
      </c>
      <c r="C393" s="109" t="s">
        <v>18</v>
      </c>
      <c r="D393" s="109" t="n">
        <v>618.9342551</v>
      </c>
      <c r="E393" s="109" t="n">
        <v>208.8780525</v>
      </c>
      <c r="F393" s="109" t="n">
        <v>74.7674623121296</v>
      </c>
      <c r="G393" s="109" t="n">
        <v>25.2325376878704</v>
      </c>
    </row>
    <row r="394">
      <c r="A394" s="109" t="s">
        <v>184</v>
      </c>
      <c r="B394" s="109" t="s">
        <v>185</v>
      </c>
      <c r="C394" s="109" t="s">
        <v>19</v>
      </c>
      <c r="D394" s="109" t="n">
        <v>514.9327378</v>
      </c>
      <c r="E394" s="109" t="n">
        <v>53.0645121</v>
      </c>
      <c r="F394" s="109" t="n">
        <v>90.6576110871413</v>
      </c>
      <c r="G394" s="109" t="n">
        <v>9.34238891285871</v>
      </c>
    </row>
    <row r="395">
      <c r="A395" s="109" t="s">
        <v>184</v>
      </c>
      <c r="B395" s="109" t="s">
        <v>185</v>
      </c>
      <c r="C395" s="109" t="s">
        <v>20</v>
      </c>
      <c r="D395" s="109" t="n">
        <v>386.917986</v>
      </c>
      <c r="E395" s="109" t="n">
        <v>175.7392913</v>
      </c>
      <c r="F395" s="109" t="n">
        <v>68.7661924247541</v>
      </c>
      <c r="G395" s="109" t="n">
        <v>31.2338075752459</v>
      </c>
    </row>
    <row r="396">
      <c r="A396" s="109" t="s">
        <v>186</v>
      </c>
      <c r="B396" s="109" t="s">
        <v>187</v>
      </c>
      <c r="C396" s="109" t="s">
        <v>18</v>
      </c>
      <c r="D396" s="109" t="n">
        <v>2345.8744591</v>
      </c>
      <c r="E396" s="109" t="n">
        <v>539.8432953</v>
      </c>
      <c r="F396" s="109" t="n">
        <v>81.2925815604498</v>
      </c>
      <c r="G396" s="109" t="n">
        <v>18.7074184395502</v>
      </c>
    </row>
    <row r="397">
      <c r="A397" s="109" t="s">
        <v>186</v>
      </c>
      <c r="B397" s="109" t="s">
        <v>187</v>
      </c>
      <c r="C397" s="109" t="s">
        <v>19</v>
      </c>
      <c r="D397" s="109" t="n">
        <v>2619.2261761</v>
      </c>
      <c r="E397" s="109" t="n">
        <v>298.7747059</v>
      </c>
      <c r="F397" s="109" t="n">
        <v>89.7609795890391</v>
      </c>
      <c r="G397" s="109" t="n">
        <v>10.2390204109609</v>
      </c>
    </row>
    <row r="398">
      <c r="A398" s="109" t="s">
        <v>186</v>
      </c>
      <c r="B398" s="109" t="s">
        <v>187</v>
      </c>
      <c r="C398" s="109" t="s">
        <v>20</v>
      </c>
      <c r="D398" s="109" t="n">
        <v>1448.5110782</v>
      </c>
      <c r="E398" s="109" t="n">
        <v>348.1564914</v>
      </c>
      <c r="F398" s="109" t="n">
        <v>80.6220974157444</v>
      </c>
      <c r="G398" s="109" t="n">
        <v>19.3779025842556</v>
      </c>
    </row>
    <row r="399">
      <c r="A399" s="109" t="s">
        <v>188</v>
      </c>
      <c r="B399" s="109" t="s">
        <v>189</v>
      </c>
      <c r="C399" s="109" t="s">
        <v>18</v>
      </c>
      <c r="D399" s="109" t="n">
        <v>1270.6366507</v>
      </c>
      <c r="E399" s="109" t="n">
        <v>90.0476829</v>
      </c>
      <c r="F399" s="109" t="n">
        <v>93.3821768446648</v>
      </c>
      <c r="G399" s="109" t="n">
        <v>6.61782315533526</v>
      </c>
    </row>
    <row r="400">
      <c r="A400" s="109" t="s">
        <v>188</v>
      </c>
      <c r="B400" s="109" t="s">
        <v>189</v>
      </c>
      <c r="C400" s="109" t="s">
        <v>19</v>
      </c>
      <c r="D400" s="109" t="n">
        <v>1444.1630545</v>
      </c>
      <c r="E400" s="109" t="n">
        <v>218.1404577</v>
      </c>
      <c r="F400" s="109" t="n">
        <v>86.8772185043814</v>
      </c>
      <c r="G400" s="109" t="n">
        <v>13.1227814956186</v>
      </c>
    </row>
    <row r="401">
      <c r="A401" s="109" t="s">
        <v>188</v>
      </c>
      <c r="B401" s="109" t="s">
        <v>189</v>
      </c>
      <c r="C401" s="109" t="s">
        <v>20</v>
      </c>
      <c r="D401" s="109" t="n">
        <v>836.482282</v>
      </c>
      <c r="E401" s="109" t="n">
        <v>111.1952624</v>
      </c>
      <c r="F401" s="109" t="n">
        <v>88.266550889902</v>
      </c>
      <c r="G401" s="109" t="n">
        <v>11.733449110098</v>
      </c>
    </row>
    <row r="402">
      <c r="A402" s="109" t="s">
        <v>190</v>
      </c>
      <c r="B402" s="109" t="s">
        <v>191</v>
      </c>
      <c r="C402" s="109" t="s">
        <v>18</v>
      </c>
      <c r="D402" s="109" t="n">
        <v>2762.4028021</v>
      </c>
      <c r="E402" s="109" t="n">
        <v>142.4635497</v>
      </c>
      <c r="F402" s="109" t="n">
        <v>95.095693486493</v>
      </c>
      <c r="G402" s="109" t="n">
        <v>4.90430651350698</v>
      </c>
    </row>
    <row r="403">
      <c r="A403" s="109" t="s">
        <v>190</v>
      </c>
      <c r="B403" s="109" t="s">
        <v>191</v>
      </c>
      <c r="C403" s="109" t="s">
        <v>19</v>
      </c>
      <c r="D403" s="109" t="n">
        <v>854.4892701</v>
      </c>
      <c r="E403" s="109" t="n">
        <v>285.6087963</v>
      </c>
      <c r="F403" s="109" t="n">
        <v>74.9487518032686</v>
      </c>
      <c r="G403" s="109" t="n">
        <v>25.0512481967314</v>
      </c>
    </row>
    <row r="404">
      <c r="A404" s="109" t="s">
        <v>190</v>
      </c>
      <c r="B404" s="109" t="s">
        <v>191</v>
      </c>
      <c r="C404" s="109" t="s">
        <v>20</v>
      </c>
      <c r="D404" s="109" t="n">
        <v>450.8111721</v>
      </c>
      <c r="E404" s="109" t="n">
        <v>76.2320796</v>
      </c>
      <c r="F404" s="109" t="n">
        <v>85.535896844498</v>
      </c>
      <c r="G404" s="109" t="n">
        <v>14.464103155502</v>
      </c>
    </row>
    <row r="405">
      <c r="A405" s="109" t="s">
        <v>192</v>
      </c>
      <c r="B405" s="109" t="s">
        <v>193</v>
      </c>
      <c r="C405" s="109" t="s">
        <v>18</v>
      </c>
      <c r="D405" s="109" t="n">
        <v>590.9983194</v>
      </c>
      <c r="E405" s="109" t="n">
        <v>0</v>
      </c>
      <c r="F405" s="109" t="n">
        <v>100</v>
      </c>
      <c r="G405" s="109" t="n">
        <v>0</v>
      </c>
    </row>
    <row r="406">
      <c r="A406" s="109" t="s">
        <v>192</v>
      </c>
      <c r="B406" s="109" t="s">
        <v>193</v>
      </c>
      <c r="C406" s="109" t="s">
        <v>19</v>
      </c>
      <c r="D406" s="109" t="n">
        <v>1417.9827215</v>
      </c>
      <c r="E406" s="109" t="n">
        <v>181.2838466</v>
      </c>
      <c r="F406" s="109" t="n">
        <v>88.6645634807852</v>
      </c>
      <c r="G406" s="109" t="n">
        <v>11.3354365192148</v>
      </c>
    </row>
    <row r="407">
      <c r="A407" s="109" t="s">
        <v>192</v>
      </c>
      <c r="B407" s="109" t="s">
        <v>193</v>
      </c>
      <c r="C407" s="109" t="s">
        <v>20</v>
      </c>
      <c r="D407" s="109" t="n">
        <v>337.8965807</v>
      </c>
      <c r="E407" s="109" t="n">
        <v>80.3994999</v>
      </c>
      <c r="F407" s="109" t="n">
        <v>80.7792844282271</v>
      </c>
      <c r="G407" s="109" t="n">
        <v>19.2207155717729</v>
      </c>
    </row>
    <row r="408">
      <c r="A408" s="109" t="s">
        <v>194</v>
      </c>
      <c r="B408" s="109" t="s">
        <v>195</v>
      </c>
      <c r="C408" s="109" t="s">
        <v>18</v>
      </c>
      <c r="D408" s="109" t="n">
        <v>759.932629</v>
      </c>
      <c r="E408" s="109" t="n">
        <v>27.5504461</v>
      </c>
      <c r="F408" s="109" t="n">
        <v>96.5014554634712</v>
      </c>
      <c r="G408" s="109" t="n">
        <v>3.4985445365288</v>
      </c>
    </row>
    <row r="409">
      <c r="A409" s="109" t="s">
        <v>194</v>
      </c>
      <c r="B409" s="109" t="s">
        <v>195</v>
      </c>
      <c r="C409" s="109" t="s">
        <v>19</v>
      </c>
      <c r="D409" s="109" t="n">
        <v>954.490384</v>
      </c>
      <c r="E409" s="109" t="n">
        <v>166.4965148</v>
      </c>
      <c r="F409" s="109" t="n">
        <v>85.1473273257491</v>
      </c>
      <c r="G409" s="109" t="n">
        <v>14.8526726742509</v>
      </c>
    </row>
    <row r="410">
      <c r="A410" s="109" t="s">
        <v>194</v>
      </c>
      <c r="B410" s="109" t="s">
        <v>195</v>
      </c>
      <c r="C410" s="109" t="s">
        <v>20</v>
      </c>
      <c r="D410" s="109" t="n">
        <v>126.1520509</v>
      </c>
      <c r="E410" s="109" t="n">
        <v>38.9142869</v>
      </c>
      <c r="F410" s="109" t="n">
        <v>76.4250619365228</v>
      </c>
      <c r="G410" s="109" t="n">
        <v>23.5749380634772</v>
      </c>
    </row>
    <row r="411">
      <c r="A411" s="109" t="s">
        <v>196</v>
      </c>
      <c r="B411" s="109" t="s">
        <v>197</v>
      </c>
      <c r="C411" s="109" t="s">
        <v>18</v>
      </c>
      <c r="D411" s="109" t="n">
        <v>5686.4493823</v>
      </c>
      <c r="E411" s="109" t="n">
        <v>436.3504831</v>
      </c>
      <c r="F411" s="109" t="n">
        <v>92.8733505472583</v>
      </c>
      <c r="G411" s="109" t="n">
        <v>7.12664945274172</v>
      </c>
    </row>
    <row r="412">
      <c r="A412" s="109" t="s">
        <v>196</v>
      </c>
      <c r="B412" s="109" t="s">
        <v>197</v>
      </c>
      <c r="C412" s="109" t="s">
        <v>19</v>
      </c>
      <c r="D412" s="109" t="n">
        <v>4138.702457</v>
      </c>
      <c r="E412" s="109" t="n">
        <v>260.4852261</v>
      </c>
      <c r="F412" s="109" t="n">
        <v>94.0787880657903</v>
      </c>
      <c r="G412" s="109" t="n">
        <v>5.92121193420969</v>
      </c>
    </row>
    <row r="413">
      <c r="A413" s="109" t="s">
        <v>196</v>
      </c>
      <c r="B413" s="109" t="s">
        <v>197</v>
      </c>
      <c r="C413" s="109" t="s">
        <v>20</v>
      </c>
      <c r="D413" s="109" t="n">
        <v>1021.546468</v>
      </c>
      <c r="E413" s="109" t="n">
        <v>43.5475337</v>
      </c>
      <c r="F413" s="109" t="n">
        <v>95.9113905786256</v>
      </c>
      <c r="G413" s="109" t="n">
        <v>4.08860942137442</v>
      </c>
    </row>
    <row r="414">
      <c r="A414" s="109" t="s">
        <v>198</v>
      </c>
      <c r="B414" s="109" t="s">
        <v>199</v>
      </c>
      <c r="C414" s="109" t="s">
        <v>18</v>
      </c>
      <c r="D414" s="109" t="n">
        <v>1262.157264</v>
      </c>
      <c r="E414" s="109" t="n">
        <v>205.4969332</v>
      </c>
      <c r="F414" s="109" t="n">
        <v>85.9982730542352</v>
      </c>
      <c r="G414" s="109" t="n">
        <v>14.0017269457648</v>
      </c>
    </row>
    <row r="415">
      <c r="A415" s="109" t="s">
        <v>198</v>
      </c>
      <c r="B415" s="109" t="s">
        <v>199</v>
      </c>
      <c r="C415" s="109" t="s">
        <v>19</v>
      </c>
      <c r="D415" s="109" t="n">
        <v>2072.970587</v>
      </c>
      <c r="E415" s="109" t="n">
        <v>329.1119585</v>
      </c>
      <c r="F415" s="109" t="n">
        <v>86.2988905557576</v>
      </c>
      <c r="G415" s="109" t="n">
        <v>13.7011094442425</v>
      </c>
    </row>
    <row r="416">
      <c r="A416" s="109" t="s">
        <v>198</v>
      </c>
      <c r="B416" s="109" t="s">
        <v>199</v>
      </c>
      <c r="C416" s="109" t="s">
        <v>20</v>
      </c>
      <c r="D416" s="109" t="n">
        <v>603.7254276</v>
      </c>
      <c r="E416" s="109" t="n">
        <v>157.6625246</v>
      </c>
      <c r="F416" s="109" t="n">
        <v>79.2927476532246</v>
      </c>
      <c r="G416" s="109" t="n">
        <v>20.7072523467754</v>
      </c>
    </row>
    <row r="417">
      <c r="A417" s="109" t="s">
        <v>200</v>
      </c>
      <c r="B417" s="109" t="s">
        <v>201</v>
      </c>
      <c r="C417" s="109" t="s">
        <v>18</v>
      </c>
      <c r="D417" s="109" t="n">
        <v>717.1707276</v>
      </c>
      <c r="E417" s="109" t="n">
        <v>0</v>
      </c>
      <c r="F417" s="109" t="n">
        <v>100</v>
      </c>
      <c r="G417" s="109" t="n">
        <v>0</v>
      </c>
    </row>
    <row r="418">
      <c r="A418" s="109" t="s">
        <v>200</v>
      </c>
      <c r="B418" s="109" t="s">
        <v>201</v>
      </c>
      <c r="C418" s="109" t="s">
        <v>19</v>
      </c>
      <c r="D418" s="109" t="n">
        <v>1432.0623818</v>
      </c>
      <c r="E418" s="109" t="n">
        <v>305.8409098</v>
      </c>
      <c r="F418" s="109" t="n">
        <v>82.4017302183467</v>
      </c>
      <c r="G418" s="109" t="n">
        <v>17.5982697816533</v>
      </c>
    </row>
    <row r="419">
      <c r="A419" s="109" t="s">
        <v>200</v>
      </c>
      <c r="B419" s="109" t="s">
        <v>201</v>
      </c>
      <c r="C419" s="109" t="s">
        <v>20</v>
      </c>
      <c r="D419" s="109" t="n">
        <v>313.1815167</v>
      </c>
      <c r="E419" s="109" t="n">
        <v>55.7013567</v>
      </c>
      <c r="F419" s="109" t="n">
        <v>84.8999883929011</v>
      </c>
      <c r="G419" s="109" t="n">
        <v>15.1000116070989</v>
      </c>
    </row>
    <row r="420">
      <c r="A420" s="109" t="s">
        <v>202</v>
      </c>
      <c r="B420" s="109" t="s">
        <v>203</v>
      </c>
      <c r="C420" s="109" t="s">
        <v>18</v>
      </c>
      <c r="D420" s="109" t="n">
        <v>5836.6368256</v>
      </c>
      <c r="E420" s="109" t="n">
        <v>779.0406213</v>
      </c>
      <c r="F420" s="109" t="n">
        <v>88.2243258146595</v>
      </c>
      <c r="G420" s="109" t="n">
        <v>11.7756741853406</v>
      </c>
    </row>
    <row r="421">
      <c r="A421" s="109" t="s">
        <v>202</v>
      </c>
      <c r="B421" s="109" t="s">
        <v>203</v>
      </c>
      <c r="C421" s="109" t="s">
        <v>19</v>
      </c>
      <c r="D421" s="109" t="n">
        <v>3067.1480642</v>
      </c>
      <c r="E421" s="109" t="n">
        <v>673.9929816</v>
      </c>
      <c r="F421" s="109" t="n">
        <v>81.9842937395622</v>
      </c>
      <c r="G421" s="109" t="n">
        <v>18.0157062604378</v>
      </c>
    </row>
    <row r="422">
      <c r="A422" s="109" t="s">
        <v>202</v>
      </c>
      <c r="B422" s="109" t="s">
        <v>203</v>
      </c>
      <c r="C422" s="109" t="s">
        <v>20</v>
      </c>
      <c r="D422" s="109" t="n">
        <v>2279.7351879</v>
      </c>
      <c r="E422" s="109" t="n">
        <v>52.1636801</v>
      </c>
      <c r="F422" s="109" t="n">
        <v>97.7630384912559</v>
      </c>
      <c r="G422" s="109" t="n">
        <v>2.23696150874413</v>
      </c>
    </row>
    <row r="423">
      <c r="A423" s="109" t="s">
        <v>204</v>
      </c>
      <c r="B423" s="109" t="s">
        <v>205</v>
      </c>
      <c r="C423" s="109" t="s">
        <v>18</v>
      </c>
      <c r="D423" s="109" t="n">
        <v>1025.6153942</v>
      </c>
      <c r="E423" s="109" t="n">
        <v>148.7086173</v>
      </c>
      <c r="F423" s="109" t="n">
        <v>87.3366621270011</v>
      </c>
      <c r="G423" s="109" t="n">
        <v>12.6633378729989</v>
      </c>
    </row>
    <row r="424">
      <c r="A424" s="109" t="s">
        <v>204</v>
      </c>
      <c r="B424" s="109" t="s">
        <v>205</v>
      </c>
      <c r="C424" s="109" t="s">
        <v>19</v>
      </c>
      <c r="D424" s="109" t="n">
        <v>1917.5338426</v>
      </c>
      <c r="E424" s="109" t="n">
        <v>205.9764589</v>
      </c>
      <c r="F424" s="109" t="n">
        <v>90.3001902672898</v>
      </c>
      <c r="G424" s="109" t="n">
        <v>9.69980973271017</v>
      </c>
    </row>
    <row r="425">
      <c r="A425" s="109" t="s">
        <v>204</v>
      </c>
      <c r="B425" s="109" t="s">
        <v>205</v>
      </c>
      <c r="C425" s="109" t="s">
        <v>20</v>
      </c>
      <c r="D425" s="109" t="n">
        <v>521.7630687</v>
      </c>
      <c r="E425" s="109" t="n">
        <v>0</v>
      </c>
      <c r="F425" s="109" t="n">
        <v>100</v>
      </c>
      <c r="G425" s="109" t="n">
        <v>0</v>
      </c>
    </row>
    <row r="426">
      <c r="A426" s="109" t="s">
        <v>206</v>
      </c>
      <c r="B426" s="109" t="s">
        <v>207</v>
      </c>
      <c r="C426" s="109" t="s">
        <v>18</v>
      </c>
      <c r="D426" s="109" t="n">
        <v>12814.0470204</v>
      </c>
      <c r="E426" s="109" t="n">
        <v>2180.0282365</v>
      </c>
      <c r="F426" s="109" t="n">
        <v>85.4607356629293</v>
      </c>
      <c r="G426" s="109" t="n">
        <v>14.5392643370707</v>
      </c>
    </row>
    <row r="427">
      <c r="A427" s="109" t="s">
        <v>206</v>
      </c>
      <c r="B427" s="109" t="s">
        <v>207</v>
      </c>
      <c r="C427" s="109" t="s">
        <v>19</v>
      </c>
      <c r="D427" s="109" t="n">
        <v>6658.6585134</v>
      </c>
      <c r="E427" s="109" t="n">
        <v>465.3967441</v>
      </c>
      <c r="F427" s="109" t="n">
        <v>93.467249659384</v>
      </c>
      <c r="G427" s="109" t="n">
        <v>6.53275034061595</v>
      </c>
    </row>
    <row r="428">
      <c r="A428" s="109" t="s">
        <v>206</v>
      </c>
      <c r="B428" s="109" t="s">
        <v>207</v>
      </c>
      <c r="C428" s="109" t="s">
        <v>20</v>
      </c>
      <c r="D428" s="109" t="n">
        <v>2248.5415887</v>
      </c>
      <c r="E428" s="109" t="n">
        <v>332.4107461</v>
      </c>
      <c r="F428" s="109" t="n">
        <v>87.1206166182159</v>
      </c>
      <c r="G428" s="109" t="n">
        <v>12.8793833817841</v>
      </c>
    </row>
    <row r="429">
      <c r="A429" s="109" t="s">
        <v>208</v>
      </c>
      <c r="B429" s="109" t="s">
        <v>209</v>
      </c>
      <c r="C429" s="109" t="s">
        <v>18</v>
      </c>
      <c r="D429" s="109" t="n">
        <v>10598.2700654</v>
      </c>
      <c r="E429" s="109" t="n">
        <v>559.9166864</v>
      </c>
      <c r="F429" s="109" t="n">
        <v>94.9820100805386</v>
      </c>
      <c r="G429" s="109" t="n">
        <v>5.01798991946139</v>
      </c>
    </row>
    <row r="430">
      <c r="A430" s="109" t="s">
        <v>208</v>
      </c>
      <c r="B430" s="109" t="s">
        <v>209</v>
      </c>
      <c r="C430" s="109" t="s">
        <v>19</v>
      </c>
      <c r="D430" s="109" t="n">
        <v>7167.1040327</v>
      </c>
      <c r="E430" s="109" t="n">
        <v>929.1303683</v>
      </c>
      <c r="F430" s="109" t="n">
        <v>88.5239196115019</v>
      </c>
      <c r="G430" s="109" t="n">
        <v>11.4760803884981</v>
      </c>
    </row>
    <row r="431">
      <c r="A431" s="109" t="s">
        <v>208</v>
      </c>
      <c r="B431" s="109" t="s">
        <v>209</v>
      </c>
      <c r="C431" s="109" t="s">
        <v>20</v>
      </c>
      <c r="D431" s="109" t="n">
        <v>741.3926171</v>
      </c>
      <c r="E431" s="109" t="n">
        <v>181.4314203</v>
      </c>
      <c r="F431" s="109" t="n">
        <v>80.3395432989401</v>
      </c>
      <c r="G431" s="109" t="n">
        <v>19.6604567010599</v>
      </c>
    </row>
    <row r="432">
      <c r="A432" s="109" t="s">
        <v>210</v>
      </c>
      <c r="B432" s="109" t="s">
        <v>211</v>
      </c>
      <c r="C432" s="109" t="s">
        <v>18</v>
      </c>
      <c r="D432" s="109" t="n">
        <v>11372.4673673</v>
      </c>
      <c r="E432" s="109" t="n">
        <v>867.2680207</v>
      </c>
      <c r="F432" s="109" t="n">
        <v>92.9143237724708</v>
      </c>
      <c r="G432" s="109" t="n">
        <v>7.08567622752924</v>
      </c>
    </row>
    <row r="433">
      <c r="A433" s="109" t="s">
        <v>210</v>
      </c>
      <c r="B433" s="109" t="s">
        <v>211</v>
      </c>
      <c r="C433" s="109" t="s">
        <v>19</v>
      </c>
      <c r="D433" s="109" t="n">
        <v>11016.8672407</v>
      </c>
      <c r="E433" s="109" t="n">
        <v>1524.4992736</v>
      </c>
      <c r="F433" s="109" t="n">
        <v>87.8442331474666</v>
      </c>
      <c r="G433" s="109" t="n">
        <v>12.1557668525334</v>
      </c>
    </row>
    <row r="434">
      <c r="A434" s="109" t="s">
        <v>210</v>
      </c>
      <c r="B434" s="109" t="s">
        <v>211</v>
      </c>
      <c r="C434" s="109" t="s">
        <v>20</v>
      </c>
      <c r="D434" s="109" t="n">
        <v>2993.891118</v>
      </c>
      <c r="E434" s="109" t="n">
        <v>803.2264091</v>
      </c>
      <c r="F434" s="109" t="n">
        <v>78.8464169631996</v>
      </c>
      <c r="G434" s="109" t="n">
        <v>21.1535830368004</v>
      </c>
    </row>
    <row r="435">
      <c r="A435" s="109" t="s">
        <v>212</v>
      </c>
      <c r="B435" s="109" t="s">
        <v>213</v>
      </c>
      <c r="C435" s="109" t="s">
        <v>18</v>
      </c>
      <c r="D435" s="109" t="n">
        <v>2159.584797</v>
      </c>
      <c r="E435" s="109" t="n">
        <v>386.1505018</v>
      </c>
      <c r="F435" s="109" t="n">
        <v>84.8314747420118</v>
      </c>
      <c r="G435" s="109" t="n">
        <v>15.1685252579882</v>
      </c>
    </row>
    <row r="436">
      <c r="A436" s="109" t="s">
        <v>212</v>
      </c>
      <c r="B436" s="109" t="s">
        <v>213</v>
      </c>
      <c r="C436" s="109" t="s">
        <v>19</v>
      </c>
      <c r="D436" s="109" t="n">
        <v>4941.7725589</v>
      </c>
      <c r="E436" s="109" t="n">
        <v>552.1379913</v>
      </c>
      <c r="F436" s="109" t="n">
        <v>89.9500003457483</v>
      </c>
      <c r="G436" s="109" t="n">
        <v>10.0499996542517</v>
      </c>
    </row>
    <row r="437">
      <c r="A437" s="109" t="s">
        <v>212</v>
      </c>
      <c r="B437" s="109" t="s">
        <v>213</v>
      </c>
      <c r="C437" s="109" t="s">
        <v>20</v>
      </c>
      <c r="D437" s="109" t="n">
        <v>844.1699983</v>
      </c>
      <c r="E437" s="109" t="n">
        <v>128.2028638</v>
      </c>
      <c r="F437" s="109" t="n">
        <v>86.815462586736</v>
      </c>
      <c r="G437" s="109" t="n">
        <v>13.184537413264</v>
      </c>
    </row>
    <row r="438">
      <c r="A438" s="109" t="s">
        <v>214</v>
      </c>
      <c r="B438" s="109" t="s">
        <v>215</v>
      </c>
      <c r="C438" s="109" t="s">
        <v>18</v>
      </c>
      <c r="D438" s="109" t="n">
        <v>6813.4188118</v>
      </c>
      <c r="E438" s="109" t="n">
        <v>894.6256564</v>
      </c>
      <c r="F438" s="109" t="n">
        <v>88.3936105961657</v>
      </c>
      <c r="G438" s="109" t="n">
        <v>11.6063894038343</v>
      </c>
    </row>
    <row r="439">
      <c r="A439" s="109" t="s">
        <v>214</v>
      </c>
      <c r="B439" s="109" t="s">
        <v>215</v>
      </c>
      <c r="C439" s="109" t="s">
        <v>19</v>
      </c>
      <c r="D439" s="109" t="n">
        <v>7727.0513788</v>
      </c>
      <c r="E439" s="109" t="n">
        <v>552.528915</v>
      </c>
      <c r="F439" s="109" t="n">
        <v>93.3266072023753</v>
      </c>
      <c r="G439" s="109" t="n">
        <v>6.67339279762466</v>
      </c>
    </row>
    <row r="440">
      <c r="A440" s="109" t="s">
        <v>214</v>
      </c>
      <c r="B440" s="109" t="s">
        <v>215</v>
      </c>
      <c r="C440" s="109" t="s">
        <v>20</v>
      </c>
      <c r="D440" s="109" t="n">
        <v>1184.2533263</v>
      </c>
      <c r="E440" s="109" t="n">
        <v>323.3928725</v>
      </c>
      <c r="F440" s="109" t="n">
        <v>78.5498167436497</v>
      </c>
      <c r="G440" s="109" t="n">
        <v>21.4501832563503</v>
      </c>
    </row>
    <row r="441">
      <c r="A441" s="109" t="s">
        <v>216</v>
      </c>
      <c r="B441" s="109" t="s">
        <v>217</v>
      </c>
      <c r="C441" s="109" t="s">
        <v>18</v>
      </c>
      <c r="D441" s="109" t="n">
        <v>575.8999319</v>
      </c>
      <c r="E441" s="109" t="n">
        <v>12.1902811</v>
      </c>
      <c r="F441" s="109" t="n">
        <v>97.9271409674012</v>
      </c>
      <c r="G441" s="109" t="n">
        <v>2.0728590325988</v>
      </c>
    </row>
    <row r="442">
      <c r="A442" s="109" t="s">
        <v>216</v>
      </c>
      <c r="B442" s="109" t="s">
        <v>217</v>
      </c>
      <c r="C442" s="109" t="s">
        <v>19</v>
      </c>
      <c r="D442" s="109" t="n">
        <v>1007.5897371</v>
      </c>
      <c r="E442" s="109" t="n">
        <v>22.4158115</v>
      </c>
      <c r="F442" s="109" t="n">
        <v>97.823719344962</v>
      </c>
      <c r="G442" s="109" t="n">
        <v>2.17628065503802</v>
      </c>
    </row>
    <row r="443">
      <c r="A443" s="109" t="s">
        <v>216</v>
      </c>
      <c r="B443" s="109" t="s">
        <v>217</v>
      </c>
      <c r="C443" s="109" t="s">
        <v>20</v>
      </c>
      <c r="D443" s="109" t="n">
        <v>227.488002</v>
      </c>
      <c r="E443" s="109" t="n">
        <v>11.7241856</v>
      </c>
      <c r="F443" s="109" t="n">
        <v>95.0988343371515</v>
      </c>
      <c r="G443" s="109" t="n">
        <v>4.90116566284853</v>
      </c>
    </row>
    <row r="444">
      <c r="A444" s="109" t="s">
        <v>218</v>
      </c>
      <c r="B444" s="109" t="s">
        <v>219</v>
      </c>
      <c r="C444" s="109" t="s">
        <v>18</v>
      </c>
      <c r="D444" s="109" t="n">
        <v>4915.0152907</v>
      </c>
      <c r="E444" s="109" t="n">
        <v>249.4101188</v>
      </c>
      <c r="F444" s="109" t="n">
        <v>95.1706124297737</v>
      </c>
      <c r="G444" s="109" t="n">
        <v>4.82938757022627</v>
      </c>
    </row>
    <row r="445">
      <c r="A445" s="109" t="s">
        <v>218</v>
      </c>
      <c r="B445" s="109" t="s">
        <v>219</v>
      </c>
      <c r="C445" s="109" t="s">
        <v>19</v>
      </c>
      <c r="D445" s="109" t="n">
        <v>1901.77705</v>
      </c>
      <c r="E445" s="109" t="n">
        <v>99.0289608</v>
      </c>
      <c r="F445" s="109" t="n">
        <v>95.0505466164406</v>
      </c>
      <c r="G445" s="109" t="n">
        <v>4.94945338355938</v>
      </c>
    </row>
    <row r="446">
      <c r="A446" s="109" t="s">
        <v>218</v>
      </c>
      <c r="B446" s="109" t="s">
        <v>219</v>
      </c>
      <c r="C446" s="109" t="s">
        <v>20</v>
      </c>
      <c r="D446" s="109" t="n">
        <v>1012.1393012</v>
      </c>
      <c r="E446" s="109" t="n">
        <v>52.3023965</v>
      </c>
      <c r="F446" s="109" t="n">
        <v>95.0864010106882</v>
      </c>
      <c r="G446" s="109" t="n">
        <v>4.91359898931175</v>
      </c>
    </row>
    <row r="447">
      <c r="A447" s="109" t="s">
        <v>220</v>
      </c>
      <c r="B447" s="109" t="s">
        <v>221</v>
      </c>
      <c r="C447" s="109" t="s">
        <v>18</v>
      </c>
      <c r="D447" s="109" t="n">
        <v>2230.3912748</v>
      </c>
      <c r="E447" s="109" t="n">
        <v>249.9805337</v>
      </c>
      <c r="F447" s="109" t="n">
        <v>89.9216507443223</v>
      </c>
      <c r="G447" s="109" t="n">
        <v>10.0783492556777</v>
      </c>
    </row>
    <row r="448">
      <c r="A448" s="109" t="s">
        <v>220</v>
      </c>
      <c r="B448" s="109" t="s">
        <v>221</v>
      </c>
      <c r="C448" s="109" t="s">
        <v>19</v>
      </c>
      <c r="D448" s="109" t="n">
        <v>2037.9219336</v>
      </c>
      <c r="E448" s="109" t="n">
        <v>44.3879098</v>
      </c>
      <c r="F448" s="109" t="n">
        <v>97.8683330945829</v>
      </c>
      <c r="G448" s="109" t="n">
        <v>2.13166690541708</v>
      </c>
    </row>
    <row r="449">
      <c r="A449" s="109" t="s">
        <v>220</v>
      </c>
      <c r="B449" s="109" t="s">
        <v>221</v>
      </c>
      <c r="C449" s="109" t="s">
        <v>20</v>
      </c>
      <c r="D449" s="109" t="n">
        <v>443.4709946</v>
      </c>
      <c r="E449" s="109" t="n">
        <v>30.705861</v>
      </c>
      <c r="F449" s="109" t="n">
        <v>93.5243863893048</v>
      </c>
      <c r="G449" s="109" t="n">
        <v>6.47561361069517</v>
      </c>
    </row>
    <row r="450">
      <c r="A450" s="109" t="s">
        <v>222</v>
      </c>
      <c r="B450" s="109" t="s">
        <v>223</v>
      </c>
      <c r="C450" s="109" t="s">
        <v>18</v>
      </c>
      <c r="D450" s="109" t="n">
        <v>9178.4105825</v>
      </c>
      <c r="E450" s="109" t="n">
        <v>456.9153741</v>
      </c>
      <c r="F450" s="109" t="n">
        <v>95.2579147175916</v>
      </c>
      <c r="G450" s="109" t="n">
        <v>4.74208528240835</v>
      </c>
    </row>
    <row r="451">
      <c r="A451" s="109" t="s">
        <v>222</v>
      </c>
      <c r="B451" s="109" t="s">
        <v>223</v>
      </c>
      <c r="C451" s="109" t="s">
        <v>19</v>
      </c>
      <c r="D451" s="109" t="n">
        <v>5834.938877</v>
      </c>
      <c r="E451" s="109" t="n">
        <v>476.7120667</v>
      </c>
      <c r="F451" s="109" t="n">
        <v>92.4471097823331</v>
      </c>
      <c r="G451" s="109" t="n">
        <v>7.55289021766693</v>
      </c>
    </row>
    <row r="452">
      <c r="A452" s="109" t="s">
        <v>222</v>
      </c>
      <c r="B452" s="109" t="s">
        <v>223</v>
      </c>
      <c r="C452" s="109" t="s">
        <v>20</v>
      </c>
      <c r="D452" s="109" t="n">
        <v>2194.4302303</v>
      </c>
      <c r="E452" s="109" t="n">
        <v>213.4088199</v>
      </c>
      <c r="F452" s="109" t="n">
        <v>91.1369150740257</v>
      </c>
      <c r="G452" s="109" t="n">
        <v>8.86308492597434</v>
      </c>
    </row>
    <row r="453">
      <c r="A453" s="109" t="s">
        <v>224</v>
      </c>
      <c r="B453" s="109" t="s">
        <v>225</v>
      </c>
      <c r="C453" s="109" t="s">
        <v>18</v>
      </c>
      <c r="D453" s="109" t="n">
        <v>673.0003956</v>
      </c>
      <c r="E453" s="109" t="n">
        <v>28.1478371</v>
      </c>
      <c r="F453" s="109" t="n">
        <v>95.9854655852718</v>
      </c>
      <c r="G453" s="109" t="n">
        <v>4.01453441472819</v>
      </c>
    </row>
    <row r="454">
      <c r="A454" s="109" t="s">
        <v>224</v>
      </c>
      <c r="B454" s="109" t="s">
        <v>225</v>
      </c>
      <c r="C454" s="109" t="s">
        <v>19</v>
      </c>
      <c r="D454" s="109" t="n">
        <v>1177.4442959</v>
      </c>
      <c r="E454" s="109" t="n">
        <v>261.5581794</v>
      </c>
      <c r="F454" s="109" t="n">
        <v>81.8236463182267</v>
      </c>
      <c r="G454" s="109" t="n">
        <v>18.1763536817733</v>
      </c>
    </row>
    <row r="455">
      <c r="A455" s="109" t="s">
        <v>224</v>
      </c>
      <c r="B455" s="109" t="s">
        <v>225</v>
      </c>
      <c r="C455" s="109" t="s">
        <v>20</v>
      </c>
      <c r="D455" s="109" t="n">
        <v>182.3663206</v>
      </c>
      <c r="E455" s="109" t="n">
        <v>45.149563</v>
      </c>
      <c r="F455" s="109" t="n">
        <v>80.155423750819</v>
      </c>
      <c r="G455" s="109" t="n">
        <v>19.844576249181</v>
      </c>
    </row>
    <row r="456">
      <c r="A456" s="109" t="s">
        <v>226</v>
      </c>
      <c r="B456" s="109" t="s">
        <v>227</v>
      </c>
      <c r="C456" s="109" t="s">
        <v>18</v>
      </c>
      <c r="D456" s="109" t="n">
        <v>1596.0389007</v>
      </c>
      <c r="E456" s="109" t="n">
        <v>283.3666783</v>
      </c>
      <c r="F456" s="109" t="n">
        <v>84.9225371326835</v>
      </c>
      <c r="G456" s="109" t="n">
        <v>15.0774628673165</v>
      </c>
    </row>
    <row r="457">
      <c r="A457" s="109" t="s">
        <v>226</v>
      </c>
      <c r="B457" s="109" t="s">
        <v>227</v>
      </c>
      <c r="C457" s="109" t="s">
        <v>19</v>
      </c>
      <c r="D457" s="109" t="n">
        <v>1088.4449357</v>
      </c>
      <c r="E457" s="109" t="n">
        <v>86.3688684</v>
      </c>
      <c r="F457" s="109" t="n">
        <v>92.6482930232365</v>
      </c>
      <c r="G457" s="109" t="n">
        <v>7.35170697676347</v>
      </c>
    </row>
    <row r="458">
      <c r="A458" s="109" t="s">
        <v>226</v>
      </c>
      <c r="B458" s="109" t="s">
        <v>227</v>
      </c>
      <c r="C458" s="109" t="s">
        <v>20</v>
      </c>
      <c r="D458" s="109" t="n">
        <v>449.9381754</v>
      </c>
      <c r="E458" s="109" t="n">
        <v>119.8668443</v>
      </c>
      <c r="F458" s="109" t="n">
        <v>78.9635331111844</v>
      </c>
      <c r="G458" s="109" t="n">
        <v>21.0364668888157</v>
      </c>
    </row>
    <row r="459">
      <c r="A459" s="109" t="s">
        <v>228</v>
      </c>
      <c r="B459" s="109" t="s">
        <v>229</v>
      </c>
      <c r="C459" s="109" t="s">
        <v>18</v>
      </c>
      <c r="D459" s="109" t="n">
        <v>2267.5254582</v>
      </c>
      <c r="E459" s="109" t="n">
        <v>303.1755166</v>
      </c>
      <c r="F459" s="109" t="n">
        <v>88.2065040013615</v>
      </c>
      <c r="G459" s="109" t="n">
        <v>11.7934959986385</v>
      </c>
    </row>
    <row r="460">
      <c r="A460" s="109" t="s">
        <v>228</v>
      </c>
      <c r="B460" s="109" t="s">
        <v>229</v>
      </c>
      <c r="C460" s="109" t="s">
        <v>19</v>
      </c>
      <c r="D460" s="109" t="n">
        <v>1452.5994235</v>
      </c>
      <c r="E460" s="109" t="n">
        <v>169.5735249</v>
      </c>
      <c r="F460" s="109" t="n">
        <v>89.5465199892986</v>
      </c>
      <c r="G460" s="109" t="n">
        <v>10.4534800107014</v>
      </c>
    </row>
    <row r="461">
      <c r="A461" s="109" t="s">
        <v>228</v>
      </c>
      <c r="B461" s="109" t="s">
        <v>229</v>
      </c>
      <c r="C461" s="109" t="s">
        <v>20</v>
      </c>
      <c r="D461" s="109" t="n">
        <v>528.9061931</v>
      </c>
      <c r="E461" s="109" t="n">
        <v>35.8852374</v>
      </c>
      <c r="F461" s="109" t="n">
        <v>93.6462850776203</v>
      </c>
      <c r="G461" s="109" t="n">
        <v>6.35371492237965</v>
      </c>
    </row>
    <row r="462">
      <c r="A462" s="109" t="s">
        <v>230</v>
      </c>
      <c r="B462" s="109" t="s">
        <v>231</v>
      </c>
      <c r="C462" s="109" t="s">
        <v>18</v>
      </c>
      <c r="D462" s="109" t="n">
        <v>1327.7153483</v>
      </c>
      <c r="E462" s="109" t="n">
        <v>91.1092632</v>
      </c>
      <c r="F462" s="109" t="n">
        <v>93.5785394148415</v>
      </c>
      <c r="G462" s="109" t="n">
        <v>6.42146058515845</v>
      </c>
    </row>
    <row r="463">
      <c r="A463" s="109" t="s">
        <v>230</v>
      </c>
      <c r="B463" s="109" t="s">
        <v>231</v>
      </c>
      <c r="C463" s="109" t="s">
        <v>19</v>
      </c>
      <c r="D463" s="109" t="n">
        <v>1223.3807228</v>
      </c>
      <c r="E463" s="109" t="n">
        <v>205.2370556</v>
      </c>
      <c r="F463" s="109" t="n">
        <v>85.633872215292</v>
      </c>
      <c r="G463" s="109" t="n">
        <v>14.366127784708</v>
      </c>
    </row>
    <row r="464">
      <c r="A464" s="109" t="s">
        <v>230</v>
      </c>
      <c r="B464" s="109" t="s">
        <v>231</v>
      </c>
      <c r="C464" s="109" t="s">
        <v>20</v>
      </c>
      <c r="D464" s="109" t="n">
        <v>303.2678024</v>
      </c>
      <c r="E464" s="109" t="n">
        <v>0</v>
      </c>
      <c r="F464" s="109" t="n">
        <v>100</v>
      </c>
      <c r="G464" s="109" t="n">
        <v>0</v>
      </c>
    </row>
    <row r="465">
      <c r="A465" s="109" t="s">
        <v>232</v>
      </c>
      <c r="B465" s="109" t="s">
        <v>233</v>
      </c>
      <c r="C465" s="109" t="s">
        <v>18</v>
      </c>
      <c r="D465" s="109" t="n">
        <v>4201.1994423</v>
      </c>
      <c r="E465" s="109" t="n">
        <v>464.551744</v>
      </c>
      <c r="F465" s="109" t="n">
        <v>90.0433665351882</v>
      </c>
      <c r="G465" s="109" t="n">
        <v>9.95663346481181</v>
      </c>
    </row>
    <row r="466">
      <c r="A466" s="109" t="s">
        <v>232</v>
      </c>
      <c r="B466" s="109" t="s">
        <v>233</v>
      </c>
      <c r="C466" s="109" t="s">
        <v>19</v>
      </c>
      <c r="D466" s="109" t="n">
        <v>3683.3918798</v>
      </c>
      <c r="E466" s="109" t="n">
        <v>578.5018725</v>
      </c>
      <c r="F466" s="109" t="n">
        <v>86.4261779827852</v>
      </c>
      <c r="G466" s="109" t="n">
        <v>13.5738220172148</v>
      </c>
    </row>
    <row r="467">
      <c r="A467" s="109" t="s">
        <v>232</v>
      </c>
      <c r="B467" s="109" t="s">
        <v>233</v>
      </c>
      <c r="C467" s="109" t="s">
        <v>20</v>
      </c>
      <c r="D467" s="109" t="n">
        <v>791.9736416</v>
      </c>
      <c r="E467" s="109" t="n">
        <v>149.5284732</v>
      </c>
      <c r="F467" s="109" t="n">
        <v>84.1180948136517</v>
      </c>
      <c r="G467" s="109" t="n">
        <v>15.8819051863483</v>
      </c>
    </row>
    <row r="468">
      <c r="A468" s="109" t="s">
        <v>234</v>
      </c>
      <c r="B468" s="109" t="s">
        <v>235</v>
      </c>
      <c r="C468" s="109" t="s">
        <v>18</v>
      </c>
      <c r="D468" s="109" t="n">
        <v>5546.4953126</v>
      </c>
      <c r="E468" s="109" t="n">
        <v>267.0752216</v>
      </c>
      <c r="F468" s="109" t="n">
        <v>95.4060035905842</v>
      </c>
      <c r="G468" s="109" t="n">
        <v>4.59399640941575</v>
      </c>
    </row>
    <row r="469">
      <c r="A469" s="109" t="s">
        <v>234</v>
      </c>
      <c r="B469" s="109" t="s">
        <v>235</v>
      </c>
      <c r="C469" s="109" t="s">
        <v>19</v>
      </c>
      <c r="D469" s="109" t="n">
        <v>3572.5715831</v>
      </c>
      <c r="E469" s="109" t="n">
        <v>536.0970828</v>
      </c>
      <c r="F469" s="109" t="n">
        <v>86.9520487926089</v>
      </c>
      <c r="G469" s="109" t="n">
        <v>13.0479512073911</v>
      </c>
    </row>
    <row r="470">
      <c r="A470" s="109" t="s">
        <v>234</v>
      </c>
      <c r="B470" s="109" t="s">
        <v>235</v>
      </c>
      <c r="C470" s="109" t="s">
        <v>20</v>
      </c>
      <c r="D470" s="109" t="n">
        <v>1803.2970895</v>
      </c>
      <c r="E470" s="109" t="n">
        <v>63.1735408</v>
      </c>
      <c r="F470" s="109" t="n">
        <v>96.6153477169986</v>
      </c>
      <c r="G470" s="109" t="n">
        <v>3.38465228300142</v>
      </c>
    </row>
    <row r="471">
      <c r="A471" s="109" t="s">
        <v>236</v>
      </c>
      <c r="B471" s="109" t="s">
        <v>237</v>
      </c>
      <c r="C471" s="109" t="s">
        <v>18</v>
      </c>
      <c r="D471" s="109" t="n">
        <v>5466.0153407</v>
      </c>
      <c r="E471" s="109" t="n">
        <v>690.1493786</v>
      </c>
      <c r="F471" s="109" t="n">
        <v>88.7892964196306</v>
      </c>
      <c r="G471" s="109" t="n">
        <v>11.2107035803694</v>
      </c>
    </row>
    <row r="472">
      <c r="A472" s="109" t="s">
        <v>236</v>
      </c>
      <c r="B472" s="109" t="s">
        <v>237</v>
      </c>
      <c r="C472" s="109" t="s">
        <v>19</v>
      </c>
      <c r="D472" s="109" t="n">
        <v>1878.0669958</v>
      </c>
      <c r="E472" s="109" t="n">
        <v>491.982045</v>
      </c>
      <c r="F472" s="109" t="n">
        <v>79.2416934615862</v>
      </c>
      <c r="G472" s="109" t="n">
        <v>20.7583065384138</v>
      </c>
    </row>
    <row r="473">
      <c r="A473" s="109" t="s">
        <v>236</v>
      </c>
      <c r="B473" s="109" t="s">
        <v>237</v>
      </c>
      <c r="C473" s="109" t="s">
        <v>20</v>
      </c>
      <c r="D473" s="109" t="n">
        <v>652.873732</v>
      </c>
      <c r="E473" s="109" t="n">
        <v>57.2593116</v>
      </c>
      <c r="F473" s="109" t="n">
        <v>91.9368191473353</v>
      </c>
      <c r="G473" s="109" t="n">
        <v>8.06318085266466</v>
      </c>
    </row>
    <row r="474">
      <c r="A474" s="109" t="s">
        <v>238</v>
      </c>
      <c r="B474" s="109" t="s">
        <v>239</v>
      </c>
      <c r="C474" s="109" t="s">
        <v>18</v>
      </c>
      <c r="D474" s="109" t="n">
        <v>3943.8565872</v>
      </c>
      <c r="E474" s="109" t="n">
        <v>572.89277</v>
      </c>
      <c r="F474" s="109" t="n">
        <v>87.3162594447095</v>
      </c>
      <c r="G474" s="109" t="n">
        <v>12.6837405552905</v>
      </c>
    </row>
    <row r="475">
      <c r="A475" s="109" t="s">
        <v>238</v>
      </c>
      <c r="B475" s="109" t="s">
        <v>239</v>
      </c>
      <c r="C475" s="109" t="s">
        <v>19</v>
      </c>
      <c r="D475" s="109" t="n">
        <v>1495.4831543</v>
      </c>
      <c r="E475" s="109" t="n">
        <v>264.303387</v>
      </c>
      <c r="F475" s="109" t="n">
        <v>84.9809405403935</v>
      </c>
      <c r="G475" s="109" t="n">
        <v>15.0190594596065</v>
      </c>
    </row>
    <row r="476">
      <c r="A476" s="109" t="s">
        <v>238</v>
      </c>
      <c r="B476" s="109" t="s">
        <v>239</v>
      </c>
      <c r="C476" s="109" t="s">
        <v>20</v>
      </c>
      <c r="D476" s="109" t="n">
        <v>299.1571405</v>
      </c>
      <c r="E476" s="109" t="n">
        <v>236.7465783</v>
      </c>
      <c r="F476" s="109" t="n">
        <v>55.8229267693598</v>
      </c>
      <c r="G476" s="109" t="n">
        <v>44.1770732306402</v>
      </c>
    </row>
    <row r="477">
      <c r="A477" s="109" t="s">
        <v>240</v>
      </c>
      <c r="B477" s="109" t="s">
        <v>241</v>
      </c>
      <c r="C477" s="109" t="s">
        <v>18</v>
      </c>
      <c r="D477" s="109" t="n">
        <v>366.0507067</v>
      </c>
      <c r="E477" s="109" t="n">
        <v>44.769691</v>
      </c>
      <c r="F477" s="109" t="n">
        <v>89.1023690034269</v>
      </c>
      <c r="G477" s="109" t="n">
        <v>10.8976309965731</v>
      </c>
    </row>
    <row r="478">
      <c r="A478" s="109" t="s">
        <v>240</v>
      </c>
      <c r="B478" s="109" t="s">
        <v>241</v>
      </c>
      <c r="C478" s="109" t="s">
        <v>19</v>
      </c>
      <c r="D478" s="109" t="n">
        <v>341.6483731</v>
      </c>
      <c r="E478" s="109" t="n">
        <v>32.5573454</v>
      </c>
      <c r="F478" s="109" t="n">
        <v>91.2996130763298</v>
      </c>
      <c r="G478" s="109" t="n">
        <v>8.70038692367017</v>
      </c>
    </row>
    <row r="479">
      <c r="A479" s="109" t="s">
        <v>240</v>
      </c>
      <c r="B479" s="109" t="s">
        <v>241</v>
      </c>
      <c r="C479" s="109" t="s">
        <v>20</v>
      </c>
      <c r="D479" s="109" t="n">
        <v>77.4509338</v>
      </c>
      <c r="E479" s="109" t="n">
        <v>43.566307</v>
      </c>
      <c r="F479" s="109" t="n">
        <v>63.9999171093314</v>
      </c>
      <c r="G479" s="109" t="n">
        <v>36.0000828906686</v>
      </c>
    </row>
    <row r="480">
      <c r="A480" s="109" t="s">
        <v>242</v>
      </c>
      <c r="B480" s="109" t="s">
        <v>243</v>
      </c>
      <c r="C480" s="109" t="s">
        <v>18</v>
      </c>
      <c r="D480" s="109" t="n">
        <v>992.54321</v>
      </c>
      <c r="E480" s="109" t="n">
        <v>127.8543934</v>
      </c>
      <c r="F480" s="109" t="n">
        <v>88.5884802848553</v>
      </c>
      <c r="G480" s="109" t="n">
        <v>11.4115197151447</v>
      </c>
    </row>
    <row r="481">
      <c r="A481" s="109" t="s">
        <v>242</v>
      </c>
      <c r="B481" s="109" t="s">
        <v>243</v>
      </c>
      <c r="C481" s="109" t="s">
        <v>19</v>
      </c>
      <c r="D481" s="109" t="n">
        <v>1051.9446068</v>
      </c>
      <c r="E481" s="109" t="n">
        <v>177.1917068</v>
      </c>
      <c r="F481" s="109" t="n">
        <v>85.5840475267527</v>
      </c>
      <c r="G481" s="109" t="n">
        <v>14.4159524732473</v>
      </c>
    </row>
    <row r="482">
      <c r="A482" s="109" t="s">
        <v>242</v>
      </c>
      <c r="B482" s="109" t="s">
        <v>243</v>
      </c>
      <c r="C482" s="109" t="s">
        <v>20</v>
      </c>
      <c r="D482" s="109" t="n">
        <v>166.1361065</v>
      </c>
      <c r="E482" s="109" t="n">
        <v>37.5022983</v>
      </c>
      <c r="F482" s="109" t="n">
        <v>81.5838773944275</v>
      </c>
      <c r="G482" s="109" t="n">
        <v>18.4161226055725</v>
      </c>
    </row>
    <row r="483">
      <c r="A483" s="109" t="s">
        <v>244</v>
      </c>
      <c r="B483" s="109" t="s">
        <v>245</v>
      </c>
      <c r="C483" s="109" t="s">
        <v>18</v>
      </c>
      <c r="D483" s="109" t="n">
        <v>1619.5304019</v>
      </c>
      <c r="E483" s="109" t="n">
        <v>106.7285642</v>
      </c>
      <c r="F483" s="109" t="n">
        <v>93.817349175534</v>
      </c>
      <c r="G483" s="109" t="n">
        <v>6.18265082446601</v>
      </c>
    </row>
    <row r="484">
      <c r="A484" s="109" t="s">
        <v>244</v>
      </c>
      <c r="B484" s="109" t="s">
        <v>245</v>
      </c>
      <c r="C484" s="109" t="s">
        <v>19</v>
      </c>
      <c r="D484" s="109" t="n">
        <v>722.3006392</v>
      </c>
      <c r="E484" s="109" t="n">
        <v>126.1839955</v>
      </c>
      <c r="F484" s="109" t="n">
        <v>85.1283110689901</v>
      </c>
      <c r="G484" s="109" t="n">
        <v>14.8716889310099</v>
      </c>
    </row>
    <row r="485">
      <c r="A485" s="109" t="s">
        <v>244</v>
      </c>
      <c r="B485" s="109" t="s">
        <v>245</v>
      </c>
      <c r="C485" s="109" t="s">
        <v>20</v>
      </c>
      <c r="D485" s="109" t="n">
        <v>478.3060012</v>
      </c>
      <c r="E485" s="109" t="n">
        <v>59.780554</v>
      </c>
      <c r="F485" s="109" t="n">
        <v>88.890160249817</v>
      </c>
      <c r="G485" s="109" t="n">
        <v>11.109839750183</v>
      </c>
    </row>
    <row r="486">
      <c r="A486" s="109" t="s">
        <v>246</v>
      </c>
      <c r="B486" s="109" t="s">
        <v>247</v>
      </c>
      <c r="C486" s="109" t="s">
        <v>18</v>
      </c>
      <c r="D486" s="109" t="n">
        <v>540.5071229</v>
      </c>
      <c r="E486" s="109" t="n">
        <v>57.9774973</v>
      </c>
      <c r="F486" s="109" t="n">
        <v>90.3126170091681</v>
      </c>
      <c r="G486" s="109" t="n">
        <v>9.68738299083195</v>
      </c>
    </row>
    <row r="487">
      <c r="A487" s="109" t="s">
        <v>246</v>
      </c>
      <c r="B487" s="109" t="s">
        <v>247</v>
      </c>
      <c r="C487" s="109" t="s">
        <v>19</v>
      </c>
      <c r="D487" s="109" t="n">
        <v>564.6590738</v>
      </c>
      <c r="E487" s="109" t="n">
        <v>44.6171506</v>
      </c>
      <c r="F487" s="109" t="n">
        <v>92.6770241783293</v>
      </c>
      <c r="G487" s="109" t="n">
        <v>7.32297582167068</v>
      </c>
    </row>
    <row r="488">
      <c r="A488" s="109" t="s">
        <v>246</v>
      </c>
      <c r="B488" s="109" t="s">
        <v>247</v>
      </c>
      <c r="C488" s="109" t="s">
        <v>20</v>
      </c>
      <c r="D488" s="109" t="n">
        <v>179.7378163</v>
      </c>
      <c r="E488" s="109" t="n">
        <v>9.0990906</v>
      </c>
      <c r="F488" s="109" t="n">
        <v>95.1815083452842</v>
      </c>
      <c r="G488" s="109" t="n">
        <v>4.81849165471583</v>
      </c>
    </row>
    <row r="489">
      <c r="A489" s="109" t="s">
        <v>248</v>
      </c>
      <c r="B489" s="109" t="s">
        <v>249</v>
      </c>
      <c r="C489" s="109" t="s">
        <v>18</v>
      </c>
      <c r="D489" s="109" t="n">
        <v>649.7763962</v>
      </c>
      <c r="E489" s="109" t="n">
        <v>49.7269928</v>
      </c>
      <c r="F489" s="109" t="n">
        <v>92.8911005175988</v>
      </c>
      <c r="G489" s="109" t="n">
        <v>7.10889948240122</v>
      </c>
    </row>
    <row r="490">
      <c r="A490" s="109" t="s">
        <v>248</v>
      </c>
      <c r="B490" s="109" t="s">
        <v>249</v>
      </c>
      <c r="C490" s="109" t="s">
        <v>19</v>
      </c>
      <c r="D490" s="109" t="n">
        <v>862.1847324</v>
      </c>
      <c r="E490" s="109" t="n">
        <v>121.2054563</v>
      </c>
      <c r="F490" s="109" t="n">
        <v>87.6747340279825</v>
      </c>
      <c r="G490" s="109" t="n">
        <v>12.3252659720175</v>
      </c>
    </row>
    <row r="491">
      <c r="A491" s="109" t="s">
        <v>248</v>
      </c>
      <c r="B491" s="109" t="s">
        <v>249</v>
      </c>
      <c r="C491" s="109" t="s">
        <v>20</v>
      </c>
      <c r="D491" s="109" t="n">
        <v>286.1731115</v>
      </c>
      <c r="E491" s="109" t="n">
        <v>62.7882295</v>
      </c>
      <c r="F491" s="109" t="n">
        <v>82.0071102088068</v>
      </c>
      <c r="G491" s="109" t="n">
        <v>17.9928897911932</v>
      </c>
    </row>
    <row r="492">
      <c r="A492" s="109" t="s">
        <v>250</v>
      </c>
      <c r="B492" s="109" t="s">
        <v>251</v>
      </c>
      <c r="C492" s="109" t="s">
        <v>18</v>
      </c>
      <c r="D492" s="109" t="n">
        <v>3367.7024585</v>
      </c>
      <c r="E492" s="109" t="n">
        <v>548.250118</v>
      </c>
      <c r="F492" s="109" t="n">
        <v>85.9995720762784</v>
      </c>
      <c r="G492" s="109" t="n">
        <v>14.0004279237216</v>
      </c>
    </row>
    <row r="493">
      <c r="A493" s="109" t="s">
        <v>250</v>
      </c>
      <c r="B493" s="109" t="s">
        <v>251</v>
      </c>
      <c r="C493" s="109" t="s">
        <v>19</v>
      </c>
      <c r="D493" s="109" t="n">
        <v>2337.8290639</v>
      </c>
      <c r="E493" s="109" t="n">
        <v>394.7802661</v>
      </c>
      <c r="F493" s="109" t="n">
        <v>85.552992820236</v>
      </c>
      <c r="G493" s="109" t="n">
        <v>14.447007179764</v>
      </c>
    </row>
    <row r="494">
      <c r="A494" s="109" t="s">
        <v>250</v>
      </c>
      <c r="B494" s="109" t="s">
        <v>251</v>
      </c>
      <c r="C494" s="109" t="s">
        <v>20</v>
      </c>
      <c r="D494" s="109" t="n">
        <v>821.556477</v>
      </c>
      <c r="E494" s="109" t="n">
        <v>201.5594621</v>
      </c>
      <c r="F494" s="109" t="n">
        <v>80.2994504926485</v>
      </c>
      <c r="G494" s="109" t="n">
        <v>19.7005495073515</v>
      </c>
    </row>
    <row r="495">
      <c r="A495" s="109" t="s">
        <v>252</v>
      </c>
      <c r="B495" s="109" t="s">
        <v>253</v>
      </c>
      <c r="C495" s="109" t="s">
        <v>18</v>
      </c>
      <c r="D495" s="109" t="n">
        <v>5968.3796886</v>
      </c>
      <c r="E495" s="109" t="n">
        <v>845.0738606</v>
      </c>
      <c r="F495" s="109" t="n">
        <v>87.5969821398544</v>
      </c>
      <c r="G495" s="109" t="n">
        <v>12.4030178601456</v>
      </c>
    </row>
    <row r="496">
      <c r="A496" s="109" t="s">
        <v>252</v>
      </c>
      <c r="B496" s="109" t="s">
        <v>253</v>
      </c>
      <c r="C496" s="109" t="s">
        <v>19</v>
      </c>
      <c r="D496" s="109" t="n">
        <v>4607.9100666</v>
      </c>
      <c r="E496" s="109" t="n">
        <v>466.6495813</v>
      </c>
      <c r="F496" s="109" t="n">
        <v>90.8041364437777</v>
      </c>
      <c r="G496" s="109" t="n">
        <v>9.19586355622232</v>
      </c>
    </row>
    <row r="497">
      <c r="A497" s="109" t="s">
        <v>252</v>
      </c>
      <c r="B497" s="109" t="s">
        <v>253</v>
      </c>
      <c r="C497" s="109" t="s">
        <v>20</v>
      </c>
      <c r="D497" s="109" t="n">
        <v>548.5626356</v>
      </c>
      <c r="E497" s="109" t="n">
        <v>185.4776348</v>
      </c>
      <c r="F497" s="109" t="n">
        <v>74.7319537797391</v>
      </c>
      <c r="G497" s="109" t="n">
        <v>25.2680462202609</v>
      </c>
    </row>
    <row r="498">
      <c r="A498" s="109" t="s">
        <v>254</v>
      </c>
      <c r="B498" s="109" t="s">
        <v>255</v>
      </c>
      <c r="C498" s="109" t="s">
        <v>18</v>
      </c>
      <c r="D498" s="109" t="n">
        <v>4919.0147679</v>
      </c>
      <c r="E498" s="109" t="n">
        <v>438.4574132</v>
      </c>
      <c r="F498" s="109" t="n">
        <v>91.8159647240581</v>
      </c>
      <c r="G498" s="109" t="n">
        <v>8.18403527594194</v>
      </c>
    </row>
    <row r="499">
      <c r="A499" s="109" t="s">
        <v>254</v>
      </c>
      <c r="B499" s="109" t="s">
        <v>255</v>
      </c>
      <c r="C499" s="109" t="s">
        <v>19</v>
      </c>
      <c r="D499" s="109" t="n">
        <v>3123.8992054</v>
      </c>
      <c r="E499" s="109" t="n">
        <v>540.4648983</v>
      </c>
      <c r="F499" s="109" t="n">
        <v>85.2507861390117</v>
      </c>
      <c r="G499" s="109" t="n">
        <v>14.7492138609883</v>
      </c>
    </row>
    <row r="500">
      <c r="A500" s="109" t="s">
        <v>254</v>
      </c>
      <c r="B500" s="109" t="s">
        <v>255</v>
      </c>
      <c r="C500" s="109" t="s">
        <v>20</v>
      </c>
      <c r="D500" s="109" t="n">
        <v>574.0645005</v>
      </c>
      <c r="E500" s="109" t="n">
        <v>8.1367566</v>
      </c>
      <c r="F500" s="109" t="n">
        <v>98.6024151441153</v>
      </c>
      <c r="G500" s="109" t="n">
        <v>1.39758485588471</v>
      </c>
    </row>
    <row r="501">
      <c r="A501" s="109" t="s">
        <v>256</v>
      </c>
      <c r="B501" s="109" t="s">
        <v>257</v>
      </c>
      <c r="C501" s="109" t="s">
        <v>18</v>
      </c>
      <c r="D501" s="109" t="n">
        <v>1450.3865073</v>
      </c>
      <c r="E501" s="109" t="n">
        <v>169.5071041</v>
      </c>
      <c r="F501" s="109" t="n">
        <v>89.5359113149719</v>
      </c>
      <c r="G501" s="109" t="n">
        <v>10.4640886850281</v>
      </c>
    </row>
    <row r="502">
      <c r="A502" s="109" t="s">
        <v>256</v>
      </c>
      <c r="B502" s="109" t="s">
        <v>257</v>
      </c>
      <c r="C502" s="109" t="s">
        <v>19</v>
      </c>
      <c r="D502" s="109" t="n">
        <v>1089.8062253</v>
      </c>
      <c r="E502" s="109" t="n">
        <v>224.4063077</v>
      </c>
      <c r="F502" s="109" t="n">
        <v>82.9246562435575</v>
      </c>
      <c r="G502" s="109" t="n">
        <v>17.0753437564425</v>
      </c>
    </row>
    <row r="503">
      <c r="A503" s="109" t="s">
        <v>256</v>
      </c>
      <c r="B503" s="109" t="s">
        <v>257</v>
      </c>
      <c r="C503" s="109" t="s">
        <v>20</v>
      </c>
      <c r="D503" s="109" t="n">
        <v>317.7935479</v>
      </c>
      <c r="E503" s="109" t="n">
        <v>0</v>
      </c>
      <c r="F503" s="109" t="n">
        <v>100</v>
      </c>
      <c r="G503" s="109" t="n">
        <v>0</v>
      </c>
    </row>
    <row r="504">
      <c r="A504" s="109" t="s">
        <v>258</v>
      </c>
      <c r="B504" s="109" t="s">
        <v>259</v>
      </c>
      <c r="C504" s="109" t="s">
        <v>18</v>
      </c>
      <c r="D504" s="109" t="n">
        <v>5416.8151939</v>
      </c>
      <c r="E504" s="109" t="n">
        <v>318.5277524</v>
      </c>
      <c r="F504" s="109" t="n">
        <v>94.4462300618747</v>
      </c>
      <c r="G504" s="109" t="n">
        <v>5.55376993812531</v>
      </c>
    </row>
    <row r="505">
      <c r="A505" s="109" t="s">
        <v>258</v>
      </c>
      <c r="B505" s="109" t="s">
        <v>259</v>
      </c>
      <c r="C505" s="109" t="s">
        <v>19</v>
      </c>
      <c r="D505" s="109" t="n">
        <v>4246.9349983</v>
      </c>
      <c r="E505" s="109" t="n">
        <v>284.8235168</v>
      </c>
      <c r="F505" s="109" t="n">
        <v>93.7149449633965</v>
      </c>
      <c r="G505" s="109" t="n">
        <v>6.28505503660349</v>
      </c>
    </row>
    <row r="506">
      <c r="A506" s="109" t="s">
        <v>258</v>
      </c>
      <c r="B506" s="109" t="s">
        <v>259</v>
      </c>
      <c r="C506" s="109" t="s">
        <v>20</v>
      </c>
      <c r="D506" s="109" t="n">
        <v>308.9856798</v>
      </c>
      <c r="E506" s="109" t="n">
        <v>74.3125476</v>
      </c>
      <c r="F506" s="109" t="n">
        <v>80.6123424822288</v>
      </c>
      <c r="G506" s="109" t="n">
        <v>19.3876575177712</v>
      </c>
    </row>
    <row r="507">
      <c r="A507" s="109" t="s">
        <v>260</v>
      </c>
      <c r="B507" s="109" t="s">
        <v>261</v>
      </c>
      <c r="C507" s="109" t="s">
        <v>18</v>
      </c>
      <c r="D507" s="109" t="n">
        <v>4790.8745936</v>
      </c>
      <c r="E507" s="109" t="n">
        <v>298.5520849</v>
      </c>
      <c r="F507" s="109" t="n">
        <v>94.1338759007725</v>
      </c>
      <c r="G507" s="109" t="n">
        <v>5.86612409922746</v>
      </c>
    </row>
    <row r="508">
      <c r="A508" s="109" t="s">
        <v>260</v>
      </c>
      <c r="B508" s="109" t="s">
        <v>261</v>
      </c>
      <c r="C508" s="109" t="s">
        <v>19</v>
      </c>
      <c r="D508" s="109" t="n">
        <v>3332.5016409</v>
      </c>
      <c r="E508" s="109" t="n">
        <v>245.2016116</v>
      </c>
      <c r="F508" s="109" t="n">
        <v>93.1463960453215</v>
      </c>
      <c r="G508" s="109" t="n">
        <v>6.85360395467846</v>
      </c>
    </row>
    <row r="509">
      <c r="A509" s="109" t="s">
        <v>260</v>
      </c>
      <c r="B509" s="109" t="s">
        <v>261</v>
      </c>
      <c r="C509" s="109" t="s">
        <v>20</v>
      </c>
      <c r="D509" s="109" t="n">
        <v>293.3462147</v>
      </c>
      <c r="E509" s="109" t="n">
        <v>61.2215921</v>
      </c>
      <c r="F509" s="109" t="n">
        <v>82.733460024888</v>
      </c>
      <c r="G509" s="109" t="n">
        <v>17.266539975112</v>
      </c>
    </row>
    <row r="510">
      <c r="A510" s="109" t="s">
        <v>262</v>
      </c>
      <c r="B510" s="109" t="s">
        <v>263</v>
      </c>
      <c r="C510" s="109" t="s">
        <v>18</v>
      </c>
      <c r="D510" s="109" t="n">
        <v>7697.3239796</v>
      </c>
      <c r="E510" s="109" t="n">
        <v>698.5459359</v>
      </c>
      <c r="F510" s="109" t="n">
        <v>91.6798861472308</v>
      </c>
      <c r="G510" s="109" t="n">
        <v>8.32011385276923</v>
      </c>
    </row>
    <row r="511">
      <c r="A511" s="109" t="s">
        <v>262</v>
      </c>
      <c r="B511" s="109" t="s">
        <v>263</v>
      </c>
      <c r="C511" s="109" t="s">
        <v>19</v>
      </c>
      <c r="D511" s="109" t="n">
        <v>4074.3628606</v>
      </c>
      <c r="E511" s="109" t="n">
        <v>509.1445267</v>
      </c>
      <c r="F511" s="109" t="n">
        <v>88.8918139826557</v>
      </c>
      <c r="G511" s="109" t="n">
        <v>11.1081860173443</v>
      </c>
    </row>
    <row r="512">
      <c r="A512" s="109" t="s">
        <v>262</v>
      </c>
      <c r="B512" s="109" t="s">
        <v>263</v>
      </c>
      <c r="C512" s="109" t="s">
        <v>20</v>
      </c>
      <c r="D512" s="109" t="n">
        <v>402.2706567</v>
      </c>
      <c r="E512" s="109" t="n">
        <v>60.7389395</v>
      </c>
      <c r="F512" s="109" t="n">
        <v>86.8817104443418</v>
      </c>
      <c r="G512" s="109" t="n">
        <v>13.1182895556582</v>
      </c>
    </row>
    <row r="513">
      <c r="A513" s="109" t="s">
        <v>264</v>
      </c>
      <c r="B513" s="109" t="s">
        <v>265</v>
      </c>
      <c r="C513" s="109" t="s">
        <v>18</v>
      </c>
      <c r="D513" s="109" t="n">
        <v>8474.1364976</v>
      </c>
      <c r="E513" s="109" t="n">
        <v>379.1631995</v>
      </c>
      <c r="F513" s="109" t="n">
        <v>95.7172668669039</v>
      </c>
      <c r="G513" s="109" t="n">
        <v>4.28273313309612</v>
      </c>
    </row>
    <row r="514">
      <c r="A514" s="109" t="s">
        <v>264</v>
      </c>
      <c r="B514" s="109" t="s">
        <v>265</v>
      </c>
      <c r="C514" s="109" t="s">
        <v>19</v>
      </c>
      <c r="D514" s="109" t="n">
        <v>3967.6193606</v>
      </c>
      <c r="E514" s="109" t="n">
        <v>167.2007549</v>
      </c>
      <c r="F514" s="109" t="n">
        <v>95.956274995538</v>
      </c>
      <c r="G514" s="109" t="n">
        <v>4.04372500446205</v>
      </c>
    </row>
    <row r="515">
      <c r="A515" s="109" t="s">
        <v>264</v>
      </c>
      <c r="B515" s="109" t="s">
        <v>265</v>
      </c>
      <c r="C515" s="109" t="s">
        <v>20</v>
      </c>
      <c r="D515" s="109" t="n">
        <v>487.5309841</v>
      </c>
      <c r="E515" s="109" t="n">
        <v>49.8126197</v>
      </c>
      <c r="F515" s="109" t="n">
        <v>90.7298385339038</v>
      </c>
      <c r="G515" s="109" t="n">
        <v>9.27016146609616</v>
      </c>
    </row>
    <row r="516">
      <c r="A516" s="109" t="s">
        <v>266</v>
      </c>
      <c r="B516" s="109" t="s">
        <v>267</v>
      </c>
      <c r="C516" s="109" t="s">
        <v>18</v>
      </c>
      <c r="D516" s="109" t="n">
        <v>5856.7373115</v>
      </c>
      <c r="E516" s="109" t="n">
        <v>600.7042591</v>
      </c>
      <c r="F516" s="109" t="n">
        <v>90.6974882771694</v>
      </c>
      <c r="G516" s="109" t="n">
        <v>9.30251172283058</v>
      </c>
    </row>
    <row r="517">
      <c r="A517" s="109" t="s">
        <v>266</v>
      </c>
      <c r="B517" s="109" t="s">
        <v>267</v>
      </c>
      <c r="C517" s="109" t="s">
        <v>19</v>
      </c>
      <c r="D517" s="109" t="n">
        <v>4007.6958926</v>
      </c>
      <c r="E517" s="109" t="n">
        <v>180.6307414</v>
      </c>
      <c r="F517" s="109" t="n">
        <v>95.6872814089122</v>
      </c>
      <c r="G517" s="109" t="n">
        <v>4.3127185910878</v>
      </c>
    </row>
    <row r="518">
      <c r="A518" s="109" t="s">
        <v>266</v>
      </c>
      <c r="B518" s="109" t="s">
        <v>267</v>
      </c>
      <c r="C518" s="109" t="s">
        <v>20</v>
      </c>
      <c r="D518" s="109" t="n">
        <v>641.0984982</v>
      </c>
      <c r="E518" s="109" t="n">
        <v>98.3136091</v>
      </c>
      <c r="F518" s="109" t="n">
        <v>86.7038139990706</v>
      </c>
      <c r="G518" s="109" t="n">
        <v>13.2961860009294</v>
      </c>
    </row>
    <row r="519">
      <c r="A519" s="109" t="s">
        <v>268</v>
      </c>
      <c r="B519" s="109" t="s">
        <v>269</v>
      </c>
      <c r="C519" s="109" t="s">
        <v>18</v>
      </c>
      <c r="D519" s="109" t="n">
        <v>1276.8669615</v>
      </c>
      <c r="E519" s="109" t="n">
        <v>85.435459</v>
      </c>
      <c r="F519" s="109" t="n">
        <v>93.7285981648155</v>
      </c>
      <c r="G519" s="109" t="n">
        <v>6.27140183518451</v>
      </c>
    </row>
    <row r="520">
      <c r="A520" s="109" t="s">
        <v>268</v>
      </c>
      <c r="B520" s="109" t="s">
        <v>269</v>
      </c>
      <c r="C520" s="109" t="s">
        <v>19</v>
      </c>
      <c r="D520" s="109" t="n">
        <v>894.3705705</v>
      </c>
      <c r="E520" s="109" t="n">
        <v>148.3334068</v>
      </c>
      <c r="F520" s="109" t="n">
        <v>85.7741592983948</v>
      </c>
      <c r="G520" s="109" t="n">
        <v>14.2258407016052</v>
      </c>
    </row>
    <row r="521">
      <c r="A521" s="109" t="s">
        <v>268</v>
      </c>
      <c r="B521" s="109" t="s">
        <v>269</v>
      </c>
      <c r="C521" s="109" t="s">
        <v>20</v>
      </c>
      <c r="D521" s="109" t="n">
        <v>130.3630474</v>
      </c>
      <c r="E521" s="109" t="n">
        <v>44.3051786</v>
      </c>
      <c r="F521" s="109" t="n">
        <v>74.634666181358</v>
      </c>
      <c r="G521" s="109" t="n">
        <v>25.365333818642</v>
      </c>
    </row>
    <row r="522">
      <c r="A522" s="109" t="s">
        <v>270</v>
      </c>
      <c r="B522" s="109" t="s">
        <v>271</v>
      </c>
      <c r="C522" s="109" t="s">
        <v>18</v>
      </c>
      <c r="D522" s="109" t="n">
        <v>16138.893476</v>
      </c>
      <c r="E522" s="109" t="n">
        <v>1276.4605531</v>
      </c>
      <c r="F522" s="109" t="n">
        <v>92.6704874849681</v>
      </c>
      <c r="G522" s="109" t="n">
        <v>7.32951251503192</v>
      </c>
    </row>
    <row r="523">
      <c r="A523" s="109" t="s">
        <v>270</v>
      </c>
      <c r="B523" s="109" t="s">
        <v>271</v>
      </c>
      <c r="C523" s="109" t="s">
        <v>19</v>
      </c>
      <c r="D523" s="109" t="n">
        <v>11382.7590593</v>
      </c>
      <c r="E523" s="109" t="n">
        <v>868.2104446</v>
      </c>
      <c r="F523" s="109" t="n">
        <v>92.9131286766847</v>
      </c>
      <c r="G523" s="109" t="n">
        <v>7.08687132331537</v>
      </c>
    </row>
    <row r="524">
      <c r="A524" s="109" t="s">
        <v>270</v>
      </c>
      <c r="B524" s="109" t="s">
        <v>271</v>
      </c>
      <c r="C524" s="109" t="s">
        <v>20</v>
      </c>
      <c r="D524" s="109" t="n">
        <v>2957.7353034</v>
      </c>
      <c r="E524" s="109" t="n">
        <v>287.8987456</v>
      </c>
      <c r="F524" s="109" t="n">
        <v>91.1296609151391</v>
      </c>
      <c r="G524" s="109" t="n">
        <v>8.87033908486089</v>
      </c>
    </row>
    <row r="525">
      <c r="A525" s="109" t="s">
        <v>272</v>
      </c>
      <c r="B525" s="109" t="s">
        <v>273</v>
      </c>
      <c r="C525" s="109" t="s">
        <v>18</v>
      </c>
      <c r="D525" s="109" t="n">
        <v>15196.2986324</v>
      </c>
      <c r="E525" s="109" t="n">
        <v>562.1664786</v>
      </c>
      <c r="F525" s="109" t="n">
        <v>96.4326063824097</v>
      </c>
      <c r="G525" s="109" t="n">
        <v>3.56739361759025</v>
      </c>
    </row>
    <row r="526">
      <c r="A526" s="109" t="s">
        <v>272</v>
      </c>
      <c r="B526" s="109" t="s">
        <v>273</v>
      </c>
      <c r="C526" s="109" t="s">
        <v>19</v>
      </c>
      <c r="D526" s="109" t="n">
        <v>12516.3465717</v>
      </c>
      <c r="E526" s="109" t="n">
        <v>1342.8958034</v>
      </c>
      <c r="F526" s="109" t="n">
        <v>90.3104674335396</v>
      </c>
      <c r="G526" s="109" t="n">
        <v>9.68953256646044</v>
      </c>
    </row>
    <row r="527">
      <c r="A527" s="109" t="s">
        <v>272</v>
      </c>
      <c r="B527" s="109" t="s">
        <v>273</v>
      </c>
      <c r="C527" s="109" t="s">
        <v>20</v>
      </c>
      <c r="D527" s="109" t="n">
        <v>2279.2379359</v>
      </c>
      <c r="E527" s="109" t="n">
        <v>189.4277019</v>
      </c>
      <c r="F527" s="109" t="n">
        <v>92.3267169518829</v>
      </c>
      <c r="G527" s="109" t="n">
        <v>7.67328304811713</v>
      </c>
    </row>
    <row r="528">
      <c r="A528" s="109" t="s">
        <v>274</v>
      </c>
      <c r="B528" s="109" t="s">
        <v>275</v>
      </c>
      <c r="C528" s="109" t="s">
        <v>18</v>
      </c>
      <c r="D528" s="109" t="n">
        <v>4904.3743069</v>
      </c>
      <c r="E528" s="109" t="n">
        <v>840.7224615</v>
      </c>
      <c r="F528" s="109" t="n">
        <v>85.3662610850306</v>
      </c>
      <c r="G528" s="109" t="n">
        <v>14.6337389149694</v>
      </c>
    </row>
    <row r="529">
      <c r="A529" s="109" t="s">
        <v>274</v>
      </c>
      <c r="B529" s="109" t="s">
        <v>275</v>
      </c>
      <c r="C529" s="109" t="s">
        <v>19</v>
      </c>
      <c r="D529" s="109" t="n">
        <v>2185.2776187</v>
      </c>
      <c r="E529" s="109" t="n">
        <v>475.9006032</v>
      </c>
      <c r="F529" s="109" t="n">
        <v>82.1169210207867</v>
      </c>
      <c r="G529" s="109" t="n">
        <v>17.8830789792133</v>
      </c>
    </row>
    <row r="530">
      <c r="A530" s="109" t="s">
        <v>274</v>
      </c>
      <c r="B530" s="109" t="s">
        <v>275</v>
      </c>
      <c r="C530" s="109" t="s">
        <v>20</v>
      </c>
      <c r="D530" s="109" t="n">
        <v>584.5451662</v>
      </c>
      <c r="E530" s="109" t="n">
        <v>113.1417328</v>
      </c>
      <c r="F530" s="109" t="n">
        <v>83.7833083920356</v>
      </c>
      <c r="G530" s="109" t="n">
        <v>16.2166916079644</v>
      </c>
    </row>
    <row r="531">
      <c r="A531" s="109" t="s">
        <v>276</v>
      </c>
      <c r="B531" s="109" t="s">
        <v>277</v>
      </c>
      <c r="C531" s="109" t="s">
        <v>18</v>
      </c>
      <c r="D531" s="109" t="n">
        <v>8977.7282184</v>
      </c>
      <c r="E531" s="109" t="n">
        <v>1024.9759274</v>
      </c>
      <c r="F531" s="109" t="n">
        <v>89.7530116610479</v>
      </c>
      <c r="G531" s="109" t="n">
        <v>10.2469883389521</v>
      </c>
    </row>
    <row r="532">
      <c r="A532" s="109" t="s">
        <v>276</v>
      </c>
      <c r="B532" s="109" t="s">
        <v>277</v>
      </c>
      <c r="C532" s="109" t="s">
        <v>19</v>
      </c>
      <c r="D532" s="109" t="n">
        <v>4776.5656918</v>
      </c>
      <c r="E532" s="109" t="n">
        <v>978.3602236</v>
      </c>
      <c r="F532" s="109" t="n">
        <v>82.9996035052</v>
      </c>
      <c r="G532" s="109" t="n">
        <v>17.0003964948</v>
      </c>
    </row>
    <row r="533">
      <c r="A533" s="109" t="s">
        <v>276</v>
      </c>
      <c r="B533" s="109" t="s">
        <v>277</v>
      </c>
      <c r="C533" s="109" t="s">
        <v>20</v>
      </c>
      <c r="D533" s="109" t="n">
        <v>996.1511352</v>
      </c>
      <c r="E533" s="109" t="n">
        <v>212.6119599</v>
      </c>
      <c r="F533" s="109" t="n">
        <v>82.4107833237239</v>
      </c>
      <c r="G533" s="109" t="n">
        <v>17.5892166762761</v>
      </c>
    </row>
    <row r="534">
      <c r="A534" s="109" t="s">
        <v>278</v>
      </c>
      <c r="B534" s="109" t="s">
        <v>279</v>
      </c>
      <c r="C534" s="109" t="s">
        <v>18</v>
      </c>
      <c r="D534" s="109" t="n">
        <v>8493.5663852</v>
      </c>
      <c r="E534" s="109" t="n">
        <v>491.0641019</v>
      </c>
      <c r="F534" s="109" t="n">
        <v>94.5343984640764</v>
      </c>
      <c r="G534" s="109" t="n">
        <v>5.46560153592363</v>
      </c>
    </row>
    <row r="535">
      <c r="A535" s="109" t="s">
        <v>278</v>
      </c>
      <c r="B535" s="109" t="s">
        <v>279</v>
      </c>
      <c r="C535" s="109" t="s">
        <v>19</v>
      </c>
      <c r="D535" s="109" t="n">
        <v>5212.1071663</v>
      </c>
      <c r="E535" s="109" t="n">
        <v>1011.7075396</v>
      </c>
      <c r="F535" s="109" t="n">
        <v>83.74457487237</v>
      </c>
      <c r="G535" s="109" t="n">
        <v>16.25542512763</v>
      </c>
    </row>
    <row r="536">
      <c r="A536" s="109" t="s">
        <v>278</v>
      </c>
      <c r="B536" s="109" t="s">
        <v>279</v>
      </c>
      <c r="C536" s="109" t="s">
        <v>20</v>
      </c>
      <c r="D536" s="109" t="n">
        <v>941.4379727</v>
      </c>
      <c r="E536" s="109" t="n">
        <v>153.9664356</v>
      </c>
      <c r="F536" s="109" t="n">
        <v>85.9443293788687</v>
      </c>
      <c r="G536" s="109" t="n">
        <v>14.0556706211313</v>
      </c>
    </row>
    <row r="537">
      <c r="A537" s="109" t="s">
        <v>280</v>
      </c>
      <c r="B537" s="109" t="s">
        <v>281</v>
      </c>
      <c r="C537" s="109" t="s">
        <v>18</v>
      </c>
      <c r="D537" s="109" t="n">
        <v>5850.1152015</v>
      </c>
      <c r="E537" s="109" t="n">
        <v>829.6194391</v>
      </c>
      <c r="F537" s="109" t="n">
        <v>87.5800539431985</v>
      </c>
      <c r="G537" s="109" t="n">
        <v>12.4199460568014</v>
      </c>
    </row>
    <row r="538">
      <c r="A538" s="109" t="s">
        <v>280</v>
      </c>
      <c r="B538" s="109" t="s">
        <v>281</v>
      </c>
      <c r="C538" s="109" t="s">
        <v>19</v>
      </c>
      <c r="D538" s="109" t="n">
        <v>6507.2904573</v>
      </c>
      <c r="E538" s="109" t="n">
        <v>904.1935656</v>
      </c>
      <c r="F538" s="109" t="n">
        <v>87.8001009945347</v>
      </c>
      <c r="G538" s="109" t="n">
        <v>12.1998990054653</v>
      </c>
    </row>
    <row r="539">
      <c r="A539" s="109" t="s">
        <v>280</v>
      </c>
      <c r="B539" s="109" t="s">
        <v>281</v>
      </c>
      <c r="C539" s="109" t="s">
        <v>20</v>
      </c>
      <c r="D539" s="109" t="n">
        <v>510.4994862</v>
      </c>
      <c r="E539" s="109" t="n">
        <v>52.2033155</v>
      </c>
      <c r="F539" s="109" t="n">
        <v>90.7227553617493</v>
      </c>
      <c r="G539" s="109" t="n">
        <v>9.27724463825075</v>
      </c>
    </row>
    <row r="540">
      <c r="A540" s="109" t="s">
        <v>282</v>
      </c>
      <c r="B540" s="109" t="s">
        <v>283</v>
      </c>
      <c r="C540" s="109" t="s">
        <v>18</v>
      </c>
      <c r="D540" s="109" t="n">
        <v>591.3069495</v>
      </c>
      <c r="E540" s="109" t="n">
        <v>65.0383571</v>
      </c>
      <c r="F540" s="109" t="n">
        <v>90.090832303363</v>
      </c>
      <c r="G540" s="109" t="n">
        <v>9.90916769663696</v>
      </c>
    </row>
    <row r="541">
      <c r="A541" s="109" t="s">
        <v>282</v>
      </c>
      <c r="B541" s="109" t="s">
        <v>283</v>
      </c>
      <c r="C541" s="109" t="s">
        <v>19</v>
      </c>
      <c r="D541" s="109" t="n">
        <v>343.5037222</v>
      </c>
      <c r="E541" s="109" t="n">
        <v>32.3410283</v>
      </c>
      <c r="F541" s="109" t="n">
        <v>91.3951097475818</v>
      </c>
      <c r="G541" s="109" t="n">
        <v>8.6048902524182</v>
      </c>
    </row>
    <row r="542">
      <c r="A542" s="109" t="s">
        <v>282</v>
      </c>
      <c r="B542" s="109" t="s">
        <v>283</v>
      </c>
      <c r="C542" s="109" t="s">
        <v>20</v>
      </c>
      <c r="D542" s="109" t="n">
        <v>51.3633045</v>
      </c>
      <c r="E542" s="109" t="n">
        <v>4.9627888</v>
      </c>
      <c r="F542" s="109" t="n">
        <v>91.189183362021</v>
      </c>
      <c r="G542" s="109" t="n">
        <v>8.81081663797905</v>
      </c>
    </row>
    <row r="543">
      <c r="A543" s="109" t="s">
        <v>284</v>
      </c>
      <c r="B543" s="109" t="s">
        <v>285</v>
      </c>
      <c r="C543" s="109" t="s">
        <v>18</v>
      </c>
      <c r="D543" s="109" t="n">
        <v>7166.3406895</v>
      </c>
      <c r="E543" s="109" t="n">
        <v>279.1526993</v>
      </c>
      <c r="F543" s="109" t="n">
        <v>96.2507159066192</v>
      </c>
      <c r="G543" s="109" t="n">
        <v>3.74928409338083</v>
      </c>
    </row>
    <row r="544">
      <c r="A544" s="109" t="s">
        <v>284</v>
      </c>
      <c r="B544" s="109" t="s">
        <v>285</v>
      </c>
      <c r="C544" s="109" t="s">
        <v>19</v>
      </c>
      <c r="D544" s="109" t="n">
        <v>6496.6841111</v>
      </c>
      <c r="E544" s="109" t="n">
        <v>775.6829584</v>
      </c>
      <c r="F544" s="109" t="n">
        <v>89.3338310485841</v>
      </c>
      <c r="G544" s="109" t="n">
        <v>10.6661689514159</v>
      </c>
    </row>
    <row r="545">
      <c r="A545" s="109" t="s">
        <v>284</v>
      </c>
      <c r="B545" s="109" t="s">
        <v>285</v>
      </c>
      <c r="C545" s="109" t="s">
        <v>20</v>
      </c>
      <c r="D545" s="109" t="n">
        <v>1688.8977538</v>
      </c>
      <c r="E545" s="109" t="n">
        <v>311.9229694</v>
      </c>
      <c r="F545" s="109" t="n">
        <v>84.4102489651783</v>
      </c>
      <c r="G545" s="109" t="n">
        <v>15.5897510348217</v>
      </c>
    </row>
    <row r="546">
      <c r="A546" s="109" t="s">
        <v>286</v>
      </c>
      <c r="B546" s="109" t="s">
        <v>287</v>
      </c>
      <c r="C546" s="109" t="s">
        <v>18</v>
      </c>
      <c r="D546" s="109" t="n">
        <v>704.1485976</v>
      </c>
      <c r="E546" s="109" t="n">
        <v>467.6755748</v>
      </c>
      <c r="F546" s="109" t="n">
        <v>60.0899532698529</v>
      </c>
      <c r="G546" s="109" t="n">
        <v>39.9100467301471</v>
      </c>
    </row>
    <row r="547">
      <c r="A547" s="109" t="s">
        <v>286</v>
      </c>
      <c r="B547" s="109" t="s">
        <v>287</v>
      </c>
      <c r="C547" s="109" t="s">
        <v>19</v>
      </c>
      <c r="D547" s="109" t="n">
        <v>494.7615234</v>
      </c>
      <c r="E547" s="109" t="n">
        <v>290.2297043</v>
      </c>
      <c r="F547" s="109" t="n">
        <v>63.0276499840178</v>
      </c>
      <c r="G547" s="109" t="n">
        <v>36.9723500159822</v>
      </c>
    </row>
    <row r="548">
      <c r="A548" s="109" t="s">
        <v>286</v>
      </c>
      <c r="B548" s="109" t="s">
        <v>287</v>
      </c>
      <c r="C548" s="109" t="s">
        <v>20</v>
      </c>
      <c r="D548" s="109" t="n">
        <v>335.1157321</v>
      </c>
      <c r="E548" s="109" t="n">
        <v>279.2681706</v>
      </c>
      <c r="F548" s="109" t="n">
        <v>54.5450052690646</v>
      </c>
      <c r="G548" s="109" t="n">
        <v>45.4549947309354</v>
      </c>
    </row>
    <row r="549">
      <c r="A549" s="109" t="s">
        <v>288</v>
      </c>
      <c r="B549" s="109" t="s">
        <v>289</v>
      </c>
      <c r="C549" s="109" t="s">
        <v>18</v>
      </c>
      <c r="D549" s="109" t="n">
        <v>1191.0235447</v>
      </c>
      <c r="E549" s="109" t="n">
        <v>320.5567504</v>
      </c>
      <c r="F549" s="109" t="n">
        <v>78.7932701002302</v>
      </c>
      <c r="G549" s="109" t="n">
        <v>21.2067298997698</v>
      </c>
    </row>
    <row r="550">
      <c r="A550" s="109" t="s">
        <v>288</v>
      </c>
      <c r="B550" s="109" t="s">
        <v>289</v>
      </c>
      <c r="C550" s="109" t="s">
        <v>19</v>
      </c>
      <c r="D550" s="109" t="n">
        <v>1072.3810863</v>
      </c>
      <c r="E550" s="109" t="n">
        <v>276.5699157</v>
      </c>
      <c r="F550" s="109" t="n">
        <v>79.4974083350731</v>
      </c>
      <c r="G550" s="109" t="n">
        <v>20.5025916649269</v>
      </c>
    </row>
    <row r="551">
      <c r="A551" s="109" t="s">
        <v>288</v>
      </c>
      <c r="B551" s="109" t="s">
        <v>289</v>
      </c>
      <c r="C551" s="109" t="s">
        <v>20</v>
      </c>
      <c r="D551" s="109" t="n">
        <v>180.1092431</v>
      </c>
      <c r="E551" s="109" t="n">
        <v>195.6758938</v>
      </c>
      <c r="F551" s="109" t="n">
        <v>47.9287830768913</v>
      </c>
      <c r="G551" s="109" t="n">
        <v>52.0712169231087</v>
      </c>
    </row>
    <row r="552">
      <c r="A552" s="109" t="s">
        <v>290</v>
      </c>
      <c r="B552" s="109" t="s">
        <v>291</v>
      </c>
      <c r="C552" s="109" t="s">
        <v>18</v>
      </c>
      <c r="D552" s="109" t="n">
        <v>2620.4190342</v>
      </c>
      <c r="E552" s="109" t="n">
        <v>154.756926</v>
      </c>
      <c r="F552" s="109" t="n">
        <v>94.4235274368387</v>
      </c>
      <c r="G552" s="109" t="n">
        <v>5.57647256316126</v>
      </c>
    </row>
    <row r="553">
      <c r="A553" s="109" t="s">
        <v>290</v>
      </c>
      <c r="B553" s="109" t="s">
        <v>291</v>
      </c>
      <c r="C553" s="109" t="s">
        <v>19</v>
      </c>
      <c r="D553" s="109" t="n">
        <v>1294.9008371</v>
      </c>
      <c r="E553" s="109" t="n">
        <v>119.0713602</v>
      </c>
      <c r="F553" s="109" t="n">
        <v>91.5789461470764</v>
      </c>
      <c r="G553" s="109" t="n">
        <v>8.42105385292359</v>
      </c>
    </row>
    <row r="554">
      <c r="A554" s="109" t="s">
        <v>290</v>
      </c>
      <c r="B554" s="109" t="s">
        <v>291</v>
      </c>
      <c r="C554" s="109" t="s">
        <v>20</v>
      </c>
      <c r="D554" s="109" t="n">
        <v>140.3041686</v>
      </c>
      <c r="E554" s="109" t="n">
        <v>46.7792767</v>
      </c>
      <c r="F554" s="109" t="n">
        <v>74.995501806701</v>
      </c>
      <c r="G554" s="109" t="n">
        <v>25.004498193299</v>
      </c>
    </row>
    <row r="555">
      <c r="A555" s="109" t="s">
        <v>292</v>
      </c>
      <c r="B555" s="109" t="s">
        <v>293</v>
      </c>
      <c r="C555" s="109" t="s">
        <v>18</v>
      </c>
      <c r="D555" s="109" t="n">
        <v>4504.5044498</v>
      </c>
      <c r="E555" s="109" t="n">
        <v>244.9859696</v>
      </c>
      <c r="F555" s="109" t="n">
        <v>94.8418472727239</v>
      </c>
      <c r="G555" s="109" t="n">
        <v>5.15815272727614</v>
      </c>
    </row>
    <row r="556">
      <c r="A556" s="109" t="s">
        <v>292</v>
      </c>
      <c r="B556" s="109" t="s">
        <v>293</v>
      </c>
      <c r="C556" s="109" t="s">
        <v>19</v>
      </c>
      <c r="D556" s="109" t="n">
        <v>2239.0185911</v>
      </c>
      <c r="E556" s="109" t="n">
        <v>177.3108244</v>
      </c>
      <c r="F556" s="109" t="n">
        <v>92.6619763322581</v>
      </c>
      <c r="G556" s="109" t="n">
        <v>7.33802366774192</v>
      </c>
    </row>
    <row r="557">
      <c r="A557" s="109" t="s">
        <v>292</v>
      </c>
      <c r="B557" s="109" t="s">
        <v>293</v>
      </c>
      <c r="C557" s="109" t="s">
        <v>20</v>
      </c>
      <c r="D557" s="109" t="n">
        <v>184.4840765</v>
      </c>
      <c r="E557" s="109" t="n">
        <v>17.2348422</v>
      </c>
      <c r="F557" s="109" t="n">
        <v>91.4560110122185</v>
      </c>
      <c r="G557" s="109" t="n">
        <v>8.54398898778154</v>
      </c>
    </row>
    <row r="558">
      <c r="A558" s="109" t="s">
        <v>294</v>
      </c>
      <c r="B558" s="109" t="s">
        <v>295</v>
      </c>
      <c r="C558" s="109" t="s">
        <v>18</v>
      </c>
      <c r="D558" s="109" t="n">
        <v>190.2323519</v>
      </c>
      <c r="E558" s="109" t="n">
        <v>20.2048015</v>
      </c>
      <c r="F558" s="109" t="n">
        <v>90.3986529120195</v>
      </c>
      <c r="G558" s="109" t="n">
        <v>9.60134708798052</v>
      </c>
    </row>
    <row r="559">
      <c r="A559" s="109" t="s">
        <v>294</v>
      </c>
      <c r="B559" s="109" t="s">
        <v>295</v>
      </c>
      <c r="C559" s="109" t="s">
        <v>19</v>
      </c>
      <c r="D559" s="109" t="n">
        <v>168.0269896</v>
      </c>
      <c r="E559" s="109" t="n">
        <v>19.4640004</v>
      </c>
      <c r="F559" s="109" t="n">
        <v>89.6187009306421</v>
      </c>
      <c r="G559" s="109" t="n">
        <v>10.3812990693579</v>
      </c>
    </row>
    <row r="560">
      <c r="A560" s="109" t="s">
        <v>294</v>
      </c>
      <c r="B560" s="109" t="s">
        <v>295</v>
      </c>
      <c r="C560" s="109" t="s">
        <v>20</v>
      </c>
      <c r="D560" s="109" t="n">
        <v>33.6702875</v>
      </c>
      <c r="E560" s="109" t="n">
        <v>0</v>
      </c>
      <c r="F560" s="109" t="n">
        <v>100</v>
      </c>
      <c r="G560" s="109" t="n">
        <v>0</v>
      </c>
    </row>
    <row r="561">
      <c r="A561" s="109" t="s">
        <v>296</v>
      </c>
      <c r="B561" s="109" t="s">
        <v>297</v>
      </c>
      <c r="C561" s="109" t="s">
        <v>18</v>
      </c>
      <c r="D561" s="109" t="n">
        <v>14010.1758314</v>
      </c>
      <c r="E561" s="109" t="n">
        <v>1431.2345103</v>
      </c>
      <c r="F561" s="109" t="n">
        <v>90.7311930799811</v>
      </c>
      <c r="G561" s="109" t="n">
        <v>9.26880692001887</v>
      </c>
    </row>
    <row r="562">
      <c r="A562" s="109" t="s">
        <v>296</v>
      </c>
      <c r="B562" s="109" t="s">
        <v>297</v>
      </c>
      <c r="C562" s="109" t="s">
        <v>19</v>
      </c>
      <c r="D562" s="109" t="n">
        <v>10254.5992693</v>
      </c>
      <c r="E562" s="109" t="n">
        <v>990.9530162</v>
      </c>
      <c r="F562" s="109" t="n">
        <v>91.1880449172983</v>
      </c>
      <c r="G562" s="109" t="n">
        <v>8.81195508270175</v>
      </c>
    </row>
    <row r="563">
      <c r="A563" s="109" t="s">
        <v>296</v>
      </c>
      <c r="B563" s="109" t="s">
        <v>297</v>
      </c>
      <c r="C563" s="109" t="s">
        <v>20</v>
      </c>
      <c r="D563" s="109" t="n">
        <v>2334.5259471</v>
      </c>
      <c r="E563" s="109" t="n">
        <v>411.8897399</v>
      </c>
      <c r="F563" s="109" t="n">
        <v>85.0026439242371</v>
      </c>
      <c r="G563" s="109" t="n">
        <v>14.9973560757629</v>
      </c>
    </row>
    <row r="564">
      <c r="A564" s="109" t="s">
        <v>298</v>
      </c>
      <c r="B564" s="109" t="s">
        <v>299</v>
      </c>
      <c r="C564" s="109" t="s">
        <v>18</v>
      </c>
      <c r="D564" s="109" t="n">
        <v>9681.9626252</v>
      </c>
      <c r="E564" s="109" t="n">
        <v>1395.3109574</v>
      </c>
      <c r="F564" s="109" t="n">
        <v>87.4038413243514</v>
      </c>
      <c r="G564" s="109" t="n">
        <v>12.5961586756486</v>
      </c>
    </row>
    <row r="565">
      <c r="A565" s="109" t="s">
        <v>298</v>
      </c>
      <c r="B565" s="109" t="s">
        <v>299</v>
      </c>
      <c r="C565" s="109" t="s">
        <v>19</v>
      </c>
      <c r="D565" s="109" t="n">
        <v>11090.126923</v>
      </c>
      <c r="E565" s="109" t="n">
        <v>1551.9139565</v>
      </c>
      <c r="F565" s="109" t="n">
        <v>87.7241817892193</v>
      </c>
      <c r="G565" s="109" t="n">
        <v>12.2758182107807</v>
      </c>
    </row>
    <row r="566">
      <c r="A566" s="109" t="s">
        <v>298</v>
      </c>
      <c r="B566" s="109" t="s">
        <v>299</v>
      </c>
      <c r="C566" s="109" t="s">
        <v>20</v>
      </c>
      <c r="D566" s="109" t="n">
        <v>961.534357</v>
      </c>
      <c r="E566" s="109" t="n">
        <v>284.1483686</v>
      </c>
      <c r="F566" s="109" t="n">
        <v>77.1893466321341</v>
      </c>
      <c r="G566" s="109" t="n">
        <v>22.8106533678659</v>
      </c>
    </row>
    <row r="567">
      <c r="A567" t="s">
        <v>23</v>
      </c>
    </row>
    <row r="568">
      <c r="A568" t="s">
        <v>24</v>
      </c>
    </row>
    <row r="569">
      <c r="A569" t="s">
        <v>25</v>
      </c>
    </row>
    <row r="570">
      <c r="A570" t="s">
        <v>26</v>
      </c>
    </row>
    <row r="571">
      <c r="A571" t="s">
        <v>27</v>
      </c>
    </row>
    <row r="574">
      <c r="G574" s="7" t="str">
        <f>=HYPERLINK("#'Indice'!A1", "Ir al Índice")</f>
      </c>
    </row>
    <row r="575">
      <c r="A575" s="4" t="s">
        <v>436</v>
      </c>
    </row>
    <row r="576">
      <c r="A576" s="5" t="s">
        <v>29</v>
      </c>
      <c r="B576" s="5" t="s">
        <v>74</v>
      </c>
      <c r="C576" s="5" t="s">
        <v>11</v>
      </c>
      <c r="D576" s="5" t="s">
        <v>12</v>
      </c>
      <c r="E576" s="5" t="s">
        <v>13</v>
      </c>
      <c r="F576" s="5" t="s">
        <v>14</v>
      </c>
      <c r="G576" s="5" t="s">
        <v>15</v>
      </c>
    </row>
    <row r="577">
      <c r="A577" s="110" t="s">
        <v>75</v>
      </c>
      <c r="B577" s="110" t="s">
        <v>76</v>
      </c>
      <c r="C577" s="110" t="s">
        <v>18</v>
      </c>
      <c r="D577" s="110" t="n">
        <v>6.572931</v>
      </c>
      <c r="E577" s="110" t="n">
        <v>1.18107</v>
      </c>
      <c r="F577" s="110" t="n">
        <v>84.7682506102334</v>
      </c>
      <c r="G577" s="110" t="n">
        <v>15.2317493897667</v>
      </c>
    </row>
    <row r="578">
      <c r="A578" s="110" t="s">
        <v>75</v>
      </c>
      <c r="B578" s="110" t="s">
        <v>76</v>
      </c>
      <c r="C578" s="110" t="s">
        <v>19</v>
      </c>
      <c r="D578" s="110" t="n">
        <v>25.470051</v>
      </c>
      <c r="E578" s="110" t="n">
        <v>0</v>
      </c>
      <c r="F578" s="110" t="n">
        <v>100</v>
      </c>
      <c r="G578" s="110" t="n">
        <v>0</v>
      </c>
    </row>
    <row r="579">
      <c r="A579" s="110" t="s">
        <v>77</v>
      </c>
      <c r="B579" s="110" t="s">
        <v>78</v>
      </c>
      <c r="C579" s="110" t="s">
        <v>18</v>
      </c>
      <c r="D579" s="110" t="n">
        <v>33.96985</v>
      </c>
      <c r="E579" s="110" t="n">
        <v>1.6984925</v>
      </c>
      <c r="F579" s="110" t="n">
        <v>95.2380952380952</v>
      </c>
      <c r="G579" s="110" t="n">
        <v>4.76190476190476</v>
      </c>
    </row>
    <row r="580">
      <c r="A580" s="110" t="s">
        <v>77</v>
      </c>
      <c r="B580" s="110" t="s">
        <v>78</v>
      </c>
      <c r="C580" s="110" t="s">
        <v>19</v>
      </c>
      <c r="D580" s="110" t="n">
        <v>27.17588</v>
      </c>
      <c r="E580" s="110" t="n">
        <v>1.6984925</v>
      </c>
      <c r="F580" s="110" t="n">
        <v>94.1176470588235</v>
      </c>
      <c r="G580" s="110" t="n">
        <v>5.88235294117647</v>
      </c>
    </row>
    <row r="581">
      <c r="A581" s="110" t="s">
        <v>77</v>
      </c>
      <c r="B581" s="110" t="s">
        <v>78</v>
      </c>
      <c r="C581" s="110" t="s">
        <v>20</v>
      </c>
      <c r="D581" s="110" t="n">
        <v>1.6984925</v>
      </c>
      <c r="E581" s="110" t="n">
        <v>0</v>
      </c>
      <c r="F581" s="110" t="n">
        <v>100</v>
      </c>
      <c r="G581" s="110" t="n">
        <v>0</v>
      </c>
    </row>
    <row r="582">
      <c r="A582" s="110" t="s">
        <v>79</v>
      </c>
      <c r="B582" s="110" t="s">
        <v>80</v>
      </c>
      <c r="C582" s="110" t="s">
        <v>18</v>
      </c>
      <c r="D582" s="110" t="n">
        <v>8.5838059</v>
      </c>
      <c r="E582" s="110" t="n">
        <v>2.0296443</v>
      </c>
      <c r="F582" s="110" t="n">
        <v>80.876677595378</v>
      </c>
      <c r="G582" s="110" t="n">
        <v>19.123322404622</v>
      </c>
    </row>
    <row r="583">
      <c r="A583" s="110" t="s">
        <v>83</v>
      </c>
      <c r="B583" s="110" t="s">
        <v>84</v>
      </c>
      <c r="C583" s="110" t="s">
        <v>18</v>
      </c>
      <c r="D583" s="110" t="n">
        <v>38.1322633</v>
      </c>
      <c r="E583" s="110" t="n">
        <v>0</v>
      </c>
      <c r="F583" s="110" t="n">
        <v>100</v>
      </c>
      <c r="G583" s="110" t="n">
        <v>0</v>
      </c>
    </row>
    <row r="584">
      <c r="A584" s="110" t="s">
        <v>83</v>
      </c>
      <c r="B584" s="110" t="s">
        <v>84</v>
      </c>
      <c r="C584" s="110" t="s">
        <v>19</v>
      </c>
      <c r="D584" s="110" t="n">
        <v>8.9180998</v>
      </c>
      <c r="E584" s="110" t="n">
        <v>0</v>
      </c>
      <c r="F584" s="110" t="n">
        <v>100</v>
      </c>
      <c r="G584" s="110" t="n">
        <v>0</v>
      </c>
    </row>
    <row r="585">
      <c r="A585" s="110" t="s">
        <v>83</v>
      </c>
      <c r="B585" s="110" t="s">
        <v>84</v>
      </c>
      <c r="C585" s="110" t="s">
        <v>20</v>
      </c>
      <c r="D585" s="110" t="n">
        <v>8.7548434</v>
      </c>
      <c r="E585" s="110" t="n">
        <v>0</v>
      </c>
      <c r="F585" s="110" t="n">
        <v>100</v>
      </c>
      <c r="G585" s="110" t="n">
        <v>0</v>
      </c>
    </row>
    <row r="586">
      <c r="A586" s="110" t="s">
        <v>95</v>
      </c>
      <c r="B586" s="110" t="s">
        <v>96</v>
      </c>
      <c r="C586" s="110" t="s">
        <v>18</v>
      </c>
      <c r="D586" s="110" t="n">
        <v>60.3426445</v>
      </c>
      <c r="E586" s="110" t="n">
        <v>11.6898897</v>
      </c>
      <c r="F586" s="110" t="n">
        <v>83.771375212841</v>
      </c>
      <c r="G586" s="110" t="n">
        <v>16.228624787159</v>
      </c>
    </row>
    <row r="587">
      <c r="A587" s="110" t="s">
        <v>95</v>
      </c>
      <c r="B587" s="110" t="s">
        <v>96</v>
      </c>
      <c r="C587" s="110" t="s">
        <v>19</v>
      </c>
      <c r="D587" s="110" t="n">
        <v>73.5958587</v>
      </c>
      <c r="E587" s="110" t="n">
        <v>24.0216035</v>
      </c>
      <c r="F587" s="110" t="n">
        <v>75.3921040778706</v>
      </c>
      <c r="G587" s="110" t="n">
        <v>24.6078959221294</v>
      </c>
    </row>
    <row r="588">
      <c r="A588" s="110" t="s">
        <v>95</v>
      </c>
      <c r="B588" s="110" t="s">
        <v>96</v>
      </c>
      <c r="C588" s="110" t="s">
        <v>20</v>
      </c>
      <c r="D588" s="110" t="n">
        <v>25.5100206</v>
      </c>
      <c r="E588" s="110" t="n">
        <v>0</v>
      </c>
      <c r="F588" s="110" t="n">
        <v>100</v>
      </c>
      <c r="G588" s="110" t="n">
        <v>0</v>
      </c>
    </row>
    <row r="589">
      <c r="A589" s="110" t="s">
        <v>111</v>
      </c>
      <c r="B589" s="110" t="s">
        <v>112</v>
      </c>
      <c r="C589" s="110" t="s">
        <v>18</v>
      </c>
      <c r="D589" s="110" t="n">
        <v>26.5693114</v>
      </c>
      <c r="E589" s="110" t="n">
        <v>3.4620246</v>
      </c>
      <c r="F589" s="110" t="n">
        <v>88.4719594226511</v>
      </c>
      <c r="G589" s="110" t="n">
        <v>11.5280405773489</v>
      </c>
    </row>
    <row r="590">
      <c r="A590" s="110" t="s">
        <v>111</v>
      </c>
      <c r="B590" s="110" t="s">
        <v>112</v>
      </c>
      <c r="C590" s="110" t="s">
        <v>19</v>
      </c>
      <c r="D590" s="110" t="n">
        <v>19.6652111</v>
      </c>
      <c r="E590" s="110" t="n">
        <v>5.6612003</v>
      </c>
      <c r="F590" s="110" t="n">
        <v>77.6470491196396</v>
      </c>
      <c r="G590" s="110" t="n">
        <v>22.3529508803604</v>
      </c>
    </row>
    <row r="591">
      <c r="A591" s="110" t="s">
        <v>111</v>
      </c>
      <c r="B591" s="110" t="s">
        <v>112</v>
      </c>
      <c r="C591" s="110" t="s">
        <v>20</v>
      </c>
      <c r="D591" s="110" t="n">
        <v>26.7734168</v>
      </c>
      <c r="E591" s="110" t="n">
        <v>0</v>
      </c>
      <c r="F591" s="110" t="n">
        <v>100</v>
      </c>
      <c r="G591" s="110" t="n">
        <v>0</v>
      </c>
    </row>
    <row r="592">
      <c r="A592" s="110" t="s">
        <v>113</v>
      </c>
      <c r="B592" s="110" t="s">
        <v>114</v>
      </c>
      <c r="C592" s="110" t="s">
        <v>18</v>
      </c>
      <c r="D592" s="110" t="n">
        <v>34.2880156</v>
      </c>
      <c r="E592" s="110" t="n">
        <v>0</v>
      </c>
      <c r="F592" s="110" t="n">
        <v>100</v>
      </c>
      <c r="G592" s="110" t="n">
        <v>0</v>
      </c>
    </row>
    <row r="593">
      <c r="A593" s="110" t="s">
        <v>113</v>
      </c>
      <c r="B593" s="110" t="s">
        <v>114</v>
      </c>
      <c r="C593" s="110" t="s">
        <v>19</v>
      </c>
      <c r="D593" s="110" t="n">
        <v>3.6092648</v>
      </c>
      <c r="E593" s="110" t="n">
        <v>0</v>
      </c>
      <c r="F593" s="110" t="n">
        <v>100</v>
      </c>
      <c r="G593" s="110" t="n">
        <v>0</v>
      </c>
    </row>
    <row r="594">
      <c r="A594" s="110" t="s">
        <v>113</v>
      </c>
      <c r="B594" s="110" t="s">
        <v>114</v>
      </c>
      <c r="C594" s="110" t="s">
        <v>20</v>
      </c>
      <c r="D594" s="110" t="n">
        <v>1.8046324</v>
      </c>
      <c r="E594" s="110" t="n">
        <v>1.8046324</v>
      </c>
      <c r="F594" s="110" t="n">
        <v>50</v>
      </c>
      <c r="G594" s="110" t="n">
        <v>50</v>
      </c>
    </row>
    <row r="595">
      <c r="A595" t="s">
        <v>23</v>
      </c>
    </row>
    <row r="596">
      <c r="A596" t="s">
        <v>24</v>
      </c>
    </row>
    <row r="597">
      <c r="A597" t="s">
        <v>25</v>
      </c>
    </row>
    <row r="598">
      <c r="A598" t="s">
        <v>26</v>
      </c>
    </row>
    <row r="599">
      <c r="A599" t="s">
        <v>27</v>
      </c>
    </row>
    <row r="602">
      <c r="G602" s="7" t="str">
        <f>=HYPERLINK("#'Indice'!A1", "Ir al Índice")</f>
      </c>
    </row>
    <row r="603">
      <c r="A603" s="14" t="s">
        <v>437</v>
      </c>
    </row>
    <row r="604">
      <c r="A604" s="5" t="s">
        <v>29</v>
      </c>
      <c r="B604" s="5" t="s">
        <v>10</v>
      </c>
      <c r="C604" s="5" t="s">
        <v>11</v>
      </c>
      <c r="D604" s="5" t="s">
        <v>12</v>
      </c>
      <c r="E604" s="5" t="s">
        <v>13</v>
      </c>
      <c r="F604" s="5" t="s">
        <v>14</v>
      </c>
      <c r="G604" s="5" t="s">
        <v>15</v>
      </c>
    </row>
    <row r="605">
      <c r="A605" s="111" t="s">
        <v>16</v>
      </c>
      <c r="B605" s="111" t="s">
        <v>17</v>
      </c>
      <c r="C605" s="111" t="s">
        <v>18</v>
      </c>
      <c r="D605" s="111" t="n">
        <v>208.4588217</v>
      </c>
      <c r="E605" s="111" t="n">
        <v>20.0611211</v>
      </c>
      <c r="F605" s="111" t="n">
        <v>91.2212821103507</v>
      </c>
      <c r="G605" s="111" t="n">
        <v>8.77871788964932</v>
      </c>
    </row>
    <row r="606">
      <c r="A606" s="111" t="s">
        <v>16</v>
      </c>
      <c r="B606" s="111" t="s">
        <v>17</v>
      </c>
      <c r="C606" s="111" t="s">
        <v>19</v>
      </c>
      <c r="D606" s="111" t="n">
        <v>158.4343654</v>
      </c>
      <c r="E606" s="111" t="n">
        <v>31.3812963</v>
      </c>
      <c r="F606" s="111" t="n">
        <v>83.4674883942941</v>
      </c>
      <c r="G606" s="111" t="n">
        <v>16.5325116057059</v>
      </c>
    </row>
    <row r="607">
      <c r="A607" s="111" t="s">
        <v>16</v>
      </c>
      <c r="B607" s="111" t="s">
        <v>17</v>
      </c>
      <c r="C607" s="111" t="s">
        <v>20</v>
      </c>
      <c r="D607" s="111" t="n">
        <v>64.5414057</v>
      </c>
      <c r="E607" s="111" t="n">
        <v>1.8046324</v>
      </c>
      <c r="F607" s="111" t="n">
        <v>97.2799696083134</v>
      </c>
      <c r="G607" s="111" t="n">
        <v>2.72003039168664</v>
      </c>
    </row>
    <row r="608">
      <c r="A608" s="111" t="s">
        <v>30</v>
      </c>
      <c r="B608" s="111" t="s">
        <v>31</v>
      </c>
      <c r="C608" s="111" t="s">
        <v>18</v>
      </c>
      <c r="D608" s="111" t="n">
        <v>316.3800561</v>
      </c>
      <c r="E608" s="111" t="n">
        <v>37.8839614</v>
      </c>
      <c r="F608" s="111" t="n">
        <v>89.3062914864053</v>
      </c>
      <c r="G608" s="111" t="n">
        <v>10.6937085135947</v>
      </c>
    </row>
    <row r="609">
      <c r="A609" s="111" t="s">
        <v>30</v>
      </c>
      <c r="B609" s="111" t="s">
        <v>31</v>
      </c>
      <c r="C609" s="111" t="s">
        <v>19</v>
      </c>
      <c r="D609" s="111" t="n">
        <v>489.7415792</v>
      </c>
      <c r="E609" s="111" t="n">
        <v>20.2889405</v>
      </c>
      <c r="F609" s="111" t="n">
        <v>96.0220144253458</v>
      </c>
      <c r="G609" s="111" t="n">
        <v>3.97798557465423</v>
      </c>
    </row>
    <row r="610">
      <c r="A610" s="111" t="s">
        <v>30</v>
      </c>
      <c r="B610" s="111" t="s">
        <v>31</v>
      </c>
      <c r="C610" s="111" t="s">
        <v>20</v>
      </c>
      <c r="D610" s="111" t="n">
        <v>70.7507311</v>
      </c>
      <c r="E610" s="111" t="n">
        <v>16.2283015</v>
      </c>
      <c r="F610" s="111" t="n">
        <v>81.3422832895476</v>
      </c>
      <c r="G610" s="111" t="n">
        <v>18.6577167104524</v>
      </c>
    </row>
    <row r="611">
      <c r="A611" s="111" t="s">
        <v>32</v>
      </c>
      <c r="B611" s="111" t="s">
        <v>33</v>
      </c>
      <c r="C611" s="111" t="s">
        <v>18</v>
      </c>
      <c r="D611" s="111" t="n">
        <v>378.327967</v>
      </c>
      <c r="E611" s="111" t="n">
        <v>46.972594</v>
      </c>
      <c r="F611" s="111" t="n">
        <v>88.9554356830486</v>
      </c>
      <c r="G611" s="111" t="n">
        <v>11.0445643169514</v>
      </c>
    </row>
    <row r="612">
      <c r="A612" s="111" t="s">
        <v>32</v>
      </c>
      <c r="B612" s="111" t="s">
        <v>33</v>
      </c>
      <c r="C612" s="111" t="s">
        <v>19</v>
      </c>
      <c r="D612" s="111" t="n">
        <v>232.9616688</v>
      </c>
      <c r="E612" s="111" t="n">
        <v>0</v>
      </c>
      <c r="F612" s="111" t="n">
        <v>100</v>
      </c>
      <c r="G612" s="111" t="n">
        <v>0</v>
      </c>
    </row>
    <row r="613">
      <c r="A613" s="111" t="s">
        <v>32</v>
      </c>
      <c r="B613" s="111" t="s">
        <v>33</v>
      </c>
      <c r="C613" s="111" t="s">
        <v>20</v>
      </c>
      <c r="D613" s="111" t="n">
        <v>59.6271974</v>
      </c>
      <c r="E613" s="111" t="n">
        <v>10.7633307</v>
      </c>
      <c r="F613" s="111" t="n">
        <v>84.7091206863669</v>
      </c>
      <c r="G613" s="111" t="n">
        <v>15.2908793136331</v>
      </c>
    </row>
    <row r="614">
      <c r="A614" s="111" t="s">
        <v>34</v>
      </c>
      <c r="B614" s="111" t="s">
        <v>35</v>
      </c>
      <c r="C614" s="111" t="s">
        <v>18</v>
      </c>
      <c r="D614" s="111" t="n">
        <v>16.975155</v>
      </c>
      <c r="E614" s="111" t="n">
        <v>3.395031</v>
      </c>
      <c r="F614" s="111" t="n">
        <v>83.3333333333333</v>
      </c>
      <c r="G614" s="111" t="n">
        <v>16.6666666666667</v>
      </c>
    </row>
    <row r="615">
      <c r="A615" s="111" t="s">
        <v>34</v>
      </c>
      <c r="B615" s="111" t="s">
        <v>35</v>
      </c>
      <c r="C615" s="111" t="s">
        <v>19</v>
      </c>
      <c r="D615" s="111" t="n">
        <v>5.658385</v>
      </c>
      <c r="E615" s="111" t="n">
        <v>1.131677</v>
      </c>
      <c r="F615" s="111" t="n">
        <v>83.3333333333333</v>
      </c>
      <c r="G615" s="111" t="n">
        <v>16.6666666666667</v>
      </c>
    </row>
    <row r="616">
      <c r="A616" s="111" t="s">
        <v>34</v>
      </c>
      <c r="B616" s="111" t="s">
        <v>35</v>
      </c>
      <c r="C616" s="111" t="s">
        <v>20</v>
      </c>
      <c r="D616" s="111" t="n">
        <v>1.131677</v>
      </c>
      <c r="E616" s="111" t="n">
        <v>2.263354</v>
      </c>
      <c r="F616" s="111" t="n">
        <v>33.3333333333333</v>
      </c>
      <c r="G616" s="111" t="n">
        <v>66.6666666666667</v>
      </c>
    </row>
    <row r="617">
      <c r="A617" s="111" t="s">
        <v>36</v>
      </c>
      <c r="B617" s="111" t="s">
        <v>37</v>
      </c>
      <c r="C617" s="111" t="s">
        <v>18</v>
      </c>
      <c r="D617" s="111" t="n">
        <v>618.2898663</v>
      </c>
      <c r="E617" s="111" t="n">
        <v>41.4043109</v>
      </c>
      <c r="F617" s="111" t="n">
        <v>93.7237113300384</v>
      </c>
      <c r="G617" s="111" t="n">
        <v>6.2762886699616</v>
      </c>
    </row>
    <row r="618">
      <c r="A618" s="111" t="s">
        <v>36</v>
      </c>
      <c r="B618" s="111" t="s">
        <v>37</v>
      </c>
      <c r="C618" s="111" t="s">
        <v>19</v>
      </c>
      <c r="D618" s="111" t="n">
        <v>254.8011314</v>
      </c>
      <c r="E618" s="111" t="n">
        <v>12.9194169</v>
      </c>
      <c r="F618" s="111" t="n">
        <v>95.1742901387148</v>
      </c>
      <c r="G618" s="111" t="n">
        <v>4.82570986128523</v>
      </c>
    </row>
    <row r="619">
      <c r="A619" s="111" t="s">
        <v>36</v>
      </c>
      <c r="B619" s="111" t="s">
        <v>37</v>
      </c>
      <c r="C619" s="111" t="s">
        <v>20</v>
      </c>
      <c r="D619" s="111" t="n">
        <v>19.3718327</v>
      </c>
      <c r="E619" s="111" t="n">
        <v>0</v>
      </c>
      <c r="F619" s="111" t="n">
        <v>100</v>
      </c>
      <c r="G619" s="111" t="n">
        <v>0</v>
      </c>
    </row>
    <row r="620">
      <c r="A620" s="111" t="s">
        <v>38</v>
      </c>
      <c r="B620" s="111" t="s">
        <v>39</v>
      </c>
      <c r="C620" s="111" t="s">
        <v>18</v>
      </c>
      <c r="D620" s="111" t="n">
        <v>34.6480183</v>
      </c>
      <c r="E620" s="111" t="n">
        <v>3.4961173</v>
      </c>
      <c r="F620" s="111" t="n">
        <v>90.8344566077937</v>
      </c>
      <c r="G620" s="111" t="n">
        <v>9.16554339220627</v>
      </c>
    </row>
    <row r="621">
      <c r="A621" s="111" t="s">
        <v>38</v>
      </c>
      <c r="B621" s="111" t="s">
        <v>39</v>
      </c>
      <c r="C621" s="111" t="s">
        <v>19</v>
      </c>
      <c r="D621" s="111" t="n">
        <v>3.4961173</v>
      </c>
      <c r="E621" s="111" t="n">
        <v>0</v>
      </c>
      <c r="F621" s="111" t="n">
        <v>100</v>
      </c>
      <c r="G621" s="111" t="n">
        <v>0</v>
      </c>
    </row>
    <row r="622">
      <c r="A622" s="111" t="s">
        <v>40</v>
      </c>
      <c r="B622" s="111" t="s">
        <v>41</v>
      </c>
      <c r="C622" s="111" t="s">
        <v>18</v>
      </c>
      <c r="D622" s="111" t="n">
        <v>22.9848458</v>
      </c>
      <c r="E622" s="111" t="n">
        <v>2.470807</v>
      </c>
      <c r="F622" s="111" t="n">
        <v>90.2936804669177</v>
      </c>
      <c r="G622" s="111" t="n">
        <v>9.70631953308226</v>
      </c>
    </row>
    <row r="623">
      <c r="A623" s="111" t="s">
        <v>42</v>
      </c>
      <c r="B623" s="111" t="s">
        <v>43</v>
      </c>
      <c r="C623" s="111" t="s">
        <v>18</v>
      </c>
      <c r="D623" s="111" t="n">
        <v>215.2917622</v>
      </c>
      <c r="E623" s="111" t="n">
        <v>27.2296479</v>
      </c>
      <c r="F623" s="111" t="n">
        <v>88.7722705023147</v>
      </c>
      <c r="G623" s="111" t="n">
        <v>11.2277294976853</v>
      </c>
    </row>
    <row r="624">
      <c r="A624" s="111" t="s">
        <v>42</v>
      </c>
      <c r="B624" s="111" t="s">
        <v>43</v>
      </c>
      <c r="C624" s="111" t="s">
        <v>19</v>
      </c>
      <c r="D624" s="111" t="n">
        <v>315.5938583</v>
      </c>
      <c r="E624" s="111" t="n">
        <v>14.8597805</v>
      </c>
      <c r="F624" s="111" t="n">
        <v>95.5032177724048</v>
      </c>
      <c r="G624" s="111" t="n">
        <v>4.49678222759519</v>
      </c>
    </row>
    <row r="625">
      <c r="A625" s="111" t="s">
        <v>42</v>
      </c>
      <c r="B625" s="111" t="s">
        <v>43</v>
      </c>
      <c r="C625" s="111" t="s">
        <v>20</v>
      </c>
      <c r="D625" s="111" t="n">
        <v>31.3848085</v>
      </c>
      <c r="E625" s="111" t="n">
        <v>3.2933921</v>
      </c>
      <c r="F625" s="111" t="n">
        <v>90.502990227238</v>
      </c>
      <c r="G625" s="111" t="n">
        <v>9.49700977276197</v>
      </c>
    </row>
    <row r="626">
      <c r="A626" t="s">
        <v>23</v>
      </c>
    </row>
    <row r="627">
      <c r="A627" t="s">
        <v>24</v>
      </c>
    </row>
    <row r="628">
      <c r="A628" t="s">
        <v>25</v>
      </c>
    </row>
    <row r="629">
      <c r="A629" t="s">
        <v>26</v>
      </c>
    </row>
    <row r="630">
      <c r="A63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417</v>
      </c>
    </row>
    <row r="9">
      <c r="A9" t="s">
        <v>418</v>
      </c>
    </row>
    <row r="10">
      <c r="A10" t="s">
        <v>438</v>
      </c>
    </row>
    <row r="11">
      <c r="A11" t="s">
        <v>439</v>
      </c>
    </row>
    <row r="12">
      <c r="A12" s="3" t="s">
        <v>6</v>
      </c>
    </row>
    <row r="13">
      <c r="A13" s="3" t="s">
        <v>7</v>
      </c>
    </row>
    <row r="15">
      <c r="A15" s="4" t="s">
        <v>440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12" t="s">
        <v>16</v>
      </c>
      <c r="B17" s="112" t="s">
        <v>17</v>
      </c>
      <c r="C17" s="112" t="s">
        <v>18</v>
      </c>
      <c r="D17" s="112" t="n">
        <v>72974.4217162</v>
      </c>
      <c r="E17" s="112" t="n">
        <v>495396.6976786</v>
      </c>
      <c r="F17" s="112" t="n">
        <v>12.8392205772002</v>
      </c>
      <c r="G17" s="112" t="n">
        <v>87.1607794227998</v>
      </c>
    </row>
    <row r="18">
      <c r="A18" s="112" t="s">
        <v>16</v>
      </c>
      <c r="B18" s="112" t="s">
        <v>17</v>
      </c>
      <c r="C18" s="112" t="s">
        <v>19</v>
      </c>
      <c r="D18" s="112" t="n">
        <v>53795.3993621</v>
      </c>
      <c r="E18" s="112" t="n">
        <v>365388.6807354</v>
      </c>
      <c r="F18" s="112" t="n">
        <v>12.8333593560107</v>
      </c>
      <c r="G18" s="112" t="n">
        <v>87.1666406439893</v>
      </c>
    </row>
    <row r="19">
      <c r="A19" s="112" t="s">
        <v>16</v>
      </c>
      <c r="B19" s="112" t="s">
        <v>17</v>
      </c>
      <c r="C19" s="112" t="s">
        <v>20</v>
      </c>
      <c r="D19" s="112" t="n">
        <v>9727.8310042</v>
      </c>
      <c r="E19" s="112" t="n">
        <v>89411.173497</v>
      </c>
      <c r="F19" s="112" t="n">
        <v>9.81231459115797</v>
      </c>
      <c r="G19" s="112" t="n">
        <v>90.187685408842</v>
      </c>
    </row>
    <row r="20">
      <c r="A20" s="112" t="s">
        <v>16</v>
      </c>
      <c r="B20" s="112" t="s">
        <v>21</v>
      </c>
      <c r="C20" s="112" t="s">
        <v>18</v>
      </c>
      <c r="D20" s="112" t="n">
        <v>35.8117789</v>
      </c>
      <c r="E20" s="112" t="n">
        <v>192.7081639</v>
      </c>
      <c r="F20" s="112" t="n">
        <v>15.6711832066851</v>
      </c>
      <c r="G20" s="112" t="n">
        <v>84.3288167933149</v>
      </c>
    </row>
    <row r="21">
      <c r="A21" s="112" t="s">
        <v>16</v>
      </c>
      <c r="B21" s="112" t="s">
        <v>21</v>
      </c>
      <c r="C21" s="112" t="s">
        <v>19</v>
      </c>
      <c r="D21" s="112" t="n">
        <v>16.211389</v>
      </c>
      <c r="E21" s="112" t="n">
        <v>173.6042727</v>
      </c>
      <c r="F21" s="112" t="n">
        <v>8.5405960998212</v>
      </c>
      <c r="G21" s="112" t="n">
        <v>91.4594039001788</v>
      </c>
    </row>
    <row r="22">
      <c r="A22" s="112" t="s">
        <v>16</v>
      </c>
      <c r="B22" s="112" t="s">
        <v>21</v>
      </c>
      <c r="C22" s="112" t="s">
        <v>20</v>
      </c>
      <c r="D22" s="112" t="n">
        <v>6.0948069</v>
      </c>
      <c r="E22" s="112" t="n">
        <v>60.2512312</v>
      </c>
      <c r="F22" s="112" t="n">
        <v>9.18639164378378</v>
      </c>
      <c r="G22" s="112" t="n">
        <v>90.8136083562162</v>
      </c>
    </row>
    <row r="23">
      <c r="A23" s="112" t="s">
        <v>16</v>
      </c>
      <c r="B23" s="112" t="s">
        <v>22</v>
      </c>
      <c r="C23" s="112" t="s">
        <v>18</v>
      </c>
      <c r="D23" s="112" t="n">
        <v>72938.6099373</v>
      </c>
      <c r="E23" s="112" t="n">
        <v>495203.9895147</v>
      </c>
      <c r="F23" s="112" t="n">
        <v>12.8380814970841</v>
      </c>
      <c r="G23" s="112" t="n">
        <v>87.1619185029159</v>
      </c>
    </row>
    <row r="24">
      <c r="A24" s="112" t="s">
        <v>16</v>
      </c>
      <c r="B24" s="112" t="s">
        <v>22</v>
      </c>
      <c r="C24" s="112" t="s">
        <v>19</v>
      </c>
      <c r="D24" s="112" t="n">
        <v>53779.1879731</v>
      </c>
      <c r="E24" s="112" t="n">
        <v>365215.0764627</v>
      </c>
      <c r="F24" s="112" t="n">
        <v>12.8353040931281</v>
      </c>
      <c r="G24" s="112" t="n">
        <v>87.164695906872</v>
      </c>
    </row>
    <row r="25">
      <c r="A25" s="112" t="s">
        <v>16</v>
      </c>
      <c r="B25" s="112" t="s">
        <v>22</v>
      </c>
      <c r="C25" s="112" t="s">
        <v>20</v>
      </c>
      <c r="D25" s="112" t="n">
        <v>9721.7361973</v>
      </c>
      <c r="E25" s="112" t="n">
        <v>89350.9222658</v>
      </c>
      <c r="F25" s="112" t="n">
        <v>9.81273375329975</v>
      </c>
      <c r="G25" s="112" t="n">
        <v>90.1872662467003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441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113" t="s">
        <v>16</v>
      </c>
      <c r="B36" s="113" t="s">
        <v>17</v>
      </c>
      <c r="C36" s="113" t="s">
        <v>18</v>
      </c>
      <c r="D36" s="113" t="n">
        <v>72974.4217162</v>
      </c>
      <c r="E36" s="113" t="n">
        <v>495396.6976786</v>
      </c>
      <c r="F36" s="113" t="n">
        <v>12.8392205772002</v>
      </c>
      <c r="G36" s="113" t="n">
        <v>87.1607794227998</v>
      </c>
    </row>
    <row r="37">
      <c r="A37" s="113" t="s">
        <v>16</v>
      </c>
      <c r="B37" s="113" t="s">
        <v>17</v>
      </c>
      <c r="C37" s="113" t="s">
        <v>19</v>
      </c>
      <c r="D37" s="113" t="n">
        <v>53795.3993621</v>
      </c>
      <c r="E37" s="113" t="n">
        <v>365388.6807354</v>
      </c>
      <c r="F37" s="113" t="n">
        <v>12.8333593560107</v>
      </c>
      <c r="G37" s="113" t="n">
        <v>87.1666406439893</v>
      </c>
    </row>
    <row r="38">
      <c r="A38" s="113" t="s">
        <v>16</v>
      </c>
      <c r="B38" s="113" t="s">
        <v>17</v>
      </c>
      <c r="C38" s="113" t="s">
        <v>20</v>
      </c>
      <c r="D38" s="113" t="n">
        <v>9727.8310042</v>
      </c>
      <c r="E38" s="113" t="n">
        <v>89411.173497</v>
      </c>
      <c r="F38" s="113" t="n">
        <v>9.81231459115797</v>
      </c>
      <c r="G38" s="113" t="n">
        <v>90.187685408842</v>
      </c>
    </row>
    <row r="39">
      <c r="A39" s="113" t="s">
        <v>30</v>
      </c>
      <c r="B39" s="113" t="s">
        <v>31</v>
      </c>
      <c r="C39" s="113" t="s">
        <v>18</v>
      </c>
      <c r="D39" s="113" t="n">
        <v>981.6548345</v>
      </c>
      <c r="E39" s="113" t="n">
        <v>5869.2657009</v>
      </c>
      <c r="F39" s="113" t="n">
        <v>14.3288019387702</v>
      </c>
      <c r="G39" s="113" t="n">
        <v>85.6711980612298</v>
      </c>
    </row>
    <row r="40">
      <c r="A40" s="113" t="s">
        <v>30</v>
      </c>
      <c r="B40" s="113" t="s">
        <v>31</v>
      </c>
      <c r="C40" s="113" t="s">
        <v>19</v>
      </c>
      <c r="D40" s="113" t="n">
        <v>844.8971482</v>
      </c>
      <c r="E40" s="113" t="n">
        <v>3930.0733112</v>
      </c>
      <c r="F40" s="113" t="n">
        <v>17.6942905800964</v>
      </c>
      <c r="G40" s="113" t="n">
        <v>82.3057094199036</v>
      </c>
    </row>
    <row r="41">
      <c r="A41" s="113" t="s">
        <v>30</v>
      </c>
      <c r="B41" s="113" t="s">
        <v>31</v>
      </c>
      <c r="C41" s="113" t="s">
        <v>20</v>
      </c>
      <c r="D41" s="113" t="n">
        <v>227.9274275</v>
      </c>
      <c r="E41" s="113" t="n">
        <v>1184.1471549</v>
      </c>
      <c r="F41" s="113" t="n">
        <v>16.1413164956633</v>
      </c>
      <c r="G41" s="113" t="n">
        <v>83.8586835043367</v>
      </c>
    </row>
    <row r="42">
      <c r="A42" s="113" t="s">
        <v>32</v>
      </c>
      <c r="B42" s="113" t="s">
        <v>33</v>
      </c>
      <c r="C42" s="113" t="s">
        <v>18</v>
      </c>
      <c r="D42" s="113" t="n">
        <v>267.5703962</v>
      </c>
      <c r="E42" s="113" t="n">
        <v>1791.4818525</v>
      </c>
      <c r="F42" s="113" t="n">
        <v>12.9948327619628</v>
      </c>
      <c r="G42" s="113" t="n">
        <v>87.0051672380372</v>
      </c>
    </row>
    <row r="43">
      <c r="A43" s="113" t="s">
        <v>32</v>
      </c>
      <c r="B43" s="113" t="s">
        <v>33</v>
      </c>
      <c r="C43" s="113" t="s">
        <v>19</v>
      </c>
      <c r="D43" s="113" t="n">
        <v>65.3776083</v>
      </c>
      <c r="E43" s="113" t="n">
        <v>1006.685492</v>
      </c>
      <c r="F43" s="113" t="n">
        <v>6.09829853128096</v>
      </c>
      <c r="G43" s="113" t="n">
        <v>93.9017014687191</v>
      </c>
    </row>
    <row r="44">
      <c r="A44" s="113" t="s">
        <v>32</v>
      </c>
      <c r="B44" s="113" t="s">
        <v>33</v>
      </c>
      <c r="C44" s="113" t="s">
        <v>20</v>
      </c>
      <c r="D44" s="113" t="n">
        <v>9.0318311</v>
      </c>
      <c r="E44" s="113" t="n">
        <v>168.9508902</v>
      </c>
      <c r="F44" s="113" t="n">
        <v>5.07455500962722</v>
      </c>
      <c r="G44" s="113" t="n">
        <v>94.9254449903728</v>
      </c>
    </row>
    <row r="45">
      <c r="A45" s="113" t="s">
        <v>34</v>
      </c>
      <c r="B45" s="113" t="s">
        <v>35</v>
      </c>
      <c r="C45" s="113" t="s">
        <v>18</v>
      </c>
      <c r="D45" s="113" t="n">
        <v>202.1715211</v>
      </c>
      <c r="E45" s="113" t="n">
        <v>7440.6614527</v>
      </c>
      <c r="F45" s="113" t="n">
        <v>2.64524322058396</v>
      </c>
      <c r="G45" s="113" t="n">
        <v>97.354756779416</v>
      </c>
    </row>
    <row r="46">
      <c r="A46" s="113" t="s">
        <v>34</v>
      </c>
      <c r="B46" s="113" t="s">
        <v>35</v>
      </c>
      <c r="C46" s="113" t="s">
        <v>19</v>
      </c>
      <c r="D46" s="113" t="n">
        <v>171.8051226</v>
      </c>
      <c r="E46" s="113" t="n">
        <v>4761.6511014</v>
      </c>
      <c r="F46" s="113" t="n">
        <v>3.48244952016017</v>
      </c>
      <c r="G46" s="113" t="n">
        <v>96.5175504798398</v>
      </c>
    </row>
    <row r="47">
      <c r="A47" s="113" t="s">
        <v>34</v>
      </c>
      <c r="B47" s="113" t="s">
        <v>35</v>
      </c>
      <c r="C47" s="113" t="s">
        <v>20</v>
      </c>
      <c r="D47" s="113" t="n">
        <v>0</v>
      </c>
      <c r="E47" s="113" t="n">
        <v>1142.1535141</v>
      </c>
      <c r="F47" s="113" t="n">
        <v>0</v>
      </c>
      <c r="G47" s="113" t="n">
        <v>100</v>
      </c>
    </row>
    <row r="48">
      <c r="A48" s="113" t="s">
        <v>36</v>
      </c>
      <c r="B48" s="113" t="s">
        <v>37</v>
      </c>
      <c r="C48" s="113" t="s">
        <v>18</v>
      </c>
      <c r="D48" s="113" t="n">
        <v>240.9498128</v>
      </c>
      <c r="E48" s="113" t="n">
        <v>1033.650131</v>
      </c>
      <c r="F48" s="113" t="n">
        <v>18.9039560194589</v>
      </c>
      <c r="G48" s="113" t="n">
        <v>81.0960439805411</v>
      </c>
    </row>
    <row r="49">
      <c r="A49" s="113" t="s">
        <v>36</v>
      </c>
      <c r="B49" s="113" t="s">
        <v>37</v>
      </c>
      <c r="C49" s="113" t="s">
        <v>19</v>
      </c>
      <c r="D49" s="113" t="n">
        <v>299.926771</v>
      </c>
      <c r="E49" s="113" t="n">
        <v>683.2188827</v>
      </c>
      <c r="F49" s="113" t="n">
        <v>30.5068501163837</v>
      </c>
      <c r="G49" s="113" t="n">
        <v>69.4931498836163</v>
      </c>
    </row>
    <row r="50">
      <c r="A50" s="113" t="s">
        <v>36</v>
      </c>
      <c r="B50" s="113" t="s">
        <v>37</v>
      </c>
      <c r="C50" s="113" t="s">
        <v>20</v>
      </c>
      <c r="D50" s="113" t="n">
        <v>131.0309975</v>
      </c>
      <c r="E50" s="113" t="n">
        <v>265.3334069</v>
      </c>
      <c r="F50" s="113" t="n">
        <v>33.0582151286641</v>
      </c>
      <c r="G50" s="113" t="n">
        <v>66.9417848713359</v>
      </c>
    </row>
    <row r="51">
      <c r="A51" s="113" t="s">
        <v>38</v>
      </c>
      <c r="B51" s="113" t="s">
        <v>39</v>
      </c>
      <c r="C51" s="113" t="s">
        <v>18</v>
      </c>
      <c r="D51" s="113" t="n">
        <v>695.3837752</v>
      </c>
      <c r="E51" s="113" t="n">
        <v>6575.4291761</v>
      </c>
      <c r="F51" s="113" t="n">
        <v>9.56404434906646</v>
      </c>
      <c r="G51" s="113" t="n">
        <v>90.4359556509335</v>
      </c>
    </row>
    <row r="52">
      <c r="A52" s="113" t="s">
        <v>38</v>
      </c>
      <c r="B52" s="113" t="s">
        <v>39</v>
      </c>
      <c r="C52" s="113" t="s">
        <v>19</v>
      </c>
      <c r="D52" s="113" t="n">
        <v>450.7877441</v>
      </c>
      <c r="E52" s="113" t="n">
        <v>4485.2485982</v>
      </c>
      <c r="F52" s="113" t="n">
        <v>9.13258559781897</v>
      </c>
      <c r="G52" s="113" t="n">
        <v>90.867414402181</v>
      </c>
    </row>
    <row r="53">
      <c r="A53" s="113" t="s">
        <v>38</v>
      </c>
      <c r="B53" s="113" t="s">
        <v>39</v>
      </c>
      <c r="C53" s="113" t="s">
        <v>20</v>
      </c>
      <c r="D53" s="113" t="n">
        <v>48.6526617</v>
      </c>
      <c r="E53" s="113" t="n">
        <v>666.7173415</v>
      </c>
      <c r="F53" s="113" t="n">
        <v>6.80104861573262</v>
      </c>
      <c r="G53" s="113" t="n">
        <v>93.1989513842674</v>
      </c>
    </row>
    <row r="54">
      <c r="A54" s="113" t="s">
        <v>40</v>
      </c>
      <c r="B54" s="113" t="s">
        <v>41</v>
      </c>
      <c r="C54" s="113" t="s">
        <v>18</v>
      </c>
      <c r="D54" s="113" t="n">
        <v>4382.39728</v>
      </c>
      <c r="E54" s="113" t="n">
        <v>19795.6443817</v>
      </c>
      <c r="F54" s="113" t="n">
        <v>18.1255262163853</v>
      </c>
      <c r="G54" s="113" t="n">
        <v>81.8744737836147</v>
      </c>
    </row>
    <row r="55">
      <c r="A55" s="113" t="s">
        <v>40</v>
      </c>
      <c r="B55" s="113" t="s">
        <v>41</v>
      </c>
      <c r="C55" s="113" t="s">
        <v>19</v>
      </c>
      <c r="D55" s="113" t="n">
        <v>2141.4560179</v>
      </c>
      <c r="E55" s="113" t="n">
        <v>6641.2884317</v>
      </c>
      <c r="F55" s="113" t="n">
        <v>24.3825381711696</v>
      </c>
      <c r="G55" s="113" t="n">
        <v>75.6174618288304</v>
      </c>
    </row>
    <row r="56">
      <c r="A56" s="113" t="s">
        <v>40</v>
      </c>
      <c r="B56" s="113" t="s">
        <v>41</v>
      </c>
      <c r="C56" s="113" t="s">
        <v>20</v>
      </c>
      <c r="D56" s="113" t="n">
        <v>317.7153773</v>
      </c>
      <c r="E56" s="113" t="n">
        <v>2120.1373978</v>
      </c>
      <c r="F56" s="113" t="n">
        <v>13.0325908334217</v>
      </c>
      <c r="G56" s="113" t="n">
        <v>86.9674091665783</v>
      </c>
    </row>
    <row r="57">
      <c r="A57" s="113" t="s">
        <v>42</v>
      </c>
      <c r="B57" s="113" t="s">
        <v>43</v>
      </c>
      <c r="C57" s="113" t="s">
        <v>18</v>
      </c>
      <c r="D57" s="113" t="n">
        <v>39.9859619</v>
      </c>
      <c r="E57" s="113" t="n">
        <v>895.6126311</v>
      </c>
      <c r="F57" s="113" t="n">
        <v>4.2738373271581</v>
      </c>
      <c r="G57" s="113" t="n">
        <v>95.7261626728419</v>
      </c>
    </row>
    <row r="58">
      <c r="A58" s="113" t="s">
        <v>42</v>
      </c>
      <c r="B58" s="113" t="s">
        <v>43</v>
      </c>
      <c r="C58" s="113" t="s">
        <v>19</v>
      </c>
      <c r="D58" s="113" t="n">
        <v>59.8756438</v>
      </c>
      <c r="E58" s="113" t="n">
        <v>923.6627688</v>
      </c>
      <c r="F58" s="113" t="n">
        <v>6.0877788841737</v>
      </c>
      <c r="G58" s="113" t="n">
        <v>93.9122211158263</v>
      </c>
    </row>
    <row r="59">
      <c r="A59" s="113" t="s">
        <v>42</v>
      </c>
      <c r="B59" s="113" t="s">
        <v>43</v>
      </c>
      <c r="C59" s="113" t="s">
        <v>20</v>
      </c>
      <c r="D59" s="113" t="n">
        <v>0</v>
      </c>
      <c r="E59" s="113" t="n">
        <v>93.1196459</v>
      </c>
      <c r="F59" s="113" t="n">
        <v>0</v>
      </c>
      <c r="G59" s="113" t="n">
        <v>100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442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114" t="s">
        <v>16</v>
      </c>
      <c r="B70" s="114" t="s">
        <v>17</v>
      </c>
      <c r="C70" s="114" t="s">
        <v>18</v>
      </c>
      <c r="D70" s="114" t="n">
        <v>72938.6099373</v>
      </c>
      <c r="E70" s="114" t="n">
        <v>495203.9895147</v>
      </c>
      <c r="F70" s="114" t="n">
        <v>12.8380814970841</v>
      </c>
      <c r="G70" s="114" t="n">
        <v>87.1619185029159</v>
      </c>
    </row>
    <row r="71">
      <c r="A71" s="114" t="s">
        <v>16</v>
      </c>
      <c r="B71" s="114" t="s">
        <v>17</v>
      </c>
      <c r="C71" s="114" t="s">
        <v>19</v>
      </c>
      <c r="D71" s="114" t="n">
        <v>53779.1879731</v>
      </c>
      <c r="E71" s="114" t="n">
        <v>365215.0764627</v>
      </c>
      <c r="F71" s="114" t="n">
        <v>12.8353040931281</v>
      </c>
      <c r="G71" s="114" t="n">
        <v>87.164695906872</v>
      </c>
    </row>
    <row r="72">
      <c r="A72" s="114" t="s">
        <v>16</v>
      </c>
      <c r="B72" s="114" t="s">
        <v>17</v>
      </c>
      <c r="C72" s="114" t="s">
        <v>20</v>
      </c>
      <c r="D72" s="114" t="n">
        <v>9721.7361973</v>
      </c>
      <c r="E72" s="114" t="n">
        <v>89350.9222658</v>
      </c>
      <c r="F72" s="114" t="n">
        <v>9.81273375329975</v>
      </c>
      <c r="G72" s="114" t="n">
        <v>90.1872662467003</v>
      </c>
    </row>
    <row r="73">
      <c r="A73" s="114" t="s">
        <v>45</v>
      </c>
      <c r="B73" s="114" t="s">
        <v>46</v>
      </c>
      <c r="C73" s="114" t="s">
        <v>18</v>
      </c>
      <c r="D73" s="114" t="n">
        <v>15.9215785</v>
      </c>
      <c r="E73" s="114" t="n">
        <v>217.4339371</v>
      </c>
      <c r="F73" s="114" t="n">
        <v>6.82288501262234</v>
      </c>
      <c r="G73" s="114" t="n">
        <v>93.1771149873776</v>
      </c>
    </row>
    <row r="74">
      <c r="A74" s="114" t="s">
        <v>45</v>
      </c>
      <c r="B74" s="114" t="s">
        <v>46</v>
      </c>
      <c r="C74" s="114" t="s">
        <v>19</v>
      </c>
      <c r="D74" s="114" t="n">
        <v>9.6930465</v>
      </c>
      <c r="E74" s="114" t="n">
        <v>59.5316899</v>
      </c>
      <c r="F74" s="114" t="n">
        <v>14.0022873384318</v>
      </c>
      <c r="G74" s="114" t="n">
        <v>85.9977126615682</v>
      </c>
    </row>
    <row r="75">
      <c r="A75" s="114" t="s">
        <v>45</v>
      </c>
      <c r="B75" s="114" t="s">
        <v>46</v>
      </c>
      <c r="C75" s="114" t="s">
        <v>20</v>
      </c>
      <c r="D75" s="114" t="n">
        <v>0</v>
      </c>
      <c r="E75" s="114" t="n">
        <v>41.4605906</v>
      </c>
      <c r="F75" s="114" t="n">
        <v>0</v>
      </c>
      <c r="G75" s="114" t="n">
        <v>100</v>
      </c>
    </row>
    <row r="76">
      <c r="A76" s="114" t="s">
        <v>47</v>
      </c>
      <c r="B76" s="114" t="s">
        <v>48</v>
      </c>
      <c r="C76" s="114" t="s">
        <v>18</v>
      </c>
      <c r="D76" s="114" t="n">
        <v>684.2604353</v>
      </c>
      <c r="E76" s="114" t="n">
        <v>4446.502805</v>
      </c>
      <c r="F76" s="114" t="n">
        <v>13.3364258542554</v>
      </c>
      <c r="G76" s="114" t="n">
        <v>86.6635741457446</v>
      </c>
    </row>
    <row r="77">
      <c r="A77" s="114" t="s">
        <v>47</v>
      </c>
      <c r="B77" s="114" t="s">
        <v>48</v>
      </c>
      <c r="C77" s="114" t="s">
        <v>19</v>
      </c>
      <c r="D77" s="114" t="n">
        <v>233.2740995</v>
      </c>
      <c r="E77" s="114" t="n">
        <v>1293.804954</v>
      </c>
      <c r="F77" s="114" t="n">
        <v>15.2758365040334</v>
      </c>
      <c r="G77" s="114" t="n">
        <v>84.7241634959666</v>
      </c>
    </row>
    <row r="78">
      <c r="A78" s="114" t="s">
        <v>47</v>
      </c>
      <c r="B78" s="114" t="s">
        <v>48</v>
      </c>
      <c r="C78" s="114" t="s">
        <v>20</v>
      </c>
      <c r="D78" s="114" t="n">
        <v>77.5346649</v>
      </c>
      <c r="E78" s="114" t="n">
        <v>531.9578442</v>
      </c>
      <c r="F78" s="114" t="n">
        <v>12.7211842216881</v>
      </c>
      <c r="G78" s="114" t="n">
        <v>87.2788157783119</v>
      </c>
    </row>
    <row r="79">
      <c r="A79" s="114" t="s">
        <v>30</v>
      </c>
      <c r="B79" s="114" t="s">
        <v>31</v>
      </c>
      <c r="C79" s="114" t="s">
        <v>18</v>
      </c>
      <c r="D79" s="114" t="n">
        <v>960.6632797</v>
      </c>
      <c r="E79" s="114" t="n">
        <v>5535.9932382</v>
      </c>
      <c r="F79" s="114" t="n">
        <v>14.7870412581167</v>
      </c>
      <c r="G79" s="114" t="n">
        <v>85.2129587418833</v>
      </c>
    </row>
    <row r="80">
      <c r="A80" s="114" t="s">
        <v>30</v>
      </c>
      <c r="B80" s="114" t="s">
        <v>31</v>
      </c>
      <c r="C80" s="114" t="s">
        <v>19</v>
      </c>
      <c r="D80" s="114" t="n">
        <v>729.5916783</v>
      </c>
      <c r="E80" s="114" t="n">
        <v>3535.3482614</v>
      </c>
      <c r="F80" s="114" t="n">
        <v>17.1067280809427</v>
      </c>
      <c r="G80" s="114" t="n">
        <v>82.8932719190573</v>
      </c>
    </row>
    <row r="81">
      <c r="A81" s="114" t="s">
        <v>30</v>
      </c>
      <c r="B81" s="114" t="s">
        <v>31</v>
      </c>
      <c r="C81" s="114" t="s">
        <v>20</v>
      </c>
      <c r="D81" s="114" t="n">
        <v>210.2597041</v>
      </c>
      <c r="E81" s="114" t="n">
        <v>1114.8358457</v>
      </c>
      <c r="F81" s="114" t="n">
        <v>15.8675126583691</v>
      </c>
      <c r="G81" s="114" t="n">
        <v>84.1324873416309</v>
      </c>
    </row>
    <row r="82">
      <c r="A82" s="114" t="s">
        <v>32</v>
      </c>
      <c r="B82" s="114" t="s">
        <v>33</v>
      </c>
      <c r="C82" s="114" t="s">
        <v>18</v>
      </c>
      <c r="D82" s="114" t="n">
        <v>179.5595824</v>
      </c>
      <c r="E82" s="114" t="n">
        <v>1454.1921053</v>
      </c>
      <c r="F82" s="114" t="n">
        <v>10.9906287321291</v>
      </c>
      <c r="G82" s="114" t="n">
        <v>89.0093712678709</v>
      </c>
    </row>
    <row r="83">
      <c r="A83" s="114" t="s">
        <v>32</v>
      </c>
      <c r="B83" s="114" t="s">
        <v>33</v>
      </c>
      <c r="C83" s="114" t="s">
        <v>19</v>
      </c>
      <c r="D83" s="114" t="n">
        <v>65.3776083</v>
      </c>
      <c r="E83" s="114" t="n">
        <v>773.7238232</v>
      </c>
      <c r="F83" s="114" t="n">
        <v>7.79138323994148</v>
      </c>
      <c r="G83" s="114" t="n">
        <v>92.2086167600585</v>
      </c>
    </row>
    <row r="84">
      <c r="A84" s="114" t="s">
        <v>32</v>
      </c>
      <c r="B84" s="114" t="s">
        <v>33</v>
      </c>
      <c r="C84" s="114" t="s">
        <v>20</v>
      </c>
      <c r="D84" s="114" t="n">
        <v>9.0318311</v>
      </c>
      <c r="E84" s="114" t="n">
        <v>98.5603621</v>
      </c>
      <c r="F84" s="114" t="n">
        <v>8.39450412839061</v>
      </c>
      <c r="G84" s="114" t="n">
        <v>91.6054958716094</v>
      </c>
    </row>
    <row r="85">
      <c r="A85" s="114" t="s">
        <v>49</v>
      </c>
      <c r="B85" s="114" t="s">
        <v>50</v>
      </c>
      <c r="C85" s="114" t="s">
        <v>18</v>
      </c>
      <c r="D85" s="114" t="n">
        <v>0</v>
      </c>
      <c r="E85" s="114" t="n">
        <v>258.0688835</v>
      </c>
      <c r="F85" s="114" t="n">
        <v>0</v>
      </c>
      <c r="G85" s="114" t="n">
        <v>100</v>
      </c>
    </row>
    <row r="86">
      <c r="A86" s="114" t="s">
        <v>49</v>
      </c>
      <c r="B86" s="114" t="s">
        <v>50</v>
      </c>
      <c r="C86" s="114" t="s">
        <v>19</v>
      </c>
      <c r="D86" s="114" t="n">
        <v>0</v>
      </c>
      <c r="E86" s="114" t="n">
        <v>133.7881935</v>
      </c>
      <c r="F86" s="114" t="n">
        <v>0</v>
      </c>
      <c r="G86" s="114" t="n">
        <v>100</v>
      </c>
    </row>
    <row r="87">
      <c r="A87" s="114" t="s">
        <v>49</v>
      </c>
      <c r="B87" s="114" t="s">
        <v>50</v>
      </c>
      <c r="C87" s="114" t="s">
        <v>20</v>
      </c>
      <c r="D87" s="114" t="n">
        <v>0</v>
      </c>
      <c r="E87" s="114" t="n">
        <v>40.4081331</v>
      </c>
      <c r="F87" s="114" t="n">
        <v>0</v>
      </c>
      <c r="G87" s="114" t="n">
        <v>100</v>
      </c>
    </row>
    <row r="88">
      <c r="A88" s="114" t="s">
        <v>51</v>
      </c>
      <c r="B88" s="114" t="s">
        <v>52</v>
      </c>
      <c r="C88" s="114" t="s">
        <v>18</v>
      </c>
      <c r="D88" s="114" t="n">
        <v>380.0382559</v>
      </c>
      <c r="E88" s="114" t="n">
        <v>3733.502884</v>
      </c>
      <c r="F88" s="114" t="n">
        <v>9.23871289905803</v>
      </c>
      <c r="G88" s="114" t="n">
        <v>90.761287100942</v>
      </c>
    </row>
    <row r="89">
      <c r="A89" s="114" t="s">
        <v>51</v>
      </c>
      <c r="B89" s="114" t="s">
        <v>52</v>
      </c>
      <c r="C89" s="114" t="s">
        <v>19</v>
      </c>
      <c r="D89" s="114" t="n">
        <v>0</v>
      </c>
      <c r="E89" s="114" t="n">
        <v>1267.9431054</v>
      </c>
      <c r="F89" s="114" t="n">
        <v>0</v>
      </c>
      <c r="G89" s="114" t="n">
        <v>100</v>
      </c>
    </row>
    <row r="90">
      <c r="A90" s="114" t="s">
        <v>51</v>
      </c>
      <c r="B90" s="114" t="s">
        <v>52</v>
      </c>
      <c r="C90" s="114" t="s">
        <v>20</v>
      </c>
      <c r="D90" s="114" t="n">
        <v>0</v>
      </c>
      <c r="E90" s="114" t="n">
        <v>221.9254892</v>
      </c>
      <c r="F90" s="114" t="n">
        <v>0</v>
      </c>
      <c r="G90" s="114" t="n">
        <v>100</v>
      </c>
    </row>
    <row r="91">
      <c r="A91" s="114" t="s">
        <v>34</v>
      </c>
      <c r="B91" s="114" t="s">
        <v>35</v>
      </c>
      <c r="C91" s="114" t="s">
        <v>18</v>
      </c>
      <c r="D91" s="114" t="n">
        <v>198.7764901</v>
      </c>
      <c r="E91" s="114" t="n">
        <v>7423.6862977</v>
      </c>
      <c r="F91" s="114" t="n">
        <v>2.60777252226338</v>
      </c>
      <c r="G91" s="114" t="n">
        <v>97.3922274777366</v>
      </c>
    </row>
    <row r="92">
      <c r="A92" s="114" t="s">
        <v>34</v>
      </c>
      <c r="B92" s="114" t="s">
        <v>35</v>
      </c>
      <c r="C92" s="114" t="s">
        <v>19</v>
      </c>
      <c r="D92" s="114" t="n">
        <v>169.5417686</v>
      </c>
      <c r="E92" s="114" t="n">
        <v>4757.1243934</v>
      </c>
      <c r="F92" s="114" t="n">
        <v>3.44130824019896</v>
      </c>
      <c r="G92" s="114" t="n">
        <v>96.558691759801</v>
      </c>
    </row>
    <row r="93">
      <c r="A93" s="114" t="s">
        <v>34</v>
      </c>
      <c r="B93" s="114" t="s">
        <v>35</v>
      </c>
      <c r="C93" s="114" t="s">
        <v>20</v>
      </c>
      <c r="D93" s="114" t="n">
        <v>0</v>
      </c>
      <c r="E93" s="114" t="n">
        <v>1138.7584831</v>
      </c>
      <c r="F93" s="114" t="n">
        <v>0</v>
      </c>
      <c r="G93" s="114" t="n">
        <v>100</v>
      </c>
    </row>
    <row r="94">
      <c r="A94" s="114" t="s">
        <v>53</v>
      </c>
      <c r="B94" s="114" t="s">
        <v>54</v>
      </c>
      <c r="C94" s="114" t="s">
        <v>18</v>
      </c>
      <c r="D94" s="114" t="n">
        <v>1065.4685035</v>
      </c>
      <c r="E94" s="114" t="n">
        <v>3368.5284484</v>
      </c>
      <c r="F94" s="114" t="n">
        <v>24.0295271976549</v>
      </c>
      <c r="G94" s="114" t="n">
        <v>75.9704728023451</v>
      </c>
    </row>
    <row r="95">
      <c r="A95" s="114" t="s">
        <v>53</v>
      </c>
      <c r="B95" s="114" t="s">
        <v>54</v>
      </c>
      <c r="C95" s="114" t="s">
        <v>19</v>
      </c>
      <c r="D95" s="114" t="n">
        <v>565.3769361</v>
      </c>
      <c r="E95" s="114" t="n">
        <v>2340.4159747</v>
      </c>
      <c r="F95" s="114" t="n">
        <v>19.4568902002154</v>
      </c>
      <c r="G95" s="114" t="n">
        <v>80.5431097997846</v>
      </c>
    </row>
    <row r="96">
      <c r="A96" s="114" t="s">
        <v>53</v>
      </c>
      <c r="B96" s="114" t="s">
        <v>54</v>
      </c>
      <c r="C96" s="114" t="s">
        <v>20</v>
      </c>
      <c r="D96" s="114" t="n">
        <v>0</v>
      </c>
      <c r="E96" s="114" t="n">
        <v>860.229879</v>
      </c>
      <c r="F96" s="114" t="n">
        <v>0</v>
      </c>
      <c r="G96" s="114" t="n">
        <v>100</v>
      </c>
    </row>
    <row r="97">
      <c r="A97" s="114" t="s">
        <v>55</v>
      </c>
      <c r="B97" s="114" t="s">
        <v>56</v>
      </c>
      <c r="C97" s="114" t="s">
        <v>18</v>
      </c>
      <c r="D97" s="114" t="n">
        <v>19.2682639</v>
      </c>
      <c r="E97" s="114" t="n">
        <v>238.7808518</v>
      </c>
      <c r="F97" s="114" t="n">
        <v>7.46689786079356</v>
      </c>
      <c r="G97" s="114" t="n">
        <v>92.5331021392064</v>
      </c>
    </row>
    <row r="98">
      <c r="A98" s="114" t="s">
        <v>55</v>
      </c>
      <c r="B98" s="114" t="s">
        <v>56</v>
      </c>
      <c r="C98" s="114" t="s">
        <v>19</v>
      </c>
      <c r="D98" s="114" t="n">
        <v>10.73585</v>
      </c>
      <c r="E98" s="114" t="n">
        <v>194.0163518</v>
      </c>
      <c r="F98" s="114" t="n">
        <v>5.24333799862464</v>
      </c>
      <c r="G98" s="114" t="n">
        <v>94.7566620013754</v>
      </c>
    </row>
    <row r="99">
      <c r="A99" s="114" t="s">
        <v>55</v>
      </c>
      <c r="B99" s="114" t="s">
        <v>56</v>
      </c>
      <c r="C99" s="114" t="s">
        <v>20</v>
      </c>
      <c r="D99" s="114" t="n">
        <v>0</v>
      </c>
      <c r="E99" s="114" t="n">
        <v>36.7147039</v>
      </c>
      <c r="F99" s="114" t="n">
        <v>0</v>
      </c>
      <c r="G99" s="114" t="n">
        <v>100</v>
      </c>
    </row>
    <row r="100">
      <c r="A100" s="114" t="s">
        <v>36</v>
      </c>
      <c r="B100" s="114" t="s">
        <v>37</v>
      </c>
      <c r="C100" s="114" t="s">
        <v>18</v>
      </c>
      <c r="D100" s="114" t="n">
        <v>60.0185951</v>
      </c>
      <c r="E100" s="114" t="n">
        <v>554.8871715</v>
      </c>
      <c r="F100" s="114" t="n">
        <v>9.76061672536606</v>
      </c>
      <c r="G100" s="114" t="n">
        <v>90.239383274634</v>
      </c>
    </row>
    <row r="101">
      <c r="A101" s="114" t="s">
        <v>36</v>
      </c>
      <c r="B101" s="114" t="s">
        <v>37</v>
      </c>
      <c r="C101" s="114" t="s">
        <v>19</v>
      </c>
      <c r="D101" s="114" t="n">
        <v>195.5233658</v>
      </c>
      <c r="E101" s="114" t="n">
        <v>519.9017396</v>
      </c>
      <c r="F101" s="114" t="n">
        <v>27.3296763454619</v>
      </c>
      <c r="G101" s="114" t="n">
        <v>72.6703236545381</v>
      </c>
    </row>
    <row r="102">
      <c r="A102" s="114" t="s">
        <v>36</v>
      </c>
      <c r="B102" s="114" t="s">
        <v>37</v>
      </c>
      <c r="C102" s="114" t="s">
        <v>20</v>
      </c>
      <c r="D102" s="114" t="n">
        <v>131.0309975</v>
      </c>
      <c r="E102" s="114" t="n">
        <v>245.9615742</v>
      </c>
      <c r="F102" s="114" t="n">
        <v>34.7569175989682</v>
      </c>
      <c r="G102" s="114" t="n">
        <v>65.2430824010318</v>
      </c>
    </row>
    <row r="103">
      <c r="A103" s="114" t="s">
        <v>57</v>
      </c>
      <c r="B103" s="114" t="s">
        <v>58</v>
      </c>
      <c r="C103" s="114" t="s">
        <v>18</v>
      </c>
      <c r="D103" s="114" t="n">
        <v>773.1211451</v>
      </c>
      <c r="E103" s="114" t="n">
        <v>5490.3384647</v>
      </c>
      <c r="F103" s="114" t="n">
        <v>12.3433564397917</v>
      </c>
      <c r="G103" s="114" t="n">
        <v>87.6566435602083</v>
      </c>
    </row>
    <row r="104">
      <c r="A104" s="114" t="s">
        <v>57</v>
      </c>
      <c r="B104" s="114" t="s">
        <v>58</v>
      </c>
      <c r="C104" s="114" t="s">
        <v>19</v>
      </c>
      <c r="D104" s="114" t="n">
        <v>393.6435231</v>
      </c>
      <c r="E104" s="114" t="n">
        <v>2477.1266605</v>
      </c>
      <c r="F104" s="114" t="n">
        <v>13.7121224592894</v>
      </c>
      <c r="G104" s="114" t="n">
        <v>86.2878775407106</v>
      </c>
    </row>
    <row r="105">
      <c r="A105" s="114" t="s">
        <v>57</v>
      </c>
      <c r="B105" s="114" t="s">
        <v>58</v>
      </c>
      <c r="C105" s="114" t="s">
        <v>20</v>
      </c>
      <c r="D105" s="114" t="n">
        <v>0</v>
      </c>
      <c r="E105" s="114" t="n">
        <v>587.3787802</v>
      </c>
      <c r="F105" s="114" t="n">
        <v>0</v>
      </c>
      <c r="G105" s="114" t="n">
        <v>100</v>
      </c>
    </row>
    <row r="106">
      <c r="A106" s="114" t="s">
        <v>38</v>
      </c>
      <c r="B106" s="114" t="s">
        <v>39</v>
      </c>
      <c r="C106" s="114" t="s">
        <v>18</v>
      </c>
      <c r="D106" s="114" t="n">
        <v>695.3837752</v>
      </c>
      <c r="E106" s="114" t="n">
        <v>6537.2850405</v>
      </c>
      <c r="F106" s="114" t="n">
        <v>9.61448384986917</v>
      </c>
      <c r="G106" s="114" t="n">
        <v>90.3855161501308</v>
      </c>
    </row>
    <row r="107">
      <c r="A107" s="114" t="s">
        <v>38</v>
      </c>
      <c r="B107" s="114" t="s">
        <v>39</v>
      </c>
      <c r="C107" s="114" t="s">
        <v>19</v>
      </c>
      <c r="D107" s="114" t="n">
        <v>450.7877441</v>
      </c>
      <c r="E107" s="114" t="n">
        <v>4481.7524809</v>
      </c>
      <c r="F107" s="114" t="n">
        <v>9.13905865004882</v>
      </c>
      <c r="G107" s="114" t="n">
        <v>90.8609413499512</v>
      </c>
    </row>
    <row r="108">
      <c r="A108" s="114" t="s">
        <v>38</v>
      </c>
      <c r="B108" s="114" t="s">
        <v>39</v>
      </c>
      <c r="C108" s="114" t="s">
        <v>20</v>
      </c>
      <c r="D108" s="114" t="n">
        <v>48.6526617</v>
      </c>
      <c r="E108" s="114" t="n">
        <v>666.7173415</v>
      </c>
      <c r="F108" s="114" t="n">
        <v>6.80104861573262</v>
      </c>
      <c r="G108" s="114" t="n">
        <v>93.1989513842674</v>
      </c>
    </row>
    <row r="109">
      <c r="A109" s="114" t="s">
        <v>59</v>
      </c>
      <c r="B109" s="114" t="s">
        <v>60</v>
      </c>
      <c r="C109" s="114" t="s">
        <v>18</v>
      </c>
      <c r="D109" s="114" t="n">
        <v>27.1537042</v>
      </c>
      <c r="E109" s="114" t="n">
        <v>759.9245469</v>
      </c>
      <c r="F109" s="114" t="n">
        <v>3.4499370503569</v>
      </c>
      <c r="G109" s="114" t="n">
        <v>96.5500629496431</v>
      </c>
    </row>
    <row r="110">
      <c r="A110" s="114" t="s">
        <v>59</v>
      </c>
      <c r="B110" s="114" t="s">
        <v>60</v>
      </c>
      <c r="C110" s="114" t="s">
        <v>19</v>
      </c>
      <c r="D110" s="114" t="n">
        <v>68.2281478</v>
      </c>
      <c r="E110" s="114" t="n">
        <v>565.6691371</v>
      </c>
      <c r="F110" s="114" t="n">
        <v>10.763281279989</v>
      </c>
      <c r="G110" s="114" t="n">
        <v>89.236718720011</v>
      </c>
    </row>
    <row r="111">
      <c r="A111" s="114" t="s">
        <v>59</v>
      </c>
      <c r="B111" s="114" t="s">
        <v>60</v>
      </c>
      <c r="C111" s="114" t="s">
        <v>20</v>
      </c>
      <c r="D111" s="114" t="n">
        <v>12.0387807</v>
      </c>
      <c r="E111" s="114" t="n">
        <v>135.1493071</v>
      </c>
      <c r="F111" s="114" t="n">
        <v>8.17918139975999</v>
      </c>
      <c r="G111" s="114" t="n">
        <v>91.82081860024</v>
      </c>
    </row>
    <row r="112">
      <c r="A112" s="114" t="s">
        <v>40</v>
      </c>
      <c r="B112" s="114" t="s">
        <v>41</v>
      </c>
      <c r="C112" s="114" t="s">
        <v>18</v>
      </c>
      <c r="D112" s="114" t="n">
        <v>4374.9982234</v>
      </c>
      <c r="E112" s="114" t="n">
        <v>19777.5877855</v>
      </c>
      <c r="F112" s="114" t="n">
        <v>18.1139950057019</v>
      </c>
      <c r="G112" s="114" t="n">
        <v>81.8860049942981</v>
      </c>
    </row>
    <row r="113">
      <c r="A113" s="114" t="s">
        <v>40</v>
      </c>
      <c r="B113" s="114" t="s">
        <v>41</v>
      </c>
      <c r="C113" s="114" t="s">
        <v>19</v>
      </c>
      <c r="D113" s="114" t="n">
        <v>2141.4560179</v>
      </c>
      <c r="E113" s="114" t="n">
        <v>6641.2884317</v>
      </c>
      <c r="F113" s="114" t="n">
        <v>24.3825381711696</v>
      </c>
      <c r="G113" s="114" t="n">
        <v>75.6174618288304</v>
      </c>
    </row>
    <row r="114">
      <c r="A114" s="114" t="s">
        <v>40</v>
      </c>
      <c r="B114" s="114" t="s">
        <v>41</v>
      </c>
      <c r="C114" s="114" t="s">
        <v>20</v>
      </c>
      <c r="D114" s="114" t="n">
        <v>317.7153773</v>
      </c>
      <c r="E114" s="114" t="n">
        <v>2120.1373978</v>
      </c>
      <c r="F114" s="114" t="n">
        <v>13.0325908334217</v>
      </c>
      <c r="G114" s="114" t="n">
        <v>86.9674091665783</v>
      </c>
    </row>
    <row r="115">
      <c r="A115" s="114" t="s">
        <v>42</v>
      </c>
      <c r="B115" s="114" t="s">
        <v>43</v>
      </c>
      <c r="C115" s="114" t="s">
        <v>18</v>
      </c>
      <c r="D115" s="114" t="n">
        <v>14.0074688</v>
      </c>
      <c r="E115" s="114" t="n">
        <v>679.0697141</v>
      </c>
      <c r="F115" s="114" t="n">
        <v>2.02105467408253</v>
      </c>
      <c r="G115" s="114" t="n">
        <v>97.9789453259175</v>
      </c>
    </row>
    <row r="116">
      <c r="A116" s="114" t="s">
        <v>42</v>
      </c>
      <c r="B116" s="114" t="s">
        <v>43</v>
      </c>
      <c r="C116" s="114" t="s">
        <v>19</v>
      </c>
      <c r="D116" s="114" t="n">
        <v>33.2611395</v>
      </c>
      <c r="E116" s="114" t="n">
        <v>619.8236343</v>
      </c>
      <c r="F116" s="114" t="n">
        <v>5.09292833554651</v>
      </c>
      <c r="G116" s="114" t="n">
        <v>94.9070716644535</v>
      </c>
    </row>
    <row r="117">
      <c r="A117" s="114" t="s">
        <v>42</v>
      </c>
      <c r="B117" s="114" t="s">
        <v>43</v>
      </c>
      <c r="C117" s="114" t="s">
        <v>20</v>
      </c>
      <c r="D117" s="114" t="n">
        <v>0</v>
      </c>
      <c r="E117" s="114" t="n">
        <v>58.4414453</v>
      </c>
      <c r="F117" s="114" t="n">
        <v>0</v>
      </c>
      <c r="G117" s="114" t="n">
        <v>100</v>
      </c>
    </row>
    <row r="118">
      <c r="A118" s="114" t="s">
        <v>61</v>
      </c>
      <c r="B118" s="114" t="s">
        <v>62</v>
      </c>
      <c r="C118" s="114" t="s">
        <v>18</v>
      </c>
      <c r="D118" s="114" t="n">
        <v>24.4561839</v>
      </c>
      <c r="E118" s="114" t="n">
        <v>217.7623849</v>
      </c>
      <c r="F118" s="114" t="n">
        <v>10.096741971997</v>
      </c>
      <c r="G118" s="114" t="n">
        <v>89.903258028003</v>
      </c>
    </row>
    <row r="119">
      <c r="A119" s="114" t="s">
        <v>61</v>
      </c>
      <c r="B119" s="114" t="s">
        <v>62</v>
      </c>
      <c r="C119" s="114" t="s">
        <v>19</v>
      </c>
      <c r="D119" s="114" t="n">
        <v>27.4398332</v>
      </c>
      <c r="E119" s="114" t="n">
        <v>200.0738045</v>
      </c>
      <c r="F119" s="114" t="n">
        <v>12.0607421504034</v>
      </c>
      <c r="G119" s="114" t="n">
        <v>87.9392578495966</v>
      </c>
    </row>
    <row r="120">
      <c r="A120" s="114" t="s">
        <v>61</v>
      </c>
      <c r="B120" s="114" t="s">
        <v>62</v>
      </c>
      <c r="C120" s="114" t="s">
        <v>20</v>
      </c>
      <c r="D120" s="114" t="n">
        <v>3.7527367</v>
      </c>
      <c r="E120" s="114" t="n">
        <v>47.3287786</v>
      </c>
      <c r="F120" s="114" t="n">
        <v>7.34656495203853</v>
      </c>
      <c r="G120" s="114" t="n">
        <v>92.6534350479615</v>
      </c>
    </row>
    <row r="121">
      <c r="A121" s="114" t="s">
        <v>63</v>
      </c>
      <c r="B121" s="114" t="s">
        <v>64</v>
      </c>
      <c r="C121" s="114" t="s">
        <v>18</v>
      </c>
      <c r="D121" s="114" t="n">
        <v>114.549864</v>
      </c>
      <c r="E121" s="114" t="n">
        <v>341.5751581</v>
      </c>
      <c r="F121" s="114" t="n">
        <v>25.1136987557956</v>
      </c>
      <c r="G121" s="114" t="n">
        <v>74.8863012442044</v>
      </c>
    </row>
    <row r="122">
      <c r="A122" s="114" t="s">
        <v>63</v>
      </c>
      <c r="B122" s="114" t="s">
        <v>64</v>
      </c>
      <c r="C122" s="114" t="s">
        <v>19</v>
      </c>
      <c r="D122" s="114" t="n">
        <v>76.6831435</v>
      </c>
      <c r="E122" s="114" t="n">
        <v>263.9839453</v>
      </c>
      <c r="F122" s="114" t="n">
        <v>22.5097011190944</v>
      </c>
      <c r="G122" s="114" t="n">
        <v>77.4902988809056</v>
      </c>
    </row>
    <row r="123">
      <c r="A123" s="114" t="s">
        <v>63</v>
      </c>
      <c r="B123" s="114" t="s">
        <v>64</v>
      </c>
      <c r="C123" s="114" t="s">
        <v>20</v>
      </c>
      <c r="D123" s="114" t="n">
        <v>17.6258661</v>
      </c>
      <c r="E123" s="114" t="n">
        <v>39.202699</v>
      </c>
      <c r="F123" s="114" t="n">
        <v>31.0158563197648</v>
      </c>
      <c r="G123" s="114" t="n">
        <v>68.9841436802352</v>
      </c>
    </row>
    <row r="124">
      <c r="A124" s="114" t="s">
        <v>65</v>
      </c>
      <c r="B124" s="114" t="s">
        <v>66</v>
      </c>
      <c r="C124" s="114" t="s">
        <v>18</v>
      </c>
      <c r="D124" s="114" t="n">
        <v>306.3317683</v>
      </c>
      <c r="E124" s="114" t="n">
        <v>335.8189227</v>
      </c>
      <c r="F124" s="114" t="n">
        <v>47.7040315604052</v>
      </c>
      <c r="G124" s="114" t="n">
        <v>52.2959684395948</v>
      </c>
    </row>
    <row r="125">
      <c r="A125" s="114" t="s">
        <v>65</v>
      </c>
      <c r="B125" s="114" t="s">
        <v>66</v>
      </c>
      <c r="C125" s="114" t="s">
        <v>19</v>
      </c>
      <c r="D125" s="114" t="n">
        <v>19.9335586</v>
      </c>
      <c r="E125" s="114" t="n">
        <v>268.9359269</v>
      </c>
      <c r="F125" s="114" t="n">
        <v>6.90054145577104</v>
      </c>
      <c r="G125" s="114" t="n">
        <v>93.099458544229</v>
      </c>
    </row>
    <row r="126">
      <c r="A126" s="114" t="s">
        <v>67</v>
      </c>
      <c r="B126" s="114" t="s">
        <v>68</v>
      </c>
      <c r="C126" s="114" t="s">
        <v>18</v>
      </c>
      <c r="D126" s="114" t="n">
        <v>289.0637358</v>
      </c>
      <c r="E126" s="114" t="n">
        <v>715.9333583</v>
      </c>
      <c r="F126" s="114" t="n">
        <v>28.7626439416587</v>
      </c>
      <c r="G126" s="114" t="n">
        <v>71.2373560583413</v>
      </c>
    </row>
    <row r="127">
      <c r="A127" s="114" t="s">
        <v>67</v>
      </c>
      <c r="B127" s="114" t="s">
        <v>68</v>
      </c>
      <c r="C127" s="114" t="s">
        <v>19</v>
      </c>
      <c r="D127" s="114" t="n">
        <v>56.3950225</v>
      </c>
      <c r="E127" s="114" t="n">
        <v>331.6611546</v>
      </c>
      <c r="F127" s="114" t="n">
        <v>14.5326954776105</v>
      </c>
      <c r="G127" s="114" t="n">
        <v>85.4673045223895</v>
      </c>
    </row>
    <row r="128">
      <c r="A128" s="114" t="s">
        <v>67</v>
      </c>
      <c r="B128" s="114" t="s">
        <v>68</v>
      </c>
      <c r="C128" s="114" t="s">
        <v>20</v>
      </c>
      <c r="D128" s="114" t="n">
        <v>5.2662801</v>
      </c>
      <c r="E128" s="114" t="n">
        <v>30.9004076</v>
      </c>
      <c r="F128" s="114" t="n">
        <v>14.5611346653678</v>
      </c>
      <c r="G128" s="114" t="n">
        <v>85.4388653346322</v>
      </c>
    </row>
    <row r="129">
      <c r="A129" s="114" t="s">
        <v>69</v>
      </c>
      <c r="B129" s="114" t="s">
        <v>70</v>
      </c>
      <c r="C129" s="114" t="s">
        <v>18</v>
      </c>
      <c r="D129" s="114" t="n">
        <v>0</v>
      </c>
      <c r="E129" s="114" t="n">
        <v>22.6381316</v>
      </c>
      <c r="F129" s="114" t="n">
        <v>0</v>
      </c>
      <c r="G129" s="114" t="n">
        <v>100</v>
      </c>
    </row>
    <row r="130">
      <c r="A130" s="114" t="s">
        <v>69</v>
      </c>
      <c r="B130" s="114" t="s">
        <v>70</v>
      </c>
      <c r="C130" s="114" t="s">
        <v>19</v>
      </c>
      <c r="D130" s="114" t="n">
        <v>1.2815832</v>
      </c>
      <c r="E130" s="114" t="n">
        <v>22.3723624</v>
      </c>
      <c r="F130" s="114" t="n">
        <v>5.41805253834692</v>
      </c>
      <c r="G130" s="114" t="n">
        <v>94.5819474616531</v>
      </c>
    </row>
    <row r="131">
      <c r="A131" s="114" t="s">
        <v>69</v>
      </c>
      <c r="B131" s="114" t="s">
        <v>70</v>
      </c>
      <c r="C131" s="114" t="s">
        <v>20</v>
      </c>
      <c r="D131" s="114" t="n">
        <v>0</v>
      </c>
      <c r="E131" s="114" t="n">
        <v>1.3779872</v>
      </c>
      <c r="F131" s="114" t="n">
        <v>0</v>
      </c>
      <c r="G131" s="114" t="n">
        <v>100</v>
      </c>
    </row>
    <row r="132">
      <c r="A132" s="114" t="s">
        <v>71</v>
      </c>
      <c r="B132" s="114" t="s">
        <v>72</v>
      </c>
      <c r="C132" s="114" t="s">
        <v>18</v>
      </c>
      <c r="D132" s="114" t="n">
        <v>2800.1197099</v>
      </c>
      <c r="E132" s="114" t="n">
        <v>4893.2680991</v>
      </c>
      <c r="F132" s="114" t="n">
        <v>36.3964456156015</v>
      </c>
      <c r="G132" s="114" t="n">
        <v>63.6035543843985</v>
      </c>
    </row>
    <row r="133">
      <c r="A133" s="114" t="s">
        <v>71</v>
      </c>
      <c r="B133" s="114" t="s">
        <v>72</v>
      </c>
      <c r="C133" s="114" t="s">
        <v>19</v>
      </c>
      <c r="D133" s="114" t="n">
        <v>921.04188</v>
      </c>
      <c r="E133" s="114" t="n">
        <v>2374.4114602</v>
      </c>
      <c r="F133" s="114" t="n">
        <v>27.9488672700826</v>
      </c>
      <c r="G133" s="114" t="n">
        <v>72.0511327299175</v>
      </c>
    </row>
    <row r="134">
      <c r="A134" s="114" t="s">
        <v>71</v>
      </c>
      <c r="B134" s="114" t="s">
        <v>72</v>
      </c>
      <c r="C134" s="114" t="s">
        <v>20</v>
      </c>
      <c r="D134" s="114" t="n">
        <v>61.2025825</v>
      </c>
      <c r="E134" s="114" t="n">
        <v>840.3245387</v>
      </c>
      <c r="F134" s="114" t="n">
        <v>6.78876775426731</v>
      </c>
      <c r="G134" s="114" t="n">
        <v>93.2112322457327</v>
      </c>
    </row>
    <row r="135">
      <c r="A135" t="s">
        <v>23</v>
      </c>
    </row>
    <row r="136">
      <c r="A136" t="s">
        <v>24</v>
      </c>
    </row>
    <row r="137">
      <c r="A137" t="s">
        <v>25</v>
      </c>
    </row>
    <row r="138">
      <c r="A138" t="s">
        <v>26</v>
      </c>
    </row>
    <row r="139">
      <c r="A139" t="s">
        <v>27</v>
      </c>
    </row>
    <row r="142">
      <c r="G142" s="7" t="str">
        <f>=HYPERLINK("#'Indice'!A1", "Ir al Índice")</f>
      </c>
    </row>
    <row r="143">
      <c r="A143" s="4" t="s">
        <v>443</v>
      </c>
    </row>
    <row r="144">
      <c r="A144" s="5" t="s">
        <v>29</v>
      </c>
      <c r="B144" s="5" t="s">
        <v>74</v>
      </c>
      <c r="C144" s="5" t="s">
        <v>11</v>
      </c>
      <c r="D144" s="5" t="s">
        <v>12</v>
      </c>
      <c r="E144" s="5" t="s">
        <v>13</v>
      </c>
      <c r="F144" s="5" t="s">
        <v>14</v>
      </c>
      <c r="G144" s="5" t="s">
        <v>15</v>
      </c>
    </row>
    <row r="145">
      <c r="A145" s="115" t="s">
        <v>75</v>
      </c>
      <c r="B145" s="115" t="s">
        <v>76</v>
      </c>
      <c r="C145" s="115" t="s">
        <v>18</v>
      </c>
      <c r="D145" s="115" t="n">
        <v>9398.0513197</v>
      </c>
      <c r="E145" s="115" t="n">
        <v>61900.5932879</v>
      </c>
      <c r="F145" s="115" t="n">
        <v>13.1812482150583</v>
      </c>
      <c r="G145" s="115" t="n">
        <v>86.8187517849418</v>
      </c>
    </row>
    <row r="146">
      <c r="A146" s="115" t="s">
        <v>75</v>
      </c>
      <c r="B146" s="115" t="s">
        <v>76</v>
      </c>
      <c r="C146" s="115" t="s">
        <v>19</v>
      </c>
      <c r="D146" s="115" t="n">
        <v>10411.8271414</v>
      </c>
      <c r="E146" s="115" t="n">
        <v>40558.2471209</v>
      </c>
      <c r="F146" s="115" t="n">
        <v>20.4273336699866</v>
      </c>
      <c r="G146" s="115" t="n">
        <v>79.5726663300134</v>
      </c>
    </row>
    <row r="147">
      <c r="A147" s="115" t="s">
        <v>75</v>
      </c>
      <c r="B147" s="115" t="s">
        <v>76</v>
      </c>
      <c r="C147" s="115" t="s">
        <v>20</v>
      </c>
      <c r="D147" s="115" t="n">
        <v>1039.8417732</v>
      </c>
      <c r="E147" s="115" t="n">
        <v>6815.4696075</v>
      </c>
      <c r="F147" s="115" t="n">
        <v>13.2374354472418</v>
      </c>
      <c r="G147" s="115" t="n">
        <v>86.7625645527582</v>
      </c>
    </row>
    <row r="148">
      <c r="A148" s="115" t="s">
        <v>77</v>
      </c>
      <c r="B148" s="115" t="s">
        <v>78</v>
      </c>
      <c r="C148" s="115" t="s">
        <v>18</v>
      </c>
      <c r="D148" s="115" t="n">
        <v>4342.672697</v>
      </c>
      <c r="E148" s="115" t="n">
        <v>22622.4999675</v>
      </c>
      <c r="F148" s="115" t="n">
        <v>16.1047464855183</v>
      </c>
      <c r="G148" s="115" t="n">
        <v>83.8952535144817</v>
      </c>
    </row>
    <row r="149">
      <c r="A149" s="115" t="s">
        <v>77</v>
      </c>
      <c r="B149" s="115" t="s">
        <v>78</v>
      </c>
      <c r="C149" s="115" t="s">
        <v>19</v>
      </c>
      <c r="D149" s="115" t="n">
        <v>4418.0792287</v>
      </c>
      <c r="E149" s="115" t="n">
        <v>19872.5940273</v>
      </c>
      <c r="F149" s="115" t="n">
        <v>18.1883770043661</v>
      </c>
      <c r="G149" s="115" t="n">
        <v>81.8116229956339</v>
      </c>
    </row>
    <row r="150">
      <c r="A150" s="115" t="s">
        <v>77</v>
      </c>
      <c r="B150" s="115" t="s">
        <v>78</v>
      </c>
      <c r="C150" s="115" t="s">
        <v>20</v>
      </c>
      <c r="D150" s="115" t="n">
        <v>736.7999346</v>
      </c>
      <c r="E150" s="115" t="n">
        <v>3378.0142113</v>
      </c>
      <c r="F150" s="115" t="n">
        <v>17.9060319245317</v>
      </c>
      <c r="G150" s="115" t="n">
        <v>82.0939680754683</v>
      </c>
    </row>
    <row r="151">
      <c r="A151" s="115" t="s">
        <v>79</v>
      </c>
      <c r="B151" s="115" t="s">
        <v>80</v>
      </c>
      <c r="C151" s="115" t="s">
        <v>18</v>
      </c>
      <c r="D151" s="115" t="n">
        <v>1221.9165365</v>
      </c>
      <c r="E151" s="115" t="n">
        <v>5956.5729457</v>
      </c>
      <c r="F151" s="115" t="n">
        <v>17.0219172087652</v>
      </c>
      <c r="G151" s="115" t="n">
        <v>82.9780827912348</v>
      </c>
    </row>
    <row r="152">
      <c r="A152" s="115" t="s">
        <v>79</v>
      </c>
      <c r="B152" s="115" t="s">
        <v>80</v>
      </c>
      <c r="C152" s="115" t="s">
        <v>19</v>
      </c>
      <c r="D152" s="115" t="n">
        <v>732.0661394</v>
      </c>
      <c r="E152" s="115" t="n">
        <v>4506.0660028</v>
      </c>
      <c r="F152" s="115" t="n">
        <v>13.9757096523444</v>
      </c>
      <c r="G152" s="115" t="n">
        <v>86.0242903476556</v>
      </c>
    </row>
    <row r="153">
      <c r="A153" s="115" t="s">
        <v>79</v>
      </c>
      <c r="B153" s="115" t="s">
        <v>80</v>
      </c>
      <c r="C153" s="115" t="s">
        <v>20</v>
      </c>
      <c r="D153" s="115" t="n">
        <v>159.6552044</v>
      </c>
      <c r="E153" s="115" t="n">
        <v>783.500367</v>
      </c>
      <c r="F153" s="115" t="n">
        <v>16.9277698442698</v>
      </c>
      <c r="G153" s="115" t="n">
        <v>83.0722301557302</v>
      </c>
    </row>
    <row r="154">
      <c r="A154" s="115" t="s">
        <v>81</v>
      </c>
      <c r="B154" s="115" t="s">
        <v>82</v>
      </c>
      <c r="C154" s="115" t="s">
        <v>18</v>
      </c>
      <c r="D154" s="115" t="n">
        <v>656.2454087</v>
      </c>
      <c r="E154" s="115" t="n">
        <v>11354.7396884</v>
      </c>
      <c r="F154" s="115" t="n">
        <v>5.46371012364712</v>
      </c>
      <c r="G154" s="115" t="n">
        <v>94.5362898763529</v>
      </c>
    </row>
    <row r="155">
      <c r="A155" s="115" t="s">
        <v>81</v>
      </c>
      <c r="B155" s="115" t="s">
        <v>82</v>
      </c>
      <c r="C155" s="115" t="s">
        <v>19</v>
      </c>
      <c r="D155" s="115" t="n">
        <v>454.6646573</v>
      </c>
      <c r="E155" s="115" t="n">
        <v>11126.8399399</v>
      </c>
      <c r="F155" s="115" t="n">
        <v>3.92578229783652</v>
      </c>
      <c r="G155" s="115" t="n">
        <v>96.0742177021635</v>
      </c>
    </row>
    <row r="156">
      <c r="A156" s="115" t="s">
        <v>81</v>
      </c>
      <c r="B156" s="115" t="s">
        <v>82</v>
      </c>
      <c r="C156" s="115" t="s">
        <v>20</v>
      </c>
      <c r="D156" s="115" t="n">
        <v>60.5892908</v>
      </c>
      <c r="E156" s="115" t="n">
        <v>4140.0614214</v>
      </c>
      <c r="F156" s="115" t="n">
        <v>1.44237869204478</v>
      </c>
      <c r="G156" s="115" t="n">
        <v>98.5576213079552</v>
      </c>
    </row>
    <row r="157">
      <c r="A157" s="115" t="s">
        <v>83</v>
      </c>
      <c r="B157" s="115" t="s">
        <v>84</v>
      </c>
      <c r="C157" s="115" t="s">
        <v>18</v>
      </c>
      <c r="D157" s="115" t="n">
        <v>799.0519109</v>
      </c>
      <c r="E157" s="115" t="n">
        <v>5634.236714</v>
      </c>
      <c r="F157" s="115" t="n">
        <v>12.4205823411571</v>
      </c>
      <c r="G157" s="115" t="n">
        <v>87.5794176588429</v>
      </c>
    </row>
    <row r="158">
      <c r="A158" s="115" t="s">
        <v>83</v>
      </c>
      <c r="B158" s="115" t="s">
        <v>84</v>
      </c>
      <c r="C158" s="115" t="s">
        <v>19</v>
      </c>
      <c r="D158" s="115" t="n">
        <v>390.9564728</v>
      </c>
      <c r="E158" s="115" t="n">
        <v>4694.8995934</v>
      </c>
      <c r="F158" s="115" t="n">
        <v>7.68713207198785</v>
      </c>
      <c r="G158" s="115" t="n">
        <v>92.3128679280122</v>
      </c>
    </row>
    <row r="159">
      <c r="A159" s="115" t="s">
        <v>83</v>
      </c>
      <c r="B159" s="115" t="s">
        <v>84</v>
      </c>
      <c r="C159" s="115" t="s">
        <v>20</v>
      </c>
      <c r="D159" s="115" t="n">
        <v>185.3795042</v>
      </c>
      <c r="E159" s="115" t="n">
        <v>1820.6769274</v>
      </c>
      <c r="F159" s="115" t="n">
        <v>9.24099149355156</v>
      </c>
      <c r="G159" s="115" t="n">
        <v>90.7590085064484</v>
      </c>
    </row>
    <row r="160">
      <c r="A160" s="115" t="s">
        <v>85</v>
      </c>
      <c r="B160" s="115" t="s">
        <v>86</v>
      </c>
      <c r="C160" s="115" t="s">
        <v>18</v>
      </c>
      <c r="D160" s="115" t="n">
        <v>419.8775039</v>
      </c>
      <c r="E160" s="115" t="n">
        <v>8462.129464</v>
      </c>
      <c r="F160" s="115" t="n">
        <v>4.72728185665084</v>
      </c>
      <c r="G160" s="115" t="n">
        <v>95.2727181433492</v>
      </c>
    </row>
    <row r="161">
      <c r="A161" s="115" t="s">
        <v>85</v>
      </c>
      <c r="B161" s="115" t="s">
        <v>86</v>
      </c>
      <c r="C161" s="115" t="s">
        <v>19</v>
      </c>
      <c r="D161" s="115" t="n">
        <v>585.6489866</v>
      </c>
      <c r="E161" s="115" t="n">
        <v>8200.8202359</v>
      </c>
      <c r="F161" s="115" t="n">
        <v>6.6653506860332</v>
      </c>
      <c r="G161" s="115" t="n">
        <v>93.3346493139668</v>
      </c>
    </row>
    <row r="162">
      <c r="A162" s="115" t="s">
        <v>85</v>
      </c>
      <c r="B162" s="115" t="s">
        <v>86</v>
      </c>
      <c r="C162" s="115" t="s">
        <v>20</v>
      </c>
      <c r="D162" s="115" t="n">
        <v>49.2535828</v>
      </c>
      <c r="E162" s="115" t="n">
        <v>2913.3635247</v>
      </c>
      <c r="F162" s="115" t="n">
        <v>1.66250247712782</v>
      </c>
      <c r="G162" s="115" t="n">
        <v>98.3374975228722</v>
      </c>
    </row>
    <row r="163">
      <c r="A163" s="115" t="s">
        <v>87</v>
      </c>
      <c r="B163" s="115" t="s">
        <v>88</v>
      </c>
      <c r="C163" s="115" t="s">
        <v>18</v>
      </c>
      <c r="D163" s="115" t="n">
        <v>1125.9505104</v>
      </c>
      <c r="E163" s="115" t="n">
        <v>21536.9621791</v>
      </c>
      <c r="F163" s="115" t="n">
        <v>4.96825154747945</v>
      </c>
      <c r="G163" s="115" t="n">
        <v>95.0317484525206</v>
      </c>
    </row>
    <row r="164">
      <c r="A164" s="115" t="s">
        <v>87</v>
      </c>
      <c r="B164" s="115" t="s">
        <v>88</v>
      </c>
      <c r="C164" s="115" t="s">
        <v>19</v>
      </c>
      <c r="D164" s="115" t="n">
        <v>775.5190999</v>
      </c>
      <c r="E164" s="115" t="n">
        <v>13143.7980404</v>
      </c>
      <c r="F164" s="115" t="n">
        <v>5.57153121868797</v>
      </c>
      <c r="G164" s="115" t="n">
        <v>94.428468781312</v>
      </c>
    </row>
    <row r="165">
      <c r="A165" s="115" t="s">
        <v>87</v>
      </c>
      <c r="B165" s="115" t="s">
        <v>88</v>
      </c>
      <c r="C165" s="115" t="s">
        <v>20</v>
      </c>
      <c r="D165" s="115" t="n">
        <v>279.26868</v>
      </c>
      <c r="E165" s="115" t="n">
        <v>4413.0749008</v>
      </c>
      <c r="F165" s="115" t="n">
        <v>5.95158208667208</v>
      </c>
      <c r="G165" s="115" t="n">
        <v>94.0484179133279</v>
      </c>
    </row>
    <row r="166">
      <c r="A166" s="115" t="s">
        <v>89</v>
      </c>
      <c r="B166" s="115" t="s">
        <v>90</v>
      </c>
      <c r="C166" s="115" t="s">
        <v>18</v>
      </c>
      <c r="D166" s="115" t="n">
        <v>9189.6727448</v>
      </c>
      <c r="E166" s="115" t="n">
        <v>53466.7883636</v>
      </c>
      <c r="F166" s="115" t="n">
        <v>14.6667599513819</v>
      </c>
      <c r="G166" s="115" t="n">
        <v>85.3332400486181</v>
      </c>
    </row>
    <row r="167">
      <c r="A167" s="115" t="s">
        <v>89</v>
      </c>
      <c r="B167" s="115" t="s">
        <v>90</v>
      </c>
      <c r="C167" s="115" t="s">
        <v>19</v>
      </c>
      <c r="D167" s="115" t="n">
        <v>6346.1268467</v>
      </c>
      <c r="E167" s="115" t="n">
        <v>42845.3257868</v>
      </c>
      <c r="F167" s="115" t="n">
        <v>12.9008730317067</v>
      </c>
      <c r="G167" s="115" t="n">
        <v>87.0991269682933</v>
      </c>
    </row>
    <row r="168">
      <c r="A168" s="115" t="s">
        <v>89</v>
      </c>
      <c r="B168" s="115" t="s">
        <v>90</v>
      </c>
      <c r="C168" s="115" t="s">
        <v>20</v>
      </c>
      <c r="D168" s="115" t="n">
        <v>1042.7732907</v>
      </c>
      <c r="E168" s="115" t="n">
        <v>12664.5378136</v>
      </c>
      <c r="F168" s="115" t="n">
        <v>7.60742411670281</v>
      </c>
      <c r="G168" s="115" t="n">
        <v>92.3925758832972</v>
      </c>
    </row>
    <row r="169">
      <c r="A169" s="115" t="s">
        <v>91</v>
      </c>
      <c r="B169" s="115" t="s">
        <v>92</v>
      </c>
      <c r="C169" s="115" t="s">
        <v>18</v>
      </c>
      <c r="D169" s="115" t="n">
        <v>3510.7738479</v>
      </c>
      <c r="E169" s="115" t="n">
        <v>36431.5733862</v>
      </c>
      <c r="F169" s="115" t="n">
        <v>8.78960324320336</v>
      </c>
      <c r="G169" s="115" t="n">
        <v>91.2103967567966</v>
      </c>
    </row>
    <row r="170">
      <c r="A170" s="115" t="s">
        <v>91</v>
      </c>
      <c r="B170" s="115" t="s">
        <v>92</v>
      </c>
      <c r="C170" s="115" t="s">
        <v>19</v>
      </c>
      <c r="D170" s="115" t="n">
        <v>1750.1632667</v>
      </c>
      <c r="E170" s="115" t="n">
        <v>23880.8549206</v>
      </c>
      <c r="F170" s="115" t="n">
        <v>6.82830176277271</v>
      </c>
      <c r="G170" s="115" t="n">
        <v>93.1716982372273</v>
      </c>
    </row>
    <row r="171">
      <c r="A171" s="115" t="s">
        <v>91</v>
      </c>
      <c r="B171" s="115" t="s">
        <v>92</v>
      </c>
      <c r="C171" s="115" t="s">
        <v>20</v>
      </c>
      <c r="D171" s="115" t="n">
        <v>556.3438577</v>
      </c>
      <c r="E171" s="115" t="n">
        <v>4181.804979</v>
      </c>
      <c r="F171" s="115" t="n">
        <v>11.7417978386572</v>
      </c>
      <c r="G171" s="115" t="n">
        <v>88.2582021613429</v>
      </c>
    </row>
    <row r="172">
      <c r="A172" s="115" t="s">
        <v>93</v>
      </c>
      <c r="B172" s="115" t="s">
        <v>94</v>
      </c>
      <c r="C172" s="115" t="s">
        <v>18</v>
      </c>
      <c r="D172" s="115" t="n">
        <v>9192.3777132</v>
      </c>
      <c r="E172" s="115" t="n">
        <v>50574.7178736</v>
      </c>
      <c r="F172" s="115" t="n">
        <v>15.3803319752252</v>
      </c>
      <c r="G172" s="115" t="n">
        <v>84.6196680247748</v>
      </c>
    </row>
    <row r="173">
      <c r="A173" s="115" t="s">
        <v>93</v>
      </c>
      <c r="B173" s="115" t="s">
        <v>94</v>
      </c>
      <c r="C173" s="115" t="s">
        <v>19</v>
      </c>
      <c r="D173" s="115" t="n">
        <v>8621.8047398</v>
      </c>
      <c r="E173" s="115" t="n">
        <v>48606.9926892</v>
      </c>
      <c r="F173" s="115" t="n">
        <v>15.065500459793</v>
      </c>
      <c r="G173" s="115" t="n">
        <v>84.934499540207</v>
      </c>
    </row>
    <row r="174">
      <c r="A174" s="115" t="s">
        <v>93</v>
      </c>
      <c r="B174" s="115" t="s">
        <v>94</v>
      </c>
      <c r="C174" s="115" t="s">
        <v>20</v>
      </c>
      <c r="D174" s="115" t="n">
        <v>1425.0814096</v>
      </c>
      <c r="E174" s="115" t="n">
        <v>10638.2381625</v>
      </c>
      <c r="F174" s="115" t="n">
        <v>11.8133437573512</v>
      </c>
      <c r="G174" s="115" t="n">
        <v>88.1866562426488</v>
      </c>
    </row>
    <row r="175">
      <c r="A175" s="115" t="s">
        <v>95</v>
      </c>
      <c r="B175" s="115" t="s">
        <v>96</v>
      </c>
      <c r="C175" s="115" t="s">
        <v>18</v>
      </c>
      <c r="D175" s="115" t="n">
        <v>20850.7623023</v>
      </c>
      <c r="E175" s="115" t="n">
        <v>121084.8503056</v>
      </c>
      <c r="F175" s="115" t="n">
        <v>14.6902964796444</v>
      </c>
      <c r="G175" s="115" t="n">
        <v>85.3097035203556</v>
      </c>
    </row>
    <row r="176">
      <c r="A176" s="115" t="s">
        <v>95</v>
      </c>
      <c r="B176" s="115" t="s">
        <v>96</v>
      </c>
      <c r="C176" s="115" t="s">
        <v>19</v>
      </c>
      <c r="D176" s="115" t="n">
        <v>11025.4276123</v>
      </c>
      <c r="E176" s="115" t="n">
        <v>72315.9246896</v>
      </c>
      <c r="F176" s="115" t="n">
        <v>13.2292401164321</v>
      </c>
      <c r="G176" s="115" t="n">
        <v>86.7707598835678</v>
      </c>
    </row>
    <row r="177">
      <c r="A177" s="115" t="s">
        <v>95</v>
      </c>
      <c r="B177" s="115" t="s">
        <v>96</v>
      </c>
      <c r="C177" s="115" t="s">
        <v>20</v>
      </c>
      <c r="D177" s="115" t="n">
        <v>2479.1429769</v>
      </c>
      <c r="E177" s="115" t="n">
        <v>15958.9093671</v>
      </c>
      <c r="F177" s="115" t="n">
        <v>13.4457963924088</v>
      </c>
      <c r="G177" s="115" t="n">
        <v>86.5542036075912</v>
      </c>
    </row>
    <row r="178">
      <c r="A178" s="115" t="s">
        <v>97</v>
      </c>
      <c r="B178" s="115" t="s">
        <v>98</v>
      </c>
      <c r="C178" s="115" t="s">
        <v>18</v>
      </c>
      <c r="D178" s="115" t="n">
        <v>2688.7186209</v>
      </c>
      <c r="E178" s="115" t="n">
        <v>13883.1814319</v>
      </c>
      <c r="F178" s="115" t="n">
        <v>16.2245645480206</v>
      </c>
      <c r="G178" s="115" t="n">
        <v>83.7754354519794</v>
      </c>
    </row>
    <row r="179">
      <c r="A179" s="115" t="s">
        <v>97</v>
      </c>
      <c r="B179" s="115" t="s">
        <v>98</v>
      </c>
      <c r="C179" s="115" t="s">
        <v>19</v>
      </c>
      <c r="D179" s="115" t="n">
        <v>2001.0578671</v>
      </c>
      <c r="E179" s="115" t="n">
        <v>9613.912286</v>
      </c>
      <c r="F179" s="115" t="n">
        <v>17.2282652535781</v>
      </c>
      <c r="G179" s="115" t="n">
        <v>82.7717347464218</v>
      </c>
    </row>
    <row r="180">
      <c r="A180" s="115" t="s">
        <v>97</v>
      </c>
      <c r="B180" s="115" t="s">
        <v>98</v>
      </c>
      <c r="C180" s="115" t="s">
        <v>20</v>
      </c>
      <c r="D180" s="115" t="n">
        <v>231.2701332</v>
      </c>
      <c r="E180" s="115" t="n">
        <v>2310.3877827</v>
      </c>
      <c r="F180" s="115" t="n">
        <v>9.09918410944407</v>
      </c>
      <c r="G180" s="115" t="n">
        <v>90.9008158905559</v>
      </c>
    </row>
    <row r="181">
      <c r="A181" s="115" t="s">
        <v>99</v>
      </c>
      <c r="B181" s="115" t="s">
        <v>100</v>
      </c>
      <c r="C181" s="115" t="s">
        <v>18</v>
      </c>
      <c r="D181" s="115" t="n">
        <v>4277.9784928</v>
      </c>
      <c r="E181" s="115" t="n">
        <v>25397.4515029</v>
      </c>
      <c r="F181" s="115" t="n">
        <v>14.4158938671483</v>
      </c>
      <c r="G181" s="115" t="n">
        <v>85.5841061328517</v>
      </c>
    </row>
    <row r="182">
      <c r="A182" s="115" t="s">
        <v>99</v>
      </c>
      <c r="B182" s="115" t="s">
        <v>100</v>
      </c>
      <c r="C182" s="115" t="s">
        <v>19</v>
      </c>
      <c r="D182" s="115" t="n">
        <v>3080.6168286</v>
      </c>
      <c r="E182" s="115" t="n">
        <v>21179.2527135</v>
      </c>
      <c r="F182" s="115" t="n">
        <v>12.6984064083855</v>
      </c>
      <c r="G182" s="115" t="n">
        <v>87.3015935916144</v>
      </c>
    </row>
    <row r="183">
      <c r="A183" s="115" t="s">
        <v>99</v>
      </c>
      <c r="B183" s="115" t="s">
        <v>100</v>
      </c>
      <c r="C183" s="115" t="s">
        <v>20</v>
      </c>
      <c r="D183" s="115" t="n">
        <v>276.9287525</v>
      </c>
      <c r="E183" s="115" t="n">
        <v>2339.8816109</v>
      </c>
      <c r="F183" s="115" t="n">
        <v>10.5826832686565</v>
      </c>
      <c r="G183" s="115" t="n">
        <v>89.4173167313435</v>
      </c>
    </row>
    <row r="184">
      <c r="A184" s="115" t="s">
        <v>101</v>
      </c>
      <c r="B184" s="115" t="s">
        <v>102</v>
      </c>
      <c r="C184" s="115" t="s">
        <v>18</v>
      </c>
      <c r="D184" s="115" t="n">
        <v>215.1148321</v>
      </c>
      <c r="E184" s="115" t="n">
        <v>3532.3394789</v>
      </c>
      <c r="F184" s="115" t="n">
        <v>5.74029232240585</v>
      </c>
      <c r="G184" s="115" t="n">
        <v>94.2597076775942</v>
      </c>
    </row>
    <row r="185">
      <c r="A185" s="115" t="s">
        <v>101</v>
      </c>
      <c r="B185" s="115" t="s">
        <v>102</v>
      </c>
      <c r="C185" s="115" t="s">
        <v>19</v>
      </c>
      <c r="D185" s="115" t="n">
        <v>210.5791046</v>
      </c>
      <c r="E185" s="115" t="n">
        <v>3281.9452125</v>
      </c>
      <c r="F185" s="115" t="n">
        <v>6.02942414943164</v>
      </c>
      <c r="G185" s="115" t="n">
        <v>93.9705758505684</v>
      </c>
    </row>
    <row r="186">
      <c r="A186" s="115" t="s">
        <v>101</v>
      </c>
      <c r="B186" s="115" t="s">
        <v>102</v>
      </c>
      <c r="C186" s="115" t="s">
        <v>20</v>
      </c>
      <c r="D186" s="115" t="n">
        <v>71.3658498</v>
      </c>
      <c r="E186" s="115" t="n">
        <v>832.1122804</v>
      </c>
      <c r="F186" s="115" t="n">
        <v>7.89901242924408</v>
      </c>
      <c r="G186" s="115" t="n">
        <v>92.1009875707559</v>
      </c>
    </row>
    <row r="187">
      <c r="A187" s="115" t="s">
        <v>103</v>
      </c>
      <c r="B187" s="115" t="s">
        <v>104</v>
      </c>
      <c r="C187" s="115" t="s">
        <v>18</v>
      </c>
      <c r="D187" s="115" t="n">
        <v>630.7741484</v>
      </c>
      <c r="E187" s="115" t="n">
        <v>5103.9656307</v>
      </c>
      <c r="F187" s="115" t="n">
        <v>10.9991764700262</v>
      </c>
      <c r="G187" s="115" t="n">
        <v>89.0008235299738</v>
      </c>
    </row>
    <row r="188">
      <c r="A188" s="115" t="s">
        <v>103</v>
      </c>
      <c r="B188" s="115" t="s">
        <v>104</v>
      </c>
      <c r="C188" s="115" t="s">
        <v>19</v>
      </c>
      <c r="D188" s="115" t="n">
        <v>526.3336801</v>
      </c>
      <c r="E188" s="115" t="n">
        <v>4103.2459639</v>
      </c>
      <c r="F188" s="115" t="n">
        <v>11.3689302393174</v>
      </c>
      <c r="G188" s="115" t="n">
        <v>88.6310697606826</v>
      </c>
    </row>
    <row r="189">
      <c r="A189" s="115" t="s">
        <v>103</v>
      </c>
      <c r="B189" s="115" t="s">
        <v>104</v>
      </c>
      <c r="C189" s="115" t="s">
        <v>20</v>
      </c>
      <c r="D189" s="115" t="n">
        <v>235.2745405</v>
      </c>
      <c r="E189" s="115" t="n">
        <v>2486.0216265</v>
      </c>
      <c r="F189" s="115" t="n">
        <v>8.64567934034796</v>
      </c>
      <c r="G189" s="115" t="n">
        <v>91.354320659652</v>
      </c>
    </row>
    <row r="190">
      <c r="A190" s="115" t="s">
        <v>105</v>
      </c>
      <c r="B190" s="115" t="s">
        <v>106</v>
      </c>
      <c r="C190" s="115" t="s">
        <v>18</v>
      </c>
      <c r="D190" s="115" t="n">
        <v>1765.3453783</v>
      </c>
      <c r="E190" s="115" t="n">
        <v>19278.8365064</v>
      </c>
      <c r="F190" s="115" t="n">
        <v>8.38875746261954</v>
      </c>
      <c r="G190" s="115" t="n">
        <v>91.6112425373805</v>
      </c>
    </row>
    <row r="191">
      <c r="A191" s="115" t="s">
        <v>105</v>
      </c>
      <c r="B191" s="115" t="s">
        <v>106</v>
      </c>
      <c r="C191" s="115" t="s">
        <v>19</v>
      </c>
      <c r="D191" s="115" t="n">
        <v>929.0607801</v>
      </c>
      <c r="E191" s="115" t="n">
        <v>11680.5892161</v>
      </c>
      <c r="F191" s="115" t="n">
        <v>7.3678554153365</v>
      </c>
      <c r="G191" s="115" t="n">
        <v>92.6321445846635</v>
      </c>
    </row>
    <row r="192">
      <c r="A192" s="115" t="s">
        <v>105</v>
      </c>
      <c r="B192" s="115" t="s">
        <v>106</v>
      </c>
      <c r="C192" s="115" t="s">
        <v>20</v>
      </c>
      <c r="D192" s="115" t="n">
        <v>142.9948231</v>
      </c>
      <c r="E192" s="115" t="n">
        <v>3227.9671194</v>
      </c>
      <c r="F192" s="115" t="n">
        <v>4.2419589879425</v>
      </c>
      <c r="G192" s="115" t="n">
        <v>95.7580410120575</v>
      </c>
    </row>
    <row r="193">
      <c r="A193" s="115" t="s">
        <v>107</v>
      </c>
      <c r="B193" s="115" t="s">
        <v>108</v>
      </c>
      <c r="C193" s="115" t="s">
        <v>18</v>
      </c>
      <c r="D193" s="115" t="n">
        <v>73.9674419</v>
      </c>
      <c r="E193" s="115" t="n">
        <v>1652.2915242</v>
      </c>
      <c r="F193" s="115" t="n">
        <v>4.28484041806941</v>
      </c>
      <c r="G193" s="115" t="n">
        <v>95.7151595819306</v>
      </c>
    </row>
    <row r="194">
      <c r="A194" s="115" t="s">
        <v>107</v>
      </c>
      <c r="B194" s="115" t="s">
        <v>108</v>
      </c>
      <c r="C194" s="115" t="s">
        <v>19</v>
      </c>
      <c r="D194" s="115" t="n">
        <v>84.6795355</v>
      </c>
      <c r="E194" s="115" t="n">
        <v>763.8050992</v>
      </c>
      <c r="F194" s="115" t="n">
        <v>9.98009062709076</v>
      </c>
      <c r="G194" s="115" t="n">
        <v>90.0199093729092</v>
      </c>
    </row>
    <row r="195">
      <c r="A195" s="115" t="s">
        <v>107</v>
      </c>
      <c r="B195" s="115" t="s">
        <v>108</v>
      </c>
      <c r="C195" s="115" t="s">
        <v>20</v>
      </c>
      <c r="D195" s="115" t="n">
        <v>33.0718924</v>
      </c>
      <c r="E195" s="115" t="n">
        <v>505.0146628</v>
      </c>
      <c r="F195" s="115" t="n">
        <v>6.14620307465359</v>
      </c>
      <c r="G195" s="115" t="n">
        <v>93.8537969253464</v>
      </c>
    </row>
    <row r="196">
      <c r="A196" s="115" t="s">
        <v>109</v>
      </c>
      <c r="B196" s="115" t="s">
        <v>110</v>
      </c>
      <c r="C196" s="115" t="s">
        <v>18</v>
      </c>
      <c r="D196" s="115" t="n">
        <v>1017.2681035</v>
      </c>
      <c r="E196" s="115" t="n">
        <v>12748.4868774</v>
      </c>
      <c r="F196" s="115" t="n">
        <v>7.38984607027701</v>
      </c>
      <c r="G196" s="115" t="n">
        <v>92.610153929723</v>
      </c>
    </row>
    <row r="197">
      <c r="A197" s="115" t="s">
        <v>109</v>
      </c>
      <c r="B197" s="115" t="s">
        <v>110</v>
      </c>
      <c r="C197" s="115" t="s">
        <v>19</v>
      </c>
      <c r="D197" s="115" t="n">
        <v>795.9886664</v>
      </c>
      <c r="E197" s="115" t="n">
        <v>11048.1143718</v>
      </c>
      <c r="F197" s="115" t="n">
        <v>6.72054830857812</v>
      </c>
      <c r="G197" s="115" t="n">
        <v>93.2794516914219</v>
      </c>
    </row>
    <row r="198">
      <c r="A198" s="115" t="s">
        <v>109</v>
      </c>
      <c r="B198" s="115" t="s">
        <v>110</v>
      </c>
      <c r="C198" s="115" t="s">
        <v>20</v>
      </c>
      <c r="D198" s="115" t="n">
        <v>205.9706189</v>
      </c>
      <c r="E198" s="115" t="n">
        <v>5405.8822878</v>
      </c>
      <c r="F198" s="115" t="n">
        <v>3.67027828997605</v>
      </c>
      <c r="G198" s="115" t="n">
        <v>96.3297217100239</v>
      </c>
    </row>
    <row r="199">
      <c r="A199" s="115" t="s">
        <v>111</v>
      </c>
      <c r="B199" s="115" t="s">
        <v>112</v>
      </c>
      <c r="C199" s="115" t="s">
        <v>18</v>
      </c>
      <c r="D199" s="115" t="n">
        <v>1587.0744086</v>
      </c>
      <c r="E199" s="115" t="n">
        <v>14751.0203294</v>
      </c>
      <c r="F199" s="115" t="n">
        <v>9.71395033540048</v>
      </c>
      <c r="G199" s="115" t="n">
        <v>90.2860496645995</v>
      </c>
    </row>
    <row r="200">
      <c r="A200" s="115" t="s">
        <v>111</v>
      </c>
      <c r="B200" s="115" t="s">
        <v>112</v>
      </c>
      <c r="C200" s="115" t="s">
        <v>19</v>
      </c>
      <c r="D200" s="115" t="n">
        <v>654.7987081</v>
      </c>
      <c r="E200" s="115" t="n">
        <v>13961.8435608</v>
      </c>
      <c r="F200" s="115" t="n">
        <v>4.47981619891747</v>
      </c>
      <c r="G200" s="115" t="n">
        <v>95.5201838010825</v>
      </c>
    </row>
    <row r="201">
      <c r="A201" s="115" t="s">
        <v>111</v>
      </c>
      <c r="B201" s="115" t="s">
        <v>112</v>
      </c>
      <c r="C201" s="115" t="s">
        <v>20</v>
      </c>
      <c r="D201" s="115" t="n">
        <v>515.0202565</v>
      </c>
      <c r="E201" s="115" t="n">
        <v>4594.4502118</v>
      </c>
      <c r="F201" s="115" t="n">
        <v>10.0797188220437</v>
      </c>
      <c r="G201" s="115" t="n">
        <v>89.9202811779563</v>
      </c>
    </row>
    <row r="202">
      <c r="A202" s="115" t="s">
        <v>113</v>
      </c>
      <c r="B202" s="115" t="s">
        <v>114</v>
      </c>
      <c r="C202" s="115" t="s">
        <v>18</v>
      </c>
      <c r="D202" s="115" t="n">
        <v>10.8277944</v>
      </c>
      <c r="E202" s="115" t="n">
        <v>23.4602212</v>
      </c>
      <c r="F202" s="115" t="n">
        <v>31.5789473684211</v>
      </c>
      <c r="G202" s="115" t="n">
        <v>68.4210526315789</v>
      </c>
    </row>
    <row r="203">
      <c r="A203" s="115" t="s">
        <v>113</v>
      </c>
      <c r="B203" s="115" t="s">
        <v>114</v>
      </c>
      <c r="C203" s="115" t="s">
        <v>19</v>
      </c>
      <c r="D203" s="115" t="n">
        <v>0</v>
      </c>
      <c r="E203" s="115" t="n">
        <v>3.6092648</v>
      </c>
      <c r="F203" s="115" t="n">
        <v>0</v>
      </c>
      <c r="G203" s="115" t="n">
        <v>100</v>
      </c>
    </row>
    <row r="204">
      <c r="A204" s="115" t="s">
        <v>113</v>
      </c>
      <c r="B204" s="115" t="s">
        <v>114</v>
      </c>
      <c r="C204" s="115" t="s">
        <v>20</v>
      </c>
      <c r="D204" s="115" t="n">
        <v>1.8046324</v>
      </c>
      <c r="E204" s="115" t="n">
        <v>1.8046324</v>
      </c>
      <c r="F204" s="115" t="n">
        <v>50</v>
      </c>
      <c r="G204" s="115" t="n">
        <v>50</v>
      </c>
    </row>
    <row r="205">
      <c r="A205" t="s">
        <v>23</v>
      </c>
    </row>
    <row r="206">
      <c r="A206" t="s">
        <v>24</v>
      </c>
    </row>
    <row r="207">
      <c r="A207" t="s">
        <v>25</v>
      </c>
    </row>
    <row r="208">
      <c r="A208" t="s">
        <v>26</v>
      </c>
    </row>
    <row r="209">
      <c r="A209" t="s">
        <v>27</v>
      </c>
    </row>
    <row r="212">
      <c r="G212" s="7" t="str">
        <f>=HYPERLINK("#'Indice'!A1", "Ir al Índice")</f>
      </c>
    </row>
    <row r="213">
      <c r="A213" s="4" t="s">
        <v>444</v>
      </c>
    </row>
    <row r="214">
      <c r="A214" s="5" t="s">
        <v>29</v>
      </c>
      <c r="B214" s="5" t="s">
        <v>74</v>
      </c>
      <c r="C214" s="5" t="s">
        <v>11</v>
      </c>
      <c r="D214" s="5" t="s">
        <v>12</v>
      </c>
      <c r="E214" s="5" t="s">
        <v>13</v>
      </c>
      <c r="F214" s="5" t="s">
        <v>14</v>
      </c>
      <c r="G214" s="5" t="s">
        <v>15</v>
      </c>
    </row>
    <row r="215">
      <c r="A215" s="116" t="s">
        <v>75</v>
      </c>
      <c r="B215" s="116" t="s">
        <v>76</v>
      </c>
      <c r="C215" s="116" t="s">
        <v>18</v>
      </c>
      <c r="D215" s="116" t="n">
        <v>9396.8702497</v>
      </c>
      <c r="E215" s="116" t="n">
        <v>61894.0203569</v>
      </c>
      <c r="F215" s="116" t="n">
        <v>13.181025190938</v>
      </c>
      <c r="G215" s="116" t="n">
        <v>86.818974809062</v>
      </c>
    </row>
    <row r="216">
      <c r="A216" s="116" t="s">
        <v>75</v>
      </c>
      <c r="B216" s="116" t="s">
        <v>76</v>
      </c>
      <c r="C216" s="116" t="s">
        <v>19</v>
      </c>
      <c r="D216" s="116" t="n">
        <v>10409.4650014</v>
      </c>
      <c r="E216" s="116" t="n">
        <v>40535.1392099</v>
      </c>
      <c r="F216" s="116" t="n">
        <v>20.4329097508055</v>
      </c>
      <c r="G216" s="116" t="n">
        <v>79.5670902491945</v>
      </c>
    </row>
    <row r="217">
      <c r="A217" s="116" t="s">
        <v>75</v>
      </c>
      <c r="B217" s="116" t="s">
        <v>76</v>
      </c>
      <c r="C217" s="116" t="s">
        <v>20</v>
      </c>
      <c r="D217" s="116" t="n">
        <v>1039.8417732</v>
      </c>
      <c r="E217" s="116" t="n">
        <v>6815.4696075</v>
      </c>
      <c r="F217" s="116" t="n">
        <v>13.2374354472418</v>
      </c>
      <c r="G217" s="116" t="n">
        <v>86.7625645527582</v>
      </c>
    </row>
    <row r="218">
      <c r="A218" s="116" t="s">
        <v>77</v>
      </c>
      <c r="B218" s="116" t="s">
        <v>78</v>
      </c>
      <c r="C218" s="116" t="s">
        <v>18</v>
      </c>
      <c r="D218" s="116" t="n">
        <v>4330.7832495</v>
      </c>
      <c r="E218" s="116" t="n">
        <v>22598.7210725</v>
      </c>
      <c r="F218" s="116" t="n">
        <v>16.0819270853121</v>
      </c>
      <c r="G218" s="116" t="n">
        <v>83.9180729146879</v>
      </c>
    </row>
    <row r="219">
      <c r="A219" s="116" t="s">
        <v>77</v>
      </c>
      <c r="B219" s="116" t="s">
        <v>78</v>
      </c>
      <c r="C219" s="116" t="s">
        <v>19</v>
      </c>
      <c r="D219" s="116" t="n">
        <v>4414.6822437</v>
      </c>
      <c r="E219" s="116" t="n">
        <v>19847.1166398</v>
      </c>
      <c r="F219" s="116" t="n">
        <v>18.1960219227699</v>
      </c>
      <c r="G219" s="116" t="n">
        <v>81.8039780772301</v>
      </c>
    </row>
    <row r="220">
      <c r="A220" s="116" t="s">
        <v>77</v>
      </c>
      <c r="B220" s="116" t="s">
        <v>78</v>
      </c>
      <c r="C220" s="116" t="s">
        <v>20</v>
      </c>
      <c r="D220" s="116" t="n">
        <v>736.7999346</v>
      </c>
      <c r="E220" s="116" t="n">
        <v>3376.3157188</v>
      </c>
      <c r="F220" s="116" t="n">
        <v>17.9134261394022</v>
      </c>
      <c r="G220" s="116" t="n">
        <v>82.0865738605978</v>
      </c>
    </row>
    <row r="221">
      <c r="A221" s="116" t="s">
        <v>79</v>
      </c>
      <c r="B221" s="116" t="s">
        <v>80</v>
      </c>
      <c r="C221" s="116" t="s">
        <v>18</v>
      </c>
      <c r="D221" s="116" t="n">
        <v>1217.8572479</v>
      </c>
      <c r="E221" s="116" t="n">
        <v>5950.0187841</v>
      </c>
      <c r="F221" s="116" t="n">
        <v>16.9904898252013</v>
      </c>
      <c r="G221" s="116" t="n">
        <v>83.0095101747987</v>
      </c>
    </row>
    <row r="222">
      <c r="A222" s="116" t="s">
        <v>79</v>
      </c>
      <c r="B222" s="116" t="s">
        <v>80</v>
      </c>
      <c r="C222" s="116" t="s">
        <v>19</v>
      </c>
      <c r="D222" s="116" t="n">
        <v>732.0661394</v>
      </c>
      <c r="E222" s="116" t="n">
        <v>4506.0660028</v>
      </c>
      <c r="F222" s="116" t="n">
        <v>13.9757096523444</v>
      </c>
      <c r="G222" s="116" t="n">
        <v>86.0242903476556</v>
      </c>
    </row>
    <row r="223">
      <c r="A223" s="116" t="s">
        <v>79</v>
      </c>
      <c r="B223" s="116" t="s">
        <v>80</v>
      </c>
      <c r="C223" s="116" t="s">
        <v>20</v>
      </c>
      <c r="D223" s="116" t="n">
        <v>159.6552044</v>
      </c>
      <c r="E223" s="116" t="n">
        <v>783.500367</v>
      </c>
      <c r="F223" s="116" t="n">
        <v>16.9277698442698</v>
      </c>
      <c r="G223" s="116" t="n">
        <v>83.0722301557302</v>
      </c>
    </row>
    <row r="224">
      <c r="A224" s="116" t="s">
        <v>81</v>
      </c>
      <c r="B224" s="116" t="s">
        <v>82</v>
      </c>
      <c r="C224" s="116" t="s">
        <v>18</v>
      </c>
      <c r="D224" s="116" t="n">
        <v>656.2454087</v>
      </c>
      <c r="E224" s="116" t="n">
        <v>11354.7396884</v>
      </c>
      <c r="F224" s="116" t="n">
        <v>5.46371012364712</v>
      </c>
      <c r="G224" s="116" t="n">
        <v>94.5362898763529</v>
      </c>
    </row>
    <row r="225">
      <c r="A225" s="116" t="s">
        <v>81</v>
      </c>
      <c r="B225" s="116" t="s">
        <v>82</v>
      </c>
      <c r="C225" s="116" t="s">
        <v>19</v>
      </c>
      <c r="D225" s="116" t="n">
        <v>454.6646573</v>
      </c>
      <c r="E225" s="116" t="n">
        <v>11126.8399399</v>
      </c>
      <c r="F225" s="116" t="n">
        <v>3.92578229783652</v>
      </c>
      <c r="G225" s="116" t="n">
        <v>96.0742177021635</v>
      </c>
    </row>
    <row r="226">
      <c r="A226" s="116" t="s">
        <v>81</v>
      </c>
      <c r="B226" s="116" t="s">
        <v>82</v>
      </c>
      <c r="C226" s="116" t="s">
        <v>20</v>
      </c>
      <c r="D226" s="116" t="n">
        <v>60.5892908</v>
      </c>
      <c r="E226" s="116" t="n">
        <v>4140.0614214</v>
      </c>
      <c r="F226" s="116" t="n">
        <v>1.44237869204478</v>
      </c>
      <c r="G226" s="116" t="n">
        <v>98.5576213079552</v>
      </c>
    </row>
    <row r="227">
      <c r="A227" s="116" t="s">
        <v>83</v>
      </c>
      <c r="B227" s="116" t="s">
        <v>84</v>
      </c>
      <c r="C227" s="116" t="s">
        <v>18</v>
      </c>
      <c r="D227" s="116" t="n">
        <v>799.0519109</v>
      </c>
      <c r="E227" s="116" t="n">
        <v>5596.1044507</v>
      </c>
      <c r="F227" s="116" t="n">
        <v>12.4946422842441</v>
      </c>
      <c r="G227" s="116" t="n">
        <v>87.5053577157559</v>
      </c>
    </row>
    <row r="228">
      <c r="A228" s="116" t="s">
        <v>83</v>
      </c>
      <c r="B228" s="116" t="s">
        <v>84</v>
      </c>
      <c r="C228" s="116" t="s">
        <v>19</v>
      </c>
      <c r="D228" s="116" t="n">
        <v>390.9564728</v>
      </c>
      <c r="E228" s="116" t="n">
        <v>4685.9814936</v>
      </c>
      <c r="F228" s="116" t="n">
        <v>7.70063521333949</v>
      </c>
      <c r="G228" s="116" t="n">
        <v>92.2993647866605</v>
      </c>
    </row>
    <row r="229">
      <c r="A229" s="116" t="s">
        <v>83</v>
      </c>
      <c r="B229" s="116" t="s">
        <v>84</v>
      </c>
      <c r="C229" s="116" t="s">
        <v>20</v>
      </c>
      <c r="D229" s="116" t="n">
        <v>185.3795042</v>
      </c>
      <c r="E229" s="116" t="n">
        <v>1811.922084</v>
      </c>
      <c r="F229" s="116" t="n">
        <v>9.28149786167581</v>
      </c>
      <c r="G229" s="116" t="n">
        <v>90.7185021383242</v>
      </c>
    </row>
    <row r="230">
      <c r="A230" s="116" t="s">
        <v>85</v>
      </c>
      <c r="B230" s="116" t="s">
        <v>86</v>
      </c>
      <c r="C230" s="116" t="s">
        <v>18</v>
      </c>
      <c r="D230" s="116" t="n">
        <v>419.8775039</v>
      </c>
      <c r="E230" s="116" t="n">
        <v>8462.129464</v>
      </c>
      <c r="F230" s="116" t="n">
        <v>4.72728185665084</v>
      </c>
      <c r="G230" s="116" t="n">
        <v>95.2727181433492</v>
      </c>
    </row>
    <row r="231">
      <c r="A231" s="116" t="s">
        <v>85</v>
      </c>
      <c r="B231" s="116" t="s">
        <v>86</v>
      </c>
      <c r="C231" s="116" t="s">
        <v>19</v>
      </c>
      <c r="D231" s="116" t="n">
        <v>585.6489866</v>
      </c>
      <c r="E231" s="116" t="n">
        <v>8200.8202359</v>
      </c>
      <c r="F231" s="116" t="n">
        <v>6.6653506860332</v>
      </c>
      <c r="G231" s="116" t="n">
        <v>93.3346493139668</v>
      </c>
    </row>
    <row r="232">
      <c r="A232" s="116" t="s">
        <v>85</v>
      </c>
      <c r="B232" s="116" t="s">
        <v>86</v>
      </c>
      <c r="C232" s="116" t="s">
        <v>20</v>
      </c>
      <c r="D232" s="116" t="n">
        <v>49.2535828</v>
      </c>
      <c r="E232" s="116" t="n">
        <v>2913.3635247</v>
      </c>
      <c r="F232" s="116" t="n">
        <v>1.66250247712782</v>
      </c>
      <c r="G232" s="116" t="n">
        <v>98.3374975228722</v>
      </c>
    </row>
    <row r="233">
      <c r="A233" s="116" t="s">
        <v>87</v>
      </c>
      <c r="B233" s="116" t="s">
        <v>88</v>
      </c>
      <c r="C233" s="116" t="s">
        <v>18</v>
      </c>
      <c r="D233" s="116" t="n">
        <v>1125.9505104</v>
      </c>
      <c r="E233" s="116" t="n">
        <v>21536.9621791</v>
      </c>
      <c r="F233" s="116" t="n">
        <v>4.96825154747945</v>
      </c>
      <c r="G233" s="116" t="n">
        <v>95.0317484525206</v>
      </c>
    </row>
    <row r="234">
      <c r="A234" s="116" t="s">
        <v>87</v>
      </c>
      <c r="B234" s="116" t="s">
        <v>88</v>
      </c>
      <c r="C234" s="116" t="s">
        <v>19</v>
      </c>
      <c r="D234" s="116" t="n">
        <v>775.5190999</v>
      </c>
      <c r="E234" s="116" t="n">
        <v>13143.7980404</v>
      </c>
      <c r="F234" s="116" t="n">
        <v>5.57153121868797</v>
      </c>
      <c r="G234" s="116" t="n">
        <v>94.428468781312</v>
      </c>
    </row>
    <row r="235">
      <c r="A235" s="116" t="s">
        <v>87</v>
      </c>
      <c r="B235" s="116" t="s">
        <v>88</v>
      </c>
      <c r="C235" s="116" t="s">
        <v>20</v>
      </c>
      <c r="D235" s="116" t="n">
        <v>279.26868</v>
      </c>
      <c r="E235" s="116" t="n">
        <v>4413.0749008</v>
      </c>
      <c r="F235" s="116" t="n">
        <v>5.95158208667208</v>
      </c>
      <c r="G235" s="116" t="n">
        <v>94.0484179133279</v>
      </c>
    </row>
    <row r="236">
      <c r="A236" s="116" t="s">
        <v>89</v>
      </c>
      <c r="B236" s="116" t="s">
        <v>90</v>
      </c>
      <c r="C236" s="116" t="s">
        <v>18</v>
      </c>
      <c r="D236" s="116" t="n">
        <v>9189.6727448</v>
      </c>
      <c r="E236" s="116" t="n">
        <v>53466.7883636</v>
      </c>
      <c r="F236" s="116" t="n">
        <v>14.6667599513819</v>
      </c>
      <c r="G236" s="116" t="n">
        <v>85.3332400486181</v>
      </c>
    </row>
    <row r="237">
      <c r="A237" s="116" t="s">
        <v>89</v>
      </c>
      <c r="B237" s="116" t="s">
        <v>90</v>
      </c>
      <c r="C237" s="116" t="s">
        <v>19</v>
      </c>
      <c r="D237" s="116" t="n">
        <v>6346.1268467</v>
      </c>
      <c r="E237" s="116" t="n">
        <v>42845.3257868</v>
      </c>
      <c r="F237" s="116" t="n">
        <v>12.9008730317067</v>
      </c>
      <c r="G237" s="116" t="n">
        <v>87.0991269682933</v>
      </c>
    </row>
    <row r="238">
      <c r="A238" s="116" t="s">
        <v>89</v>
      </c>
      <c r="B238" s="116" t="s">
        <v>90</v>
      </c>
      <c r="C238" s="116" t="s">
        <v>20</v>
      </c>
      <c r="D238" s="116" t="n">
        <v>1042.7732907</v>
      </c>
      <c r="E238" s="116" t="n">
        <v>12664.5378136</v>
      </c>
      <c r="F238" s="116" t="n">
        <v>7.60742411670281</v>
      </c>
      <c r="G238" s="116" t="n">
        <v>92.3925758832972</v>
      </c>
    </row>
    <row r="239">
      <c r="A239" s="116" t="s">
        <v>91</v>
      </c>
      <c r="B239" s="116" t="s">
        <v>92</v>
      </c>
      <c r="C239" s="116" t="s">
        <v>18</v>
      </c>
      <c r="D239" s="116" t="n">
        <v>3510.7738479</v>
      </c>
      <c r="E239" s="116" t="n">
        <v>36431.5733862</v>
      </c>
      <c r="F239" s="116" t="n">
        <v>8.78960324320336</v>
      </c>
      <c r="G239" s="116" t="n">
        <v>91.2103967567966</v>
      </c>
    </row>
    <row r="240">
      <c r="A240" s="116" t="s">
        <v>91</v>
      </c>
      <c r="B240" s="116" t="s">
        <v>92</v>
      </c>
      <c r="C240" s="116" t="s">
        <v>19</v>
      </c>
      <c r="D240" s="116" t="n">
        <v>1750.1632667</v>
      </c>
      <c r="E240" s="116" t="n">
        <v>23880.8549206</v>
      </c>
      <c r="F240" s="116" t="n">
        <v>6.82830176277271</v>
      </c>
      <c r="G240" s="116" t="n">
        <v>93.1716982372273</v>
      </c>
    </row>
    <row r="241">
      <c r="A241" s="116" t="s">
        <v>91</v>
      </c>
      <c r="B241" s="116" t="s">
        <v>92</v>
      </c>
      <c r="C241" s="116" t="s">
        <v>20</v>
      </c>
      <c r="D241" s="116" t="n">
        <v>556.3438577</v>
      </c>
      <c r="E241" s="116" t="n">
        <v>4181.804979</v>
      </c>
      <c r="F241" s="116" t="n">
        <v>11.7417978386572</v>
      </c>
      <c r="G241" s="116" t="n">
        <v>88.2582021613429</v>
      </c>
    </row>
    <row r="242">
      <c r="A242" s="116" t="s">
        <v>93</v>
      </c>
      <c r="B242" s="116" t="s">
        <v>94</v>
      </c>
      <c r="C242" s="116" t="s">
        <v>18</v>
      </c>
      <c r="D242" s="116" t="n">
        <v>9192.3777132</v>
      </c>
      <c r="E242" s="116" t="n">
        <v>50574.7178736</v>
      </c>
      <c r="F242" s="116" t="n">
        <v>15.3803319752252</v>
      </c>
      <c r="G242" s="116" t="n">
        <v>84.6196680247748</v>
      </c>
    </row>
    <row r="243">
      <c r="A243" s="116" t="s">
        <v>93</v>
      </c>
      <c r="B243" s="116" t="s">
        <v>94</v>
      </c>
      <c r="C243" s="116" t="s">
        <v>19</v>
      </c>
      <c r="D243" s="116" t="n">
        <v>8621.8047398</v>
      </c>
      <c r="E243" s="116" t="n">
        <v>48606.9926892</v>
      </c>
      <c r="F243" s="116" t="n">
        <v>15.065500459793</v>
      </c>
      <c r="G243" s="116" t="n">
        <v>84.934499540207</v>
      </c>
    </row>
    <row r="244">
      <c r="A244" s="116" t="s">
        <v>93</v>
      </c>
      <c r="B244" s="116" t="s">
        <v>94</v>
      </c>
      <c r="C244" s="116" t="s">
        <v>20</v>
      </c>
      <c r="D244" s="116" t="n">
        <v>1425.0814096</v>
      </c>
      <c r="E244" s="116" t="n">
        <v>10638.2381625</v>
      </c>
      <c r="F244" s="116" t="n">
        <v>11.8133437573512</v>
      </c>
      <c r="G244" s="116" t="n">
        <v>88.1866562426488</v>
      </c>
    </row>
    <row r="245">
      <c r="A245" s="116" t="s">
        <v>95</v>
      </c>
      <c r="B245" s="116" t="s">
        <v>96</v>
      </c>
      <c r="C245" s="116" t="s">
        <v>18</v>
      </c>
      <c r="D245" s="116" t="n">
        <v>20842.9081239</v>
      </c>
      <c r="E245" s="116" t="n">
        <v>121020.6719498</v>
      </c>
      <c r="F245" s="116" t="n">
        <v>14.6922191820281</v>
      </c>
      <c r="G245" s="116" t="n">
        <v>85.3077808179719</v>
      </c>
    </row>
    <row r="246">
      <c r="A246" s="116" t="s">
        <v>95</v>
      </c>
      <c r="B246" s="116" t="s">
        <v>96</v>
      </c>
      <c r="C246" s="116" t="s">
        <v>19</v>
      </c>
      <c r="D246" s="116" t="n">
        <v>11014.9753483</v>
      </c>
      <c r="E246" s="116" t="n">
        <v>72228.7594914</v>
      </c>
      <c r="F246" s="116" t="n">
        <v>13.2321974374543</v>
      </c>
      <c r="G246" s="116" t="n">
        <v>86.7678025625457</v>
      </c>
    </row>
    <row r="247">
      <c r="A247" s="116" t="s">
        <v>95</v>
      </c>
      <c r="B247" s="116" t="s">
        <v>96</v>
      </c>
      <c r="C247" s="116" t="s">
        <v>20</v>
      </c>
      <c r="D247" s="116" t="n">
        <v>2479.1429769</v>
      </c>
      <c r="E247" s="116" t="n">
        <v>15933.3993465</v>
      </c>
      <c r="F247" s="116" t="n">
        <v>13.4644251367141</v>
      </c>
      <c r="G247" s="116" t="n">
        <v>86.5355748632858</v>
      </c>
    </row>
    <row r="248">
      <c r="A248" s="116" t="s">
        <v>97</v>
      </c>
      <c r="B248" s="116" t="s">
        <v>98</v>
      </c>
      <c r="C248" s="116" t="s">
        <v>18</v>
      </c>
      <c r="D248" s="116" t="n">
        <v>2688.7186209</v>
      </c>
      <c r="E248" s="116" t="n">
        <v>13883.1814319</v>
      </c>
      <c r="F248" s="116" t="n">
        <v>16.2245645480206</v>
      </c>
      <c r="G248" s="116" t="n">
        <v>83.7754354519794</v>
      </c>
    </row>
    <row r="249">
      <c r="A249" s="116" t="s">
        <v>97</v>
      </c>
      <c r="B249" s="116" t="s">
        <v>98</v>
      </c>
      <c r="C249" s="116" t="s">
        <v>19</v>
      </c>
      <c r="D249" s="116" t="n">
        <v>2001.0578671</v>
      </c>
      <c r="E249" s="116" t="n">
        <v>9613.912286</v>
      </c>
      <c r="F249" s="116" t="n">
        <v>17.2282652535781</v>
      </c>
      <c r="G249" s="116" t="n">
        <v>82.7717347464218</v>
      </c>
    </row>
    <row r="250">
      <c r="A250" s="116" t="s">
        <v>97</v>
      </c>
      <c r="B250" s="116" t="s">
        <v>98</v>
      </c>
      <c r="C250" s="116" t="s">
        <v>20</v>
      </c>
      <c r="D250" s="116" t="n">
        <v>231.2701332</v>
      </c>
      <c r="E250" s="116" t="n">
        <v>2310.3877827</v>
      </c>
      <c r="F250" s="116" t="n">
        <v>9.09918410944407</v>
      </c>
      <c r="G250" s="116" t="n">
        <v>90.9008158905559</v>
      </c>
    </row>
    <row r="251">
      <c r="A251" s="116" t="s">
        <v>99</v>
      </c>
      <c r="B251" s="116" t="s">
        <v>100</v>
      </c>
      <c r="C251" s="116" t="s">
        <v>18</v>
      </c>
      <c r="D251" s="116" t="n">
        <v>4277.9784928</v>
      </c>
      <c r="E251" s="116" t="n">
        <v>25397.4515029</v>
      </c>
      <c r="F251" s="116" t="n">
        <v>14.4158938671483</v>
      </c>
      <c r="G251" s="116" t="n">
        <v>85.5841061328517</v>
      </c>
    </row>
    <row r="252">
      <c r="A252" s="116" t="s">
        <v>99</v>
      </c>
      <c r="B252" s="116" t="s">
        <v>100</v>
      </c>
      <c r="C252" s="116" t="s">
        <v>19</v>
      </c>
      <c r="D252" s="116" t="n">
        <v>3080.6168286</v>
      </c>
      <c r="E252" s="116" t="n">
        <v>21179.2527135</v>
      </c>
      <c r="F252" s="116" t="n">
        <v>12.6984064083855</v>
      </c>
      <c r="G252" s="116" t="n">
        <v>87.3015935916144</v>
      </c>
    </row>
    <row r="253">
      <c r="A253" s="116" t="s">
        <v>99</v>
      </c>
      <c r="B253" s="116" t="s">
        <v>100</v>
      </c>
      <c r="C253" s="116" t="s">
        <v>20</v>
      </c>
      <c r="D253" s="116" t="n">
        <v>276.9287525</v>
      </c>
      <c r="E253" s="116" t="n">
        <v>2339.8816109</v>
      </c>
      <c r="F253" s="116" t="n">
        <v>10.5826832686565</v>
      </c>
      <c r="G253" s="116" t="n">
        <v>89.4173167313435</v>
      </c>
    </row>
    <row r="254">
      <c r="A254" s="116" t="s">
        <v>101</v>
      </c>
      <c r="B254" s="116" t="s">
        <v>102</v>
      </c>
      <c r="C254" s="116" t="s">
        <v>18</v>
      </c>
      <c r="D254" s="116" t="n">
        <v>215.1148321</v>
      </c>
      <c r="E254" s="116" t="n">
        <v>3532.3394789</v>
      </c>
      <c r="F254" s="116" t="n">
        <v>5.74029232240585</v>
      </c>
      <c r="G254" s="116" t="n">
        <v>94.2597076775942</v>
      </c>
    </row>
    <row r="255">
      <c r="A255" s="116" t="s">
        <v>101</v>
      </c>
      <c r="B255" s="116" t="s">
        <v>102</v>
      </c>
      <c r="C255" s="116" t="s">
        <v>19</v>
      </c>
      <c r="D255" s="116" t="n">
        <v>210.5791046</v>
      </c>
      <c r="E255" s="116" t="n">
        <v>3281.9452125</v>
      </c>
      <c r="F255" s="116" t="n">
        <v>6.02942414943164</v>
      </c>
      <c r="G255" s="116" t="n">
        <v>93.9705758505684</v>
      </c>
    </row>
    <row r="256">
      <c r="A256" s="116" t="s">
        <v>101</v>
      </c>
      <c r="B256" s="116" t="s">
        <v>102</v>
      </c>
      <c r="C256" s="116" t="s">
        <v>20</v>
      </c>
      <c r="D256" s="116" t="n">
        <v>71.3658498</v>
      </c>
      <c r="E256" s="116" t="n">
        <v>832.1122804</v>
      </c>
      <c r="F256" s="116" t="n">
        <v>7.89901242924408</v>
      </c>
      <c r="G256" s="116" t="n">
        <v>92.1009875707559</v>
      </c>
    </row>
    <row r="257">
      <c r="A257" s="116" t="s">
        <v>103</v>
      </c>
      <c r="B257" s="116" t="s">
        <v>104</v>
      </c>
      <c r="C257" s="116" t="s">
        <v>18</v>
      </c>
      <c r="D257" s="116" t="n">
        <v>630.7741484</v>
      </c>
      <c r="E257" s="116" t="n">
        <v>5103.9656307</v>
      </c>
      <c r="F257" s="116" t="n">
        <v>10.9991764700262</v>
      </c>
      <c r="G257" s="116" t="n">
        <v>89.0008235299738</v>
      </c>
    </row>
    <row r="258">
      <c r="A258" s="116" t="s">
        <v>103</v>
      </c>
      <c r="B258" s="116" t="s">
        <v>104</v>
      </c>
      <c r="C258" s="116" t="s">
        <v>19</v>
      </c>
      <c r="D258" s="116" t="n">
        <v>526.3336801</v>
      </c>
      <c r="E258" s="116" t="n">
        <v>4103.2459639</v>
      </c>
      <c r="F258" s="116" t="n">
        <v>11.3689302393174</v>
      </c>
      <c r="G258" s="116" t="n">
        <v>88.6310697606826</v>
      </c>
    </row>
    <row r="259">
      <c r="A259" s="116" t="s">
        <v>103</v>
      </c>
      <c r="B259" s="116" t="s">
        <v>104</v>
      </c>
      <c r="C259" s="116" t="s">
        <v>20</v>
      </c>
      <c r="D259" s="116" t="n">
        <v>235.2745405</v>
      </c>
      <c r="E259" s="116" t="n">
        <v>2486.0216265</v>
      </c>
      <c r="F259" s="116" t="n">
        <v>8.64567934034796</v>
      </c>
      <c r="G259" s="116" t="n">
        <v>91.354320659652</v>
      </c>
    </row>
    <row r="260">
      <c r="A260" s="116" t="s">
        <v>105</v>
      </c>
      <c r="B260" s="116" t="s">
        <v>106</v>
      </c>
      <c r="C260" s="116" t="s">
        <v>18</v>
      </c>
      <c r="D260" s="116" t="n">
        <v>1765.3453783</v>
      </c>
      <c r="E260" s="116" t="n">
        <v>19278.8365064</v>
      </c>
      <c r="F260" s="116" t="n">
        <v>8.38875746261954</v>
      </c>
      <c r="G260" s="116" t="n">
        <v>91.6112425373805</v>
      </c>
    </row>
    <row r="261">
      <c r="A261" s="116" t="s">
        <v>105</v>
      </c>
      <c r="B261" s="116" t="s">
        <v>106</v>
      </c>
      <c r="C261" s="116" t="s">
        <v>19</v>
      </c>
      <c r="D261" s="116" t="n">
        <v>929.0607801</v>
      </c>
      <c r="E261" s="116" t="n">
        <v>11680.5892161</v>
      </c>
      <c r="F261" s="116" t="n">
        <v>7.3678554153365</v>
      </c>
      <c r="G261" s="116" t="n">
        <v>92.6321445846635</v>
      </c>
    </row>
    <row r="262">
      <c r="A262" s="116" t="s">
        <v>105</v>
      </c>
      <c r="B262" s="116" t="s">
        <v>106</v>
      </c>
      <c r="C262" s="116" t="s">
        <v>20</v>
      </c>
      <c r="D262" s="116" t="n">
        <v>142.9948231</v>
      </c>
      <c r="E262" s="116" t="n">
        <v>3227.9671194</v>
      </c>
      <c r="F262" s="116" t="n">
        <v>4.2419589879425</v>
      </c>
      <c r="G262" s="116" t="n">
        <v>95.7580410120575</v>
      </c>
    </row>
    <row r="263">
      <c r="A263" s="116" t="s">
        <v>107</v>
      </c>
      <c r="B263" s="116" t="s">
        <v>108</v>
      </c>
      <c r="C263" s="116" t="s">
        <v>18</v>
      </c>
      <c r="D263" s="116" t="n">
        <v>73.9674419</v>
      </c>
      <c r="E263" s="116" t="n">
        <v>1652.2915242</v>
      </c>
      <c r="F263" s="116" t="n">
        <v>4.28484041806941</v>
      </c>
      <c r="G263" s="116" t="n">
        <v>95.7151595819306</v>
      </c>
    </row>
    <row r="264">
      <c r="A264" s="116" t="s">
        <v>107</v>
      </c>
      <c r="B264" s="116" t="s">
        <v>108</v>
      </c>
      <c r="C264" s="116" t="s">
        <v>19</v>
      </c>
      <c r="D264" s="116" t="n">
        <v>84.6795355</v>
      </c>
      <c r="E264" s="116" t="n">
        <v>763.8050992</v>
      </c>
      <c r="F264" s="116" t="n">
        <v>9.98009062709076</v>
      </c>
      <c r="G264" s="116" t="n">
        <v>90.0199093729092</v>
      </c>
    </row>
    <row r="265">
      <c r="A265" s="116" t="s">
        <v>107</v>
      </c>
      <c r="B265" s="116" t="s">
        <v>108</v>
      </c>
      <c r="C265" s="116" t="s">
        <v>20</v>
      </c>
      <c r="D265" s="116" t="n">
        <v>33.0718924</v>
      </c>
      <c r="E265" s="116" t="n">
        <v>505.0146628</v>
      </c>
      <c r="F265" s="116" t="n">
        <v>6.14620307465359</v>
      </c>
      <c r="G265" s="116" t="n">
        <v>93.8537969253464</v>
      </c>
    </row>
    <row r="266">
      <c r="A266" s="116" t="s">
        <v>109</v>
      </c>
      <c r="B266" s="116" t="s">
        <v>110</v>
      </c>
      <c r="C266" s="116" t="s">
        <v>18</v>
      </c>
      <c r="D266" s="116" t="n">
        <v>1017.2681035</v>
      </c>
      <c r="E266" s="116" t="n">
        <v>12748.4868774</v>
      </c>
      <c r="F266" s="116" t="n">
        <v>7.38984607027701</v>
      </c>
      <c r="G266" s="116" t="n">
        <v>92.610153929723</v>
      </c>
    </row>
    <row r="267">
      <c r="A267" s="116" t="s">
        <v>109</v>
      </c>
      <c r="B267" s="116" t="s">
        <v>110</v>
      </c>
      <c r="C267" s="116" t="s">
        <v>19</v>
      </c>
      <c r="D267" s="116" t="n">
        <v>795.9886664</v>
      </c>
      <c r="E267" s="116" t="n">
        <v>11048.1143718</v>
      </c>
      <c r="F267" s="116" t="n">
        <v>6.72054830857812</v>
      </c>
      <c r="G267" s="116" t="n">
        <v>93.2794516914219</v>
      </c>
    </row>
    <row r="268">
      <c r="A268" s="116" t="s">
        <v>109</v>
      </c>
      <c r="B268" s="116" t="s">
        <v>110</v>
      </c>
      <c r="C268" s="116" t="s">
        <v>20</v>
      </c>
      <c r="D268" s="116" t="n">
        <v>205.9706189</v>
      </c>
      <c r="E268" s="116" t="n">
        <v>5405.8822878</v>
      </c>
      <c r="F268" s="116" t="n">
        <v>3.67027828997605</v>
      </c>
      <c r="G268" s="116" t="n">
        <v>96.3297217100239</v>
      </c>
    </row>
    <row r="269">
      <c r="A269" s="116" t="s">
        <v>111</v>
      </c>
      <c r="B269" s="116" t="s">
        <v>112</v>
      </c>
      <c r="C269" s="116" t="s">
        <v>18</v>
      </c>
      <c r="D269" s="116" t="n">
        <v>1587.0744086</v>
      </c>
      <c r="E269" s="116" t="n">
        <v>14720.9889934</v>
      </c>
      <c r="F269" s="116" t="n">
        <v>9.73183859712836</v>
      </c>
      <c r="G269" s="116" t="n">
        <v>90.2681614028716</v>
      </c>
    </row>
    <row r="270">
      <c r="A270" s="116" t="s">
        <v>111</v>
      </c>
      <c r="B270" s="116" t="s">
        <v>112</v>
      </c>
      <c r="C270" s="116" t="s">
        <v>19</v>
      </c>
      <c r="D270" s="116" t="n">
        <v>654.7987081</v>
      </c>
      <c r="E270" s="116" t="n">
        <v>13936.5171494</v>
      </c>
      <c r="F270" s="116" t="n">
        <v>4.48759189709015</v>
      </c>
      <c r="G270" s="116" t="n">
        <v>95.5124081029099</v>
      </c>
    </row>
    <row r="271">
      <c r="A271" s="116" t="s">
        <v>111</v>
      </c>
      <c r="B271" s="116" t="s">
        <v>112</v>
      </c>
      <c r="C271" s="116" t="s">
        <v>20</v>
      </c>
      <c r="D271" s="116" t="n">
        <v>510.730082</v>
      </c>
      <c r="E271" s="116" t="n">
        <v>4571.9669695</v>
      </c>
      <c r="F271" s="116" t="n">
        <v>10.0484069151687</v>
      </c>
      <c r="G271" s="116" t="n">
        <v>89.9515930848313</v>
      </c>
    </row>
    <row r="272">
      <c r="A272" t="s">
        <v>23</v>
      </c>
    </row>
    <row r="273">
      <c r="A273" t="s">
        <v>24</v>
      </c>
    </row>
    <row r="274">
      <c r="A274" t="s">
        <v>25</v>
      </c>
    </row>
    <row r="275">
      <c r="A275" t="s">
        <v>26</v>
      </c>
    </row>
    <row r="276">
      <c r="A276" t="s">
        <v>27</v>
      </c>
    </row>
    <row r="279">
      <c r="G279" s="7" t="str">
        <f>=HYPERLINK("#'Indice'!A1", "Ir al Índice")</f>
      </c>
    </row>
    <row r="280">
      <c r="A280" s="4" t="s">
        <v>445</v>
      </c>
    </row>
    <row r="281">
      <c r="A281" s="5" t="s">
        <v>29</v>
      </c>
      <c r="B281" s="5" t="s">
        <v>117</v>
      </c>
      <c r="C281" s="5" t="s">
        <v>11</v>
      </c>
      <c r="D281" s="5" t="s">
        <v>12</v>
      </c>
      <c r="E281" s="5" t="s">
        <v>13</v>
      </c>
      <c r="F281" s="5" t="s">
        <v>14</v>
      </c>
      <c r="G281" s="5" t="s">
        <v>15</v>
      </c>
    </row>
    <row r="282">
      <c r="A282" s="117" t="s">
        <v>91</v>
      </c>
      <c r="B282" s="117" t="s">
        <v>118</v>
      </c>
      <c r="C282" s="117" t="s">
        <v>18</v>
      </c>
      <c r="D282" s="117" t="n">
        <v>2238.3831651</v>
      </c>
      <c r="E282" s="117" t="n">
        <v>6291.5675057</v>
      </c>
      <c r="F282" s="117" t="n">
        <v>26.2414549800681</v>
      </c>
      <c r="G282" s="117" t="n">
        <v>73.7585450199319</v>
      </c>
    </row>
    <row r="283">
      <c r="A283" s="117" t="s">
        <v>91</v>
      </c>
      <c r="B283" s="117" t="s">
        <v>118</v>
      </c>
      <c r="C283" s="117" t="s">
        <v>19</v>
      </c>
      <c r="D283" s="117" t="n">
        <v>1593.3384593</v>
      </c>
      <c r="E283" s="117" t="n">
        <v>3725.6573623</v>
      </c>
      <c r="F283" s="117" t="n">
        <v>29.955625323667</v>
      </c>
      <c r="G283" s="117" t="n">
        <v>70.044374676333</v>
      </c>
    </row>
    <row r="284">
      <c r="A284" s="117" t="s">
        <v>91</v>
      </c>
      <c r="B284" s="117" t="s">
        <v>118</v>
      </c>
      <c r="C284" s="117" t="s">
        <v>20</v>
      </c>
      <c r="D284" s="117" t="n">
        <v>292.6235529</v>
      </c>
      <c r="E284" s="117" t="n">
        <v>1008.9948409</v>
      </c>
      <c r="F284" s="117" t="n">
        <v>22.4815164178575</v>
      </c>
      <c r="G284" s="117" t="n">
        <v>77.5184835821425</v>
      </c>
    </row>
    <row r="285">
      <c r="A285" s="117" t="s">
        <v>95</v>
      </c>
      <c r="B285" s="117" t="s">
        <v>119</v>
      </c>
      <c r="C285" s="117" t="s">
        <v>18</v>
      </c>
      <c r="D285" s="117" t="n">
        <v>184.1845672</v>
      </c>
      <c r="E285" s="117" t="n">
        <v>3521.8302028</v>
      </c>
      <c r="F285" s="117" t="n">
        <v>4.9698821680627</v>
      </c>
      <c r="G285" s="117" t="n">
        <v>95.0301178319373</v>
      </c>
    </row>
    <row r="286">
      <c r="A286" s="117" t="s">
        <v>95</v>
      </c>
      <c r="B286" s="117" t="s">
        <v>119</v>
      </c>
      <c r="C286" s="117" t="s">
        <v>19</v>
      </c>
      <c r="D286" s="117" t="n">
        <v>202.6694988</v>
      </c>
      <c r="E286" s="117" t="n">
        <v>906.7219007</v>
      </c>
      <c r="F286" s="117" t="n">
        <v>18.268529834587</v>
      </c>
      <c r="G286" s="117" t="n">
        <v>81.731470165413</v>
      </c>
    </row>
    <row r="287">
      <c r="A287" s="117" t="s">
        <v>95</v>
      </c>
      <c r="B287" s="117" t="s">
        <v>119</v>
      </c>
      <c r="C287" s="117" t="s">
        <v>20</v>
      </c>
      <c r="D287" s="117" t="n">
        <v>55.1454478</v>
      </c>
      <c r="E287" s="117" t="n">
        <v>376.6388868</v>
      </c>
      <c r="F287" s="117" t="n">
        <v>12.7715258245962</v>
      </c>
      <c r="G287" s="117" t="n">
        <v>87.2284741754038</v>
      </c>
    </row>
    <row r="288">
      <c r="A288" s="117" t="s">
        <v>97</v>
      </c>
      <c r="B288" s="117" t="s">
        <v>120</v>
      </c>
      <c r="C288" s="117" t="s">
        <v>18</v>
      </c>
      <c r="D288" s="117" t="n">
        <v>1185.9165818</v>
      </c>
      <c r="E288" s="117" t="n">
        <v>4511.8304323</v>
      </c>
      <c r="F288" s="117" t="n">
        <v>20.8137809359604</v>
      </c>
      <c r="G288" s="117" t="n">
        <v>79.1862190640396</v>
      </c>
    </row>
    <row r="289">
      <c r="A289" s="117" t="s">
        <v>97</v>
      </c>
      <c r="B289" s="117" t="s">
        <v>120</v>
      </c>
      <c r="C289" s="117" t="s">
        <v>19</v>
      </c>
      <c r="D289" s="117" t="n">
        <v>1825.3730646</v>
      </c>
      <c r="E289" s="117" t="n">
        <v>3881.380765</v>
      </c>
      <c r="F289" s="117" t="n">
        <v>31.9861889807142</v>
      </c>
      <c r="G289" s="117" t="n">
        <v>68.0138110192858</v>
      </c>
    </row>
    <row r="290">
      <c r="A290" s="117" t="s">
        <v>97</v>
      </c>
      <c r="B290" s="117" t="s">
        <v>120</v>
      </c>
      <c r="C290" s="117" t="s">
        <v>20</v>
      </c>
      <c r="D290" s="117" t="n">
        <v>146.3720206</v>
      </c>
      <c r="E290" s="117" t="n">
        <v>698.6676391</v>
      </c>
      <c r="F290" s="117" t="n">
        <v>17.321319646934</v>
      </c>
      <c r="G290" s="117" t="n">
        <v>82.678680353066</v>
      </c>
    </row>
    <row r="291">
      <c r="A291" s="117" t="s">
        <v>99</v>
      </c>
      <c r="B291" s="117" t="s">
        <v>121</v>
      </c>
      <c r="C291" s="117" t="s">
        <v>18</v>
      </c>
      <c r="D291" s="117" t="n">
        <v>3037.8922519</v>
      </c>
      <c r="E291" s="117" t="n">
        <v>21568.9841696</v>
      </c>
      <c r="F291" s="117" t="n">
        <v>12.3457045090277</v>
      </c>
      <c r="G291" s="117" t="n">
        <v>87.6542954909723</v>
      </c>
    </row>
    <row r="292">
      <c r="A292" s="117" t="s">
        <v>99</v>
      </c>
      <c r="B292" s="117" t="s">
        <v>121</v>
      </c>
      <c r="C292" s="117" t="s">
        <v>19</v>
      </c>
      <c r="D292" s="117" t="n">
        <v>4008.8455249</v>
      </c>
      <c r="E292" s="117" t="n">
        <v>13534.2258889</v>
      </c>
      <c r="F292" s="117" t="n">
        <v>22.8514461940028</v>
      </c>
      <c r="G292" s="117" t="n">
        <v>77.1485538059972</v>
      </c>
    </row>
    <row r="293">
      <c r="A293" s="117" t="s">
        <v>99</v>
      </c>
      <c r="B293" s="117" t="s">
        <v>121</v>
      </c>
      <c r="C293" s="117" t="s">
        <v>20</v>
      </c>
      <c r="D293" s="117" t="n">
        <v>134.4427529</v>
      </c>
      <c r="E293" s="117" t="n">
        <v>1479.6215244</v>
      </c>
      <c r="F293" s="117" t="n">
        <v>8.32945470578751</v>
      </c>
      <c r="G293" s="117" t="n">
        <v>91.6705452942125</v>
      </c>
    </row>
    <row r="294">
      <c r="A294" s="117" t="s">
        <v>101</v>
      </c>
      <c r="B294" s="117" t="s">
        <v>122</v>
      </c>
      <c r="C294" s="117" t="s">
        <v>18</v>
      </c>
      <c r="D294" s="117" t="n">
        <v>524.6886511</v>
      </c>
      <c r="E294" s="117" t="n">
        <v>6722.0511997</v>
      </c>
      <c r="F294" s="117" t="n">
        <v>7.24034064838242</v>
      </c>
      <c r="G294" s="117" t="n">
        <v>92.7596593516176</v>
      </c>
    </row>
    <row r="295">
      <c r="A295" s="117" t="s">
        <v>101</v>
      </c>
      <c r="B295" s="117" t="s">
        <v>122</v>
      </c>
      <c r="C295" s="117" t="s">
        <v>19</v>
      </c>
      <c r="D295" s="117" t="n">
        <v>706.1392581</v>
      </c>
      <c r="E295" s="117" t="n">
        <v>4039.8318917</v>
      </c>
      <c r="F295" s="117" t="n">
        <v>14.878709452959</v>
      </c>
      <c r="G295" s="117" t="n">
        <v>85.121290547041</v>
      </c>
    </row>
    <row r="296">
      <c r="A296" s="117" t="s">
        <v>101</v>
      </c>
      <c r="B296" s="117" t="s">
        <v>122</v>
      </c>
      <c r="C296" s="117" t="s">
        <v>20</v>
      </c>
      <c r="D296" s="117" t="n">
        <v>58.1599354</v>
      </c>
      <c r="E296" s="117" t="n">
        <v>438.2922431</v>
      </c>
      <c r="F296" s="117" t="n">
        <v>11.7151133419792</v>
      </c>
      <c r="G296" s="117" t="n">
        <v>88.2848866580208</v>
      </c>
    </row>
    <row r="297">
      <c r="A297" s="117" t="s">
        <v>109</v>
      </c>
      <c r="B297" s="117" t="s">
        <v>123</v>
      </c>
      <c r="C297" s="117" t="s">
        <v>18</v>
      </c>
      <c r="D297" s="117" t="n">
        <v>1863.9603767</v>
      </c>
      <c r="E297" s="117" t="n">
        <v>16935.1427912</v>
      </c>
      <c r="F297" s="117" t="n">
        <v>9.91515584574675</v>
      </c>
      <c r="G297" s="117" t="n">
        <v>90.0848441542532</v>
      </c>
    </row>
    <row r="298">
      <c r="A298" s="117" t="s">
        <v>109</v>
      </c>
      <c r="B298" s="117" t="s">
        <v>123</v>
      </c>
      <c r="C298" s="117" t="s">
        <v>19</v>
      </c>
      <c r="D298" s="117" t="n">
        <v>440.3103562</v>
      </c>
      <c r="E298" s="117" t="n">
        <v>7843.6385192</v>
      </c>
      <c r="F298" s="117" t="n">
        <v>5.31522300321704</v>
      </c>
      <c r="G298" s="117" t="n">
        <v>94.684776996783</v>
      </c>
    </row>
    <row r="299">
      <c r="A299" s="117" t="s">
        <v>109</v>
      </c>
      <c r="B299" s="117" t="s">
        <v>123</v>
      </c>
      <c r="C299" s="117" t="s">
        <v>20</v>
      </c>
      <c r="D299" s="117" t="n">
        <v>200.818749</v>
      </c>
      <c r="E299" s="117" t="n">
        <v>2628.6216747</v>
      </c>
      <c r="F299" s="117" t="n">
        <v>7.0974722534498</v>
      </c>
      <c r="G299" s="117" t="n">
        <v>92.9025277465502</v>
      </c>
    </row>
    <row r="300">
      <c r="A300" s="117" t="s">
        <v>111</v>
      </c>
      <c r="B300" s="117" t="s">
        <v>124</v>
      </c>
      <c r="C300" s="117" t="s">
        <v>18</v>
      </c>
      <c r="D300" s="117" t="n">
        <v>2936.7793227</v>
      </c>
      <c r="E300" s="117" t="n">
        <v>13826.6546876</v>
      </c>
      <c r="F300" s="117" t="n">
        <v>17.5189601420302</v>
      </c>
      <c r="G300" s="117" t="n">
        <v>82.4810398579697</v>
      </c>
    </row>
    <row r="301">
      <c r="A301" s="117" t="s">
        <v>111</v>
      </c>
      <c r="B301" s="117" t="s">
        <v>124</v>
      </c>
      <c r="C301" s="117" t="s">
        <v>19</v>
      </c>
      <c r="D301" s="117" t="n">
        <v>1066.9626229</v>
      </c>
      <c r="E301" s="117" t="n">
        <v>12147.6541493</v>
      </c>
      <c r="F301" s="117" t="n">
        <v>8.07410945994743</v>
      </c>
      <c r="G301" s="117" t="n">
        <v>91.9258905400526</v>
      </c>
    </row>
    <row r="302">
      <c r="A302" s="117" t="s">
        <v>111</v>
      </c>
      <c r="B302" s="117" t="s">
        <v>124</v>
      </c>
      <c r="C302" s="117" t="s">
        <v>20</v>
      </c>
      <c r="D302" s="117" t="n">
        <v>323.3104903</v>
      </c>
      <c r="E302" s="117" t="n">
        <v>1123.1960783</v>
      </c>
      <c r="F302" s="117" t="n">
        <v>22.3511249321817</v>
      </c>
      <c r="G302" s="117" t="n">
        <v>77.6488750678184</v>
      </c>
    </row>
    <row r="303">
      <c r="A303" s="117" t="s">
        <v>113</v>
      </c>
      <c r="B303" s="117" t="s">
        <v>125</v>
      </c>
      <c r="C303" s="117" t="s">
        <v>18</v>
      </c>
      <c r="D303" s="117" t="n">
        <v>1497.654435</v>
      </c>
      <c r="E303" s="117" t="n">
        <v>7119.0134521</v>
      </c>
      <c r="F303" s="117" t="n">
        <v>17.3809000720816</v>
      </c>
      <c r="G303" s="117" t="n">
        <v>82.6190999279183</v>
      </c>
    </row>
    <row r="304">
      <c r="A304" s="117" t="s">
        <v>113</v>
      </c>
      <c r="B304" s="117" t="s">
        <v>125</v>
      </c>
      <c r="C304" s="117" t="s">
        <v>19</v>
      </c>
      <c r="D304" s="117" t="n">
        <v>1519.4263931</v>
      </c>
      <c r="E304" s="117" t="n">
        <v>5466.1835906</v>
      </c>
      <c r="F304" s="117" t="n">
        <v>21.7508048208443</v>
      </c>
      <c r="G304" s="117" t="n">
        <v>78.2491951791557</v>
      </c>
    </row>
    <row r="305">
      <c r="A305" s="117" t="s">
        <v>113</v>
      </c>
      <c r="B305" s="117" t="s">
        <v>125</v>
      </c>
      <c r="C305" s="117" t="s">
        <v>20</v>
      </c>
      <c r="D305" s="117" t="n">
        <v>112.6877058</v>
      </c>
      <c r="E305" s="117" t="n">
        <v>629.7195756</v>
      </c>
      <c r="F305" s="117" t="n">
        <v>15.178690810723</v>
      </c>
      <c r="G305" s="117" t="n">
        <v>84.821309189277</v>
      </c>
    </row>
    <row r="306">
      <c r="A306" s="117" t="s">
        <v>126</v>
      </c>
      <c r="B306" s="117" t="s">
        <v>127</v>
      </c>
      <c r="C306" s="117" t="s">
        <v>18</v>
      </c>
      <c r="D306" s="117" t="n">
        <v>632.3522365</v>
      </c>
      <c r="E306" s="117" t="n">
        <v>3038.9647527</v>
      </c>
      <c r="F306" s="117" t="n">
        <v>17.2241252487923</v>
      </c>
      <c r="G306" s="117" t="n">
        <v>82.7758747512077</v>
      </c>
    </row>
    <row r="307">
      <c r="A307" s="117" t="s">
        <v>126</v>
      </c>
      <c r="B307" s="117" t="s">
        <v>127</v>
      </c>
      <c r="C307" s="117" t="s">
        <v>19</v>
      </c>
      <c r="D307" s="117" t="n">
        <v>476.9719547</v>
      </c>
      <c r="E307" s="117" t="n">
        <v>2181.5741625</v>
      </c>
      <c r="F307" s="117" t="n">
        <v>17.9410825945104</v>
      </c>
      <c r="G307" s="117" t="n">
        <v>82.0589174054897</v>
      </c>
    </row>
    <row r="308">
      <c r="A308" s="117" t="s">
        <v>126</v>
      </c>
      <c r="B308" s="117" t="s">
        <v>127</v>
      </c>
      <c r="C308" s="117" t="s">
        <v>20</v>
      </c>
      <c r="D308" s="117" t="n">
        <v>36.6222131</v>
      </c>
      <c r="E308" s="117" t="n">
        <v>386.5153554</v>
      </c>
      <c r="F308" s="117" t="n">
        <v>8.65491883167542</v>
      </c>
      <c r="G308" s="117" t="n">
        <v>91.3450811683246</v>
      </c>
    </row>
    <row r="309">
      <c r="A309" s="117" t="s">
        <v>128</v>
      </c>
      <c r="B309" s="117" t="s">
        <v>129</v>
      </c>
      <c r="C309" s="117" t="s">
        <v>18</v>
      </c>
      <c r="D309" s="117" t="n">
        <v>849.0820062</v>
      </c>
      <c r="E309" s="117" t="n">
        <v>8274.8589489</v>
      </c>
      <c r="F309" s="117" t="n">
        <v>9.30608834908548</v>
      </c>
      <c r="G309" s="117" t="n">
        <v>90.6939116509145</v>
      </c>
    </row>
    <row r="310">
      <c r="A310" s="117" t="s">
        <v>128</v>
      </c>
      <c r="B310" s="117" t="s">
        <v>129</v>
      </c>
      <c r="C310" s="117" t="s">
        <v>19</v>
      </c>
      <c r="D310" s="117" t="n">
        <v>662.1834108</v>
      </c>
      <c r="E310" s="117" t="n">
        <v>4067.288874</v>
      </c>
      <c r="F310" s="117" t="n">
        <v>14.0012113598421</v>
      </c>
      <c r="G310" s="117" t="n">
        <v>85.9987886401579</v>
      </c>
    </row>
    <row r="311">
      <c r="A311" s="117" t="s">
        <v>128</v>
      </c>
      <c r="B311" s="117" t="s">
        <v>129</v>
      </c>
      <c r="C311" s="117" t="s">
        <v>20</v>
      </c>
      <c r="D311" s="117" t="n">
        <v>125.3645219</v>
      </c>
      <c r="E311" s="117" t="n">
        <v>1112.6744119</v>
      </c>
      <c r="F311" s="117" t="n">
        <v>10.1260564976911</v>
      </c>
      <c r="G311" s="117" t="n">
        <v>89.8739435023089</v>
      </c>
    </row>
    <row r="312">
      <c r="A312" s="117" t="s">
        <v>130</v>
      </c>
      <c r="B312" s="117" t="s">
        <v>131</v>
      </c>
      <c r="C312" s="117" t="s">
        <v>18</v>
      </c>
      <c r="D312" s="117" t="n">
        <v>1430.2993878</v>
      </c>
      <c r="E312" s="117" t="n">
        <v>9429.9514921</v>
      </c>
      <c r="F312" s="117" t="n">
        <v>13.170040025937</v>
      </c>
      <c r="G312" s="117" t="n">
        <v>86.8299599740631</v>
      </c>
    </row>
    <row r="313">
      <c r="A313" s="117" t="s">
        <v>130</v>
      </c>
      <c r="B313" s="117" t="s">
        <v>131</v>
      </c>
      <c r="C313" s="117" t="s">
        <v>19</v>
      </c>
      <c r="D313" s="117" t="n">
        <v>1446.3513434</v>
      </c>
      <c r="E313" s="117" t="n">
        <v>9204.7289885</v>
      </c>
      <c r="F313" s="117" t="n">
        <v>13.5793863000749</v>
      </c>
      <c r="G313" s="117" t="n">
        <v>86.4206136999251</v>
      </c>
    </row>
    <row r="314">
      <c r="A314" s="117" t="s">
        <v>130</v>
      </c>
      <c r="B314" s="117" t="s">
        <v>131</v>
      </c>
      <c r="C314" s="117" t="s">
        <v>20</v>
      </c>
      <c r="D314" s="117" t="n">
        <v>63.689692</v>
      </c>
      <c r="E314" s="117" t="n">
        <v>1858.7062509</v>
      </c>
      <c r="F314" s="117" t="n">
        <v>3.31303716256922</v>
      </c>
      <c r="G314" s="117" t="n">
        <v>96.6869628374308</v>
      </c>
    </row>
    <row r="315">
      <c r="A315" s="117" t="s">
        <v>132</v>
      </c>
      <c r="B315" s="117" t="s">
        <v>133</v>
      </c>
      <c r="C315" s="117" t="s">
        <v>18</v>
      </c>
      <c r="D315" s="117" t="n">
        <v>942.5080557</v>
      </c>
      <c r="E315" s="117" t="n">
        <v>7571.0739016</v>
      </c>
      <c r="F315" s="117" t="n">
        <v>11.0706405415155</v>
      </c>
      <c r="G315" s="117" t="n">
        <v>88.9293594584845</v>
      </c>
    </row>
    <row r="316">
      <c r="A316" s="117" t="s">
        <v>132</v>
      </c>
      <c r="B316" s="117" t="s">
        <v>133</v>
      </c>
      <c r="C316" s="117" t="s">
        <v>19</v>
      </c>
      <c r="D316" s="117" t="n">
        <v>625.3685833</v>
      </c>
      <c r="E316" s="117" t="n">
        <v>5183.4406137</v>
      </c>
      <c r="F316" s="117" t="n">
        <v>10.7658654655583</v>
      </c>
      <c r="G316" s="117" t="n">
        <v>89.2341345344417</v>
      </c>
    </row>
    <row r="317">
      <c r="A317" s="117" t="s">
        <v>132</v>
      </c>
      <c r="B317" s="117" t="s">
        <v>133</v>
      </c>
      <c r="C317" s="117" t="s">
        <v>20</v>
      </c>
      <c r="D317" s="117" t="n">
        <v>226.3379873</v>
      </c>
      <c r="E317" s="117" t="n">
        <v>1037.1591406</v>
      </c>
      <c r="F317" s="117" t="n">
        <v>17.9136131220326</v>
      </c>
      <c r="G317" s="117" t="n">
        <v>82.0863868779673</v>
      </c>
    </row>
    <row r="318">
      <c r="A318" s="117" t="s">
        <v>134</v>
      </c>
      <c r="B318" s="117" t="s">
        <v>135</v>
      </c>
      <c r="C318" s="117" t="s">
        <v>18</v>
      </c>
      <c r="D318" s="117" t="n">
        <v>1490.0781995</v>
      </c>
      <c r="E318" s="117" t="n">
        <v>3793.8772288</v>
      </c>
      <c r="F318" s="117" t="n">
        <v>28.2000523986138</v>
      </c>
      <c r="G318" s="117" t="n">
        <v>71.7999476013862</v>
      </c>
    </row>
    <row r="319">
      <c r="A319" s="117" t="s">
        <v>134</v>
      </c>
      <c r="B319" s="117" t="s">
        <v>135</v>
      </c>
      <c r="C319" s="117" t="s">
        <v>19</v>
      </c>
      <c r="D319" s="117" t="n">
        <v>1171.7597493</v>
      </c>
      <c r="E319" s="117" t="n">
        <v>7107.8607748</v>
      </c>
      <c r="F319" s="117" t="n">
        <v>14.1523364010378</v>
      </c>
      <c r="G319" s="117" t="n">
        <v>85.8476635989622</v>
      </c>
    </row>
    <row r="320">
      <c r="A320" s="117" t="s">
        <v>134</v>
      </c>
      <c r="B320" s="117" t="s">
        <v>135</v>
      </c>
      <c r="C320" s="117" t="s">
        <v>20</v>
      </c>
      <c r="D320" s="117" t="n">
        <v>92.948238</v>
      </c>
      <c r="E320" s="117" t="n">
        <v>1379.5409715</v>
      </c>
      <c r="F320" s="117" t="n">
        <v>6.31232048427449</v>
      </c>
      <c r="G320" s="117" t="n">
        <v>93.6876795157255</v>
      </c>
    </row>
    <row r="321">
      <c r="A321" s="117" t="s">
        <v>136</v>
      </c>
      <c r="B321" s="117" t="s">
        <v>137</v>
      </c>
      <c r="C321" s="117" t="s">
        <v>18</v>
      </c>
      <c r="D321" s="117" t="n">
        <v>2643.2122906</v>
      </c>
      <c r="E321" s="117" t="n">
        <v>17094.1786714</v>
      </c>
      <c r="F321" s="117" t="n">
        <v>13.3919031937348</v>
      </c>
      <c r="G321" s="117" t="n">
        <v>86.6080968062652</v>
      </c>
    </row>
    <row r="322">
      <c r="A322" s="117" t="s">
        <v>136</v>
      </c>
      <c r="B322" s="117" t="s">
        <v>137</v>
      </c>
      <c r="C322" s="117" t="s">
        <v>19</v>
      </c>
      <c r="D322" s="117" t="n">
        <v>1138.7674463</v>
      </c>
      <c r="E322" s="117" t="n">
        <v>10713.8604161</v>
      </c>
      <c r="F322" s="117" t="n">
        <v>9.60772125405627</v>
      </c>
      <c r="G322" s="117" t="n">
        <v>90.3922787459437</v>
      </c>
    </row>
    <row r="323">
      <c r="A323" s="117" t="s">
        <v>136</v>
      </c>
      <c r="B323" s="117" t="s">
        <v>137</v>
      </c>
      <c r="C323" s="117" t="s">
        <v>20</v>
      </c>
      <c r="D323" s="117" t="n">
        <v>80.6276818</v>
      </c>
      <c r="E323" s="117" t="n">
        <v>3066.2026364</v>
      </c>
      <c r="F323" s="117" t="n">
        <v>2.56218714220725</v>
      </c>
      <c r="G323" s="117" t="n">
        <v>97.4378128577927</v>
      </c>
    </row>
    <row r="324">
      <c r="A324" s="117" t="s">
        <v>138</v>
      </c>
      <c r="B324" s="117" t="s">
        <v>139</v>
      </c>
      <c r="C324" s="117" t="s">
        <v>18</v>
      </c>
      <c r="D324" s="117" t="n">
        <v>3562.2739799</v>
      </c>
      <c r="E324" s="117" t="n">
        <v>20890.1568715</v>
      </c>
      <c r="F324" s="117" t="n">
        <v>14.5681793419571</v>
      </c>
      <c r="G324" s="117" t="n">
        <v>85.4318206580429</v>
      </c>
    </row>
    <row r="325">
      <c r="A325" s="117" t="s">
        <v>138</v>
      </c>
      <c r="B325" s="117" t="s">
        <v>139</v>
      </c>
      <c r="C325" s="117" t="s">
        <v>19</v>
      </c>
      <c r="D325" s="117" t="n">
        <v>1175.487018</v>
      </c>
      <c r="E325" s="117" t="n">
        <v>7663.1013414</v>
      </c>
      <c r="F325" s="117" t="n">
        <v>13.2994882237031</v>
      </c>
      <c r="G325" s="117" t="n">
        <v>86.7005117762968</v>
      </c>
    </row>
    <row r="326">
      <c r="A326" s="117" t="s">
        <v>138</v>
      </c>
      <c r="B326" s="117" t="s">
        <v>139</v>
      </c>
      <c r="C326" s="117" t="s">
        <v>20</v>
      </c>
      <c r="D326" s="117" t="n">
        <v>771.3122006</v>
      </c>
      <c r="E326" s="117" t="n">
        <v>1262.3980964</v>
      </c>
      <c r="F326" s="117" t="n">
        <v>37.9263556730666</v>
      </c>
      <c r="G326" s="117" t="n">
        <v>62.0736443269334</v>
      </c>
    </row>
    <row r="327">
      <c r="A327" s="117" t="s">
        <v>140</v>
      </c>
      <c r="B327" s="117" t="s">
        <v>141</v>
      </c>
      <c r="C327" s="117" t="s">
        <v>18</v>
      </c>
      <c r="D327" s="117" t="n">
        <v>746.926215</v>
      </c>
      <c r="E327" s="117" t="n">
        <v>6215.0073945</v>
      </c>
      <c r="F327" s="117" t="n">
        <v>10.7287178662659</v>
      </c>
      <c r="G327" s="117" t="n">
        <v>89.2712821337341</v>
      </c>
    </row>
    <row r="328">
      <c r="A328" s="117" t="s">
        <v>140</v>
      </c>
      <c r="B328" s="117" t="s">
        <v>141</v>
      </c>
      <c r="C328" s="117" t="s">
        <v>19</v>
      </c>
      <c r="D328" s="117" t="n">
        <v>737.9754753</v>
      </c>
      <c r="E328" s="117" t="n">
        <v>5443.2104181</v>
      </c>
      <c r="F328" s="117" t="n">
        <v>11.9390597213389</v>
      </c>
      <c r="G328" s="117" t="n">
        <v>88.0609402786611</v>
      </c>
    </row>
    <row r="329">
      <c r="A329" s="117" t="s">
        <v>140</v>
      </c>
      <c r="B329" s="117" t="s">
        <v>141</v>
      </c>
      <c r="C329" s="117" t="s">
        <v>20</v>
      </c>
      <c r="D329" s="117" t="n">
        <v>168.0242337</v>
      </c>
      <c r="E329" s="117" t="n">
        <v>836.1750018</v>
      </c>
      <c r="F329" s="117" t="n">
        <v>16.7321610851794</v>
      </c>
      <c r="G329" s="117" t="n">
        <v>83.2678389148206</v>
      </c>
    </row>
    <row r="330">
      <c r="A330" s="117" t="s">
        <v>142</v>
      </c>
      <c r="B330" s="117" t="s">
        <v>143</v>
      </c>
      <c r="C330" s="117" t="s">
        <v>18</v>
      </c>
      <c r="D330" s="117" t="n">
        <v>2813.3230955</v>
      </c>
      <c r="E330" s="117" t="n">
        <v>9956.4302056</v>
      </c>
      <c r="F330" s="117" t="n">
        <v>22.031146797939</v>
      </c>
      <c r="G330" s="117" t="n">
        <v>77.968853202061</v>
      </c>
    </row>
    <row r="331">
      <c r="A331" s="117" t="s">
        <v>142</v>
      </c>
      <c r="B331" s="117" t="s">
        <v>143</v>
      </c>
      <c r="C331" s="117" t="s">
        <v>19</v>
      </c>
      <c r="D331" s="117" t="n">
        <v>1928.9464365</v>
      </c>
      <c r="E331" s="117" t="n">
        <v>6392.4620627</v>
      </c>
      <c r="F331" s="117" t="n">
        <v>23.1805281123435</v>
      </c>
      <c r="G331" s="117" t="n">
        <v>76.8194718876565</v>
      </c>
    </row>
    <row r="332">
      <c r="A332" s="117" t="s">
        <v>142</v>
      </c>
      <c r="B332" s="117" t="s">
        <v>143</v>
      </c>
      <c r="C332" s="117" t="s">
        <v>20</v>
      </c>
      <c r="D332" s="117" t="n">
        <v>243.5227564</v>
      </c>
      <c r="E332" s="117" t="n">
        <v>1475.3049949</v>
      </c>
      <c r="F332" s="117" t="n">
        <v>14.1679558184825</v>
      </c>
      <c r="G332" s="117" t="n">
        <v>85.8320441815175</v>
      </c>
    </row>
    <row r="333">
      <c r="A333" s="117" t="s">
        <v>144</v>
      </c>
      <c r="B333" s="117" t="s">
        <v>145</v>
      </c>
      <c r="C333" s="117" t="s">
        <v>18</v>
      </c>
      <c r="D333" s="117" t="n">
        <v>266.8463232</v>
      </c>
      <c r="E333" s="117" t="n">
        <v>2246.2095452</v>
      </c>
      <c r="F333" s="117" t="n">
        <v>10.6183999550274</v>
      </c>
      <c r="G333" s="117" t="n">
        <v>89.3816000449726</v>
      </c>
    </row>
    <row r="334">
      <c r="A334" s="117" t="s">
        <v>144</v>
      </c>
      <c r="B334" s="117" t="s">
        <v>145</v>
      </c>
      <c r="C334" s="117" t="s">
        <v>19</v>
      </c>
      <c r="D334" s="117" t="n">
        <v>91.9876795</v>
      </c>
      <c r="E334" s="117" t="n">
        <v>1859.9224005</v>
      </c>
      <c r="F334" s="117" t="n">
        <v>4.71270067420319</v>
      </c>
      <c r="G334" s="117" t="n">
        <v>95.2872993257968</v>
      </c>
    </row>
    <row r="335">
      <c r="A335" s="117" t="s">
        <v>144</v>
      </c>
      <c r="B335" s="117" t="s">
        <v>145</v>
      </c>
      <c r="C335" s="117" t="s">
        <v>20</v>
      </c>
      <c r="D335" s="117" t="n">
        <v>0</v>
      </c>
      <c r="E335" s="117" t="n">
        <v>1007.7479598</v>
      </c>
      <c r="F335" s="117" t="n">
        <v>0</v>
      </c>
      <c r="G335" s="117" t="n">
        <v>100</v>
      </c>
    </row>
    <row r="336">
      <c r="A336" s="117" t="s">
        <v>146</v>
      </c>
      <c r="B336" s="117" t="s">
        <v>147</v>
      </c>
      <c r="C336" s="117" t="s">
        <v>18</v>
      </c>
      <c r="D336" s="117" t="n">
        <v>85.1911729</v>
      </c>
      <c r="E336" s="117" t="n">
        <v>3382.8441579</v>
      </c>
      <c r="F336" s="117" t="n">
        <v>2.45646784920003</v>
      </c>
      <c r="G336" s="117" t="n">
        <v>97.5435321508</v>
      </c>
    </row>
    <row r="337">
      <c r="A337" s="117" t="s">
        <v>146</v>
      </c>
      <c r="B337" s="117" t="s">
        <v>147</v>
      </c>
      <c r="C337" s="117" t="s">
        <v>19</v>
      </c>
      <c r="D337" s="117" t="n">
        <v>36.6445353</v>
      </c>
      <c r="E337" s="117" t="n">
        <v>3132.7065563</v>
      </c>
      <c r="F337" s="117" t="n">
        <v>1.15621571233058</v>
      </c>
      <c r="G337" s="117" t="n">
        <v>98.8437842876694</v>
      </c>
    </row>
    <row r="338">
      <c r="A338" s="117" t="s">
        <v>146</v>
      </c>
      <c r="B338" s="117" t="s">
        <v>147</v>
      </c>
      <c r="C338" s="117" t="s">
        <v>20</v>
      </c>
      <c r="D338" s="117" t="n">
        <v>21.7814891</v>
      </c>
      <c r="E338" s="117" t="n">
        <v>776.9095917</v>
      </c>
      <c r="F338" s="117" t="n">
        <v>2.72714815823194</v>
      </c>
      <c r="G338" s="117" t="n">
        <v>97.2728518417681</v>
      </c>
    </row>
    <row r="339">
      <c r="A339" s="117" t="s">
        <v>148</v>
      </c>
      <c r="B339" s="117" t="s">
        <v>149</v>
      </c>
      <c r="C339" s="117" t="s">
        <v>18</v>
      </c>
      <c r="D339" s="117" t="n">
        <v>219.5384124</v>
      </c>
      <c r="E339" s="117" t="n">
        <v>2682.9728864</v>
      </c>
      <c r="F339" s="117" t="n">
        <v>7.56374014773913</v>
      </c>
      <c r="G339" s="117" t="n">
        <v>92.4362598522609</v>
      </c>
    </row>
    <row r="340">
      <c r="A340" s="117" t="s">
        <v>148</v>
      </c>
      <c r="B340" s="117" t="s">
        <v>149</v>
      </c>
      <c r="C340" s="117" t="s">
        <v>19</v>
      </c>
      <c r="D340" s="117" t="n">
        <v>292.2681626</v>
      </c>
      <c r="E340" s="117" t="n">
        <v>2996.8937877</v>
      </c>
      <c r="F340" s="117" t="n">
        <v>8.88579422406801</v>
      </c>
      <c r="G340" s="117" t="n">
        <v>91.114205775932</v>
      </c>
    </row>
    <row r="341">
      <c r="A341" s="117" t="s">
        <v>148</v>
      </c>
      <c r="B341" s="117" t="s">
        <v>149</v>
      </c>
      <c r="C341" s="117" t="s">
        <v>20</v>
      </c>
      <c r="D341" s="117" t="n">
        <v>12.9074408</v>
      </c>
      <c r="E341" s="117" t="n">
        <v>1354.5256054</v>
      </c>
      <c r="F341" s="117" t="n">
        <v>0.943917571384491</v>
      </c>
      <c r="G341" s="117" t="n">
        <v>99.0560824286155</v>
      </c>
    </row>
    <row r="342">
      <c r="A342" s="117" t="s">
        <v>150</v>
      </c>
      <c r="B342" s="117" t="s">
        <v>151</v>
      </c>
      <c r="C342" s="117" t="s">
        <v>18</v>
      </c>
      <c r="D342" s="117" t="n">
        <v>248.2256677</v>
      </c>
      <c r="E342" s="117" t="n">
        <v>2176.4589461</v>
      </c>
      <c r="F342" s="117" t="n">
        <v>10.2374414506214</v>
      </c>
      <c r="G342" s="117" t="n">
        <v>89.7625585493786</v>
      </c>
    </row>
    <row r="343">
      <c r="A343" s="117" t="s">
        <v>150</v>
      </c>
      <c r="B343" s="117" t="s">
        <v>151</v>
      </c>
      <c r="C343" s="117" t="s">
        <v>19</v>
      </c>
      <c r="D343" s="117" t="n">
        <v>291.7983487</v>
      </c>
      <c r="E343" s="117" t="n">
        <v>1208.2700996</v>
      </c>
      <c r="F343" s="117" t="n">
        <v>19.4523355937984</v>
      </c>
      <c r="G343" s="117" t="n">
        <v>80.5476644062016</v>
      </c>
    </row>
    <row r="344">
      <c r="A344" s="117" t="s">
        <v>150</v>
      </c>
      <c r="B344" s="117" t="s">
        <v>151</v>
      </c>
      <c r="C344" s="117" t="s">
        <v>20</v>
      </c>
      <c r="D344" s="117" t="n">
        <v>84.8152199</v>
      </c>
      <c r="E344" s="117" t="n">
        <v>734.9672144</v>
      </c>
      <c r="F344" s="117" t="n">
        <v>10.3460645594855</v>
      </c>
      <c r="G344" s="117" t="n">
        <v>89.6539354405145</v>
      </c>
    </row>
    <row r="345">
      <c r="A345" s="117" t="s">
        <v>152</v>
      </c>
      <c r="B345" s="117" t="s">
        <v>153</v>
      </c>
      <c r="C345" s="117" t="s">
        <v>18</v>
      </c>
      <c r="D345" s="117" t="n">
        <v>200.6833795</v>
      </c>
      <c r="E345" s="117" t="n">
        <v>3350.7893146</v>
      </c>
      <c r="F345" s="117" t="n">
        <v>5.6507087843697</v>
      </c>
      <c r="G345" s="117" t="n">
        <v>94.3492912156303</v>
      </c>
    </row>
    <row r="346">
      <c r="A346" s="117" t="s">
        <v>152</v>
      </c>
      <c r="B346" s="117" t="s">
        <v>153</v>
      </c>
      <c r="C346" s="117" t="s">
        <v>19</v>
      </c>
      <c r="D346" s="117" t="n">
        <v>226.4880215</v>
      </c>
      <c r="E346" s="117" t="n">
        <v>3094.7183171</v>
      </c>
      <c r="F346" s="117" t="n">
        <v>6.81945047700566</v>
      </c>
      <c r="G346" s="117" t="n">
        <v>93.1805495229943</v>
      </c>
    </row>
    <row r="347">
      <c r="A347" s="117" t="s">
        <v>152</v>
      </c>
      <c r="B347" s="117" t="s">
        <v>153</v>
      </c>
      <c r="C347" s="117" t="s">
        <v>20</v>
      </c>
      <c r="D347" s="117" t="n">
        <v>47.6390501</v>
      </c>
      <c r="E347" s="117" t="n">
        <v>645.5523236</v>
      </c>
      <c r="F347" s="117" t="n">
        <v>6.87242396651884</v>
      </c>
      <c r="G347" s="117" t="n">
        <v>93.1275760334812</v>
      </c>
    </row>
    <row r="348">
      <c r="A348" s="117" t="s">
        <v>154</v>
      </c>
      <c r="B348" s="117" t="s">
        <v>155</v>
      </c>
      <c r="C348" s="117" t="s">
        <v>18</v>
      </c>
      <c r="D348" s="117" t="n">
        <v>149.1457526</v>
      </c>
      <c r="E348" s="117" t="n">
        <v>1978.414947</v>
      </c>
      <c r="F348" s="117" t="n">
        <v>7.01017614341347</v>
      </c>
      <c r="G348" s="117" t="n">
        <v>92.9898238565865</v>
      </c>
    </row>
    <row r="349">
      <c r="A349" s="117" t="s">
        <v>154</v>
      </c>
      <c r="B349" s="117" t="s">
        <v>155</v>
      </c>
      <c r="C349" s="117" t="s">
        <v>19</v>
      </c>
      <c r="D349" s="117" t="n">
        <v>124.5733052</v>
      </c>
      <c r="E349" s="117" t="n">
        <v>2053.7384789</v>
      </c>
      <c r="F349" s="117" t="n">
        <v>5.71880049996926</v>
      </c>
      <c r="G349" s="117" t="n">
        <v>94.2811995000307</v>
      </c>
    </row>
    <row r="350">
      <c r="A350" s="117" t="s">
        <v>154</v>
      </c>
      <c r="B350" s="117" t="s">
        <v>155</v>
      </c>
      <c r="C350" s="117" t="s">
        <v>20</v>
      </c>
      <c r="D350" s="117" t="n">
        <v>50.1387641</v>
      </c>
      <c r="E350" s="117" t="n">
        <v>535.5458182</v>
      </c>
      <c r="F350" s="117" t="n">
        <v>8.56071093814757</v>
      </c>
      <c r="G350" s="117" t="n">
        <v>91.4392890618524</v>
      </c>
    </row>
    <row r="351">
      <c r="A351" s="117" t="s">
        <v>156</v>
      </c>
      <c r="B351" s="117" t="s">
        <v>157</v>
      </c>
      <c r="C351" s="117" t="s">
        <v>18</v>
      </c>
      <c r="D351" s="117" t="n">
        <v>382.5484807</v>
      </c>
      <c r="E351" s="117" t="n">
        <v>2927.5066846</v>
      </c>
      <c r="F351" s="117" t="n">
        <v>11.5571632977703</v>
      </c>
      <c r="G351" s="117" t="n">
        <v>88.4428367022298</v>
      </c>
    </row>
    <row r="352">
      <c r="A352" s="117" t="s">
        <v>156</v>
      </c>
      <c r="B352" s="117" t="s">
        <v>157</v>
      </c>
      <c r="C352" s="117" t="s">
        <v>19</v>
      </c>
      <c r="D352" s="117" t="n">
        <v>234.5353314</v>
      </c>
      <c r="E352" s="117" t="n">
        <v>2894.9758643</v>
      </c>
      <c r="F352" s="117" t="n">
        <v>7.49431194629549</v>
      </c>
      <c r="G352" s="117" t="n">
        <v>92.5056880537045</v>
      </c>
    </row>
    <row r="353">
      <c r="A353" s="117" t="s">
        <v>156</v>
      </c>
      <c r="B353" s="117" t="s">
        <v>157</v>
      </c>
      <c r="C353" s="117" t="s">
        <v>20</v>
      </c>
      <c r="D353" s="117" t="n">
        <v>150.4593206</v>
      </c>
      <c r="E353" s="117" t="n">
        <v>1751.0544121</v>
      </c>
      <c r="F353" s="117" t="n">
        <v>7.91260762478742</v>
      </c>
      <c r="G353" s="117" t="n">
        <v>92.0873923752126</v>
      </c>
    </row>
    <row r="354">
      <c r="A354" s="117" t="s">
        <v>158</v>
      </c>
      <c r="B354" s="117" t="s">
        <v>159</v>
      </c>
      <c r="C354" s="117" t="s">
        <v>18</v>
      </c>
      <c r="D354" s="117" t="n">
        <v>463.4530108</v>
      </c>
      <c r="E354" s="117" t="n">
        <v>4676.6148804</v>
      </c>
      <c r="F354" s="117" t="n">
        <v>9.01647644758642</v>
      </c>
      <c r="G354" s="117" t="n">
        <v>90.9835235524136</v>
      </c>
    </row>
    <row r="355">
      <c r="A355" s="117" t="s">
        <v>158</v>
      </c>
      <c r="B355" s="117" t="s">
        <v>159</v>
      </c>
      <c r="C355" s="117" t="s">
        <v>19</v>
      </c>
      <c r="D355" s="117" t="n">
        <v>275.9294684</v>
      </c>
      <c r="E355" s="117" t="n">
        <v>3098.6655871</v>
      </c>
      <c r="F355" s="117" t="n">
        <v>8.17666901841402</v>
      </c>
      <c r="G355" s="117" t="n">
        <v>91.823330981586</v>
      </c>
    </row>
    <row r="356">
      <c r="A356" s="117" t="s">
        <v>158</v>
      </c>
      <c r="B356" s="117" t="s">
        <v>159</v>
      </c>
      <c r="C356" s="117" t="s">
        <v>20</v>
      </c>
      <c r="D356" s="117" t="n">
        <v>33.4937635</v>
      </c>
      <c r="E356" s="117" t="n">
        <v>1578.1653782</v>
      </c>
      <c r="F356" s="117" t="n">
        <v>2.07821633206326</v>
      </c>
      <c r="G356" s="117" t="n">
        <v>97.9217836679367</v>
      </c>
    </row>
    <row r="357">
      <c r="A357" s="117" t="s">
        <v>160</v>
      </c>
      <c r="B357" s="117" t="s">
        <v>161</v>
      </c>
      <c r="C357" s="117" t="s">
        <v>18</v>
      </c>
      <c r="D357" s="117" t="n">
        <v>216.9081751</v>
      </c>
      <c r="E357" s="117" t="n">
        <v>8274.5243611</v>
      </c>
      <c r="F357" s="117" t="n">
        <v>2.55443559346782</v>
      </c>
      <c r="G357" s="117" t="n">
        <v>97.4455644065322</v>
      </c>
    </row>
    <row r="358">
      <c r="A358" s="117" t="s">
        <v>160</v>
      </c>
      <c r="B358" s="117" t="s">
        <v>161</v>
      </c>
      <c r="C358" s="117" t="s">
        <v>19</v>
      </c>
      <c r="D358" s="117" t="n">
        <v>211.3763292</v>
      </c>
      <c r="E358" s="117" t="n">
        <v>4866.1419825</v>
      </c>
      <c r="F358" s="117" t="n">
        <v>4.16298506916126</v>
      </c>
      <c r="G358" s="117" t="n">
        <v>95.8370149308387</v>
      </c>
    </row>
    <row r="359">
      <c r="A359" s="117" t="s">
        <v>160</v>
      </c>
      <c r="B359" s="117" t="s">
        <v>161</v>
      </c>
      <c r="C359" s="117" t="s">
        <v>20</v>
      </c>
      <c r="D359" s="117" t="n">
        <v>0</v>
      </c>
      <c r="E359" s="117" t="n">
        <v>1086.6301919</v>
      </c>
      <c r="F359" s="117" t="n">
        <v>0</v>
      </c>
      <c r="G359" s="117" t="n">
        <v>100</v>
      </c>
    </row>
    <row r="360">
      <c r="A360" s="117" t="s">
        <v>162</v>
      </c>
      <c r="B360" s="117" t="s">
        <v>163</v>
      </c>
      <c r="C360" s="117" t="s">
        <v>18</v>
      </c>
      <c r="D360" s="117" t="n">
        <v>416.535527</v>
      </c>
      <c r="E360" s="117" t="n">
        <v>4665.8990175</v>
      </c>
      <c r="F360" s="117" t="n">
        <v>8.19559058464919</v>
      </c>
      <c r="G360" s="117" t="n">
        <v>91.8044094153508</v>
      </c>
    </row>
    <row r="361">
      <c r="A361" s="117" t="s">
        <v>162</v>
      </c>
      <c r="B361" s="117" t="s">
        <v>163</v>
      </c>
      <c r="C361" s="117" t="s">
        <v>19</v>
      </c>
      <c r="D361" s="117" t="n">
        <v>353.3505402</v>
      </c>
      <c r="E361" s="117" t="n">
        <v>3340.1842494</v>
      </c>
      <c r="F361" s="117" t="n">
        <v>9.56673106734882</v>
      </c>
      <c r="G361" s="117" t="n">
        <v>90.4332689326512</v>
      </c>
    </row>
    <row r="362">
      <c r="A362" s="117" t="s">
        <v>162</v>
      </c>
      <c r="B362" s="117" t="s">
        <v>163</v>
      </c>
      <c r="C362" s="117" t="s">
        <v>20</v>
      </c>
      <c r="D362" s="117" t="n">
        <v>20.6155298</v>
      </c>
      <c r="E362" s="117" t="n">
        <v>846.029131</v>
      </c>
      <c r="F362" s="117" t="n">
        <v>2.3787753773236</v>
      </c>
      <c r="G362" s="117" t="n">
        <v>97.6212246226764</v>
      </c>
    </row>
    <row r="363">
      <c r="A363" s="117" t="s">
        <v>164</v>
      </c>
      <c r="B363" s="117" t="s">
        <v>165</v>
      </c>
      <c r="C363" s="117" t="s">
        <v>18</v>
      </c>
      <c r="D363" s="117" t="n">
        <v>362.2200753</v>
      </c>
      <c r="E363" s="117" t="n">
        <v>7732.3038175</v>
      </c>
      <c r="F363" s="117" t="n">
        <v>4.47487807926778</v>
      </c>
      <c r="G363" s="117" t="n">
        <v>95.5251219207322</v>
      </c>
    </row>
    <row r="364">
      <c r="A364" s="117" t="s">
        <v>164</v>
      </c>
      <c r="B364" s="117" t="s">
        <v>165</v>
      </c>
      <c r="C364" s="117" t="s">
        <v>19</v>
      </c>
      <c r="D364" s="117" t="n">
        <v>534.7473436</v>
      </c>
      <c r="E364" s="117" t="n">
        <v>7130.7349801</v>
      </c>
      <c r="F364" s="117" t="n">
        <v>6.97604300706138</v>
      </c>
      <c r="G364" s="117" t="n">
        <v>93.0239569929386</v>
      </c>
    </row>
    <row r="365">
      <c r="A365" s="117" t="s">
        <v>164</v>
      </c>
      <c r="B365" s="117" t="s">
        <v>165</v>
      </c>
      <c r="C365" s="117" t="s">
        <v>20</v>
      </c>
      <c r="D365" s="117" t="n">
        <v>41.2026086</v>
      </c>
      <c r="E365" s="117" t="n">
        <v>2756.3481611</v>
      </c>
      <c r="F365" s="117" t="n">
        <v>1.47281003963401</v>
      </c>
      <c r="G365" s="117" t="n">
        <v>98.527189960366</v>
      </c>
    </row>
    <row r="366">
      <c r="A366" s="117" t="s">
        <v>166</v>
      </c>
      <c r="B366" s="117" t="s">
        <v>167</v>
      </c>
      <c r="C366" s="117" t="s">
        <v>18</v>
      </c>
      <c r="D366" s="117" t="n">
        <v>954.7600441</v>
      </c>
      <c r="E366" s="117" t="n">
        <v>5859.2094533</v>
      </c>
      <c r="F366" s="117" t="n">
        <v>14.0118039046742</v>
      </c>
      <c r="G366" s="117" t="n">
        <v>85.9881960953258</v>
      </c>
    </row>
    <row r="367">
      <c r="A367" s="117" t="s">
        <v>166</v>
      </c>
      <c r="B367" s="117" t="s">
        <v>167</v>
      </c>
      <c r="C367" s="117" t="s">
        <v>19</v>
      </c>
      <c r="D367" s="117" t="n">
        <v>303.612191</v>
      </c>
      <c r="E367" s="117" t="n">
        <v>3159.1399534</v>
      </c>
      <c r="F367" s="117" t="n">
        <v>8.76794463880428</v>
      </c>
      <c r="G367" s="117" t="n">
        <v>91.2320553611957</v>
      </c>
    </row>
    <row r="368">
      <c r="A368" s="117" t="s">
        <v>166</v>
      </c>
      <c r="B368" s="117" t="s">
        <v>167</v>
      </c>
      <c r="C368" s="117" t="s">
        <v>20</v>
      </c>
      <c r="D368" s="117" t="n">
        <v>122.3792933</v>
      </c>
      <c r="E368" s="117" t="n">
        <v>1238.9817032</v>
      </c>
      <c r="F368" s="117" t="n">
        <v>8.98948138037096</v>
      </c>
      <c r="G368" s="117" t="n">
        <v>91.010518619629</v>
      </c>
    </row>
    <row r="369">
      <c r="A369" s="117" t="s">
        <v>168</v>
      </c>
      <c r="B369" s="117" t="s">
        <v>169</v>
      </c>
      <c r="C369" s="117" t="s">
        <v>18</v>
      </c>
      <c r="D369" s="117" t="n">
        <v>1015.0024868</v>
      </c>
      <c r="E369" s="117" t="n">
        <v>5417.6878264</v>
      </c>
      <c r="F369" s="117" t="n">
        <v>15.7788178410703</v>
      </c>
      <c r="G369" s="117" t="n">
        <v>84.2211821589297</v>
      </c>
    </row>
    <row r="370">
      <c r="A370" s="117" t="s">
        <v>168</v>
      </c>
      <c r="B370" s="117" t="s">
        <v>169</v>
      </c>
      <c r="C370" s="117" t="s">
        <v>19</v>
      </c>
      <c r="D370" s="117" t="n">
        <v>1089.8753053</v>
      </c>
      <c r="E370" s="117" t="n">
        <v>5976.684605</v>
      </c>
      <c r="F370" s="117" t="n">
        <v>15.4229967499664</v>
      </c>
      <c r="G370" s="117" t="n">
        <v>84.5770032500336</v>
      </c>
    </row>
    <row r="371">
      <c r="A371" s="117" t="s">
        <v>168</v>
      </c>
      <c r="B371" s="117" t="s">
        <v>169</v>
      </c>
      <c r="C371" s="117" t="s">
        <v>20</v>
      </c>
      <c r="D371" s="117" t="n">
        <v>56.7224069</v>
      </c>
      <c r="E371" s="117" t="n">
        <v>1472.5898946</v>
      </c>
      <c r="F371" s="117" t="n">
        <v>3.70901396950543</v>
      </c>
      <c r="G371" s="117" t="n">
        <v>96.2909860304946</v>
      </c>
    </row>
    <row r="372">
      <c r="A372" s="117" t="s">
        <v>170</v>
      </c>
      <c r="B372" s="117" t="s">
        <v>171</v>
      </c>
      <c r="C372" s="117" t="s">
        <v>18</v>
      </c>
      <c r="D372" s="117" t="n">
        <v>1032.0437952</v>
      </c>
      <c r="E372" s="117" t="n">
        <v>2845.246411</v>
      </c>
      <c r="F372" s="117" t="n">
        <v>26.6176566703649</v>
      </c>
      <c r="G372" s="117" t="n">
        <v>73.3823433296351</v>
      </c>
    </row>
    <row r="373">
      <c r="A373" s="117" t="s">
        <v>170</v>
      </c>
      <c r="B373" s="117" t="s">
        <v>171</v>
      </c>
      <c r="C373" s="117" t="s">
        <v>19</v>
      </c>
      <c r="D373" s="117" t="n">
        <v>1028.1046395</v>
      </c>
      <c r="E373" s="117" t="n">
        <v>3713.1569209</v>
      </c>
      <c r="F373" s="117" t="n">
        <v>21.6842000046347</v>
      </c>
      <c r="G373" s="117" t="n">
        <v>78.3157999953653</v>
      </c>
    </row>
    <row r="374">
      <c r="A374" s="117" t="s">
        <v>170</v>
      </c>
      <c r="B374" s="117" t="s">
        <v>171</v>
      </c>
      <c r="C374" s="117" t="s">
        <v>20</v>
      </c>
      <c r="D374" s="117" t="n">
        <v>242.2769195</v>
      </c>
      <c r="E374" s="117" t="n">
        <v>1069.6997039</v>
      </c>
      <c r="F374" s="117" t="n">
        <v>18.4665576488807</v>
      </c>
      <c r="G374" s="117" t="n">
        <v>81.5334423511192</v>
      </c>
    </row>
    <row r="375">
      <c r="A375" s="117" t="s">
        <v>172</v>
      </c>
      <c r="B375" s="117" t="s">
        <v>173</v>
      </c>
      <c r="C375" s="117" t="s">
        <v>18</v>
      </c>
      <c r="D375" s="117" t="n">
        <v>321.2253465</v>
      </c>
      <c r="E375" s="117" t="n">
        <v>4354.294173</v>
      </c>
      <c r="F375" s="117" t="n">
        <v>6.87036692201323</v>
      </c>
      <c r="G375" s="117" t="n">
        <v>93.1296330779868</v>
      </c>
    </row>
    <row r="376">
      <c r="A376" s="117" t="s">
        <v>172</v>
      </c>
      <c r="B376" s="117" t="s">
        <v>173</v>
      </c>
      <c r="C376" s="117" t="s">
        <v>19</v>
      </c>
      <c r="D376" s="117" t="n">
        <v>558.2189159</v>
      </c>
      <c r="E376" s="117" t="n">
        <v>4313.4441414</v>
      </c>
      <c r="F376" s="117" t="n">
        <v>11.4584877758229</v>
      </c>
      <c r="G376" s="117" t="n">
        <v>88.5415122241771</v>
      </c>
    </row>
    <row r="377">
      <c r="A377" s="117" t="s">
        <v>172</v>
      </c>
      <c r="B377" s="117" t="s">
        <v>173</v>
      </c>
      <c r="C377" s="117" t="s">
        <v>20</v>
      </c>
      <c r="D377" s="117" t="n">
        <v>181.3766163</v>
      </c>
      <c r="E377" s="117" t="n">
        <v>1439.1571507</v>
      </c>
      <c r="F377" s="117" t="n">
        <v>11.1923996891328</v>
      </c>
      <c r="G377" s="117" t="n">
        <v>88.8076003108672</v>
      </c>
    </row>
    <row r="378">
      <c r="A378" s="117" t="s">
        <v>174</v>
      </c>
      <c r="B378" s="117" t="s">
        <v>175</v>
      </c>
      <c r="C378" s="117" t="s">
        <v>18</v>
      </c>
      <c r="D378" s="117" t="n">
        <v>1123.67112</v>
      </c>
      <c r="E378" s="117" t="n">
        <v>10446.1587573</v>
      </c>
      <c r="F378" s="117" t="n">
        <v>9.71207988290858</v>
      </c>
      <c r="G378" s="117" t="n">
        <v>90.2879201170914</v>
      </c>
    </row>
    <row r="379">
      <c r="A379" s="117" t="s">
        <v>174</v>
      </c>
      <c r="B379" s="117" t="s">
        <v>175</v>
      </c>
      <c r="C379" s="117" t="s">
        <v>19</v>
      </c>
      <c r="D379" s="117" t="n">
        <v>224.3180408</v>
      </c>
      <c r="E379" s="117" t="n">
        <v>5978.1127675</v>
      </c>
      <c r="F379" s="117" t="n">
        <v>3.6166149648912</v>
      </c>
      <c r="G379" s="117" t="n">
        <v>96.3833850351088</v>
      </c>
    </row>
    <row r="380">
      <c r="A380" s="117" t="s">
        <v>174</v>
      </c>
      <c r="B380" s="117" t="s">
        <v>175</v>
      </c>
      <c r="C380" s="117" t="s">
        <v>20</v>
      </c>
      <c r="D380" s="117" t="n">
        <v>114.5850053</v>
      </c>
      <c r="E380" s="117" t="n">
        <v>1337.8733161</v>
      </c>
      <c r="F380" s="117" t="n">
        <v>7.88903912847244</v>
      </c>
      <c r="G380" s="117" t="n">
        <v>92.1109608715276</v>
      </c>
    </row>
    <row r="381">
      <c r="A381" s="117" t="s">
        <v>176</v>
      </c>
      <c r="B381" s="117" t="s">
        <v>177</v>
      </c>
      <c r="C381" s="117" t="s">
        <v>18</v>
      </c>
      <c r="D381" s="117" t="n">
        <v>64.5773593</v>
      </c>
      <c r="E381" s="117" t="n">
        <v>1446.0995332</v>
      </c>
      <c r="F381" s="117" t="n">
        <v>4.27473006442375</v>
      </c>
      <c r="G381" s="117" t="n">
        <v>95.7252699355763</v>
      </c>
    </row>
    <row r="382">
      <c r="A382" s="117" t="s">
        <v>176</v>
      </c>
      <c r="B382" s="117" t="s">
        <v>177</v>
      </c>
      <c r="C382" s="117" t="s">
        <v>19</v>
      </c>
      <c r="D382" s="117" t="n">
        <v>11.8819523</v>
      </c>
      <c r="E382" s="117" t="n">
        <v>1407.0371877</v>
      </c>
      <c r="F382" s="117" t="n">
        <v>0.837394603049755</v>
      </c>
      <c r="G382" s="117" t="n">
        <v>99.1626053969503</v>
      </c>
    </row>
    <row r="383">
      <c r="A383" s="117" t="s">
        <v>176</v>
      </c>
      <c r="B383" s="117" t="s">
        <v>177</v>
      </c>
      <c r="C383" s="117" t="s">
        <v>20</v>
      </c>
      <c r="D383" s="117" t="n">
        <v>13.172541</v>
      </c>
      <c r="E383" s="117" t="n">
        <v>625.1615323</v>
      </c>
      <c r="F383" s="117" t="n">
        <v>2.06358105433756</v>
      </c>
      <c r="G383" s="117" t="n">
        <v>97.9364189456624</v>
      </c>
    </row>
    <row r="384">
      <c r="A384" s="117" t="s">
        <v>178</v>
      </c>
      <c r="B384" s="117" t="s">
        <v>179</v>
      </c>
      <c r="C384" s="117" t="s">
        <v>18</v>
      </c>
      <c r="D384" s="117" t="n">
        <v>0</v>
      </c>
      <c r="E384" s="117" t="n">
        <v>1638.1958348</v>
      </c>
      <c r="F384" s="117" t="n">
        <v>0</v>
      </c>
      <c r="G384" s="117" t="n">
        <v>100</v>
      </c>
    </row>
    <row r="385">
      <c r="A385" s="117" t="s">
        <v>178</v>
      </c>
      <c r="B385" s="117" t="s">
        <v>179</v>
      </c>
      <c r="C385" s="117" t="s">
        <v>19</v>
      </c>
      <c r="D385" s="117" t="n">
        <v>0</v>
      </c>
      <c r="E385" s="117" t="n">
        <v>2126.5562704</v>
      </c>
      <c r="F385" s="117" t="n">
        <v>0</v>
      </c>
      <c r="G385" s="117" t="n">
        <v>100</v>
      </c>
    </row>
    <row r="386">
      <c r="A386" s="117" t="s">
        <v>178</v>
      </c>
      <c r="B386" s="117" t="s">
        <v>179</v>
      </c>
      <c r="C386" s="117" t="s">
        <v>20</v>
      </c>
      <c r="D386" s="117" t="n">
        <v>25.9003609</v>
      </c>
      <c r="E386" s="117" t="n">
        <v>608.7134492</v>
      </c>
      <c r="F386" s="117" t="n">
        <v>4.08127911617913</v>
      </c>
      <c r="G386" s="117" t="n">
        <v>95.9187208838209</v>
      </c>
    </row>
    <row r="387">
      <c r="A387" s="117" t="s">
        <v>180</v>
      </c>
      <c r="B387" s="117" t="s">
        <v>181</v>
      </c>
      <c r="C387" s="117" t="s">
        <v>18</v>
      </c>
      <c r="D387" s="117" t="n">
        <v>84.6695002</v>
      </c>
      <c r="E387" s="117" t="n">
        <v>1404.5172641</v>
      </c>
      <c r="F387" s="117" t="n">
        <v>5.68561997929114</v>
      </c>
      <c r="G387" s="117" t="n">
        <v>94.3143800207089</v>
      </c>
    </row>
    <row r="388">
      <c r="A388" s="117" t="s">
        <v>180</v>
      </c>
      <c r="B388" s="117" t="s">
        <v>181</v>
      </c>
      <c r="C388" s="117" t="s">
        <v>19</v>
      </c>
      <c r="D388" s="117" t="n">
        <v>33.7642799</v>
      </c>
      <c r="E388" s="117" t="n">
        <v>1010.760925</v>
      </c>
      <c r="F388" s="117" t="n">
        <v>3.23250025385768</v>
      </c>
      <c r="G388" s="117" t="n">
        <v>96.7674997461423</v>
      </c>
    </row>
    <row r="389">
      <c r="A389" s="117" t="s">
        <v>180</v>
      </c>
      <c r="B389" s="117" t="s">
        <v>181</v>
      </c>
      <c r="C389" s="117" t="s">
        <v>20</v>
      </c>
      <c r="D389" s="117" t="n">
        <v>0</v>
      </c>
      <c r="E389" s="117" t="n">
        <v>392.1648153</v>
      </c>
      <c r="F389" s="117" t="n">
        <v>0</v>
      </c>
      <c r="G389" s="117" t="n">
        <v>100</v>
      </c>
    </row>
    <row r="390">
      <c r="A390" s="117" t="s">
        <v>182</v>
      </c>
      <c r="B390" s="117" t="s">
        <v>183</v>
      </c>
      <c r="C390" s="117" t="s">
        <v>18</v>
      </c>
      <c r="D390" s="117" t="n">
        <v>22.3790429</v>
      </c>
      <c r="E390" s="117" t="n">
        <v>193.50818</v>
      </c>
      <c r="F390" s="117" t="n">
        <v>10.3660803077568</v>
      </c>
      <c r="G390" s="117" t="n">
        <v>89.6339196922432</v>
      </c>
    </row>
    <row r="391">
      <c r="A391" s="117" t="s">
        <v>182</v>
      </c>
      <c r="B391" s="117" t="s">
        <v>183</v>
      </c>
      <c r="C391" s="117" t="s">
        <v>19</v>
      </c>
      <c r="D391" s="117" t="n">
        <v>17.6706183</v>
      </c>
      <c r="E391" s="117" t="n">
        <v>185.9604839</v>
      </c>
      <c r="F391" s="117" t="n">
        <v>8.67775998317019</v>
      </c>
      <c r="G391" s="117" t="n">
        <v>91.3222400168298</v>
      </c>
    </row>
    <row r="392">
      <c r="A392" s="117" t="s">
        <v>182</v>
      </c>
      <c r="B392" s="117" t="s">
        <v>183</v>
      </c>
      <c r="C392" s="117" t="s">
        <v>20</v>
      </c>
      <c r="D392" s="117" t="n">
        <v>0</v>
      </c>
      <c r="E392" s="117" t="n">
        <v>61.7932163</v>
      </c>
      <c r="F392" s="117" t="n">
        <v>0</v>
      </c>
      <c r="G392" s="117" t="n">
        <v>100</v>
      </c>
    </row>
    <row r="393">
      <c r="A393" s="117" t="s">
        <v>184</v>
      </c>
      <c r="B393" s="117" t="s">
        <v>185</v>
      </c>
      <c r="C393" s="117" t="s">
        <v>18</v>
      </c>
      <c r="D393" s="117" t="n">
        <v>100.2984403</v>
      </c>
      <c r="E393" s="117" t="n">
        <v>727.5138673</v>
      </c>
      <c r="F393" s="117" t="n">
        <v>12.1160846944624</v>
      </c>
      <c r="G393" s="117" t="n">
        <v>87.8839153055375</v>
      </c>
    </row>
    <row r="394">
      <c r="A394" s="117" t="s">
        <v>184</v>
      </c>
      <c r="B394" s="117" t="s">
        <v>185</v>
      </c>
      <c r="C394" s="117" t="s">
        <v>19</v>
      </c>
      <c r="D394" s="117" t="n">
        <v>65.6647908</v>
      </c>
      <c r="E394" s="117" t="n">
        <v>502.3324591</v>
      </c>
      <c r="F394" s="117" t="n">
        <v>11.5607585796517</v>
      </c>
      <c r="G394" s="117" t="n">
        <v>88.4392414203483</v>
      </c>
    </row>
    <row r="395">
      <c r="A395" s="117" t="s">
        <v>184</v>
      </c>
      <c r="B395" s="117" t="s">
        <v>185</v>
      </c>
      <c r="C395" s="117" t="s">
        <v>20</v>
      </c>
      <c r="D395" s="117" t="n">
        <v>49.9970462</v>
      </c>
      <c r="E395" s="117" t="n">
        <v>512.6602311</v>
      </c>
      <c r="F395" s="117" t="n">
        <v>8.88587924071981</v>
      </c>
      <c r="G395" s="117" t="n">
        <v>91.1141207592802</v>
      </c>
    </row>
    <row r="396">
      <c r="A396" s="117" t="s">
        <v>186</v>
      </c>
      <c r="B396" s="117" t="s">
        <v>187</v>
      </c>
      <c r="C396" s="117" t="s">
        <v>18</v>
      </c>
      <c r="D396" s="117" t="n">
        <v>190.9152314</v>
      </c>
      <c r="E396" s="117" t="n">
        <v>2694.802523</v>
      </c>
      <c r="F396" s="117" t="n">
        <v>6.61586640304312</v>
      </c>
      <c r="G396" s="117" t="n">
        <v>93.3841335969569</v>
      </c>
    </row>
    <row r="397">
      <c r="A397" s="117" t="s">
        <v>186</v>
      </c>
      <c r="B397" s="117" t="s">
        <v>187</v>
      </c>
      <c r="C397" s="117" t="s">
        <v>19</v>
      </c>
      <c r="D397" s="117" t="n">
        <v>91.3656236</v>
      </c>
      <c r="E397" s="117" t="n">
        <v>2826.6352584</v>
      </c>
      <c r="F397" s="117" t="n">
        <v>3.13110335790502</v>
      </c>
      <c r="G397" s="117" t="n">
        <v>96.868896642095</v>
      </c>
    </row>
    <row r="398">
      <c r="A398" s="117" t="s">
        <v>186</v>
      </c>
      <c r="B398" s="117" t="s">
        <v>187</v>
      </c>
      <c r="C398" s="117" t="s">
        <v>20</v>
      </c>
      <c r="D398" s="117" t="n">
        <v>0</v>
      </c>
      <c r="E398" s="117" t="n">
        <v>1796.6675696</v>
      </c>
      <c r="F398" s="117" t="n">
        <v>0</v>
      </c>
      <c r="G398" s="117" t="n">
        <v>100</v>
      </c>
    </row>
    <row r="399">
      <c r="A399" s="117" t="s">
        <v>188</v>
      </c>
      <c r="B399" s="117" t="s">
        <v>189</v>
      </c>
      <c r="C399" s="117" t="s">
        <v>18</v>
      </c>
      <c r="D399" s="117" t="n">
        <v>61.9180415</v>
      </c>
      <c r="E399" s="117" t="n">
        <v>1298.7662921</v>
      </c>
      <c r="F399" s="117" t="n">
        <v>4.55050741535193</v>
      </c>
      <c r="G399" s="117" t="n">
        <v>95.4494925846481</v>
      </c>
    </row>
    <row r="400">
      <c r="A400" s="117" t="s">
        <v>188</v>
      </c>
      <c r="B400" s="117" t="s">
        <v>189</v>
      </c>
      <c r="C400" s="117" t="s">
        <v>19</v>
      </c>
      <c r="D400" s="117" t="n">
        <v>136.5407621</v>
      </c>
      <c r="E400" s="117" t="n">
        <v>1525.7627501</v>
      </c>
      <c r="F400" s="117" t="n">
        <v>8.21394896286377</v>
      </c>
      <c r="G400" s="117" t="n">
        <v>91.7860510371362</v>
      </c>
    </row>
    <row r="401">
      <c r="A401" s="117" t="s">
        <v>188</v>
      </c>
      <c r="B401" s="117" t="s">
        <v>189</v>
      </c>
      <c r="C401" s="117" t="s">
        <v>20</v>
      </c>
      <c r="D401" s="117" t="n">
        <v>74.8407591</v>
      </c>
      <c r="E401" s="117" t="n">
        <v>872.8367853</v>
      </c>
      <c r="F401" s="117" t="n">
        <v>7.8972810469392</v>
      </c>
      <c r="G401" s="117" t="n">
        <v>92.1027189530608</v>
      </c>
    </row>
    <row r="402">
      <c r="A402" s="117" t="s">
        <v>190</v>
      </c>
      <c r="B402" s="117" t="s">
        <v>191</v>
      </c>
      <c r="C402" s="117" t="s">
        <v>18</v>
      </c>
      <c r="D402" s="117" t="n">
        <v>287.5123605</v>
      </c>
      <c r="E402" s="117" t="n">
        <v>2617.3539913</v>
      </c>
      <c r="F402" s="117" t="n">
        <v>9.89761061887901</v>
      </c>
      <c r="G402" s="117" t="n">
        <v>90.102389381121</v>
      </c>
    </row>
    <row r="403">
      <c r="A403" s="117" t="s">
        <v>190</v>
      </c>
      <c r="B403" s="117" t="s">
        <v>191</v>
      </c>
      <c r="C403" s="117" t="s">
        <v>19</v>
      </c>
      <c r="D403" s="117" t="n">
        <v>0</v>
      </c>
      <c r="E403" s="117" t="n">
        <v>1140.0980664</v>
      </c>
      <c r="F403" s="117" t="n">
        <v>0</v>
      </c>
      <c r="G403" s="117" t="n">
        <v>100</v>
      </c>
    </row>
    <row r="404">
      <c r="A404" s="117" t="s">
        <v>190</v>
      </c>
      <c r="B404" s="117" t="s">
        <v>191</v>
      </c>
      <c r="C404" s="117" t="s">
        <v>20</v>
      </c>
      <c r="D404" s="117" t="n">
        <v>103.0938265</v>
      </c>
      <c r="E404" s="117" t="n">
        <v>423.9494252</v>
      </c>
      <c r="F404" s="117" t="n">
        <v>19.5607905361593</v>
      </c>
      <c r="G404" s="117" t="n">
        <v>80.4392094638407</v>
      </c>
    </row>
    <row r="405">
      <c r="A405" s="117" t="s">
        <v>192</v>
      </c>
      <c r="B405" s="117" t="s">
        <v>193</v>
      </c>
      <c r="C405" s="117" t="s">
        <v>18</v>
      </c>
      <c r="D405" s="117" t="n">
        <v>0</v>
      </c>
      <c r="E405" s="117" t="n">
        <v>590.9983194</v>
      </c>
      <c r="F405" s="117" t="n">
        <v>0</v>
      </c>
      <c r="G405" s="117" t="n">
        <v>100</v>
      </c>
    </row>
    <row r="406">
      <c r="A406" s="117" t="s">
        <v>192</v>
      </c>
      <c r="B406" s="117" t="s">
        <v>193</v>
      </c>
      <c r="C406" s="117" t="s">
        <v>19</v>
      </c>
      <c r="D406" s="117" t="n">
        <v>78.3556243</v>
      </c>
      <c r="E406" s="117" t="n">
        <v>1520.9109438</v>
      </c>
      <c r="F406" s="117" t="n">
        <v>4.89947241210013</v>
      </c>
      <c r="G406" s="117" t="n">
        <v>95.1005275878999</v>
      </c>
    </row>
    <row r="407">
      <c r="A407" s="117" t="s">
        <v>192</v>
      </c>
      <c r="B407" s="117" t="s">
        <v>193</v>
      </c>
      <c r="C407" s="117" t="s">
        <v>20</v>
      </c>
      <c r="D407" s="117" t="n">
        <v>21.4521121</v>
      </c>
      <c r="E407" s="117" t="n">
        <v>396.8439685</v>
      </c>
      <c r="F407" s="117" t="n">
        <v>5.12845161475797</v>
      </c>
      <c r="G407" s="117" t="n">
        <v>94.871548385242</v>
      </c>
    </row>
    <row r="408">
      <c r="A408" s="117" t="s">
        <v>194</v>
      </c>
      <c r="B408" s="117" t="s">
        <v>195</v>
      </c>
      <c r="C408" s="117" t="s">
        <v>18</v>
      </c>
      <c r="D408" s="117" t="n">
        <v>57.6574286</v>
      </c>
      <c r="E408" s="117" t="n">
        <v>729.8256465</v>
      </c>
      <c r="F408" s="117" t="n">
        <v>7.32173559319713</v>
      </c>
      <c r="G408" s="117" t="n">
        <v>92.6782644068029</v>
      </c>
    </row>
    <row r="409">
      <c r="A409" s="117" t="s">
        <v>194</v>
      </c>
      <c r="B409" s="117" t="s">
        <v>195</v>
      </c>
      <c r="C409" s="117" t="s">
        <v>19</v>
      </c>
      <c r="D409" s="117" t="n">
        <v>50.901643</v>
      </c>
      <c r="E409" s="117" t="n">
        <v>1070.0852558</v>
      </c>
      <c r="F409" s="117" t="n">
        <v>4.5407883940918</v>
      </c>
      <c r="G409" s="117" t="n">
        <v>95.4592116059082</v>
      </c>
    </row>
    <row r="410">
      <c r="A410" s="117" t="s">
        <v>194</v>
      </c>
      <c r="B410" s="117" t="s">
        <v>195</v>
      </c>
      <c r="C410" s="117" t="s">
        <v>20</v>
      </c>
      <c r="D410" s="117" t="n">
        <v>8.0509742</v>
      </c>
      <c r="E410" s="117" t="n">
        <v>157.0153636</v>
      </c>
      <c r="F410" s="117" t="n">
        <v>4.87741735068651</v>
      </c>
      <c r="G410" s="117" t="n">
        <v>95.1225826493135</v>
      </c>
    </row>
    <row r="411">
      <c r="A411" s="117" t="s">
        <v>196</v>
      </c>
      <c r="B411" s="117" t="s">
        <v>197</v>
      </c>
      <c r="C411" s="117" t="s">
        <v>18</v>
      </c>
      <c r="D411" s="117" t="n">
        <v>735.1869445</v>
      </c>
      <c r="E411" s="117" t="n">
        <v>5387.6129209</v>
      </c>
      <c r="F411" s="117" t="n">
        <v>12.0073652685359</v>
      </c>
      <c r="G411" s="117" t="n">
        <v>87.9926347314641</v>
      </c>
    </row>
    <row r="412">
      <c r="A412" s="117" t="s">
        <v>196</v>
      </c>
      <c r="B412" s="117" t="s">
        <v>197</v>
      </c>
      <c r="C412" s="117" t="s">
        <v>19</v>
      </c>
      <c r="D412" s="117" t="n">
        <v>273.558261</v>
      </c>
      <c r="E412" s="117" t="n">
        <v>4125.6294221</v>
      </c>
      <c r="F412" s="117" t="n">
        <v>6.21838122640019</v>
      </c>
      <c r="G412" s="117" t="n">
        <v>93.7816187735998</v>
      </c>
    </row>
    <row r="413">
      <c r="A413" s="117" t="s">
        <v>196</v>
      </c>
      <c r="B413" s="117" t="s">
        <v>197</v>
      </c>
      <c r="C413" s="117" t="s">
        <v>20</v>
      </c>
      <c r="D413" s="117" t="n">
        <v>111.0897547</v>
      </c>
      <c r="E413" s="117" t="n">
        <v>954.004247</v>
      </c>
      <c r="F413" s="117" t="n">
        <v>10.4300422800888</v>
      </c>
      <c r="G413" s="117" t="n">
        <v>89.5699577199112</v>
      </c>
    </row>
    <row r="414">
      <c r="A414" s="117" t="s">
        <v>198</v>
      </c>
      <c r="B414" s="117" t="s">
        <v>199</v>
      </c>
      <c r="C414" s="117" t="s">
        <v>18</v>
      </c>
      <c r="D414" s="117" t="n">
        <v>135.2767396</v>
      </c>
      <c r="E414" s="117" t="n">
        <v>1332.3774576</v>
      </c>
      <c r="F414" s="117" t="n">
        <v>9.21720796752272</v>
      </c>
      <c r="G414" s="117" t="n">
        <v>90.7827920324773</v>
      </c>
    </row>
    <row r="415">
      <c r="A415" s="117" t="s">
        <v>198</v>
      </c>
      <c r="B415" s="117" t="s">
        <v>199</v>
      </c>
      <c r="C415" s="117" t="s">
        <v>19</v>
      </c>
      <c r="D415" s="117" t="n">
        <v>40.6864944</v>
      </c>
      <c r="E415" s="117" t="n">
        <v>2361.3960511</v>
      </c>
      <c r="F415" s="117" t="n">
        <v>1.69380084278207</v>
      </c>
      <c r="G415" s="117" t="n">
        <v>98.3061991572179</v>
      </c>
    </row>
    <row r="416">
      <c r="A416" s="117" t="s">
        <v>198</v>
      </c>
      <c r="B416" s="117" t="s">
        <v>199</v>
      </c>
      <c r="C416" s="117" t="s">
        <v>20</v>
      </c>
      <c r="D416" s="117" t="n">
        <v>165.5217836</v>
      </c>
      <c r="E416" s="117" t="n">
        <v>595.8661686</v>
      </c>
      <c r="F416" s="117" t="n">
        <v>21.7394802638696</v>
      </c>
      <c r="G416" s="117" t="n">
        <v>78.2605197361304</v>
      </c>
    </row>
    <row r="417">
      <c r="A417" s="117" t="s">
        <v>200</v>
      </c>
      <c r="B417" s="117" t="s">
        <v>201</v>
      </c>
      <c r="C417" s="117" t="s">
        <v>18</v>
      </c>
      <c r="D417" s="117" t="n">
        <v>77.7715178</v>
      </c>
      <c r="E417" s="117" t="n">
        <v>639.3992098</v>
      </c>
      <c r="F417" s="117" t="n">
        <v>10.8442125155137</v>
      </c>
      <c r="G417" s="117" t="n">
        <v>89.1557874844863</v>
      </c>
    </row>
    <row r="418">
      <c r="A418" s="117" t="s">
        <v>200</v>
      </c>
      <c r="B418" s="117" t="s">
        <v>201</v>
      </c>
      <c r="C418" s="117" t="s">
        <v>19</v>
      </c>
      <c r="D418" s="117" t="n">
        <v>168.7348449</v>
      </c>
      <c r="E418" s="117" t="n">
        <v>1569.1684467</v>
      </c>
      <c r="F418" s="117" t="n">
        <v>9.70910439698024</v>
      </c>
      <c r="G418" s="117" t="n">
        <v>90.2908956030197</v>
      </c>
    </row>
    <row r="419">
      <c r="A419" s="117" t="s">
        <v>200</v>
      </c>
      <c r="B419" s="117" t="s">
        <v>201</v>
      </c>
      <c r="C419" s="117" t="s">
        <v>20</v>
      </c>
      <c r="D419" s="117" t="n">
        <v>55.7013567</v>
      </c>
      <c r="E419" s="117" t="n">
        <v>313.1815167</v>
      </c>
      <c r="F419" s="117" t="n">
        <v>15.1000116070989</v>
      </c>
      <c r="G419" s="117" t="n">
        <v>84.8999883929011</v>
      </c>
    </row>
    <row r="420">
      <c r="A420" s="117" t="s">
        <v>202</v>
      </c>
      <c r="B420" s="117" t="s">
        <v>203</v>
      </c>
      <c r="C420" s="117" t="s">
        <v>18</v>
      </c>
      <c r="D420" s="117" t="n">
        <v>588.5701883</v>
      </c>
      <c r="E420" s="117" t="n">
        <v>6027.1072586</v>
      </c>
      <c r="F420" s="117" t="n">
        <v>8.89659740856614</v>
      </c>
      <c r="G420" s="117" t="n">
        <v>91.1034025914339</v>
      </c>
    </row>
    <row r="421">
      <c r="A421" s="117" t="s">
        <v>202</v>
      </c>
      <c r="B421" s="117" t="s">
        <v>203</v>
      </c>
      <c r="C421" s="117" t="s">
        <v>19</v>
      </c>
      <c r="D421" s="117" t="n">
        <v>60.3010865</v>
      </c>
      <c r="E421" s="117" t="n">
        <v>3680.8399593</v>
      </c>
      <c r="F421" s="117" t="n">
        <v>1.6118367568017</v>
      </c>
      <c r="G421" s="117" t="n">
        <v>98.3881632431983</v>
      </c>
    </row>
    <row r="422">
      <c r="A422" s="117" t="s">
        <v>202</v>
      </c>
      <c r="B422" s="117" t="s">
        <v>203</v>
      </c>
      <c r="C422" s="117" t="s">
        <v>20</v>
      </c>
      <c r="D422" s="117" t="n">
        <v>178.417187</v>
      </c>
      <c r="E422" s="117" t="n">
        <v>2153.481681</v>
      </c>
      <c r="F422" s="117" t="n">
        <v>7.6511545782868</v>
      </c>
      <c r="G422" s="117" t="n">
        <v>92.3488454217132</v>
      </c>
    </row>
    <row r="423">
      <c r="A423" s="117" t="s">
        <v>204</v>
      </c>
      <c r="B423" s="117" t="s">
        <v>205</v>
      </c>
      <c r="C423" s="117" t="s">
        <v>18</v>
      </c>
      <c r="D423" s="117" t="n">
        <v>29.0027049</v>
      </c>
      <c r="E423" s="117" t="n">
        <v>1145.3213066</v>
      </c>
      <c r="F423" s="117" t="n">
        <v>2.46973617297955</v>
      </c>
      <c r="G423" s="117" t="n">
        <v>97.5302638270204</v>
      </c>
    </row>
    <row r="424">
      <c r="A424" s="117" t="s">
        <v>204</v>
      </c>
      <c r="B424" s="117" t="s">
        <v>205</v>
      </c>
      <c r="C424" s="117" t="s">
        <v>19</v>
      </c>
      <c r="D424" s="117" t="n">
        <v>92.0540209</v>
      </c>
      <c r="E424" s="117" t="n">
        <v>2031.4562806</v>
      </c>
      <c r="F424" s="117" t="n">
        <v>4.33499290467181</v>
      </c>
      <c r="G424" s="117" t="n">
        <v>95.6650070953282</v>
      </c>
    </row>
    <row r="425">
      <c r="A425" s="117" t="s">
        <v>204</v>
      </c>
      <c r="B425" s="117" t="s">
        <v>205</v>
      </c>
      <c r="C425" s="117" t="s">
        <v>20</v>
      </c>
      <c r="D425" s="117" t="n">
        <v>0</v>
      </c>
      <c r="E425" s="117" t="n">
        <v>521.7630687</v>
      </c>
      <c r="F425" s="117" t="n">
        <v>0</v>
      </c>
      <c r="G425" s="117" t="n">
        <v>100</v>
      </c>
    </row>
    <row r="426">
      <c r="A426" s="117" t="s">
        <v>206</v>
      </c>
      <c r="B426" s="117" t="s">
        <v>207</v>
      </c>
      <c r="C426" s="117" t="s">
        <v>18</v>
      </c>
      <c r="D426" s="117" t="n">
        <v>1137.0787591</v>
      </c>
      <c r="E426" s="117" t="n">
        <v>13856.9964978</v>
      </c>
      <c r="F426" s="117" t="n">
        <v>7.58352042135267</v>
      </c>
      <c r="G426" s="117" t="n">
        <v>92.4164795786473</v>
      </c>
    </row>
    <row r="427">
      <c r="A427" s="117" t="s">
        <v>206</v>
      </c>
      <c r="B427" s="117" t="s">
        <v>207</v>
      </c>
      <c r="C427" s="117" t="s">
        <v>19</v>
      </c>
      <c r="D427" s="117" t="n">
        <v>847.7401582</v>
      </c>
      <c r="E427" s="117" t="n">
        <v>6276.3150993</v>
      </c>
      <c r="F427" s="117" t="n">
        <v>11.8996853275039</v>
      </c>
      <c r="G427" s="117" t="n">
        <v>88.1003146724961</v>
      </c>
    </row>
    <row r="428">
      <c r="A428" s="117" t="s">
        <v>206</v>
      </c>
      <c r="B428" s="117" t="s">
        <v>207</v>
      </c>
      <c r="C428" s="117" t="s">
        <v>20</v>
      </c>
      <c r="D428" s="117" t="n">
        <v>0</v>
      </c>
      <c r="E428" s="117" t="n">
        <v>2580.9523348</v>
      </c>
      <c r="F428" s="117" t="n">
        <v>0</v>
      </c>
      <c r="G428" s="117" t="n">
        <v>100</v>
      </c>
    </row>
    <row r="429">
      <c r="A429" s="117" t="s">
        <v>208</v>
      </c>
      <c r="B429" s="117" t="s">
        <v>209</v>
      </c>
      <c r="C429" s="117" t="s">
        <v>18</v>
      </c>
      <c r="D429" s="117" t="n">
        <v>518.1866397</v>
      </c>
      <c r="E429" s="117" t="n">
        <v>10640.0001121</v>
      </c>
      <c r="F429" s="117" t="n">
        <v>4.64400400554694</v>
      </c>
      <c r="G429" s="117" t="n">
        <v>95.3559959944531</v>
      </c>
    </row>
    <row r="430">
      <c r="A430" s="117" t="s">
        <v>208</v>
      </c>
      <c r="B430" s="117" t="s">
        <v>209</v>
      </c>
      <c r="C430" s="117" t="s">
        <v>19</v>
      </c>
      <c r="D430" s="117" t="n">
        <v>576.9217837</v>
      </c>
      <c r="E430" s="117" t="n">
        <v>7519.3126173</v>
      </c>
      <c r="F430" s="117" t="n">
        <v>7.12580386295068</v>
      </c>
      <c r="G430" s="117" t="n">
        <v>92.8741961370493</v>
      </c>
    </row>
    <row r="431">
      <c r="A431" s="117" t="s">
        <v>208</v>
      </c>
      <c r="B431" s="117" t="s">
        <v>209</v>
      </c>
      <c r="C431" s="117" t="s">
        <v>20</v>
      </c>
      <c r="D431" s="117" t="n">
        <v>0</v>
      </c>
      <c r="E431" s="117" t="n">
        <v>922.8240374</v>
      </c>
      <c r="F431" s="117" t="n">
        <v>0</v>
      </c>
      <c r="G431" s="117" t="n">
        <v>100</v>
      </c>
    </row>
    <row r="432">
      <c r="A432" s="117" t="s">
        <v>210</v>
      </c>
      <c r="B432" s="117" t="s">
        <v>211</v>
      </c>
      <c r="C432" s="117" t="s">
        <v>18</v>
      </c>
      <c r="D432" s="117" t="n">
        <v>1930.8563986</v>
      </c>
      <c r="E432" s="117" t="n">
        <v>10308.8789894</v>
      </c>
      <c r="F432" s="117" t="n">
        <v>15.7753116173822</v>
      </c>
      <c r="G432" s="117" t="n">
        <v>84.2246883826178</v>
      </c>
    </row>
    <row r="433">
      <c r="A433" s="117" t="s">
        <v>210</v>
      </c>
      <c r="B433" s="117" t="s">
        <v>211</v>
      </c>
      <c r="C433" s="117" t="s">
        <v>19</v>
      </c>
      <c r="D433" s="117" t="n">
        <v>1836.9260708</v>
      </c>
      <c r="E433" s="117" t="n">
        <v>10704.4404435</v>
      </c>
      <c r="F433" s="117" t="n">
        <v>14.6469371476026</v>
      </c>
      <c r="G433" s="117" t="n">
        <v>85.3530628523974</v>
      </c>
    </row>
    <row r="434">
      <c r="A434" s="117" t="s">
        <v>210</v>
      </c>
      <c r="B434" s="117" t="s">
        <v>211</v>
      </c>
      <c r="C434" s="117" t="s">
        <v>20</v>
      </c>
      <c r="D434" s="117" t="n">
        <v>474.0052214</v>
      </c>
      <c r="E434" s="117" t="n">
        <v>3323.1123057</v>
      </c>
      <c r="F434" s="117" t="n">
        <v>12.4832907598205</v>
      </c>
      <c r="G434" s="117" t="n">
        <v>87.5167092401795</v>
      </c>
    </row>
    <row r="435">
      <c r="A435" s="117" t="s">
        <v>212</v>
      </c>
      <c r="B435" s="117" t="s">
        <v>213</v>
      </c>
      <c r="C435" s="117" t="s">
        <v>18</v>
      </c>
      <c r="D435" s="117" t="n">
        <v>116.045794</v>
      </c>
      <c r="E435" s="117" t="n">
        <v>2429.6895048</v>
      </c>
      <c r="F435" s="117" t="n">
        <v>4.55843912973596</v>
      </c>
      <c r="G435" s="117" t="n">
        <v>95.441560870264</v>
      </c>
    </row>
    <row r="436">
      <c r="A436" s="117" t="s">
        <v>212</v>
      </c>
      <c r="B436" s="117" t="s">
        <v>213</v>
      </c>
      <c r="C436" s="117" t="s">
        <v>19</v>
      </c>
      <c r="D436" s="117" t="n">
        <v>959.4050416</v>
      </c>
      <c r="E436" s="117" t="n">
        <v>4534.5055086</v>
      </c>
      <c r="F436" s="117" t="n">
        <v>17.4630626551623</v>
      </c>
      <c r="G436" s="117" t="n">
        <v>82.5369373448377</v>
      </c>
    </row>
    <row r="437">
      <c r="A437" s="117" t="s">
        <v>212</v>
      </c>
      <c r="B437" s="117" t="s">
        <v>213</v>
      </c>
      <c r="C437" s="117" t="s">
        <v>20</v>
      </c>
      <c r="D437" s="117" t="n">
        <v>122.6643471</v>
      </c>
      <c r="E437" s="117" t="n">
        <v>849.708515</v>
      </c>
      <c r="F437" s="117" t="n">
        <v>12.614949663968</v>
      </c>
      <c r="G437" s="117" t="n">
        <v>87.385050336032</v>
      </c>
    </row>
    <row r="438">
      <c r="A438" s="117" t="s">
        <v>214</v>
      </c>
      <c r="B438" s="117" t="s">
        <v>215</v>
      </c>
      <c r="C438" s="117" t="s">
        <v>18</v>
      </c>
      <c r="D438" s="117" t="n">
        <v>464.2813681</v>
      </c>
      <c r="E438" s="117" t="n">
        <v>7243.7631001</v>
      </c>
      <c r="F438" s="117" t="n">
        <v>6.02333536106882</v>
      </c>
      <c r="G438" s="117" t="n">
        <v>93.9766646389312</v>
      </c>
    </row>
    <row r="439">
      <c r="A439" s="117" t="s">
        <v>214</v>
      </c>
      <c r="B439" s="117" t="s">
        <v>215</v>
      </c>
      <c r="C439" s="117" t="s">
        <v>19</v>
      </c>
      <c r="D439" s="117" t="n">
        <v>419.8025996</v>
      </c>
      <c r="E439" s="117" t="n">
        <v>7859.7776942</v>
      </c>
      <c r="F439" s="117" t="n">
        <v>5.07033671639565</v>
      </c>
      <c r="G439" s="117" t="n">
        <v>94.9296632836044</v>
      </c>
    </row>
    <row r="440">
      <c r="A440" s="117" t="s">
        <v>214</v>
      </c>
      <c r="B440" s="117" t="s">
        <v>215</v>
      </c>
      <c r="C440" s="117" t="s">
        <v>20</v>
      </c>
      <c r="D440" s="117" t="n">
        <v>177.2311686</v>
      </c>
      <c r="E440" s="117" t="n">
        <v>1330.4150302</v>
      </c>
      <c r="F440" s="117" t="n">
        <v>11.7554880409652</v>
      </c>
      <c r="G440" s="117" t="n">
        <v>88.2445119590348</v>
      </c>
    </row>
    <row r="441">
      <c r="A441" s="117" t="s">
        <v>216</v>
      </c>
      <c r="B441" s="117" t="s">
        <v>217</v>
      </c>
      <c r="C441" s="117" t="s">
        <v>18</v>
      </c>
      <c r="D441" s="117" t="n">
        <v>0</v>
      </c>
      <c r="E441" s="117" t="n">
        <v>588.090213</v>
      </c>
      <c r="F441" s="117" t="n">
        <v>0</v>
      </c>
      <c r="G441" s="117" t="n">
        <v>100</v>
      </c>
    </row>
    <row r="442">
      <c r="A442" s="117" t="s">
        <v>216</v>
      </c>
      <c r="B442" s="117" t="s">
        <v>217</v>
      </c>
      <c r="C442" s="117" t="s">
        <v>19</v>
      </c>
      <c r="D442" s="117" t="n">
        <v>59.7842221</v>
      </c>
      <c r="E442" s="117" t="n">
        <v>970.2213265</v>
      </c>
      <c r="F442" s="117" t="n">
        <v>5.80426214026319</v>
      </c>
      <c r="G442" s="117" t="n">
        <v>94.1957378597368</v>
      </c>
    </row>
    <row r="443">
      <c r="A443" s="117" t="s">
        <v>216</v>
      </c>
      <c r="B443" s="117" t="s">
        <v>217</v>
      </c>
      <c r="C443" s="117" t="s">
        <v>20</v>
      </c>
      <c r="D443" s="117" t="n">
        <v>0</v>
      </c>
      <c r="E443" s="117" t="n">
        <v>239.2121876</v>
      </c>
      <c r="F443" s="117" t="n">
        <v>0</v>
      </c>
      <c r="G443" s="117" t="n">
        <v>100</v>
      </c>
    </row>
    <row r="444">
      <c r="A444" s="117" t="s">
        <v>218</v>
      </c>
      <c r="B444" s="117" t="s">
        <v>219</v>
      </c>
      <c r="C444" s="117" t="s">
        <v>18</v>
      </c>
      <c r="D444" s="117" t="n">
        <v>885.3980904</v>
      </c>
      <c r="E444" s="117" t="n">
        <v>4279.0273191</v>
      </c>
      <c r="F444" s="117" t="n">
        <v>17.1441742342004</v>
      </c>
      <c r="G444" s="117" t="n">
        <v>82.8558257657996</v>
      </c>
    </row>
    <row r="445">
      <c r="A445" s="117" t="s">
        <v>218</v>
      </c>
      <c r="B445" s="117" t="s">
        <v>219</v>
      </c>
      <c r="C445" s="117" t="s">
        <v>19</v>
      </c>
      <c r="D445" s="117" t="n">
        <v>276.1534049</v>
      </c>
      <c r="E445" s="117" t="n">
        <v>1724.6526059</v>
      </c>
      <c r="F445" s="117" t="n">
        <v>13.8021079209765</v>
      </c>
      <c r="G445" s="117" t="n">
        <v>86.1978920790235</v>
      </c>
    </row>
    <row r="446">
      <c r="A446" s="117" t="s">
        <v>218</v>
      </c>
      <c r="B446" s="117" t="s">
        <v>219</v>
      </c>
      <c r="C446" s="117" t="s">
        <v>20</v>
      </c>
      <c r="D446" s="117" t="n">
        <v>91.0670843</v>
      </c>
      <c r="E446" s="117" t="n">
        <v>973.3746134</v>
      </c>
      <c r="F446" s="117" t="n">
        <v>8.55538490241164</v>
      </c>
      <c r="G446" s="117" t="n">
        <v>91.4446150975884</v>
      </c>
    </row>
    <row r="447">
      <c r="A447" s="117" t="s">
        <v>220</v>
      </c>
      <c r="B447" s="117" t="s">
        <v>221</v>
      </c>
      <c r="C447" s="117" t="s">
        <v>18</v>
      </c>
      <c r="D447" s="117" t="n">
        <v>58.8183619</v>
      </c>
      <c r="E447" s="117" t="n">
        <v>2421.5534466</v>
      </c>
      <c r="F447" s="117" t="n">
        <v>2.37135262134632</v>
      </c>
      <c r="G447" s="117" t="n">
        <v>97.6286473786537</v>
      </c>
    </row>
    <row r="448">
      <c r="A448" s="117" t="s">
        <v>220</v>
      </c>
      <c r="B448" s="117" t="s">
        <v>221</v>
      </c>
      <c r="C448" s="117" t="s">
        <v>19</v>
      </c>
      <c r="D448" s="117" t="n">
        <v>239.4651304</v>
      </c>
      <c r="E448" s="117" t="n">
        <v>1842.844713</v>
      </c>
      <c r="F448" s="117" t="n">
        <v>11.4999759117981</v>
      </c>
      <c r="G448" s="117" t="n">
        <v>88.5000240882019</v>
      </c>
    </row>
    <row r="449">
      <c r="A449" s="117" t="s">
        <v>220</v>
      </c>
      <c r="B449" s="117" t="s">
        <v>221</v>
      </c>
      <c r="C449" s="117" t="s">
        <v>20</v>
      </c>
      <c r="D449" s="117" t="n">
        <v>11.1619304</v>
      </c>
      <c r="E449" s="117" t="n">
        <v>463.0149252</v>
      </c>
      <c r="F449" s="117" t="n">
        <v>2.35395934410933</v>
      </c>
      <c r="G449" s="117" t="n">
        <v>97.6460406558907</v>
      </c>
    </row>
    <row r="450">
      <c r="A450" s="117" t="s">
        <v>222</v>
      </c>
      <c r="B450" s="117" t="s">
        <v>223</v>
      </c>
      <c r="C450" s="117" t="s">
        <v>18</v>
      </c>
      <c r="D450" s="117" t="n">
        <v>344.8659692</v>
      </c>
      <c r="E450" s="117" t="n">
        <v>9290.4599874</v>
      </c>
      <c r="F450" s="117" t="n">
        <v>3.57918321345189</v>
      </c>
      <c r="G450" s="117" t="n">
        <v>96.4208167865481</v>
      </c>
    </row>
    <row r="451">
      <c r="A451" s="117" t="s">
        <v>222</v>
      </c>
      <c r="B451" s="117" t="s">
        <v>223</v>
      </c>
      <c r="C451" s="117" t="s">
        <v>19</v>
      </c>
      <c r="D451" s="117" t="n">
        <v>351.4772353</v>
      </c>
      <c r="E451" s="117" t="n">
        <v>5960.1737084</v>
      </c>
      <c r="F451" s="117" t="n">
        <v>5.56870521572218</v>
      </c>
      <c r="G451" s="117" t="n">
        <v>94.4312947842778</v>
      </c>
    </row>
    <row r="452">
      <c r="A452" s="117" t="s">
        <v>222</v>
      </c>
      <c r="B452" s="117" t="s">
        <v>223</v>
      </c>
      <c r="C452" s="117" t="s">
        <v>20</v>
      </c>
      <c r="D452" s="117" t="n">
        <v>0</v>
      </c>
      <c r="E452" s="117" t="n">
        <v>2407.8390502</v>
      </c>
      <c r="F452" s="117" t="n">
        <v>0</v>
      </c>
      <c r="G452" s="117" t="n">
        <v>100</v>
      </c>
    </row>
    <row r="453">
      <c r="A453" s="117" t="s">
        <v>224</v>
      </c>
      <c r="B453" s="117" t="s">
        <v>225</v>
      </c>
      <c r="C453" s="117" t="s">
        <v>18</v>
      </c>
      <c r="D453" s="117" t="n">
        <v>37.0927508</v>
      </c>
      <c r="E453" s="117" t="n">
        <v>664.0554819</v>
      </c>
      <c r="F453" s="117" t="n">
        <v>5.29028657138053</v>
      </c>
      <c r="G453" s="117" t="n">
        <v>94.7097134286195</v>
      </c>
    </row>
    <row r="454">
      <c r="A454" s="117" t="s">
        <v>224</v>
      </c>
      <c r="B454" s="117" t="s">
        <v>225</v>
      </c>
      <c r="C454" s="117" t="s">
        <v>19</v>
      </c>
      <c r="D454" s="117" t="n">
        <v>244.3958774</v>
      </c>
      <c r="E454" s="117" t="n">
        <v>1194.6065979</v>
      </c>
      <c r="F454" s="117" t="n">
        <v>16.9837009730681</v>
      </c>
      <c r="G454" s="117" t="n">
        <v>83.0162990269319</v>
      </c>
    </row>
    <row r="455">
      <c r="A455" s="117" t="s">
        <v>224</v>
      </c>
      <c r="B455" s="117" t="s">
        <v>225</v>
      </c>
      <c r="C455" s="117" t="s">
        <v>20</v>
      </c>
      <c r="D455" s="117" t="n">
        <v>0</v>
      </c>
      <c r="E455" s="117" t="n">
        <v>227.5158836</v>
      </c>
      <c r="F455" s="117" t="n">
        <v>0</v>
      </c>
      <c r="G455" s="117" t="n">
        <v>100</v>
      </c>
    </row>
    <row r="456">
      <c r="A456" s="117" t="s">
        <v>226</v>
      </c>
      <c r="B456" s="117" t="s">
        <v>227</v>
      </c>
      <c r="C456" s="117" t="s">
        <v>18</v>
      </c>
      <c r="D456" s="117" t="n">
        <v>409.5792986</v>
      </c>
      <c r="E456" s="117" t="n">
        <v>1469.8262804</v>
      </c>
      <c r="F456" s="117" t="n">
        <v>21.7930234525498</v>
      </c>
      <c r="G456" s="117" t="n">
        <v>78.2069765474502</v>
      </c>
    </row>
    <row r="457">
      <c r="A457" s="117" t="s">
        <v>226</v>
      </c>
      <c r="B457" s="117" t="s">
        <v>227</v>
      </c>
      <c r="C457" s="117" t="s">
        <v>19</v>
      </c>
      <c r="D457" s="117" t="n">
        <v>160.3162899</v>
      </c>
      <c r="E457" s="117" t="n">
        <v>1014.4975142</v>
      </c>
      <c r="F457" s="117" t="n">
        <v>13.6461019899928</v>
      </c>
      <c r="G457" s="117" t="n">
        <v>86.3538980100072</v>
      </c>
    </row>
    <row r="458">
      <c r="A458" s="117" t="s">
        <v>226</v>
      </c>
      <c r="B458" s="117" t="s">
        <v>227</v>
      </c>
      <c r="C458" s="117" t="s">
        <v>20</v>
      </c>
      <c r="D458" s="117" t="n">
        <v>162.4767616</v>
      </c>
      <c r="E458" s="117" t="n">
        <v>407.3282581</v>
      </c>
      <c r="F458" s="117" t="n">
        <v>28.5144489751149</v>
      </c>
      <c r="G458" s="117" t="n">
        <v>71.4855510248851</v>
      </c>
    </row>
    <row r="459">
      <c r="A459" s="117" t="s">
        <v>228</v>
      </c>
      <c r="B459" s="117" t="s">
        <v>229</v>
      </c>
      <c r="C459" s="117" t="s">
        <v>18</v>
      </c>
      <c r="D459" s="117" t="n">
        <v>124.2267101</v>
      </c>
      <c r="E459" s="117" t="n">
        <v>2446.4742647</v>
      </c>
      <c r="F459" s="117" t="n">
        <v>4.83240607592117</v>
      </c>
      <c r="G459" s="117" t="n">
        <v>95.1675939240788</v>
      </c>
    </row>
    <row r="460">
      <c r="A460" s="117" t="s">
        <v>228</v>
      </c>
      <c r="B460" s="117" t="s">
        <v>229</v>
      </c>
      <c r="C460" s="117" t="s">
        <v>19</v>
      </c>
      <c r="D460" s="117" t="n">
        <v>153.695925</v>
      </c>
      <c r="E460" s="117" t="n">
        <v>1468.4770234</v>
      </c>
      <c r="F460" s="117" t="n">
        <v>9.47469412257153</v>
      </c>
      <c r="G460" s="117" t="n">
        <v>90.5253058774285</v>
      </c>
    </row>
    <row r="461">
      <c r="A461" s="117" t="s">
        <v>228</v>
      </c>
      <c r="B461" s="117" t="s">
        <v>229</v>
      </c>
      <c r="C461" s="117" t="s">
        <v>20</v>
      </c>
      <c r="D461" s="117" t="n">
        <v>0</v>
      </c>
      <c r="E461" s="117" t="n">
        <v>564.7914305</v>
      </c>
      <c r="F461" s="117" t="n">
        <v>0</v>
      </c>
      <c r="G461" s="117" t="n">
        <v>100</v>
      </c>
    </row>
    <row r="462">
      <c r="A462" s="117" t="s">
        <v>230</v>
      </c>
      <c r="B462" s="117" t="s">
        <v>231</v>
      </c>
      <c r="C462" s="117" t="s">
        <v>18</v>
      </c>
      <c r="D462" s="117" t="n">
        <v>31.0057488</v>
      </c>
      <c r="E462" s="117" t="n">
        <v>1387.8188627</v>
      </c>
      <c r="F462" s="117" t="n">
        <v>2.18531230348622</v>
      </c>
      <c r="G462" s="117" t="n">
        <v>97.8146876965138</v>
      </c>
    </row>
    <row r="463">
      <c r="A463" s="117" t="s">
        <v>230</v>
      </c>
      <c r="B463" s="117" t="s">
        <v>231</v>
      </c>
      <c r="C463" s="117" t="s">
        <v>19</v>
      </c>
      <c r="D463" s="117" t="n">
        <v>46.8605415</v>
      </c>
      <c r="E463" s="117" t="n">
        <v>1381.7572369</v>
      </c>
      <c r="F463" s="117" t="n">
        <v>3.2801314815277</v>
      </c>
      <c r="G463" s="117" t="n">
        <v>96.7198685184723</v>
      </c>
    </row>
    <row r="464">
      <c r="A464" s="117" t="s">
        <v>230</v>
      </c>
      <c r="B464" s="117" t="s">
        <v>231</v>
      </c>
      <c r="C464" s="117" t="s">
        <v>20</v>
      </c>
      <c r="D464" s="117" t="n">
        <v>0</v>
      </c>
      <c r="E464" s="117" t="n">
        <v>303.2678024</v>
      </c>
      <c r="F464" s="117" t="n">
        <v>0</v>
      </c>
      <c r="G464" s="117" t="n">
        <v>100</v>
      </c>
    </row>
    <row r="465">
      <c r="A465" s="117" t="s">
        <v>232</v>
      </c>
      <c r="B465" s="117" t="s">
        <v>233</v>
      </c>
      <c r="C465" s="117" t="s">
        <v>18</v>
      </c>
      <c r="D465" s="117" t="n">
        <v>150.3623725</v>
      </c>
      <c r="E465" s="117" t="n">
        <v>4515.3888138</v>
      </c>
      <c r="F465" s="117" t="n">
        <v>3.22268304708377</v>
      </c>
      <c r="G465" s="117" t="n">
        <v>96.7773169529162</v>
      </c>
    </row>
    <row r="466">
      <c r="A466" s="117" t="s">
        <v>232</v>
      </c>
      <c r="B466" s="117" t="s">
        <v>233</v>
      </c>
      <c r="C466" s="117" t="s">
        <v>19</v>
      </c>
      <c r="D466" s="117" t="n">
        <v>179.7795856</v>
      </c>
      <c r="E466" s="117" t="n">
        <v>4082.1141667</v>
      </c>
      <c r="F466" s="117" t="n">
        <v>4.21830284959542</v>
      </c>
      <c r="G466" s="117" t="n">
        <v>95.7816971504046</v>
      </c>
    </row>
    <row r="467">
      <c r="A467" s="117" t="s">
        <v>232</v>
      </c>
      <c r="B467" s="117" t="s">
        <v>233</v>
      </c>
      <c r="C467" s="117" t="s">
        <v>20</v>
      </c>
      <c r="D467" s="117" t="n">
        <v>173.5795791</v>
      </c>
      <c r="E467" s="117" t="n">
        <v>767.9225357</v>
      </c>
      <c r="F467" s="117" t="n">
        <v>18.4364513229875</v>
      </c>
      <c r="G467" s="117" t="n">
        <v>81.5635486770125</v>
      </c>
    </row>
    <row r="468">
      <c r="A468" s="117" t="s">
        <v>234</v>
      </c>
      <c r="B468" s="117" t="s">
        <v>235</v>
      </c>
      <c r="C468" s="117" t="s">
        <v>18</v>
      </c>
      <c r="D468" s="117" t="n">
        <v>303.9839516</v>
      </c>
      <c r="E468" s="117" t="n">
        <v>5509.5865826</v>
      </c>
      <c r="F468" s="117" t="n">
        <v>5.22886838323758</v>
      </c>
      <c r="G468" s="117" t="n">
        <v>94.7711316167624</v>
      </c>
    </row>
    <row r="469">
      <c r="A469" s="117" t="s">
        <v>234</v>
      </c>
      <c r="B469" s="117" t="s">
        <v>235</v>
      </c>
      <c r="C469" s="117" t="s">
        <v>19</v>
      </c>
      <c r="D469" s="117" t="n">
        <v>176.7471544</v>
      </c>
      <c r="E469" s="117" t="n">
        <v>3931.9215115</v>
      </c>
      <c r="F469" s="117" t="n">
        <v>4.30181084853392</v>
      </c>
      <c r="G469" s="117" t="n">
        <v>95.6981891514661</v>
      </c>
    </row>
    <row r="470">
      <c r="A470" s="117" t="s">
        <v>234</v>
      </c>
      <c r="B470" s="117" t="s">
        <v>235</v>
      </c>
      <c r="C470" s="117" t="s">
        <v>20</v>
      </c>
      <c r="D470" s="117" t="n">
        <v>92.5165599</v>
      </c>
      <c r="E470" s="117" t="n">
        <v>1773.9540704</v>
      </c>
      <c r="F470" s="117" t="n">
        <v>4.95676483723345</v>
      </c>
      <c r="G470" s="117" t="n">
        <v>95.0432351627665</v>
      </c>
    </row>
    <row r="471">
      <c r="A471" s="117" t="s">
        <v>236</v>
      </c>
      <c r="B471" s="117" t="s">
        <v>237</v>
      </c>
      <c r="C471" s="117" t="s">
        <v>18</v>
      </c>
      <c r="D471" s="117" t="n">
        <v>194.5890484</v>
      </c>
      <c r="E471" s="117" t="n">
        <v>5961.5756709</v>
      </c>
      <c r="F471" s="117" t="n">
        <v>3.16088112116217</v>
      </c>
      <c r="G471" s="117" t="n">
        <v>96.8391188788378</v>
      </c>
    </row>
    <row r="472">
      <c r="A472" s="117" t="s">
        <v>236</v>
      </c>
      <c r="B472" s="117" t="s">
        <v>237</v>
      </c>
      <c r="C472" s="117" t="s">
        <v>19</v>
      </c>
      <c r="D472" s="117" t="n">
        <v>177.7653126</v>
      </c>
      <c r="E472" s="117" t="n">
        <v>2192.2837282</v>
      </c>
      <c r="F472" s="117" t="n">
        <v>7.50049089870293</v>
      </c>
      <c r="G472" s="117" t="n">
        <v>92.4995091012971</v>
      </c>
    </row>
    <row r="473">
      <c r="A473" s="117" t="s">
        <v>236</v>
      </c>
      <c r="B473" s="117" t="s">
        <v>237</v>
      </c>
      <c r="C473" s="117" t="s">
        <v>20</v>
      </c>
      <c r="D473" s="117" t="n">
        <v>0</v>
      </c>
      <c r="E473" s="117" t="n">
        <v>710.1330436</v>
      </c>
      <c r="F473" s="117" t="n">
        <v>0</v>
      </c>
      <c r="G473" s="117" t="n">
        <v>100</v>
      </c>
    </row>
    <row r="474">
      <c r="A474" s="117" t="s">
        <v>238</v>
      </c>
      <c r="B474" s="117" t="s">
        <v>239</v>
      </c>
      <c r="C474" s="117" t="s">
        <v>18</v>
      </c>
      <c r="D474" s="117" t="n">
        <v>412.4377786</v>
      </c>
      <c r="E474" s="117" t="n">
        <v>4104.3115786</v>
      </c>
      <c r="F474" s="117" t="n">
        <v>9.13129655827695</v>
      </c>
      <c r="G474" s="117" t="n">
        <v>90.868703441723</v>
      </c>
    </row>
    <row r="475">
      <c r="A475" s="117" t="s">
        <v>238</v>
      </c>
      <c r="B475" s="117" t="s">
        <v>239</v>
      </c>
      <c r="C475" s="117" t="s">
        <v>19</v>
      </c>
      <c r="D475" s="117" t="n">
        <v>229.345095</v>
      </c>
      <c r="E475" s="117" t="n">
        <v>1530.4414463</v>
      </c>
      <c r="F475" s="117" t="n">
        <v>13.0325519384059</v>
      </c>
      <c r="G475" s="117" t="n">
        <v>86.9674480615941</v>
      </c>
    </row>
    <row r="476">
      <c r="A476" s="117" t="s">
        <v>238</v>
      </c>
      <c r="B476" s="117" t="s">
        <v>239</v>
      </c>
      <c r="C476" s="117" t="s">
        <v>20</v>
      </c>
      <c r="D476" s="117" t="n">
        <v>0</v>
      </c>
      <c r="E476" s="117" t="n">
        <v>535.9037188</v>
      </c>
      <c r="F476" s="117" t="n">
        <v>0</v>
      </c>
      <c r="G476" s="117" t="n">
        <v>100</v>
      </c>
    </row>
    <row r="477">
      <c r="A477" s="117" t="s">
        <v>240</v>
      </c>
      <c r="B477" s="117" t="s">
        <v>241</v>
      </c>
      <c r="C477" s="117" t="s">
        <v>18</v>
      </c>
      <c r="D477" s="117" t="n">
        <v>12.031284</v>
      </c>
      <c r="E477" s="117" t="n">
        <v>398.7891137</v>
      </c>
      <c r="F477" s="117" t="n">
        <v>2.92859947250862</v>
      </c>
      <c r="G477" s="117" t="n">
        <v>97.0714005274914</v>
      </c>
    </row>
    <row r="478">
      <c r="A478" s="117" t="s">
        <v>240</v>
      </c>
      <c r="B478" s="117" t="s">
        <v>241</v>
      </c>
      <c r="C478" s="117" t="s">
        <v>19</v>
      </c>
      <c r="D478" s="117" t="n">
        <v>68.1140571</v>
      </c>
      <c r="E478" s="117" t="n">
        <v>306.0916614</v>
      </c>
      <c r="F478" s="117" t="n">
        <v>18.2023025658278</v>
      </c>
      <c r="G478" s="117" t="n">
        <v>81.7976974341722</v>
      </c>
    </row>
    <row r="479">
      <c r="A479" s="117" t="s">
        <v>240</v>
      </c>
      <c r="B479" s="117" t="s">
        <v>241</v>
      </c>
      <c r="C479" s="117" t="s">
        <v>20</v>
      </c>
      <c r="D479" s="117" t="n">
        <v>5.117072</v>
      </c>
      <c r="E479" s="117" t="n">
        <v>115.9001688</v>
      </c>
      <c r="F479" s="117" t="n">
        <v>4.22838263884794</v>
      </c>
      <c r="G479" s="117" t="n">
        <v>95.7716173611521</v>
      </c>
    </row>
    <row r="480">
      <c r="A480" s="117" t="s">
        <v>242</v>
      </c>
      <c r="B480" s="117" t="s">
        <v>243</v>
      </c>
      <c r="C480" s="117" t="s">
        <v>18</v>
      </c>
      <c r="D480" s="117" t="n">
        <v>214.7870363</v>
      </c>
      <c r="E480" s="117" t="n">
        <v>905.6105671</v>
      </c>
      <c r="F480" s="117" t="n">
        <v>19.1706083312031</v>
      </c>
      <c r="G480" s="117" t="n">
        <v>80.8293916687969</v>
      </c>
    </row>
    <row r="481">
      <c r="A481" s="117" t="s">
        <v>242</v>
      </c>
      <c r="B481" s="117" t="s">
        <v>243</v>
      </c>
      <c r="C481" s="117" t="s">
        <v>19</v>
      </c>
      <c r="D481" s="117" t="n">
        <v>151.1918499</v>
      </c>
      <c r="E481" s="117" t="n">
        <v>1077.9444637</v>
      </c>
      <c r="F481" s="117" t="n">
        <v>12.3006576428595</v>
      </c>
      <c r="G481" s="117" t="n">
        <v>87.6993423571405</v>
      </c>
    </row>
    <row r="482">
      <c r="A482" s="117" t="s">
        <v>242</v>
      </c>
      <c r="B482" s="117" t="s">
        <v>243</v>
      </c>
      <c r="C482" s="117" t="s">
        <v>20</v>
      </c>
      <c r="D482" s="117" t="n">
        <v>44.2138674</v>
      </c>
      <c r="E482" s="117" t="n">
        <v>159.4245374</v>
      </c>
      <c r="F482" s="117" t="n">
        <v>21.7119493955101</v>
      </c>
      <c r="G482" s="117" t="n">
        <v>78.2880506044899</v>
      </c>
    </row>
    <row r="483">
      <c r="A483" s="117" t="s">
        <v>244</v>
      </c>
      <c r="B483" s="117" t="s">
        <v>245</v>
      </c>
      <c r="C483" s="117" t="s">
        <v>18</v>
      </c>
      <c r="D483" s="117" t="n">
        <v>73.9674419</v>
      </c>
      <c r="E483" s="117" t="n">
        <v>1652.2915242</v>
      </c>
      <c r="F483" s="117" t="n">
        <v>4.28484041806941</v>
      </c>
      <c r="G483" s="117" t="n">
        <v>95.7151595819306</v>
      </c>
    </row>
    <row r="484">
      <c r="A484" s="117" t="s">
        <v>244</v>
      </c>
      <c r="B484" s="117" t="s">
        <v>245</v>
      </c>
      <c r="C484" s="117" t="s">
        <v>19</v>
      </c>
      <c r="D484" s="117" t="n">
        <v>84.6795355</v>
      </c>
      <c r="E484" s="117" t="n">
        <v>763.8050992</v>
      </c>
      <c r="F484" s="117" t="n">
        <v>9.98009062709076</v>
      </c>
      <c r="G484" s="117" t="n">
        <v>90.0199093729092</v>
      </c>
    </row>
    <row r="485">
      <c r="A485" s="117" t="s">
        <v>244</v>
      </c>
      <c r="B485" s="117" t="s">
        <v>245</v>
      </c>
      <c r="C485" s="117" t="s">
        <v>20</v>
      </c>
      <c r="D485" s="117" t="n">
        <v>33.0718924</v>
      </c>
      <c r="E485" s="117" t="n">
        <v>505.0146628</v>
      </c>
      <c r="F485" s="117" t="n">
        <v>6.14620307465359</v>
      </c>
      <c r="G485" s="117" t="n">
        <v>93.8537969253464</v>
      </c>
    </row>
    <row r="486">
      <c r="A486" s="117" t="s">
        <v>246</v>
      </c>
      <c r="B486" s="117" t="s">
        <v>247</v>
      </c>
      <c r="C486" s="117" t="s">
        <v>18</v>
      </c>
      <c r="D486" s="117" t="n">
        <v>39.6459584</v>
      </c>
      <c r="E486" s="117" t="n">
        <v>558.8386618</v>
      </c>
      <c r="F486" s="117" t="n">
        <v>6.62439051261689</v>
      </c>
      <c r="G486" s="117" t="n">
        <v>93.3756094873831</v>
      </c>
    </row>
    <row r="487">
      <c r="A487" s="117" t="s">
        <v>246</v>
      </c>
      <c r="B487" s="117" t="s">
        <v>247</v>
      </c>
      <c r="C487" s="117" t="s">
        <v>19</v>
      </c>
      <c r="D487" s="117" t="n">
        <v>51.2746889</v>
      </c>
      <c r="E487" s="117" t="n">
        <v>558.0015355</v>
      </c>
      <c r="F487" s="117" t="n">
        <v>8.41567204604021</v>
      </c>
      <c r="G487" s="117" t="n">
        <v>91.5843279539598</v>
      </c>
    </row>
    <row r="488">
      <c r="A488" s="117" t="s">
        <v>246</v>
      </c>
      <c r="B488" s="117" t="s">
        <v>247</v>
      </c>
      <c r="C488" s="117" t="s">
        <v>20</v>
      </c>
      <c r="D488" s="117" t="n">
        <v>7.9878523</v>
      </c>
      <c r="E488" s="117" t="n">
        <v>180.8490546</v>
      </c>
      <c r="F488" s="117" t="n">
        <v>4.23002708058019</v>
      </c>
      <c r="G488" s="117" t="n">
        <v>95.7699729194198</v>
      </c>
    </row>
    <row r="489">
      <c r="A489" s="117" t="s">
        <v>248</v>
      </c>
      <c r="B489" s="117" t="s">
        <v>249</v>
      </c>
      <c r="C489" s="117" t="s">
        <v>18</v>
      </c>
      <c r="D489" s="117" t="n">
        <v>0</v>
      </c>
      <c r="E489" s="117" t="n">
        <v>699.503389</v>
      </c>
      <c r="F489" s="117" t="n">
        <v>0</v>
      </c>
      <c r="G489" s="117" t="n">
        <v>100</v>
      </c>
    </row>
    <row r="490">
      <c r="A490" s="117" t="s">
        <v>248</v>
      </c>
      <c r="B490" s="117" t="s">
        <v>249</v>
      </c>
      <c r="C490" s="117" t="s">
        <v>19</v>
      </c>
      <c r="D490" s="117" t="n">
        <v>41.5856465</v>
      </c>
      <c r="E490" s="117" t="n">
        <v>941.8045422</v>
      </c>
      <c r="F490" s="117" t="n">
        <v>4.22880429130318</v>
      </c>
      <c r="G490" s="117" t="n">
        <v>95.7711957086968</v>
      </c>
    </row>
    <row r="491">
      <c r="A491" s="117" t="s">
        <v>248</v>
      </c>
      <c r="B491" s="117" t="s">
        <v>249</v>
      </c>
      <c r="C491" s="117" t="s">
        <v>20</v>
      </c>
      <c r="D491" s="117" t="n">
        <v>20.6473736</v>
      </c>
      <c r="E491" s="117" t="n">
        <v>328.3139674</v>
      </c>
      <c r="F491" s="117" t="n">
        <v>5.91680830341605</v>
      </c>
      <c r="G491" s="117" t="n">
        <v>94.083191696584</v>
      </c>
    </row>
    <row r="492">
      <c r="A492" s="117" t="s">
        <v>250</v>
      </c>
      <c r="B492" s="117" t="s">
        <v>251</v>
      </c>
      <c r="C492" s="117" t="s">
        <v>18</v>
      </c>
      <c r="D492" s="117" t="n">
        <v>1085.2369789</v>
      </c>
      <c r="E492" s="117" t="n">
        <v>2830.7155976</v>
      </c>
      <c r="F492" s="117" t="n">
        <v>27.7132308857009</v>
      </c>
      <c r="G492" s="117" t="n">
        <v>72.286769114299</v>
      </c>
    </row>
    <row r="493">
      <c r="A493" s="117" t="s">
        <v>250</v>
      </c>
      <c r="B493" s="117" t="s">
        <v>251</v>
      </c>
      <c r="C493" s="117" t="s">
        <v>19</v>
      </c>
      <c r="D493" s="117" t="n">
        <v>748.3060693</v>
      </c>
      <c r="E493" s="117" t="n">
        <v>1984.3032607</v>
      </c>
      <c r="F493" s="117" t="n">
        <v>27.3843048504852</v>
      </c>
      <c r="G493" s="117" t="n">
        <v>72.6156951495148</v>
      </c>
    </row>
    <row r="494">
      <c r="A494" s="117" t="s">
        <v>250</v>
      </c>
      <c r="B494" s="117" t="s">
        <v>251</v>
      </c>
      <c r="C494" s="117" t="s">
        <v>20</v>
      </c>
      <c r="D494" s="117" t="n">
        <v>194.6479201</v>
      </c>
      <c r="E494" s="117" t="n">
        <v>828.468019</v>
      </c>
      <c r="F494" s="117" t="n">
        <v>19.025011014023</v>
      </c>
      <c r="G494" s="117" t="n">
        <v>80.974988985977</v>
      </c>
    </row>
    <row r="495">
      <c r="A495" s="117" t="s">
        <v>252</v>
      </c>
      <c r="B495" s="117" t="s">
        <v>253</v>
      </c>
      <c r="C495" s="117" t="s">
        <v>18</v>
      </c>
      <c r="D495" s="117" t="n">
        <v>933.5089583</v>
      </c>
      <c r="E495" s="117" t="n">
        <v>5879.9445909</v>
      </c>
      <c r="F495" s="117" t="n">
        <v>13.7009660601503</v>
      </c>
      <c r="G495" s="117" t="n">
        <v>86.2990339398497</v>
      </c>
    </row>
    <row r="496">
      <c r="A496" s="117" t="s">
        <v>252</v>
      </c>
      <c r="B496" s="117" t="s">
        <v>253</v>
      </c>
      <c r="C496" s="117" t="s">
        <v>19</v>
      </c>
      <c r="D496" s="117" t="n">
        <v>815.4267225</v>
      </c>
      <c r="E496" s="117" t="n">
        <v>4259.1329254</v>
      </c>
      <c r="F496" s="117" t="n">
        <v>16.0689159075595</v>
      </c>
      <c r="G496" s="117" t="n">
        <v>83.9310840924405</v>
      </c>
    </row>
    <row r="497">
      <c r="A497" s="117" t="s">
        <v>252</v>
      </c>
      <c r="B497" s="117" t="s">
        <v>253</v>
      </c>
      <c r="C497" s="117" t="s">
        <v>20</v>
      </c>
      <c r="D497" s="117" t="n">
        <v>111.1295293</v>
      </c>
      <c r="E497" s="117" t="n">
        <v>622.9107411</v>
      </c>
      <c r="F497" s="117" t="n">
        <v>15.1394322329812</v>
      </c>
      <c r="G497" s="117" t="n">
        <v>84.8605677670188</v>
      </c>
    </row>
    <row r="498">
      <c r="A498" s="117" t="s">
        <v>254</v>
      </c>
      <c r="B498" s="117" t="s">
        <v>255</v>
      </c>
      <c r="C498" s="117" t="s">
        <v>18</v>
      </c>
      <c r="D498" s="117" t="n">
        <v>2043.6407031</v>
      </c>
      <c r="E498" s="117" t="n">
        <v>3313.831478</v>
      </c>
      <c r="F498" s="117" t="n">
        <v>38.1456148350993</v>
      </c>
      <c r="G498" s="117" t="n">
        <v>61.8543851649007</v>
      </c>
    </row>
    <row r="499">
      <c r="A499" s="117" t="s">
        <v>254</v>
      </c>
      <c r="B499" s="117" t="s">
        <v>255</v>
      </c>
      <c r="C499" s="117" t="s">
        <v>19</v>
      </c>
      <c r="D499" s="117" t="n">
        <v>920.7835796</v>
      </c>
      <c r="E499" s="117" t="n">
        <v>2743.5805241</v>
      </c>
      <c r="F499" s="117" t="n">
        <v>25.1280591541179</v>
      </c>
      <c r="G499" s="117" t="n">
        <v>74.8719408458821</v>
      </c>
    </row>
    <row r="500">
      <c r="A500" s="117" t="s">
        <v>254</v>
      </c>
      <c r="B500" s="117" t="s">
        <v>255</v>
      </c>
      <c r="C500" s="117" t="s">
        <v>20</v>
      </c>
      <c r="D500" s="117" t="n">
        <v>155.2136802</v>
      </c>
      <c r="E500" s="117" t="n">
        <v>426.9875769</v>
      </c>
      <c r="F500" s="117" t="n">
        <v>26.6597981895701</v>
      </c>
      <c r="G500" s="117" t="n">
        <v>73.3402018104299</v>
      </c>
    </row>
    <row r="501">
      <c r="A501" s="117" t="s">
        <v>256</v>
      </c>
      <c r="B501" s="117" t="s">
        <v>257</v>
      </c>
      <c r="C501" s="117" t="s">
        <v>18</v>
      </c>
      <c r="D501" s="117" t="n">
        <v>65.9690795</v>
      </c>
      <c r="E501" s="117" t="n">
        <v>1553.9245319</v>
      </c>
      <c r="F501" s="117" t="n">
        <v>4.07243284594387</v>
      </c>
      <c r="G501" s="117" t="n">
        <v>95.9275671540561</v>
      </c>
    </row>
    <row r="502">
      <c r="A502" s="117" t="s">
        <v>256</v>
      </c>
      <c r="B502" s="117" t="s">
        <v>257</v>
      </c>
      <c r="C502" s="117" t="s">
        <v>19</v>
      </c>
      <c r="D502" s="117" t="n">
        <v>86.0057994</v>
      </c>
      <c r="E502" s="117" t="n">
        <v>1228.2067336</v>
      </c>
      <c r="F502" s="117" t="n">
        <v>6.54428391454094</v>
      </c>
      <c r="G502" s="117" t="n">
        <v>93.4557160854591</v>
      </c>
    </row>
    <row r="503">
      <c r="A503" s="117" t="s">
        <v>256</v>
      </c>
      <c r="B503" s="117" t="s">
        <v>257</v>
      </c>
      <c r="C503" s="117" t="s">
        <v>20</v>
      </c>
      <c r="D503" s="117" t="n">
        <v>21.2270857</v>
      </c>
      <c r="E503" s="117" t="n">
        <v>296.5664622</v>
      </c>
      <c r="F503" s="117" t="n">
        <v>6.67952066373592</v>
      </c>
      <c r="G503" s="117" t="n">
        <v>93.3204793362641</v>
      </c>
    </row>
    <row r="504">
      <c r="A504" s="117" t="s">
        <v>258</v>
      </c>
      <c r="B504" s="117" t="s">
        <v>259</v>
      </c>
      <c r="C504" s="117" t="s">
        <v>18</v>
      </c>
      <c r="D504" s="117" t="n">
        <v>650.6745848</v>
      </c>
      <c r="E504" s="117" t="n">
        <v>5084.6683615</v>
      </c>
      <c r="F504" s="117" t="n">
        <v>11.3449987366451</v>
      </c>
      <c r="G504" s="117" t="n">
        <v>88.6550012633549</v>
      </c>
    </row>
    <row r="505">
      <c r="A505" s="117" t="s">
        <v>258</v>
      </c>
      <c r="B505" s="117" t="s">
        <v>259</v>
      </c>
      <c r="C505" s="117" t="s">
        <v>19</v>
      </c>
      <c r="D505" s="117" t="n">
        <v>418.0992943</v>
      </c>
      <c r="E505" s="117" t="n">
        <v>4113.6592208</v>
      </c>
      <c r="F505" s="117" t="n">
        <v>9.22598353171018</v>
      </c>
      <c r="G505" s="117" t="n">
        <v>90.7740164682898</v>
      </c>
    </row>
    <row r="506">
      <c r="A506" s="117" t="s">
        <v>258</v>
      </c>
      <c r="B506" s="117" t="s">
        <v>259</v>
      </c>
      <c r="C506" s="117" t="s">
        <v>20</v>
      </c>
      <c r="D506" s="117" t="n">
        <v>0</v>
      </c>
      <c r="E506" s="117" t="n">
        <v>383.2982274</v>
      </c>
      <c r="F506" s="117" t="n">
        <v>0</v>
      </c>
      <c r="G506" s="117" t="n">
        <v>100</v>
      </c>
    </row>
    <row r="507">
      <c r="A507" s="117" t="s">
        <v>260</v>
      </c>
      <c r="B507" s="117" t="s">
        <v>261</v>
      </c>
      <c r="C507" s="117" t="s">
        <v>18</v>
      </c>
      <c r="D507" s="117" t="n">
        <v>224.6662776</v>
      </c>
      <c r="E507" s="117" t="n">
        <v>4864.7604009</v>
      </c>
      <c r="F507" s="117" t="n">
        <v>4.41437300883202</v>
      </c>
      <c r="G507" s="117" t="n">
        <v>95.585626991168</v>
      </c>
    </row>
    <row r="508">
      <c r="A508" s="117" t="s">
        <v>260</v>
      </c>
      <c r="B508" s="117" t="s">
        <v>261</v>
      </c>
      <c r="C508" s="117" t="s">
        <v>19</v>
      </c>
      <c r="D508" s="117" t="n">
        <v>180.9971823</v>
      </c>
      <c r="E508" s="117" t="n">
        <v>3396.7060702</v>
      </c>
      <c r="F508" s="117" t="n">
        <v>5.05903283547969</v>
      </c>
      <c r="G508" s="117" t="n">
        <v>94.9409671645203</v>
      </c>
    </row>
    <row r="509">
      <c r="A509" s="117" t="s">
        <v>260</v>
      </c>
      <c r="B509" s="117" t="s">
        <v>261</v>
      </c>
      <c r="C509" s="117" t="s">
        <v>20</v>
      </c>
      <c r="D509" s="117" t="n">
        <v>10.585543</v>
      </c>
      <c r="E509" s="117" t="n">
        <v>343.9822638</v>
      </c>
      <c r="F509" s="117" t="n">
        <v>2.98547775544974</v>
      </c>
      <c r="G509" s="117" t="n">
        <v>97.0145222445503</v>
      </c>
    </row>
    <row r="510">
      <c r="A510" s="117" t="s">
        <v>262</v>
      </c>
      <c r="B510" s="117" t="s">
        <v>263</v>
      </c>
      <c r="C510" s="117" t="s">
        <v>18</v>
      </c>
      <c r="D510" s="117" t="n">
        <v>570.8221631</v>
      </c>
      <c r="E510" s="117" t="n">
        <v>7825.0477524</v>
      </c>
      <c r="F510" s="117" t="n">
        <v>6.79884477540772</v>
      </c>
      <c r="G510" s="117" t="n">
        <v>93.2011552245923</v>
      </c>
    </row>
    <row r="511">
      <c r="A511" s="117" t="s">
        <v>262</v>
      </c>
      <c r="B511" s="117" t="s">
        <v>263</v>
      </c>
      <c r="C511" s="117" t="s">
        <v>19</v>
      </c>
      <c r="D511" s="117" t="n">
        <v>386.5439747</v>
      </c>
      <c r="E511" s="117" t="n">
        <v>4196.9634126</v>
      </c>
      <c r="F511" s="117" t="n">
        <v>8.4333664601706</v>
      </c>
      <c r="G511" s="117" t="n">
        <v>91.5666335398294</v>
      </c>
    </row>
    <row r="512">
      <c r="A512" s="117" t="s">
        <v>262</v>
      </c>
      <c r="B512" s="117" t="s">
        <v>263</v>
      </c>
      <c r="C512" s="117" t="s">
        <v>20</v>
      </c>
      <c r="D512" s="117" t="n">
        <v>108.9202727</v>
      </c>
      <c r="E512" s="117" t="n">
        <v>354.0893235</v>
      </c>
      <c r="F512" s="117" t="n">
        <v>23.5244093413889</v>
      </c>
      <c r="G512" s="117" t="n">
        <v>76.4755906586111</v>
      </c>
    </row>
    <row r="513">
      <c r="A513" s="117" t="s">
        <v>264</v>
      </c>
      <c r="B513" s="117" t="s">
        <v>265</v>
      </c>
      <c r="C513" s="117" t="s">
        <v>18</v>
      </c>
      <c r="D513" s="117" t="n">
        <v>774.0163299</v>
      </c>
      <c r="E513" s="117" t="n">
        <v>8079.2833672</v>
      </c>
      <c r="F513" s="117" t="n">
        <v>8.7426875445495</v>
      </c>
      <c r="G513" s="117" t="n">
        <v>91.2573124554505</v>
      </c>
    </row>
    <row r="514">
      <c r="A514" s="117" t="s">
        <v>264</v>
      </c>
      <c r="B514" s="117" t="s">
        <v>265</v>
      </c>
      <c r="C514" s="117" t="s">
        <v>19</v>
      </c>
      <c r="D514" s="117" t="n">
        <v>194.5658142</v>
      </c>
      <c r="E514" s="117" t="n">
        <v>3940.2543013</v>
      </c>
      <c r="F514" s="117" t="n">
        <v>4.70554483061163</v>
      </c>
      <c r="G514" s="117" t="n">
        <v>95.2944551693884</v>
      </c>
    </row>
    <row r="515">
      <c r="A515" s="117" t="s">
        <v>264</v>
      </c>
      <c r="B515" s="117" t="s">
        <v>265</v>
      </c>
      <c r="C515" s="117" t="s">
        <v>20</v>
      </c>
      <c r="D515" s="117" t="n">
        <v>0</v>
      </c>
      <c r="E515" s="117" t="n">
        <v>537.3436038</v>
      </c>
      <c r="F515" s="117" t="n">
        <v>0</v>
      </c>
      <c r="G515" s="117" t="n">
        <v>100</v>
      </c>
    </row>
    <row r="516">
      <c r="A516" s="117" t="s">
        <v>266</v>
      </c>
      <c r="B516" s="117" t="s">
        <v>267</v>
      </c>
      <c r="C516" s="117" t="s">
        <v>18</v>
      </c>
      <c r="D516" s="117" t="n">
        <v>754.5758828</v>
      </c>
      <c r="E516" s="117" t="n">
        <v>5702.8656878</v>
      </c>
      <c r="F516" s="117" t="n">
        <v>11.6853691132956</v>
      </c>
      <c r="G516" s="117" t="n">
        <v>88.3146308867044</v>
      </c>
    </row>
    <row r="517">
      <c r="A517" s="117" t="s">
        <v>266</v>
      </c>
      <c r="B517" s="117" t="s">
        <v>267</v>
      </c>
      <c r="C517" s="117" t="s">
        <v>19</v>
      </c>
      <c r="D517" s="117" t="n">
        <v>308.6130957</v>
      </c>
      <c r="E517" s="117" t="n">
        <v>3879.7135383</v>
      </c>
      <c r="F517" s="117" t="n">
        <v>7.36841040989355</v>
      </c>
      <c r="G517" s="117" t="n">
        <v>92.6315895901064</v>
      </c>
    </row>
    <row r="518">
      <c r="A518" s="117" t="s">
        <v>266</v>
      </c>
      <c r="B518" s="117" t="s">
        <v>267</v>
      </c>
      <c r="C518" s="117" t="s">
        <v>20</v>
      </c>
      <c r="D518" s="117" t="n">
        <v>146.8533867</v>
      </c>
      <c r="E518" s="117" t="n">
        <v>592.5587206</v>
      </c>
      <c r="F518" s="117" t="n">
        <v>19.8608306856433</v>
      </c>
      <c r="G518" s="117" t="n">
        <v>80.1391693143567</v>
      </c>
    </row>
    <row r="519">
      <c r="A519" s="117" t="s">
        <v>268</v>
      </c>
      <c r="B519" s="117" t="s">
        <v>269</v>
      </c>
      <c r="C519" s="117" t="s">
        <v>18</v>
      </c>
      <c r="D519" s="117" t="n">
        <v>409.9368756</v>
      </c>
      <c r="E519" s="117" t="n">
        <v>952.3655449</v>
      </c>
      <c r="F519" s="117" t="n">
        <v>30.0914737749304</v>
      </c>
      <c r="G519" s="117" t="n">
        <v>69.9085262250696</v>
      </c>
    </row>
    <row r="520">
      <c r="A520" s="117" t="s">
        <v>268</v>
      </c>
      <c r="B520" s="117" t="s">
        <v>269</v>
      </c>
      <c r="C520" s="117" t="s">
        <v>19</v>
      </c>
      <c r="D520" s="117" t="n">
        <v>161.0950017</v>
      </c>
      <c r="E520" s="117" t="n">
        <v>881.6089756</v>
      </c>
      <c r="F520" s="117" t="n">
        <v>15.4497350357426</v>
      </c>
      <c r="G520" s="117" t="n">
        <v>84.5502649642574</v>
      </c>
    </row>
    <row r="521">
      <c r="A521" s="117" t="s">
        <v>268</v>
      </c>
      <c r="B521" s="117" t="s">
        <v>269</v>
      </c>
      <c r="C521" s="117" t="s">
        <v>20</v>
      </c>
      <c r="D521" s="117" t="n">
        <v>24.9052956</v>
      </c>
      <c r="E521" s="117" t="n">
        <v>149.7629304</v>
      </c>
      <c r="F521" s="117" t="n">
        <v>14.258629729256</v>
      </c>
      <c r="G521" s="117" t="n">
        <v>85.741370270744</v>
      </c>
    </row>
    <row r="522">
      <c r="A522" s="117" t="s">
        <v>270</v>
      </c>
      <c r="B522" s="117" t="s">
        <v>271</v>
      </c>
      <c r="C522" s="117" t="s">
        <v>18</v>
      </c>
      <c r="D522" s="117" t="n">
        <v>4692.1411569</v>
      </c>
      <c r="E522" s="117" t="n">
        <v>12723.2128722</v>
      </c>
      <c r="F522" s="117" t="n">
        <v>26.9425539616348</v>
      </c>
      <c r="G522" s="117" t="n">
        <v>73.0574460383653</v>
      </c>
    </row>
    <row r="523">
      <c r="A523" s="117" t="s">
        <v>270</v>
      </c>
      <c r="B523" s="117" t="s">
        <v>271</v>
      </c>
      <c r="C523" s="117" t="s">
        <v>19</v>
      </c>
      <c r="D523" s="117" t="n">
        <v>2249.3989457</v>
      </c>
      <c r="E523" s="117" t="n">
        <v>10001.5705582</v>
      </c>
      <c r="F523" s="117" t="n">
        <v>18.3609872262266</v>
      </c>
      <c r="G523" s="117" t="n">
        <v>81.6390127737734</v>
      </c>
    </row>
    <row r="524">
      <c r="A524" s="117" t="s">
        <v>270</v>
      </c>
      <c r="B524" s="117" t="s">
        <v>271</v>
      </c>
      <c r="C524" s="117" t="s">
        <v>20</v>
      </c>
      <c r="D524" s="117" t="n">
        <v>274.1736507</v>
      </c>
      <c r="E524" s="117" t="n">
        <v>2971.4603983</v>
      </c>
      <c r="F524" s="117" t="n">
        <v>8.44746039019632</v>
      </c>
      <c r="G524" s="117" t="n">
        <v>91.5525396098037</v>
      </c>
    </row>
    <row r="525">
      <c r="A525" s="117" t="s">
        <v>272</v>
      </c>
      <c r="B525" s="117" t="s">
        <v>273</v>
      </c>
      <c r="C525" s="117" t="s">
        <v>18</v>
      </c>
      <c r="D525" s="117" t="n">
        <v>1558.8558936</v>
      </c>
      <c r="E525" s="117" t="n">
        <v>14199.6092174</v>
      </c>
      <c r="F525" s="117" t="n">
        <v>9.89218101267908</v>
      </c>
      <c r="G525" s="117" t="n">
        <v>90.1078189873209</v>
      </c>
    </row>
    <row r="526">
      <c r="A526" s="117" t="s">
        <v>272</v>
      </c>
      <c r="B526" s="117" t="s">
        <v>273</v>
      </c>
      <c r="C526" s="117" t="s">
        <v>19</v>
      </c>
      <c r="D526" s="117" t="n">
        <v>1672.127165</v>
      </c>
      <c r="E526" s="117" t="n">
        <v>12187.1152101</v>
      </c>
      <c r="F526" s="117" t="n">
        <v>12.0650690690294</v>
      </c>
      <c r="G526" s="117" t="n">
        <v>87.9349309309706</v>
      </c>
    </row>
    <row r="527">
      <c r="A527" s="117" t="s">
        <v>272</v>
      </c>
      <c r="B527" s="117" t="s">
        <v>273</v>
      </c>
      <c r="C527" s="117" t="s">
        <v>20</v>
      </c>
      <c r="D527" s="117" t="n">
        <v>334.2317208</v>
      </c>
      <c r="E527" s="117" t="n">
        <v>2134.433917</v>
      </c>
      <c r="F527" s="117" t="n">
        <v>13.5389627368839</v>
      </c>
      <c r="G527" s="117" t="n">
        <v>86.4610372631161</v>
      </c>
    </row>
    <row r="528">
      <c r="A528" s="117" t="s">
        <v>274</v>
      </c>
      <c r="B528" s="117" t="s">
        <v>275</v>
      </c>
      <c r="C528" s="117" t="s">
        <v>18</v>
      </c>
      <c r="D528" s="117" t="n">
        <v>666.949139</v>
      </c>
      <c r="E528" s="117" t="n">
        <v>5078.1476294</v>
      </c>
      <c r="F528" s="117" t="n">
        <v>11.6090148849789</v>
      </c>
      <c r="G528" s="117" t="n">
        <v>88.3909851150211</v>
      </c>
    </row>
    <row r="529">
      <c r="A529" s="117" t="s">
        <v>274</v>
      </c>
      <c r="B529" s="117" t="s">
        <v>275</v>
      </c>
      <c r="C529" s="117" t="s">
        <v>19</v>
      </c>
      <c r="D529" s="117" t="n">
        <v>400.9720307</v>
      </c>
      <c r="E529" s="117" t="n">
        <v>2260.2061912</v>
      </c>
      <c r="F529" s="117" t="n">
        <v>15.0674625021438</v>
      </c>
      <c r="G529" s="117" t="n">
        <v>84.9325374978562</v>
      </c>
    </row>
    <row r="530">
      <c r="A530" s="117" t="s">
        <v>274</v>
      </c>
      <c r="B530" s="117" t="s">
        <v>275</v>
      </c>
      <c r="C530" s="117" t="s">
        <v>20</v>
      </c>
      <c r="D530" s="117" t="n">
        <v>18.8663428</v>
      </c>
      <c r="E530" s="117" t="n">
        <v>678.8205562</v>
      </c>
      <c r="F530" s="117" t="n">
        <v>2.70412742836956</v>
      </c>
      <c r="G530" s="117" t="n">
        <v>97.2958725716304</v>
      </c>
    </row>
    <row r="531">
      <c r="A531" s="117" t="s">
        <v>276</v>
      </c>
      <c r="B531" s="117" t="s">
        <v>277</v>
      </c>
      <c r="C531" s="117" t="s">
        <v>18</v>
      </c>
      <c r="D531" s="117" t="n">
        <v>3980.0595102</v>
      </c>
      <c r="E531" s="117" t="n">
        <v>6022.6446356</v>
      </c>
      <c r="F531" s="117" t="n">
        <v>39.7898353503855</v>
      </c>
      <c r="G531" s="117" t="n">
        <v>60.2101646496145</v>
      </c>
    </row>
    <row r="532">
      <c r="A532" s="117" t="s">
        <v>276</v>
      </c>
      <c r="B532" s="117" t="s">
        <v>277</v>
      </c>
      <c r="C532" s="117" t="s">
        <v>19</v>
      </c>
      <c r="D532" s="117" t="n">
        <v>2092.3780161</v>
      </c>
      <c r="E532" s="117" t="n">
        <v>3662.5478993</v>
      </c>
      <c r="F532" s="117" t="n">
        <v>36.3580356525679</v>
      </c>
      <c r="G532" s="117" t="n">
        <v>63.6419643474321</v>
      </c>
    </row>
    <row r="533">
      <c r="A533" s="117" t="s">
        <v>276</v>
      </c>
      <c r="B533" s="117" t="s">
        <v>277</v>
      </c>
      <c r="C533" s="117" t="s">
        <v>20</v>
      </c>
      <c r="D533" s="117" t="n">
        <v>574.9939482</v>
      </c>
      <c r="E533" s="117" t="n">
        <v>633.7691469</v>
      </c>
      <c r="F533" s="117" t="n">
        <v>47.5687875093863</v>
      </c>
      <c r="G533" s="117" t="n">
        <v>52.4312124906137</v>
      </c>
    </row>
    <row r="534">
      <c r="A534" s="117" t="s">
        <v>278</v>
      </c>
      <c r="B534" s="117" t="s">
        <v>279</v>
      </c>
      <c r="C534" s="117" t="s">
        <v>18</v>
      </c>
      <c r="D534" s="117" t="n">
        <v>971.1294055</v>
      </c>
      <c r="E534" s="117" t="n">
        <v>8013.5010816</v>
      </c>
      <c r="F534" s="117" t="n">
        <v>10.8087851458592</v>
      </c>
      <c r="G534" s="117" t="n">
        <v>89.1912148541408</v>
      </c>
    </row>
    <row r="535">
      <c r="A535" s="117" t="s">
        <v>278</v>
      </c>
      <c r="B535" s="117" t="s">
        <v>279</v>
      </c>
      <c r="C535" s="117" t="s">
        <v>19</v>
      </c>
      <c r="D535" s="117" t="n">
        <v>775.7798431</v>
      </c>
      <c r="E535" s="117" t="n">
        <v>5448.0348628</v>
      </c>
      <c r="F535" s="117" t="n">
        <v>12.4647001840299</v>
      </c>
      <c r="G535" s="117" t="n">
        <v>87.5352998159701</v>
      </c>
    </row>
    <row r="536">
      <c r="A536" s="117" t="s">
        <v>278</v>
      </c>
      <c r="B536" s="117" t="s">
        <v>279</v>
      </c>
      <c r="C536" s="117" t="s">
        <v>20</v>
      </c>
      <c r="D536" s="117" t="n">
        <v>0</v>
      </c>
      <c r="E536" s="117" t="n">
        <v>1095.4044083</v>
      </c>
      <c r="F536" s="117" t="n">
        <v>0</v>
      </c>
      <c r="G536" s="117" t="n">
        <v>100</v>
      </c>
    </row>
    <row r="537">
      <c r="A537" s="117" t="s">
        <v>280</v>
      </c>
      <c r="B537" s="117" t="s">
        <v>281</v>
      </c>
      <c r="C537" s="117" t="s">
        <v>18</v>
      </c>
      <c r="D537" s="117" t="n">
        <v>425.487969</v>
      </c>
      <c r="E537" s="117" t="n">
        <v>6254.2466716</v>
      </c>
      <c r="F537" s="117" t="n">
        <v>6.36983341245096</v>
      </c>
      <c r="G537" s="117" t="n">
        <v>93.630166587549</v>
      </c>
    </row>
    <row r="538">
      <c r="A538" s="117" t="s">
        <v>280</v>
      </c>
      <c r="B538" s="117" t="s">
        <v>281</v>
      </c>
      <c r="C538" s="117" t="s">
        <v>19</v>
      </c>
      <c r="D538" s="117" t="n">
        <v>745.3100499</v>
      </c>
      <c r="E538" s="117" t="n">
        <v>6666.173973</v>
      </c>
      <c r="F538" s="117" t="n">
        <v>10.0561513402328</v>
      </c>
      <c r="G538" s="117" t="n">
        <v>89.9438486597672</v>
      </c>
    </row>
    <row r="539">
      <c r="A539" s="117" t="s">
        <v>280</v>
      </c>
      <c r="B539" s="117" t="s">
        <v>281</v>
      </c>
      <c r="C539" s="117" t="s">
        <v>20</v>
      </c>
      <c r="D539" s="117" t="n">
        <v>0</v>
      </c>
      <c r="E539" s="117" t="n">
        <v>562.7028017</v>
      </c>
      <c r="F539" s="117" t="n">
        <v>0</v>
      </c>
      <c r="G539" s="117" t="n">
        <v>100</v>
      </c>
    </row>
    <row r="540">
      <c r="A540" s="117" t="s">
        <v>282</v>
      </c>
      <c r="B540" s="117" t="s">
        <v>283</v>
      </c>
      <c r="C540" s="117" t="s">
        <v>18</v>
      </c>
      <c r="D540" s="117" t="n">
        <v>177.1416321</v>
      </c>
      <c r="E540" s="117" t="n">
        <v>479.2036745</v>
      </c>
      <c r="F540" s="117" t="n">
        <v>26.9890910041894</v>
      </c>
      <c r="G540" s="117" t="n">
        <v>73.0109089958106</v>
      </c>
    </row>
    <row r="541">
      <c r="A541" s="117" t="s">
        <v>282</v>
      </c>
      <c r="B541" s="117" t="s">
        <v>283</v>
      </c>
      <c r="C541" s="117" t="s">
        <v>19</v>
      </c>
      <c r="D541" s="117" t="n">
        <v>60.7217197</v>
      </c>
      <c r="E541" s="117" t="n">
        <v>315.1230308</v>
      </c>
      <c r="F541" s="117" t="n">
        <v>16.1560643375276</v>
      </c>
      <c r="G541" s="117" t="n">
        <v>83.8439356624724</v>
      </c>
    </row>
    <row r="542">
      <c r="A542" s="117" t="s">
        <v>282</v>
      </c>
      <c r="B542" s="117" t="s">
        <v>283</v>
      </c>
      <c r="C542" s="117" t="s">
        <v>20</v>
      </c>
      <c r="D542" s="117" t="n">
        <v>0</v>
      </c>
      <c r="E542" s="117" t="n">
        <v>56.3260933</v>
      </c>
      <c r="F542" s="117" t="n">
        <v>0</v>
      </c>
      <c r="G542" s="117" t="n">
        <v>100</v>
      </c>
    </row>
    <row r="543">
      <c r="A543" s="117" t="s">
        <v>284</v>
      </c>
      <c r="B543" s="117" t="s">
        <v>285</v>
      </c>
      <c r="C543" s="117" t="s">
        <v>18</v>
      </c>
      <c r="D543" s="117" t="n">
        <v>1167.0244953</v>
      </c>
      <c r="E543" s="117" t="n">
        <v>6278.4688935</v>
      </c>
      <c r="F543" s="117" t="n">
        <v>15.6742398973252</v>
      </c>
      <c r="G543" s="117" t="n">
        <v>84.3257601026748</v>
      </c>
    </row>
    <row r="544">
      <c r="A544" s="117" t="s">
        <v>284</v>
      </c>
      <c r="B544" s="117" t="s">
        <v>285</v>
      </c>
      <c r="C544" s="117" t="s">
        <v>19</v>
      </c>
      <c r="D544" s="117" t="n">
        <v>1248.7751809</v>
      </c>
      <c r="E544" s="117" t="n">
        <v>6023.5918886</v>
      </c>
      <c r="F544" s="117" t="n">
        <v>17.1715092069171</v>
      </c>
      <c r="G544" s="117" t="n">
        <v>82.8284907930829</v>
      </c>
    </row>
    <row r="545">
      <c r="A545" s="117" t="s">
        <v>284</v>
      </c>
      <c r="B545" s="117" t="s">
        <v>285</v>
      </c>
      <c r="C545" s="117" t="s">
        <v>20</v>
      </c>
      <c r="D545" s="117" t="n">
        <v>299.0113174</v>
      </c>
      <c r="E545" s="117" t="n">
        <v>1701.8094058</v>
      </c>
      <c r="F545" s="117" t="n">
        <v>14.9444332484611</v>
      </c>
      <c r="G545" s="117" t="n">
        <v>85.0555667515389</v>
      </c>
    </row>
    <row r="546">
      <c r="A546" s="117" t="s">
        <v>286</v>
      </c>
      <c r="B546" s="117" t="s">
        <v>287</v>
      </c>
      <c r="C546" s="117" t="s">
        <v>18</v>
      </c>
      <c r="D546" s="117" t="n">
        <v>243.9288518</v>
      </c>
      <c r="E546" s="117" t="n">
        <v>927.8953206</v>
      </c>
      <c r="F546" s="117" t="n">
        <v>20.816164877399</v>
      </c>
      <c r="G546" s="117" t="n">
        <v>79.183835122601</v>
      </c>
    </row>
    <row r="547">
      <c r="A547" s="117" t="s">
        <v>286</v>
      </c>
      <c r="B547" s="117" t="s">
        <v>287</v>
      </c>
      <c r="C547" s="117" t="s">
        <v>19</v>
      </c>
      <c r="D547" s="117" t="n">
        <v>30.0185997</v>
      </c>
      <c r="E547" s="117" t="n">
        <v>754.972628</v>
      </c>
      <c r="F547" s="117" t="n">
        <v>3.82406817308692</v>
      </c>
      <c r="G547" s="117" t="n">
        <v>96.1759318269131</v>
      </c>
    </row>
    <row r="548">
      <c r="A548" s="117" t="s">
        <v>286</v>
      </c>
      <c r="B548" s="117" t="s">
        <v>287</v>
      </c>
      <c r="C548" s="117" t="s">
        <v>20</v>
      </c>
      <c r="D548" s="117" t="n">
        <v>38.5061728</v>
      </c>
      <c r="E548" s="117" t="n">
        <v>575.8777299</v>
      </c>
      <c r="F548" s="117" t="n">
        <v>6.26744493642802</v>
      </c>
      <c r="G548" s="117" t="n">
        <v>93.732555063572</v>
      </c>
    </row>
    <row r="549">
      <c r="A549" s="117" t="s">
        <v>288</v>
      </c>
      <c r="B549" s="117" t="s">
        <v>289</v>
      </c>
      <c r="C549" s="117" t="s">
        <v>18</v>
      </c>
      <c r="D549" s="117" t="n">
        <v>245.2316557</v>
      </c>
      <c r="E549" s="117" t="n">
        <v>1266.3486394</v>
      </c>
      <c r="F549" s="117" t="n">
        <v>16.2235282171217</v>
      </c>
      <c r="G549" s="117" t="n">
        <v>83.7764717828783</v>
      </c>
    </row>
    <row r="550">
      <c r="A550" s="117" t="s">
        <v>288</v>
      </c>
      <c r="B550" s="117" t="s">
        <v>289</v>
      </c>
      <c r="C550" s="117" t="s">
        <v>19</v>
      </c>
      <c r="D550" s="117" t="n">
        <v>264.9116305</v>
      </c>
      <c r="E550" s="117" t="n">
        <v>1084.0393715</v>
      </c>
      <c r="F550" s="117" t="n">
        <v>19.6383434318395</v>
      </c>
      <c r="G550" s="117" t="n">
        <v>80.3616565681605</v>
      </c>
    </row>
    <row r="551">
      <c r="A551" s="117" t="s">
        <v>288</v>
      </c>
      <c r="B551" s="117" t="s">
        <v>289</v>
      </c>
      <c r="C551" s="117" t="s">
        <v>20</v>
      </c>
      <c r="D551" s="117" t="n">
        <v>22.3273928</v>
      </c>
      <c r="E551" s="117" t="n">
        <v>353.4577441</v>
      </c>
      <c r="F551" s="117" t="n">
        <v>5.9415316380492</v>
      </c>
      <c r="G551" s="117" t="n">
        <v>94.0584683619508</v>
      </c>
    </row>
    <row r="552">
      <c r="A552" s="117" t="s">
        <v>290</v>
      </c>
      <c r="B552" s="117" t="s">
        <v>291</v>
      </c>
      <c r="C552" s="117" t="s">
        <v>18</v>
      </c>
      <c r="D552" s="117" t="n">
        <v>61.6800136</v>
      </c>
      <c r="E552" s="117" t="n">
        <v>2713.4959466</v>
      </c>
      <c r="F552" s="117" t="n">
        <v>2.2225622621621</v>
      </c>
      <c r="G552" s="117" t="n">
        <v>97.7774377378379</v>
      </c>
    </row>
    <row r="553">
      <c r="A553" s="117" t="s">
        <v>290</v>
      </c>
      <c r="B553" s="117" t="s">
        <v>291</v>
      </c>
      <c r="C553" s="117" t="s">
        <v>19</v>
      </c>
      <c r="D553" s="117" t="n">
        <v>104.7001555</v>
      </c>
      <c r="E553" s="117" t="n">
        <v>1309.2720418</v>
      </c>
      <c r="F553" s="117" t="n">
        <v>7.40468275825553</v>
      </c>
      <c r="G553" s="117" t="n">
        <v>92.5953172417445</v>
      </c>
    </row>
    <row r="554">
      <c r="A554" s="117" t="s">
        <v>290</v>
      </c>
      <c r="B554" s="117" t="s">
        <v>291</v>
      </c>
      <c r="C554" s="117" t="s">
        <v>20</v>
      </c>
      <c r="D554" s="117" t="n">
        <v>32.2719454</v>
      </c>
      <c r="E554" s="117" t="n">
        <v>154.8114999</v>
      </c>
      <c r="F554" s="117" t="n">
        <v>17.2500273063979</v>
      </c>
      <c r="G554" s="117" t="n">
        <v>82.7499726936021</v>
      </c>
    </row>
    <row r="555">
      <c r="A555" s="117" t="s">
        <v>292</v>
      </c>
      <c r="B555" s="117" t="s">
        <v>293</v>
      </c>
      <c r="C555" s="117" t="s">
        <v>18</v>
      </c>
      <c r="D555" s="117" t="n">
        <v>963.4242532</v>
      </c>
      <c r="E555" s="117" t="n">
        <v>3786.0661662</v>
      </c>
      <c r="F555" s="117" t="n">
        <v>20.2847920118914</v>
      </c>
      <c r="G555" s="117" t="n">
        <v>79.7152079881086</v>
      </c>
    </row>
    <row r="556">
      <c r="A556" s="117" t="s">
        <v>292</v>
      </c>
      <c r="B556" s="117" t="s">
        <v>293</v>
      </c>
      <c r="C556" s="117" t="s">
        <v>19</v>
      </c>
      <c r="D556" s="117" t="n">
        <v>488.0139541</v>
      </c>
      <c r="E556" s="117" t="n">
        <v>1928.3154614</v>
      </c>
      <c r="F556" s="117" t="n">
        <v>20.1964993253628</v>
      </c>
      <c r="G556" s="117" t="n">
        <v>79.8035006746372</v>
      </c>
    </row>
    <row r="557">
      <c r="A557" s="117" t="s">
        <v>292</v>
      </c>
      <c r="B557" s="117" t="s">
        <v>293</v>
      </c>
      <c r="C557" s="117" t="s">
        <v>20</v>
      </c>
      <c r="D557" s="117" t="n">
        <v>86.8061111</v>
      </c>
      <c r="E557" s="117" t="n">
        <v>114.9128076</v>
      </c>
      <c r="F557" s="117" t="n">
        <v>43.0332026660819</v>
      </c>
      <c r="G557" s="117" t="n">
        <v>56.9667973339181</v>
      </c>
    </row>
    <row r="558">
      <c r="A558" s="117" t="s">
        <v>294</v>
      </c>
      <c r="B558" s="117" t="s">
        <v>295</v>
      </c>
      <c r="C558" s="117" t="s">
        <v>18</v>
      </c>
      <c r="D558" s="117" t="n">
        <v>21.2663135</v>
      </c>
      <c r="E558" s="117" t="n">
        <v>189.1708399</v>
      </c>
      <c r="F558" s="117" t="n">
        <v>10.1057789256334</v>
      </c>
      <c r="G558" s="117" t="n">
        <v>89.8942210743666</v>
      </c>
    </row>
    <row r="559">
      <c r="A559" s="117" t="s">
        <v>294</v>
      </c>
      <c r="B559" s="117" t="s">
        <v>295</v>
      </c>
      <c r="C559" s="117" t="s">
        <v>19</v>
      </c>
      <c r="D559" s="117" t="n">
        <v>19.4640004</v>
      </c>
      <c r="E559" s="117" t="n">
        <v>168.0269896</v>
      </c>
      <c r="F559" s="117" t="n">
        <v>10.3812990693579</v>
      </c>
      <c r="G559" s="117" t="n">
        <v>89.6187009306421</v>
      </c>
    </row>
    <row r="560">
      <c r="A560" s="117" t="s">
        <v>294</v>
      </c>
      <c r="B560" s="117" t="s">
        <v>295</v>
      </c>
      <c r="C560" s="117" t="s">
        <v>20</v>
      </c>
      <c r="D560" s="117" t="n">
        <v>0</v>
      </c>
      <c r="E560" s="117" t="n">
        <v>33.6702875</v>
      </c>
      <c r="F560" s="117" t="n">
        <v>0</v>
      </c>
      <c r="G560" s="117" t="n">
        <v>100</v>
      </c>
    </row>
    <row r="561">
      <c r="A561" s="117" t="s">
        <v>296</v>
      </c>
      <c r="B561" s="117" t="s">
        <v>297</v>
      </c>
      <c r="C561" s="117" t="s">
        <v>18</v>
      </c>
      <c r="D561" s="117" t="n">
        <v>2714.6070904</v>
      </c>
      <c r="E561" s="117" t="n">
        <v>12726.8032513</v>
      </c>
      <c r="F561" s="117" t="n">
        <v>17.5800463191443</v>
      </c>
      <c r="G561" s="117" t="n">
        <v>82.4199536808557</v>
      </c>
    </row>
    <row r="562">
      <c r="A562" s="117" t="s">
        <v>296</v>
      </c>
      <c r="B562" s="117" t="s">
        <v>297</v>
      </c>
      <c r="C562" s="117" t="s">
        <v>19</v>
      </c>
      <c r="D562" s="117" t="n">
        <v>2321.0599797</v>
      </c>
      <c r="E562" s="117" t="n">
        <v>8924.4923058</v>
      </c>
      <c r="F562" s="117" t="n">
        <v>20.6398042601498</v>
      </c>
      <c r="G562" s="117" t="n">
        <v>79.3601957398502</v>
      </c>
    </row>
    <row r="563">
      <c r="A563" s="117" t="s">
        <v>296</v>
      </c>
      <c r="B563" s="117" t="s">
        <v>297</v>
      </c>
      <c r="C563" s="117" t="s">
        <v>20</v>
      </c>
      <c r="D563" s="117" t="n">
        <v>580.8860186</v>
      </c>
      <c r="E563" s="117" t="n">
        <v>2165.5296684</v>
      </c>
      <c r="F563" s="117" t="n">
        <v>21.1506954810079</v>
      </c>
      <c r="G563" s="117" t="n">
        <v>78.8493045189922</v>
      </c>
    </row>
    <row r="564">
      <c r="A564" s="117" t="s">
        <v>298</v>
      </c>
      <c r="B564" s="117" t="s">
        <v>299</v>
      </c>
      <c r="C564" s="117" t="s">
        <v>18</v>
      </c>
      <c r="D564" s="117" t="n">
        <v>1604.1448751</v>
      </c>
      <c r="E564" s="117" t="n">
        <v>9473.1287075</v>
      </c>
      <c r="F564" s="117" t="n">
        <v>14.4814052224887</v>
      </c>
      <c r="G564" s="117" t="n">
        <v>85.5185947775113</v>
      </c>
    </row>
    <row r="565">
      <c r="A565" s="117" t="s">
        <v>298</v>
      </c>
      <c r="B565" s="117" t="s">
        <v>299</v>
      </c>
      <c r="C565" s="117" t="s">
        <v>19</v>
      </c>
      <c r="D565" s="117" t="n">
        <v>2025.5082069</v>
      </c>
      <c r="E565" s="117" t="n">
        <v>10616.5326726</v>
      </c>
      <c r="F565" s="117" t="n">
        <v>16.0220032999934</v>
      </c>
      <c r="G565" s="117" t="n">
        <v>83.9779967000066</v>
      </c>
    </row>
    <row r="566">
      <c r="A566" s="117" t="s">
        <v>298</v>
      </c>
      <c r="B566" s="117" t="s">
        <v>299</v>
      </c>
      <c r="C566" s="117" t="s">
        <v>20</v>
      </c>
      <c r="D566" s="117" t="n">
        <v>150.796844</v>
      </c>
      <c r="E566" s="117" t="n">
        <v>1094.8858816</v>
      </c>
      <c r="F566" s="117" t="n">
        <v>12.105557932287</v>
      </c>
      <c r="G566" s="117" t="n">
        <v>87.894442067713</v>
      </c>
    </row>
    <row r="567">
      <c r="A567" t="s">
        <v>23</v>
      </c>
    </row>
    <row r="568">
      <c r="A568" t="s">
        <v>24</v>
      </c>
    </row>
    <row r="569">
      <c r="A569" t="s">
        <v>25</v>
      </c>
    </row>
    <row r="570">
      <c r="A570" t="s">
        <v>26</v>
      </c>
    </row>
    <row r="571">
      <c r="A571" t="s">
        <v>27</v>
      </c>
    </row>
    <row r="574">
      <c r="G574" s="7" t="str">
        <f>=HYPERLINK("#'Indice'!A1", "Ir al Índice")</f>
      </c>
    </row>
    <row r="575">
      <c r="A575" s="4" t="s">
        <v>446</v>
      </c>
    </row>
    <row r="576">
      <c r="A576" s="5" t="s">
        <v>29</v>
      </c>
      <c r="B576" s="5" t="s">
        <v>74</v>
      </c>
      <c r="C576" s="5" t="s">
        <v>11</v>
      </c>
      <c r="D576" s="5" t="s">
        <v>12</v>
      </c>
      <c r="E576" s="5" t="s">
        <v>13</v>
      </c>
      <c r="F576" s="5" t="s">
        <v>14</v>
      </c>
      <c r="G576" s="5" t="s">
        <v>15</v>
      </c>
    </row>
    <row r="577">
      <c r="A577" s="118" t="s">
        <v>75</v>
      </c>
      <c r="B577" s="118" t="s">
        <v>76</v>
      </c>
      <c r="C577" s="118" t="s">
        <v>18</v>
      </c>
      <c r="D577" s="118" t="n">
        <v>1.18107</v>
      </c>
      <c r="E577" s="118" t="n">
        <v>6.572931</v>
      </c>
      <c r="F577" s="118" t="n">
        <v>15.2317493897667</v>
      </c>
      <c r="G577" s="118" t="n">
        <v>84.7682506102334</v>
      </c>
    </row>
    <row r="578">
      <c r="A578" s="118" t="s">
        <v>75</v>
      </c>
      <c r="B578" s="118" t="s">
        <v>76</v>
      </c>
      <c r="C578" s="118" t="s">
        <v>19</v>
      </c>
      <c r="D578" s="118" t="n">
        <v>2.36214</v>
      </c>
      <c r="E578" s="118" t="n">
        <v>23.107911</v>
      </c>
      <c r="F578" s="118" t="n">
        <v>9.2741863767764</v>
      </c>
      <c r="G578" s="118" t="n">
        <v>90.7258136232236</v>
      </c>
    </row>
    <row r="579">
      <c r="A579" s="118" t="s">
        <v>77</v>
      </c>
      <c r="B579" s="118" t="s">
        <v>78</v>
      </c>
      <c r="C579" s="118" t="s">
        <v>18</v>
      </c>
      <c r="D579" s="118" t="n">
        <v>11.8894475</v>
      </c>
      <c r="E579" s="118" t="n">
        <v>23.778895</v>
      </c>
      <c r="F579" s="118" t="n">
        <v>33.3333333333333</v>
      </c>
      <c r="G579" s="118" t="n">
        <v>66.6666666666667</v>
      </c>
    </row>
    <row r="580">
      <c r="A580" s="118" t="s">
        <v>77</v>
      </c>
      <c r="B580" s="118" t="s">
        <v>78</v>
      </c>
      <c r="C580" s="118" t="s">
        <v>19</v>
      </c>
      <c r="D580" s="118" t="n">
        <v>3.396985</v>
      </c>
      <c r="E580" s="118" t="n">
        <v>25.4773875</v>
      </c>
      <c r="F580" s="118" t="n">
        <v>11.7647058823529</v>
      </c>
      <c r="G580" s="118" t="n">
        <v>88.2352941176471</v>
      </c>
    </row>
    <row r="581">
      <c r="A581" s="118" t="s">
        <v>77</v>
      </c>
      <c r="B581" s="118" t="s">
        <v>78</v>
      </c>
      <c r="C581" s="118" t="s">
        <v>20</v>
      </c>
      <c r="D581" s="118" t="n">
        <v>0</v>
      </c>
      <c r="E581" s="118" t="n">
        <v>1.6984925</v>
      </c>
      <c r="F581" s="118" t="n">
        <v>0</v>
      </c>
      <c r="G581" s="118" t="n">
        <v>100</v>
      </c>
    </row>
    <row r="582">
      <c r="A582" s="118" t="s">
        <v>79</v>
      </c>
      <c r="B582" s="118" t="s">
        <v>80</v>
      </c>
      <c r="C582" s="118" t="s">
        <v>18</v>
      </c>
      <c r="D582" s="118" t="n">
        <v>4.0592886</v>
      </c>
      <c r="E582" s="118" t="n">
        <v>6.5541616</v>
      </c>
      <c r="F582" s="118" t="n">
        <v>38.246644809244</v>
      </c>
      <c r="G582" s="118" t="n">
        <v>61.753355190756</v>
      </c>
    </row>
    <row r="583">
      <c r="A583" s="118" t="s">
        <v>83</v>
      </c>
      <c r="B583" s="118" t="s">
        <v>84</v>
      </c>
      <c r="C583" s="118" t="s">
        <v>18</v>
      </c>
      <c r="D583" s="118" t="n">
        <v>0</v>
      </c>
      <c r="E583" s="118" t="n">
        <v>38.1322633</v>
      </c>
      <c r="F583" s="118" t="n">
        <v>0</v>
      </c>
      <c r="G583" s="118" t="n">
        <v>100</v>
      </c>
    </row>
    <row r="584">
      <c r="A584" s="118" t="s">
        <v>83</v>
      </c>
      <c r="B584" s="118" t="s">
        <v>84</v>
      </c>
      <c r="C584" s="118" t="s">
        <v>19</v>
      </c>
      <c r="D584" s="118" t="n">
        <v>0</v>
      </c>
      <c r="E584" s="118" t="n">
        <v>8.9180998</v>
      </c>
      <c r="F584" s="118" t="n">
        <v>0</v>
      </c>
      <c r="G584" s="118" t="n">
        <v>100</v>
      </c>
    </row>
    <row r="585">
      <c r="A585" s="118" t="s">
        <v>83</v>
      </c>
      <c r="B585" s="118" t="s">
        <v>84</v>
      </c>
      <c r="C585" s="118" t="s">
        <v>20</v>
      </c>
      <c r="D585" s="118" t="n">
        <v>0</v>
      </c>
      <c r="E585" s="118" t="n">
        <v>8.7548434</v>
      </c>
      <c r="F585" s="118" t="n">
        <v>0</v>
      </c>
      <c r="G585" s="118" t="n">
        <v>100</v>
      </c>
    </row>
    <row r="586">
      <c r="A586" s="118" t="s">
        <v>95</v>
      </c>
      <c r="B586" s="118" t="s">
        <v>96</v>
      </c>
      <c r="C586" s="118" t="s">
        <v>18</v>
      </c>
      <c r="D586" s="118" t="n">
        <v>7.8541784</v>
      </c>
      <c r="E586" s="118" t="n">
        <v>64.1783558</v>
      </c>
      <c r="F586" s="118" t="n">
        <v>10.9036541435467</v>
      </c>
      <c r="G586" s="118" t="n">
        <v>89.0963458564533</v>
      </c>
    </row>
    <row r="587">
      <c r="A587" s="118" t="s">
        <v>95</v>
      </c>
      <c r="B587" s="118" t="s">
        <v>96</v>
      </c>
      <c r="C587" s="118" t="s">
        <v>19</v>
      </c>
      <c r="D587" s="118" t="n">
        <v>10.452264</v>
      </c>
      <c r="E587" s="118" t="n">
        <v>87.1651982</v>
      </c>
      <c r="F587" s="118" t="n">
        <v>10.707371165402</v>
      </c>
      <c r="G587" s="118" t="n">
        <v>89.292628834598</v>
      </c>
    </row>
    <row r="588">
      <c r="A588" s="118" t="s">
        <v>95</v>
      </c>
      <c r="B588" s="118" t="s">
        <v>96</v>
      </c>
      <c r="C588" s="118" t="s">
        <v>20</v>
      </c>
      <c r="D588" s="118" t="n">
        <v>0</v>
      </c>
      <c r="E588" s="118" t="n">
        <v>25.5100206</v>
      </c>
      <c r="F588" s="118" t="n">
        <v>0</v>
      </c>
      <c r="G588" s="118" t="n">
        <v>100</v>
      </c>
    </row>
    <row r="589">
      <c r="A589" s="118" t="s">
        <v>111</v>
      </c>
      <c r="B589" s="118" t="s">
        <v>112</v>
      </c>
      <c r="C589" s="118" t="s">
        <v>18</v>
      </c>
      <c r="D589" s="118" t="n">
        <v>0</v>
      </c>
      <c r="E589" s="118" t="n">
        <v>30.031336</v>
      </c>
      <c r="F589" s="118" t="n">
        <v>0</v>
      </c>
      <c r="G589" s="118" t="n">
        <v>100</v>
      </c>
    </row>
    <row r="590">
      <c r="A590" s="118" t="s">
        <v>111</v>
      </c>
      <c r="B590" s="118" t="s">
        <v>112</v>
      </c>
      <c r="C590" s="118" t="s">
        <v>19</v>
      </c>
      <c r="D590" s="118" t="n">
        <v>0</v>
      </c>
      <c r="E590" s="118" t="n">
        <v>25.3264114</v>
      </c>
      <c r="F590" s="118" t="n">
        <v>0</v>
      </c>
      <c r="G590" s="118" t="n">
        <v>100</v>
      </c>
    </row>
    <row r="591">
      <c r="A591" s="118" t="s">
        <v>111</v>
      </c>
      <c r="B591" s="118" t="s">
        <v>112</v>
      </c>
      <c r="C591" s="118" t="s">
        <v>20</v>
      </c>
      <c r="D591" s="118" t="n">
        <v>4.2901745</v>
      </c>
      <c r="E591" s="118" t="n">
        <v>22.4832423</v>
      </c>
      <c r="F591" s="118" t="n">
        <v>16.024008187106</v>
      </c>
      <c r="G591" s="118" t="n">
        <v>83.9759918128941</v>
      </c>
    </row>
    <row r="592">
      <c r="A592" s="118" t="s">
        <v>113</v>
      </c>
      <c r="B592" s="118" t="s">
        <v>114</v>
      </c>
      <c r="C592" s="118" t="s">
        <v>18</v>
      </c>
      <c r="D592" s="118" t="n">
        <v>10.8277944</v>
      </c>
      <c r="E592" s="118" t="n">
        <v>23.4602212</v>
      </c>
      <c r="F592" s="118" t="n">
        <v>31.5789473684211</v>
      </c>
      <c r="G592" s="118" t="n">
        <v>68.4210526315789</v>
      </c>
    </row>
    <row r="593">
      <c r="A593" s="118" t="s">
        <v>113</v>
      </c>
      <c r="B593" s="118" t="s">
        <v>114</v>
      </c>
      <c r="C593" s="118" t="s">
        <v>19</v>
      </c>
      <c r="D593" s="118" t="n">
        <v>0</v>
      </c>
      <c r="E593" s="118" t="n">
        <v>3.6092648</v>
      </c>
      <c r="F593" s="118" t="n">
        <v>0</v>
      </c>
      <c r="G593" s="118" t="n">
        <v>100</v>
      </c>
    </row>
    <row r="594">
      <c r="A594" s="118" t="s">
        <v>113</v>
      </c>
      <c r="B594" s="118" t="s">
        <v>114</v>
      </c>
      <c r="C594" s="118" t="s">
        <v>20</v>
      </c>
      <c r="D594" s="118" t="n">
        <v>1.8046324</v>
      </c>
      <c r="E594" s="118" t="n">
        <v>1.8046324</v>
      </c>
      <c r="F594" s="118" t="n">
        <v>50</v>
      </c>
      <c r="G594" s="118" t="n">
        <v>50</v>
      </c>
    </row>
    <row r="595">
      <c r="A595" t="s">
        <v>23</v>
      </c>
    </row>
    <row r="596">
      <c r="A596" t="s">
        <v>24</v>
      </c>
    </row>
    <row r="597">
      <c r="A597" t="s">
        <v>25</v>
      </c>
    </row>
    <row r="598">
      <c r="A598" t="s">
        <v>26</v>
      </c>
    </row>
    <row r="599">
      <c r="A599" t="s">
        <v>27</v>
      </c>
    </row>
    <row r="602">
      <c r="G602" s="7" t="str">
        <f>=HYPERLINK("#'Indice'!A1", "Ir al Índice")</f>
      </c>
    </row>
    <row r="603">
      <c r="A603" s="14" t="s">
        <v>447</v>
      </c>
    </row>
    <row r="604">
      <c r="A604" s="5" t="s">
        <v>29</v>
      </c>
      <c r="B604" s="5" t="s">
        <v>10</v>
      </c>
      <c r="C604" s="5" t="s">
        <v>11</v>
      </c>
      <c r="D604" s="5" t="s">
        <v>12</v>
      </c>
      <c r="E604" s="5" t="s">
        <v>13</v>
      </c>
      <c r="F604" s="5" t="s">
        <v>14</v>
      </c>
      <c r="G604" s="5" t="s">
        <v>15</v>
      </c>
    </row>
    <row r="605">
      <c r="A605" s="119" t="s">
        <v>16</v>
      </c>
      <c r="B605" s="119" t="s">
        <v>17</v>
      </c>
      <c r="C605" s="119" t="s">
        <v>18</v>
      </c>
      <c r="D605" s="119" t="n">
        <v>35.8117789</v>
      </c>
      <c r="E605" s="119" t="n">
        <v>192.7081639</v>
      </c>
      <c r="F605" s="119" t="n">
        <v>15.6711832066851</v>
      </c>
      <c r="G605" s="119" t="n">
        <v>84.3288167933149</v>
      </c>
    </row>
    <row r="606">
      <c r="A606" s="119" t="s">
        <v>16</v>
      </c>
      <c r="B606" s="119" t="s">
        <v>17</v>
      </c>
      <c r="C606" s="119" t="s">
        <v>19</v>
      </c>
      <c r="D606" s="119" t="n">
        <v>16.211389</v>
      </c>
      <c r="E606" s="119" t="n">
        <v>173.6042727</v>
      </c>
      <c r="F606" s="119" t="n">
        <v>8.5405960998212</v>
      </c>
      <c r="G606" s="119" t="n">
        <v>91.4594039001788</v>
      </c>
    </row>
    <row r="607">
      <c r="A607" s="119" t="s">
        <v>16</v>
      </c>
      <c r="B607" s="119" t="s">
        <v>17</v>
      </c>
      <c r="C607" s="119" t="s">
        <v>20</v>
      </c>
      <c r="D607" s="119" t="n">
        <v>6.0948069</v>
      </c>
      <c r="E607" s="119" t="n">
        <v>60.2512312</v>
      </c>
      <c r="F607" s="119" t="n">
        <v>9.18639164378378</v>
      </c>
      <c r="G607" s="119" t="n">
        <v>90.8136083562162</v>
      </c>
    </row>
    <row r="608">
      <c r="A608" s="119" t="s">
        <v>30</v>
      </c>
      <c r="B608" s="119" t="s">
        <v>31</v>
      </c>
      <c r="C608" s="119" t="s">
        <v>18</v>
      </c>
      <c r="D608" s="119" t="n">
        <v>20.9915548</v>
      </c>
      <c r="E608" s="119" t="n">
        <v>333.2724627</v>
      </c>
      <c r="F608" s="119" t="n">
        <v>5.92539850593209</v>
      </c>
      <c r="G608" s="119" t="n">
        <v>94.0746014940679</v>
      </c>
    </row>
    <row r="609">
      <c r="A609" s="119" t="s">
        <v>30</v>
      </c>
      <c r="B609" s="119" t="s">
        <v>31</v>
      </c>
      <c r="C609" s="119" t="s">
        <v>19</v>
      </c>
      <c r="D609" s="119" t="n">
        <v>115.3054699</v>
      </c>
      <c r="E609" s="119" t="n">
        <v>394.7250498</v>
      </c>
      <c r="F609" s="119" t="n">
        <v>22.6075627724832</v>
      </c>
      <c r="G609" s="119" t="n">
        <v>77.3924372275168</v>
      </c>
    </row>
    <row r="610">
      <c r="A610" s="119" t="s">
        <v>30</v>
      </c>
      <c r="B610" s="119" t="s">
        <v>31</v>
      </c>
      <c r="C610" s="119" t="s">
        <v>20</v>
      </c>
      <c r="D610" s="119" t="n">
        <v>17.6677234</v>
      </c>
      <c r="E610" s="119" t="n">
        <v>69.3113092</v>
      </c>
      <c r="F610" s="119" t="n">
        <v>20.3126234816275</v>
      </c>
      <c r="G610" s="119" t="n">
        <v>79.6873765183725</v>
      </c>
    </row>
    <row r="611">
      <c r="A611" s="119" t="s">
        <v>32</v>
      </c>
      <c r="B611" s="119" t="s">
        <v>33</v>
      </c>
      <c r="C611" s="119" t="s">
        <v>18</v>
      </c>
      <c r="D611" s="119" t="n">
        <v>88.0108138</v>
      </c>
      <c r="E611" s="119" t="n">
        <v>337.2897472</v>
      </c>
      <c r="F611" s="119" t="n">
        <v>20.6937920780217</v>
      </c>
      <c r="G611" s="119" t="n">
        <v>79.3062079219783</v>
      </c>
    </row>
    <row r="612">
      <c r="A612" s="119" t="s">
        <v>32</v>
      </c>
      <c r="B612" s="119" t="s">
        <v>33</v>
      </c>
      <c r="C612" s="119" t="s">
        <v>19</v>
      </c>
      <c r="D612" s="119" t="n">
        <v>0</v>
      </c>
      <c r="E612" s="119" t="n">
        <v>232.9616688</v>
      </c>
      <c r="F612" s="119" t="n">
        <v>0</v>
      </c>
      <c r="G612" s="119" t="n">
        <v>100</v>
      </c>
    </row>
    <row r="613">
      <c r="A613" s="119" t="s">
        <v>32</v>
      </c>
      <c r="B613" s="119" t="s">
        <v>33</v>
      </c>
      <c r="C613" s="119" t="s">
        <v>20</v>
      </c>
      <c r="D613" s="119" t="n">
        <v>0</v>
      </c>
      <c r="E613" s="119" t="n">
        <v>70.3905281</v>
      </c>
      <c r="F613" s="119" t="n">
        <v>0</v>
      </c>
      <c r="G613" s="119" t="n">
        <v>100</v>
      </c>
    </row>
    <row r="614">
      <c r="A614" s="119" t="s">
        <v>34</v>
      </c>
      <c r="B614" s="119" t="s">
        <v>35</v>
      </c>
      <c r="C614" s="119" t="s">
        <v>18</v>
      </c>
      <c r="D614" s="119" t="n">
        <v>3.395031</v>
      </c>
      <c r="E614" s="119" t="n">
        <v>16.975155</v>
      </c>
      <c r="F614" s="119" t="n">
        <v>16.6666666666667</v>
      </c>
      <c r="G614" s="119" t="n">
        <v>83.3333333333333</v>
      </c>
    </row>
    <row r="615">
      <c r="A615" s="119" t="s">
        <v>34</v>
      </c>
      <c r="B615" s="119" t="s">
        <v>35</v>
      </c>
      <c r="C615" s="119" t="s">
        <v>19</v>
      </c>
      <c r="D615" s="119" t="n">
        <v>2.263354</v>
      </c>
      <c r="E615" s="119" t="n">
        <v>4.526708</v>
      </c>
      <c r="F615" s="119" t="n">
        <v>33.3333333333333</v>
      </c>
      <c r="G615" s="119" t="n">
        <v>66.6666666666667</v>
      </c>
    </row>
    <row r="616">
      <c r="A616" s="119" t="s">
        <v>34</v>
      </c>
      <c r="B616" s="119" t="s">
        <v>35</v>
      </c>
      <c r="C616" s="119" t="s">
        <v>20</v>
      </c>
      <c r="D616" s="119" t="n">
        <v>0</v>
      </c>
      <c r="E616" s="119" t="n">
        <v>3.395031</v>
      </c>
      <c r="F616" s="119" t="n">
        <v>0</v>
      </c>
      <c r="G616" s="119" t="n">
        <v>100</v>
      </c>
    </row>
    <row r="617">
      <c r="A617" s="119" t="s">
        <v>36</v>
      </c>
      <c r="B617" s="119" t="s">
        <v>37</v>
      </c>
      <c r="C617" s="119" t="s">
        <v>18</v>
      </c>
      <c r="D617" s="119" t="n">
        <v>180.9312177</v>
      </c>
      <c r="E617" s="119" t="n">
        <v>478.7629595</v>
      </c>
      <c r="F617" s="119" t="n">
        <v>27.4265294364038</v>
      </c>
      <c r="G617" s="119" t="n">
        <v>72.5734705635962</v>
      </c>
    </row>
    <row r="618">
      <c r="A618" s="119" t="s">
        <v>36</v>
      </c>
      <c r="B618" s="119" t="s">
        <v>37</v>
      </c>
      <c r="C618" s="119" t="s">
        <v>19</v>
      </c>
      <c r="D618" s="119" t="n">
        <v>104.4034052</v>
      </c>
      <c r="E618" s="119" t="n">
        <v>163.3171431</v>
      </c>
      <c r="F618" s="119" t="n">
        <v>38.9971579928966</v>
      </c>
      <c r="G618" s="119" t="n">
        <v>61.0028420071034</v>
      </c>
    </row>
    <row r="619">
      <c r="A619" s="119" t="s">
        <v>36</v>
      </c>
      <c r="B619" s="119" t="s">
        <v>37</v>
      </c>
      <c r="C619" s="119" t="s">
        <v>20</v>
      </c>
      <c r="D619" s="119" t="n">
        <v>0</v>
      </c>
      <c r="E619" s="119" t="n">
        <v>19.3718327</v>
      </c>
      <c r="F619" s="119" t="n">
        <v>0</v>
      </c>
      <c r="G619" s="119" t="n">
        <v>100</v>
      </c>
    </row>
    <row r="620">
      <c r="A620" s="119" t="s">
        <v>38</v>
      </c>
      <c r="B620" s="119" t="s">
        <v>39</v>
      </c>
      <c r="C620" s="119" t="s">
        <v>18</v>
      </c>
      <c r="D620" s="119" t="n">
        <v>0</v>
      </c>
      <c r="E620" s="119" t="n">
        <v>38.1441356</v>
      </c>
      <c r="F620" s="119" t="n">
        <v>0</v>
      </c>
      <c r="G620" s="119" t="n">
        <v>100</v>
      </c>
    </row>
    <row r="621">
      <c r="A621" s="119" t="s">
        <v>38</v>
      </c>
      <c r="B621" s="119" t="s">
        <v>39</v>
      </c>
      <c r="C621" s="119" t="s">
        <v>19</v>
      </c>
      <c r="D621" s="119" t="n">
        <v>0</v>
      </c>
      <c r="E621" s="119" t="n">
        <v>3.4961173</v>
      </c>
      <c r="F621" s="119" t="n">
        <v>0</v>
      </c>
      <c r="G621" s="119" t="n">
        <v>100</v>
      </c>
    </row>
    <row r="622">
      <c r="A622" s="119" t="s">
        <v>40</v>
      </c>
      <c r="B622" s="119" t="s">
        <v>41</v>
      </c>
      <c r="C622" s="119" t="s">
        <v>18</v>
      </c>
      <c r="D622" s="119" t="n">
        <v>7.3990566</v>
      </c>
      <c r="E622" s="119" t="n">
        <v>18.0565962</v>
      </c>
      <c r="F622" s="119" t="n">
        <v>29.0664578831779</v>
      </c>
      <c r="G622" s="119" t="n">
        <v>70.9335421168221</v>
      </c>
    </row>
    <row r="623">
      <c r="A623" s="119" t="s">
        <v>42</v>
      </c>
      <c r="B623" s="119" t="s">
        <v>43</v>
      </c>
      <c r="C623" s="119" t="s">
        <v>18</v>
      </c>
      <c r="D623" s="119" t="n">
        <v>25.9784931</v>
      </c>
      <c r="E623" s="119" t="n">
        <v>216.542917</v>
      </c>
      <c r="F623" s="119" t="n">
        <v>10.7118349218274</v>
      </c>
      <c r="G623" s="119" t="n">
        <v>89.2881650781726</v>
      </c>
    </row>
    <row r="624">
      <c r="A624" s="119" t="s">
        <v>42</v>
      </c>
      <c r="B624" s="119" t="s">
        <v>43</v>
      </c>
      <c r="C624" s="119" t="s">
        <v>19</v>
      </c>
      <c r="D624" s="119" t="n">
        <v>26.6145043</v>
      </c>
      <c r="E624" s="119" t="n">
        <v>303.8391345</v>
      </c>
      <c r="F624" s="119" t="n">
        <v>8.05392986339844</v>
      </c>
      <c r="G624" s="119" t="n">
        <v>91.9460701366016</v>
      </c>
    </row>
    <row r="625">
      <c r="A625" s="119" t="s">
        <v>42</v>
      </c>
      <c r="B625" s="119" t="s">
        <v>43</v>
      </c>
      <c r="C625" s="119" t="s">
        <v>20</v>
      </c>
      <c r="D625" s="119" t="n">
        <v>0</v>
      </c>
      <c r="E625" s="119" t="n">
        <v>34.6782006</v>
      </c>
      <c r="F625" s="119" t="n">
        <v>0</v>
      </c>
      <c r="G625" s="119" t="n">
        <v>100</v>
      </c>
    </row>
    <row r="626">
      <c r="A626" t="s">
        <v>23</v>
      </c>
    </row>
    <row r="627">
      <c r="A627" t="s">
        <v>24</v>
      </c>
    </row>
    <row r="628">
      <c r="A628" t="s">
        <v>25</v>
      </c>
    </row>
    <row r="629">
      <c r="A629" t="s">
        <v>26</v>
      </c>
    </row>
    <row r="630">
      <c r="A63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417</v>
      </c>
    </row>
    <row r="9">
      <c r="A9" t="s">
        <v>418</v>
      </c>
    </row>
    <row r="10">
      <c r="A10" t="s">
        <v>448</v>
      </c>
    </row>
    <row r="11">
      <c r="A11" t="s">
        <v>449</v>
      </c>
    </row>
    <row r="12">
      <c r="A12" s="3" t="s">
        <v>6</v>
      </c>
    </row>
    <row r="13">
      <c r="A13" s="3" t="s">
        <v>7</v>
      </c>
    </row>
    <row r="15">
      <c r="A15" s="4" t="s">
        <v>450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20" t="s">
        <v>16</v>
      </c>
      <c r="B17" s="120" t="s">
        <v>17</v>
      </c>
      <c r="C17" s="120" t="s">
        <v>18</v>
      </c>
      <c r="D17" s="120" t="n">
        <v>78863.4148277</v>
      </c>
      <c r="E17" s="120" t="n">
        <v>489507.7045671</v>
      </c>
      <c r="F17" s="120" t="n">
        <v>13.8753381613889</v>
      </c>
      <c r="G17" s="120" t="n">
        <v>86.1246618386111</v>
      </c>
    </row>
    <row r="18">
      <c r="A18" s="120" t="s">
        <v>16</v>
      </c>
      <c r="B18" s="120" t="s">
        <v>17</v>
      </c>
      <c r="C18" s="120" t="s">
        <v>19</v>
      </c>
      <c r="D18" s="120" t="n">
        <v>74685.071086</v>
      </c>
      <c r="E18" s="120" t="n">
        <v>344499.0090115</v>
      </c>
      <c r="F18" s="120" t="n">
        <v>17.8167718269808</v>
      </c>
      <c r="G18" s="120" t="n">
        <v>82.1832281730192</v>
      </c>
    </row>
    <row r="19">
      <c r="A19" s="120" t="s">
        <v>16</v>
      </c>
      <c r="B19" s="120" t="s">
        <v>17</v>
      </c>
      <c r="C19" s="120" t="s">
        <v>20</v>
      </c>
      <c r="D19" s="120" t="n">
        <v>21331.9486417</v>
      </c>
      <c r="E19" s="120" t="n">
        <v>77807.0558595</v>
      </c>
      <c r="F19" s="120" t="n">
        <v>21.5172108586604</v>
      </c>
      <c r="G19" s="120" t="n">
        <v>78.4827891413396</v>
      </c>
    </row>
    <row r="20">
      <c r="A20" s="120" t="s">
        <v>16</v>
      </c>
      <c r="B20" s="120" t="s">
        <v>21</v>
      </c>
      <c r="C20" s="120" t="s">
        <v>18</v>
      </c>
      <c r="D20" s="120" t="n">
        <v>52.706114</v>
      </c>
      <c r="E20" s="120" t="n">
        <v>175.8138288</v>
      </c>
      <c r="F20" s="120" t="n">
        <v>23.0641200738127</v>
      </c>
      <c r="G20" s="120" t="n">
        <v>76.9358799261873</v>
      </c>
    </row>
    <row r="21">
      <c r="A21" s="120" t="s">
        <v>16</v>
      </c>
      <c r="B21" s="120" t="s">
        <v>21</v>
      </c>
      <c r="C21" s="120" t="s">
        <v>19</v>
      </c>
      <c r="D21" s="120" t="n">
        <v>49.2380164</v>
      </c>
      <c r="E21" s="120" t="n">
        <v>140.5776453</v>
      </c>
      <c r="F21" s="120" t="n">
        <v>25.9399124176696</v>
      </c>
      <c r="G21" s="120" t="n">
        <v>74.0600875823304</v>
      </c>
    </row>
    <row r="22">
      <c r="A22" s="120" t="s">
        <v>16</v>
      </c>
      <c r="B22" s="120" t="s">
        <v>21</v>
      </c>
      <c r="C22" s="120" t="s">
        <v>20</v>
      </c>
      <c r="D22" s="120" t="n">
        <v>14.8951821</v>
      </c>
      <c r="E22" s="120" t="n">
        <v>51.450856</v>
      </c>
      <c r="F22" s="120" t="n">
        <v>22.4507484192941</v>
      </c>
      <c r="G22" s="120" t="n">
        <v>77.5492515807059</v>
      </c>
    </row>
    <row r="23">
      <c r="A23" s="120" t="s">
        <v>16</v>
      </c>
      <c r="B23" s="120" t="s">
        <v>22</v>
      </c>
      <c r="C23" s="120" t="s">
        <v>18</v>
      </c>
      <c r="D23" s="120" t="n">
        <v>78810.7087137</v>
      </c>
      <c r="E23" s="120" t="n">
        <v>489331.8907383</v>
      </c>
      <c r="F23" s="120" t="n">
        <v>13.8716422232229</v>
      </c>
      <c r="G23" s="120" t="n">
        <v>86.1283577767771</v>
      </c>
    </row>
    <row r="24">
      <c r="A24" s="120" t="s">
        <v>16</v>
      </c>
      <c r="B24" s="120" t="s">
        <v>22</v>
      </c>
      <c r="C24" s="120" t="s">
        <v>19</v>
      </c>
      <c r="D24" s="120" t="n">
        <v>74635.8330696</v>
      </c>
      <c r="E24" s="120" t="n">
        <v>344358.4313662</v>
      </c>
      <c r="F24" s="120" t="n">
        <v>17.8130918259947</v>
      </c>
      <c r="G24" s="120" t="n">
        <v>82.1869081740053</v>
      </c>
    </row>
    <row r="25">
      <c r="A25" s="120" t="s">
        <v>16</v>
      </c>
      <c r="B25" s="120" t="s">
        <v>22</v>
      </c>
      <c r="C25" s="120" t="s">
        <v>20</v>
      </c>
      <c r="D25" s="120" t="n">
        <v>21317.0534596</v>
      </c>
      <c r="E25" s="120" t="n">
        <v>77755.6050035</v>
      </c>
      <c r="F25" s="120" t="n">
        <v>21.5165856960825</v>
      </c>
      <c r="G25" s="120" t="n">
        <v>78.4834143039175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451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121" t="s">
        <v>16</v>
      </c>
      <c r="B36" s="121" t="s">
        <v>17</v>
      </c>
      <c r="C36" s="121" t="s">
        <v>18</v>
      </c>
      <c r="D36" s="121" t="n">
        <v>78863.4148277</v>
      </c>
      <c r="E36" s="121" t="n">
        <v>489507.7045671</v>
      </c>
      <c r="F36" s="121" t="n">
        <v>13.8753381613889</v>
      </c>
      <c r="G36" s="121" t="n">
        <v>86.1246618386111</v>
      </c>
    </row>
    <row r="37">
      <c r="A37" s="121" t="s">
        <v>16</v>
      </c>
      <c r="B37" s="121" t="s">
        <v>17</v>
      </c>
      <c r="C37" s="121" t="s">
        <v>19</v>
      </c>
      <c r="D37" s="121" t="n">
        <v>74685.071086</v>
      </c>
      <c r="E37" s="121" t="n">
        <v>344499.0090115</v>
      </c>
      <c r="F37" s="121" t="n">
        <v>17.8167718269808</v>
      </c>
      <c r="G37" s="121" t="n">
        <v>82.1832281730192</v>
      </c>
    </row>
    <row r="38">
      <c r="A38" s="121" t="s">
        <v>16</v>
      </c>
      <c r="B38" s="121" t="s">
        <v>17</v>
      </c>
      <c r="C38" s="121" t="s">
        <v>20</v>
      </c>
      <c r="D38" s="121" t="n">
        <v>21331.9486417</v>
      </c>
      <c r="E38" s="121" t="n">
        <v>77807.0558595</v>
      </c>
      <c r="F38" s="121" t="n">
        <v>21.5172108586604</v>
      </c>
      <c r="G38" s="121" t="n">
        <v>78.4827891413396</v>
      </c>
    </row>
    <row r="39">
      <c r="A39" s="121" t="s">
        <v>30</v>
      </c>
      <c r="B39" s="121" t="s">
        <v>31</v>
      </c>
      <c r="C39" s="121" t="s">
        <v>18</v>
      </c>
      <c r="D39" s="121" t="n">
        <v>1410.3041164</v>
      </c>
      <c r="E39" s="121" t="n">
        <v>5440.616419</v>
      </c>
      <c r="F39" s="121" t="n">
        <v>20.5856148690193</v>
      </c>
      <c r="G39" s="121" t="n">
        <v>79.4143851309807</v>
      </c>
    </row>
    <row r="40">
      <c r="A40" s="121" t="s">
        <v>30</v>
      </c>
      <c r="B40" s="121" t="s">
        <v>31</v>
      </c>
      <c r="C40" s="121" t="s">
        <v>19</v>
      </c>
      <c r="D40" s="121" t="n">
        <v>692.1673646</v>
      </c>
      <c r="E40" s="121" t="n">
        <v>4082.8030948</v>
      </c>
      <c r="F40" s="121" t="n">
        <v>14.4957412927529</v>
      </c>
      <c r="G40" s="121" t="n">
        <v>85.5042587072471</v>
      </c>
    </row>
    <row r="41">
      <c r="A41" s="121" t="s">
        <v>30</v>
      </c>
      <c r="B41" s="121" t="s">
        <v>31</v>
      </c>
      <c r="C41" s="121" t="s">
        <v>20</v>
      </c>
      <c r="D41" s="121" t="n">
        <v>337.0156037</v>
      </c>
      <c r="E41" s="121" t="n">
        <v>1075.0589787</v>
      </c>
      <c r="F41" s="121" t="n">
        <v>23.8666999534259</v>
      </c>
      <c r="G41" s="121" t="n">
        <v>76.1333000465741</v>
      </c>
    </row>
    <row r="42">
      <c r="A42" s="121" t="s">
        <v>32</v>
      </c>
      <c r="B42" s="121" t="s">
        <v>33</v>
      </c>
      <c r="C42" s="121" t="s">
        <v>18</v>
      </c>
      <c r="D42" s="121" t="n">
        <v>326.0268254</v>
      </c>
      <c r="E42" s="121" t="n">
        <v>1733.0254233</v>
      </c>
      <c r="F42" s="121" t="n">
        <v>15.8338296469087</v>
      </c>
      <c r="G42" s="121" t="n">
        <v>84.1661703530913</v>
      </c>
    </row>
    <row r="43">
      <c r="A43" s="121" t="s">
        <v>32</v>
      </c>
      <c r="B43" s="121" t="s">
        <v>33</v>
      </c>
      <c r="C43" s="121" t="s">
        <v>19</v>
      </c>
      <c r="D43" s="121" t="n">
        <v>192.2439771</v>
      </c>
      <c r="E43" s="121" t="n">
        <v>879.8191232</v>
      </c>
      <c r="F43" s="121" t="n">
        <v>17.9321512927927</v>
      </c>
      <c r="G43" s="121" t="n">
        <v>82.0678487072073</v>
      </c>
    </row>
    <row r="44">
      <c r="A44" s="121" t="s">
        <v>32</v>
      </c>
      <c r="B44" s="121" t="s">
        <v>33</v>
      </c>
      <c r="C44" s="121" t="s">
        <v>20</v>
      </c>
      <c r="D44" s="121" t="n">
        <v>66.2394827</v>
      </c>
      <c r="E44" s="121" t="n">
        <v>111.7432386</v>
      </c>
      <c r="F44" s="121" t="n">
        <v>37.2168052135519</v>
      </c>
      <c r="G44" s="121" t="n">
        <v>62.7831947864481</v>
      </c>
    </row>
    <row r="45">
      <c r="A45" s="121" t="s">
        <v>34</v>
      </c>
      <c r="B45" s="121" t="s">
        <v>35</v>
      </c>
      <c r="C45" s="121" t="s">
        <v>18</v>
      </c>
      <c r="D45" s="121" t="n">
        <v>861.7583562</v>
      </c>
      <c r="E45" s="121" t="n">
        <v>6781.0746176</v>
      </c>
      <c r="F45" s="121" t="n">
        <v>11.2753786345214</v>
      </c>
      <c r="G45" s="121" t="n">
        <v>88.7246213654786</v>
      </c>
    </row>
    <row r="46">
      <c r="A46" s="121" t="s">
        <v>34</v>
      </c>
      <c r="B46" s="121" t="s">
        <v>35</v>
      </c>
      <c r="C46" s="121" t="s">
        <v>19</v>
      </c>
      <c r="D46" s="121" t="n">
        <v>506.0595916</v>
      </c>
      <c r="E46" s="121" t="n">
        <v>4427.3966324</v>
      </c>
      <c r="F46" s="121" t="n">
        <v>10.2577091722868</v>
      </c>
      <c r="G46" s="121" t="n">
        <v>89.7422908277132</v>
      </c>
    </row>
    <row r="47">
      <c r="A47" s="121" t="s">
        <v>34</v>
      </c>
      <c r="B47" s="121" t="s">
        <v>35</v>
      </c>
      <c r="C47" s="121" t="s">
        <v>20</v>
      </c>
      <c r="D47" s="121" t="n">
        <v>388.6537708</v>
      </c>
      <c r="E47" s="121" t="n">
        <v>753.4997433</v>
      </c>
      <c r="F47" s="121" t="n">
        <v>34.0281552350039</v>
      </c>
      <c r="G47" s="121" t="n">
        <v>65.9718447649961</v>
      </c>
    </row>
    <row r="48">
      <c r="A48" s="121" t="s">
        <v>36</v>
      </c>
      <c r="B48" s="121" t="s">
        <v>37</v>
      </c>
      <c r="C48" s="121" t="s">
        <v>18</v>
      </c>
      <c r="D48" s="121" t="n">
        <v>352.9794336</v>
      </c>
      <c r="E48" s="121" t="n">
        <v>921.6205102</v>
      </c>
      <c r="F48" s="121" t="n">
        <v>27.6933507895546</v>
      </c>
      <c r="G48" s="121" t="n">
        <v>72.3066492104454</v>
      </c>
    </row>
    <row r="49">
      <c r="A49" s="121" t="s">
        <v>36</v>
      </c>
      <c r="B49" s="121" t="s">
        <v>37</v>
      </c>
      <c r="C49" s="121" t="s">
        <v>19</v>
      </c>
      <c r="D49" s="121" t="n">
        <v>231.3329932</v>
      </c>
      <c r="E49" s="121" t="n">
        <v>751.8126605</v>
      </c>
      <c r="F49" s="121" t="n">
        <v>23.5298800670475</v>
      </c>
      <c r="G49" s="121" t="n">
        <v>76.4701199329525</v>
      </c>
    </row>
    <row r="50">
      <c r="A50" s="121" t="s">
        <v>36</v>
      </c>
      <c r="B50" s="121" t="s">
        <v>37</v>
      </c>
      <c r="C50" s="121" t="s">
        <v>20</v>
      </c>
      <c r="D50" s="121" t="n">
        <v>49.3653608</v>
      </c>
      <c r="E50" s="121" t="n">
        <v>346.9990436</v>
      </c>
      <c r="F50" s="121" t="n">
        <v>12.4545393713462</v>
      </c>
      <c r="G50" s="121" t="n">
        <v>87.5454606286538</v>
      </c>
    </row>
    <row r="51">
      <c r="A51" s="121" t="s">
        <v>38</v>
      </c>
      <c r="B51" s="121" t="s">
        <v>39</v>
      </c>
      <c r="C51" s="121" t="s">
        <v>18</v>
      </c>
      <c r="D51" s="121" t="n">
        <v>1113.496929</v>
      </c>
      <c r="E51" s="121" t="n">
        <v>6157.3160223</v>
      </c>
      <c r="F51" s="121" t="n">
        <v>15.3146138741048</v>
      </c>
      <c r="G51" s="121" t="n">
        <v>84.6853861258952</v>
      </c>
    </row>
    <row r="52">
      <c r="A52" s="121" t="s">
        <v>38</v>
      </c>
      <c r="B52" s="121" t="s">
        <v>39</v>
      </c>
      <c r="C52" s="121" t="s">
        <v>19</v>
      </c>
      <c r="D52" s="121" t="n">
        <v>856.2733952</v>
      </c>
      <c r="E52" s="121" t="n">
        <v>4079.7629471</v>
      </c>
      <c r="F52" s="121" t="n">
        <v>17.3473883865492</v>
      </c>
      <c r="G52" s="121" t="n">
        <v>82.6526116134508</v>
      </c>
    </row>
    <row r="53">
      <c r="A53" s="121" t="s">
        <v>38</v>
      </c>
      <c r="B53" s="121" t="s">
        <v>39</v>
      </c>
      <c r="C53" s="121" t="s">
        <v>20</v>
      </c>
      <c r="D53" s="121" t="n">
        <v>137.64973</v>
      </c>
      <c r="E53" s="121" t="n">
        <v>577.7202732</v>
      </c>
      <c r="F53" s="121" t="n">
        <v>19.2417531325417</v>
      </c>
      <c r="G53" s="121" t="n">
        <v>80.7582468674583</v>
      </c>
    </row>
    <row r="54">
      <c r="A54" s="121" t="s">
        <v>40</v>
      </c>
      <c r="B54" s="121" t="s">
        <v>41</v>
      </c>
      <c r="C54" s="121" t="s">
        <v>18</v>
      </c>
      <c r="D54" s="121" t="n">
        <v>2030.154714</v>
      </c>
      <c r="E54" s="121" t="n">
        <v>22147.8869477</v>
      </c>
      <c r="F54" s="121" t="n">
        <v>8.39668796342564</v>
      </c>
      <c r="G54" s="121" t="n">
        <v>91.6033120365744</v>
      </c>
    </row>
    <row r="55">
      <c r="A55" s="121" t="s">
        <v>40</v>
      </c>
      <c r="B55" s="121" t="s">
        <v>41</v>
      </c>
      <c r="C55" s="121" t="s">
        <v>19</v>
      </c>
      <c r="D55" s="121" t="n">
        <v>2943.3747822</v>
      </c>
      <c r="E55" s="121" t="n">
        <v>5839.3696674</v>
      </c>
      <c r="F55" s="121" t="n">
        <v>33.5131552453863</v>
      </c>
      <c r="G55" s="121" t="n">
        <v>66.4868447546137</v>
      </c>
    </row>
    <row r="56">
      <c r="A56" s="121" t="s">
        <v>40</v>
      </c>
      <c r="B56" s="121" t="s">
        <v>41</v>
      </c>
      <c r="C56" s="121" t="s">
        <v>20</v>
      </c>
      <c r="D56" s="121" t="n">
        <v>0</v>
      </c>
      <c r="E56" s="121" t="n">
        <v>2437.8527751</v>
      </c>
      <c r="F56" s="121" t="n">
        <v>0</v>
      </c>
      <c r="G56" s="121" t="n">
        <v>100</v>
      </c>
    </row>
    <row r="57">
      <c r="A57" s="121" t="s">
        <v>42</v>
      </c>
      <c r="B57" s="121" t="s">
        <v>43</v>
      </c>
      <c r="C57" s="121" t="s">
        <v>18</v>
      </c>
      <c r="D57" s="121" t="n">
        <v>127.0727223</v>
      </c>
      <c r="E57" s="121" t="n">
        <v>808.5258707</v>
      </c>
      <c r="F57" s="121" t="n">
        <v>13.5819702221378</v>
      </c>
      <c r="G57" s="121" t="n">
        <v>86.4180297778622</v>
      </c>
    </row>
    <row r="58">
      <c r="A58" s="121" t="s">
        <v>42</v>
      </c>
      <c r="B58" s="121" t="s">
        <v>43</v>
      </c>
      <c r="C58" s="121" t="s">
        <v>19</v>
      </c>
      <c r="D58" s="121" t="n">
        <v>172.1018002</v>
      </c>
      <c r="E58" s="121" t="n">
        <v>811.4366124</v>
      </c>
      <c r="F58" s="121" t="n">
        <v>17.4982286401043</v>
      </c>
      <c r="G58" s="121" t="n">
        <v>82.5017713598958</v>
      </c>
    </row>
    <row r="59">
      <c r="A59" s="121" t="s">
        <v>42</v>
      </c>
      <c r="B59" s="121" t="s">
        <v>43</v>
      </c>
      <c r="C59" s="121" t="s">
        <v>20</v>
      </c>
      <c r="D59" s="121" t="n">
        <v>29.1539955</v>
      </c>
      <c r="E59" s="121" t="n">
        <v>63.9656504</v>
      </c>
      <c r="F59" s="121" t="n">
        <v>31.3081039110781</v>
      </c>
      <c r="G59" s="121" t="n">
        <v>68.6918960889219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452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122" t="s">
        <v>16</v>
      </c>
      <c r="B70" s="122" t="s">
        <v>17</v>
      </c>
      <c r="C70" s="122" t="s">
        <v>18</v>
      </c>
      <c r="D70" s="122" t="n">
        <v>78810.7087137</v>
      </c>
      <c r="E70" s="122" t="n">
        <v>489331.8907383</v>
      </c>
      <c r="F70" s="122" t="n">
        <v>13.8716422232229</v>
      </c>
      <c r="G70" s="122" t="n">
        <v>86.1283577767771</v>
      </c>
    </row>
    <row r="71">
      <c r="A71" s="122" t="s">
        <v>16</v>
      </c>
      <c r="B71" s="122" t="s">
        <v>17</v>
      </c>
      <c r="C71" s="122" t="s">
        <v>19</v>
      </c>
      <c r="D71" s="122" t="n">
        <v>74635.8330696</v>
      </c>
      <c r="E71" s="122" t="n">
        <v>344358.4313662</v>
      </c>
      <c r="F71" s="122" t="n">
        <v>17.8130918259947</v>
      </c>
      <c r="G71" s="122" t="n">
        <v>82.1869081740053</v>
      </c>
    </row>
    <row r="72">
      <c r="A72" s="122" t="s">
        <v>16</v>
      </c>
      <c r="B72" s="122" t="s">
        <v>17</v>
      </c>
      <c r="C72" s="122" t="s">
        <v>20</v>
      </c>
      <c r="D72" s="122" t="n">
        <v>21317.0534596</v>
      </c>
      <c r="E72" s="122" t="n">
        <v>77755.6050035</v>
      </c>
      <c r="F72" s="122" t="n">
        <v>21.5165856960825</v>
      </c>
      <c r="G72" s="122" t="n">
        <v>78.4834143039175</v>
      </c>
    </row>
    <row r="73">
      <c r="A73" s="122" t="s">
        <v>45</v>
      </c>
      <c r="B73" s="122" t="s">
        <v>46</v>
      </c>
      <c r="C73" s="122" t="s">
        <v>18</v>
      </c>
      <c r="D73" s="122" t="n">
        <v>13.5707091</v>
      </c>
      <c r="E73" s="122" t="n">
        <v>219.7848065</v>
      </c>
      <c r="F73" s="122" t="n">
        <v>5.81546532770276</v>
      </c>
      <c r="G73" s="122" t="n">
        <v>94.1845346722972</v>
      </c>
    </row>
    <row r="74">
      <c r="A74" s="122" t="s">
        <v>45</v>
      </c>
      <c r="B74" s="122" t="s">
        <v>46</v>
      </c>
      <c r="C74" s="122" t="s">
        <v>19</v>
      </c>
      <c r="D74" s="122" t="n">
        <v>0</v>
      </c>
      <c r="E74" s="122" t="n">
        <v>69.2247364</v>
      </c>
      <c r="F74" s="122" t="n">
        <v>0</v>
      </c>
      <c r="G74" s="122" t="n">
        <v>100</v>
      </c>
    </row>
    <row r="75">
      <c r="A75" s="122" t="s">
        <v>45</v>
      </c>
      <c r="B75" s="122" t="s">
        <v>46</v>
      </c>
      <c r="C75" s="122" t="s">
        <v>20</v>
      </c>
      <c r="D75" s="122" t="n">
        <v>16.2112149</v>
      </c>
      <c r="E75" s="122" t="n">
        <v>25.2493757</v>
      </c>
      <c r="F75" s="122" t="n">
        <v>39.1002990198601</v>
      </c>
      <c r="G75" s="122" t="n">
        <v>60.8997009801399</v>
      </c>
    </row>
    <row r="76">
      <c r="A76" s="122" t="s">
        <v>47</v>
      </c>
      <c r="B76" s="122" t="s">
        <v>48</v>
      </c>
      <c r="C76" s="122" t="s">
        <v>18</v>
      </c>
      <c r="D76" s="122" t="n">
        <v>1583.2396842</v>
      </c>
      <c r="E76" s="122" t="n">
        <v>3547.5235561</v>
      </c>
      <c r="F76" s="122" t="n">
        <v>30.8577809976558</v>
      </c>
      <c r="G76" s="122" t="n">
        <v>69.1422190023442</v>
      </c>
    </row>
    <row r="77">
      <c r="A77" s="122" t="s">
        <v>47</v>
      </c>
      <c r="B77" s="122" t="s">
        <v>48</v>
      </c>
      <c r="C77" s="122" t="s">
        <v>19</v>
      </c>
      <c r="D77" s="122" t="n">
        <v>238.7345436</v>
      </c>
      <c r="E77" s="122" t="n">
        <v>1288.3445099</v>
      </c>
      <c r="F77" s="122" t="n">
        <v>15.6334109260965</v>
      </c>
      <c r="G77" s="122" t="n">
        <v>84.3665890739035</v>
      </c>
    </row>
    <row r="78">
      <c r="A78" s="122" t="s">
        <v>47</v>
      </c>
      <c r="B78" s="122" t="s">
        <v>48</v>
      </c>
      <c r="C78" s="122" t="s">
        <v>20</v>
      </c>
      <c r="D78" s="122" t="n">
        <v>189.1529867</v>
      </c>
      <c r="E78" s="122" t="n">
        <v>420.3395224</v>
      </c>
      <c r="F78" s="122" t="n">
        <v>31.0345055724</v>
      </c>
      <c r="G78" s="122" t="n">
        <v>68.9654944276</v>
      </c>
    </row>
    <row r="79">
      <c r="A79" s="122" t="s">
        <v>30</v>
      </c>
      <c r="B79" s="122" t="s">
        <v>31</v>
      </c>
      <c r="C79" s="122" t="s">
        <v>18</v>
      </c>
      <c r="D79" s="122" t="n">
        <v>1261.6539627</v>
      </c>
      <c r="E79" s="122" t="n">
        <v>5235.0025552</v>
      </c>
      <c r="F79" s="122" t="n">
        <v>19.4200502862328</v>
      </c>
      <c r="G79" s="122" t="n">
        <v>80.5799497137672</v>
      </c>
    </row>
    <row r="80">
      <c r="A80" s="122" t="s">
        <v>30</v>
      </c>
      <c r="B80" s="122" t="s">
        <v>31</v>
      </c>
      <c r="C80" s="122" t="s">
        <v>19</v>
      </c>
      <c r="D80" s="122" t="n">
        <v>543.4991319</v>
      </c>
      <c r="E80" s="122" t="n">
        <v>3721.4408078</v>
      </c>
      <c r="F80" s="122" t="n">
        <v>12.7434181860538</v>
      </c>
      <c r="G80" s="122" t="n">
        <v>87.2565818139463</v>
      </c>
    </row>
    <row r="81">
      <c r="A81" s="122" t="s">
        <v>30</v>
      </c>
      <c r="B81" s="122" t="s">
        <v>31</v>
      </c>
      <c r="C81" s="122" t="s">
        <v>20</v>
      </c>
      <c r="D81" s="122" t="n">
        <v>296.1471133</v>
      </c>
      <c r="E81" s="122" t="n">
        <v>1028.9484365</v>
      </c>
      <c r="F81" s="122" t="n">
        <v>22.349113869162</v>
      </c>
      <c r="G81" s="122" t="n">
        <v>77.650886130838</v>
      </c>
    </row>
    <row r="82">
      <c r="A82" s="122" t="s">
        <v>32</v>
      </c>
      <c r="B82" s="122" t="s">
        <v>33</v>
      </c>
      <c r="C82" s="122" t="s">
        <v>18</v>
      </c>
      <c r="D82" s="122" t="n">
        <v>264.0770664</v>
      </c>
      <c r="E82" s="122" t="n">
        <v>1369.6746213</v>
      </c>
      <c r="F82" s="122" t="n">
        <v>16.1638435258034</v>
      </c>
      <c r="G82" s="122" t="n">
        <v>83.8361564741966</v>
      </c>
    </row>
    <row r="83">
      <c r="A83" s="122" t="s">
        <v>32</v>
      </c>
      <c r="B83" s="122" t="s">
        <v>33</v>
      </c>
      <c r="C83" s="122" t="s">
        <v>19</v>
      </c>
      <c r="D83" s="122" t="n">
        <v>171.7957954</v>
      </c>
      <c r="E83" s="122" t="n">
        <v>667.3056361</v>
      </c>
      <c r="F83" s="122" t="n">
        <v>20.4737817087135</v>
      </c>
      <c r="G83" s="122" t="n">
        <v>79.5262182912865</v>
      </c>
    </row>
    <row r="84">
      <c r="A84" s="122" t="s">
        <v>32</v>
      </c>
      <c r="B84" s="122" t="s">
        <v>33</v>
      </c>
      <c r="C84" s="122" t="s">
        <v>20</v>
      </c>
      <c r="D84" s="122" t="n">
        <v>50.2280857</v>
      </c>
      <c r="E84" s="122" t="n">
        <v>57.3641075</v>
      </c>
      <c r="F84" s="122" t="n">
        <v>46.6837641339205</v>
      </c>
      <c r="G84" s="122" t="n">
        <v>53.3162358660796</v>
      </c>
    </row>
    <row r="85">
      <c r="A85" s="122" t="s">
        <v>49</v>
      </c>
      <c r="B85" s="122" t="s">
        <v>50</v>
      </c>
      <c r="C85" s="122" t="s">
        <v>18</v>
      </c>
      <c r="D85" s="122" t="n">
        <v>74.9482731</v>
      </c>
      <c r="E85" s="122" t="n">
        <v>183.1206104</v>
      </c>
      <c r="F85" s="122" t="n">
        <v>29.0419643327515</v>
      </c>
      <c r="G85" s="122" t="n">
        <v>70.9580356672485</v>
      </c>
    </row>
    <row r="86">
      <c r="A86" s="122" t="s">
        <v>49</v>
      </c>
      <c r="B86" s="122" t="s">
        <v>50</v>
      </c>
      <c r="C86" s="122" t="s">
        <v>19</v>
      </c>
      <c r="D86" s="122" t="n">
        <v>32.4086232</v>
      </c>
      <c r="E86" s="122" t="n">
        <v>101.3795703</v>
      </c>
      <c r="F86" s="122" t="n">
        <v>24.223828988318</v>
      </c>
      <c r="G86" s="122" t="n">
        <v>75.776171011682</v>
      </c>
    </row>
    <row r="87">
      <c r="A87" s="122" t="s">
        <v>49</v>
      </c>
      <c r="B87" s="122" t="s">
        <v>50</v>
      </c>
      <c r="C87" s="122" t="s">
        <v>20</v>
      </c>
      <c r="D87" s="122" t="n">
        <v>8.4187866</v>
      </c>
      <c r="E87" s="122" t="n">
        <v>31.9893465</v>
      </c>
      <c r="F87" s="122" t="n">
        <v>20.834386431973</v>
      </c>
      <c r="G87" s="122" t="n">
        <v>79.165613568027</v>
      </c>
    </row>
    <row r="88">
      <c r="A88" s="122" t="s">
        <v>51</v>
      </c>
      <c r="B88" s="122" t="s">
        <v>52</v>
      </c>
      <c r="C88" s="122" t="s">
        <v>18</v>
      </c>
      <c r="D88" s="122" t="n">
        <v>453.7824938</v>
      </c>
      <c r="E88" s="122" t="n">
        <v>3659.7586461</v>
      </c>
      <c r="F88" s="122" t="n">
        <v>11.0314320038873</v>
      </c>
      <c r="G88" s="122" t="n">
        <v>88.9685679961127</v>
      </c>
    </row>
    <row r="89">
      <c r="A89" s="122" t="s">
        <v>51</v>
      </c>
      <c r="B89" s="122" t="s">
        <v>52</v>
      </c>
      <c r="C89" s="122" t="s">
        <v>19</v>
      </c>
      <c r="D89" s="122" t="n">
        <v>26.1271112</v>
      </c>
      <c r="E89" s="122" t="n">
        <v>1241.8159942</v>
      </c>
      <c r="F89" s="122" t="n">
        <v>2.06059018647825</v>
      </c>
      <c r="G89" s="122" t="n">
        <v>97.9394098135217</v>
      </c>
    </row>
    <row r="90">
      <c r="A90" s="122" t="s">
        <v>51</v>
      </c>
      <c r="B90" s="122" t="s">
        <v>52</v>
      </c>
      <c r="C90" s="122" t="s">
        <v>20</v>
      </c>
      <c r="D90" s="122" t="n">
        <v>0</v>
      </c>
      <c r="E90" s="122" t="n">
        <v>221.9254892</v>
      </c>
      <c r="F90" s="122" t="n">
        <v>0</v>
      </c>
      <c r="G90" s="122" t="n">
        <v>100</v>
      </c>
    </row>
    <row r="91">
      <c r="A91" s="122" t="s">
        <v>34</v>
      </c>
      <c r="B91" s="122" t="s">
        <v>35</v>
      </c>
      <c r="C91" s="122" t="s">
        <v>18</v>
      </c>
      <c r="D91" s="122" t="n">
        <v>858.3633252</v>
      </c>
      <c r="E91" s="122" t="n">
        <v>6764.0994626</v>
      </c>
      <c r="F91" s="122" t="n">
        <v>11.2609710154812</v>
      </c>
      <c r="G91" s="122" t="n">
        <v>88.7390289845188</v>
      </c>
    </row>
    <row r="92">
      <c r="A92" s="122" t="s">
        <v>34</v>
      </c>
      <c r="B92" s="122" t="s">
        <v>35</v>
      </c>
      <c r="C92" s="122" t="s">
        <v>19</v>
      </c>
      <c r="D92" s="122" t="n">
        <v>504.9279146</v>
      </c>
      <c r="E92" s="122" t="n">
        <v>4421.7382474</v>
      </c>
      <c r="F92" s="122" t="n">
        <v>10.24887617705</v>
      </c>
      <c r="G92" s="122" t="n">
        <v>89.75112382295</v>
      </c>
    </row>
    <row r="93">
      <c r="A93" s="122" t="s">
        <v>34</v>
      </c>
      <c r="B93" s="122" t="s">
        <v>35</v>
      </c>
      <c r="C93" s="122" t="s">
        <v>20</v>
      </c>
      <c r="D93" s="122" t="n">
        <v>386.3904168</v>
      </c>
      <c r="E93" s="122" t="n">
        <v>752.3680663</v>
      </c>
      <c r="F93" s="122" t="n">
        <v>33.9308485982158</v>
      </c>
      <c r="G93" s="122" t="n">
        <v>66.0691514017842</v>
      </c>
    </row>
    <row r="94">
      <c r="A94" s="122" t="s">
        <v>53</v>
      </c>
      <c r="B94" s="122" t="s">
        <v>54</v>
      </c>
      <c r="C94" s="122" t="s">
        <v>18</v>
      </c>
      <c r="D94" s="122" t="n">
        <v>1073.3465026</v>
      </c>
      <c r="E94" s="122" t="n">
        <v>3360.6504493</v>
      </c>
      <c r="F94" s="122" t="n">
        <v>24.2071998299427</v>
      </c>
      <c r="G94" s="122" t="n">
        <v>75.7928001700573</v>
      </c>
    </row>
    <row r="95">
      <c r="A95" s="122" t="s">
        <v>53</v>
      </c>
      <c r="B95" s="122" t="s">
        <v>54</v>
      </c>
      <c r="C95" s="122" t="s">
        <v>19</v>
      </c>
      <c r="D95" s="122" t="n">
        <v>992.5335128</v>
      </c>
      <c r="E95" s="122" t="n">
        <v>1913.259398</v>
      </c>
      <c r="F95" s="122" t="n">
        <v>34.1570629176992</v>
      </c>
      <c r="G95" s="122" t="n">
        <v>65.8429370823008</v>
      </c>
    </row>
    <row r="96">
      <c r="A96" s="122" t="s">
        <v>53</v>
      </c>
      <c r="B96" s="122" t="s">
        <v>54</v>
      </c>
      <c r="C96" s="122" t="s">
        <v>20</v>
      </c>
      <c r="D96" s="122" t="n">
        <v>566.5099723</v>
      </c>
      <c r="E96" s="122" t="n">
        <v>293.7199067</v>
      </c>
      <c r="F96" s="122" t="n">
        <v>65.8556493013887</v>
      </c>
      <c r="G96" s="122" t="n">
        <v>34.1443506986113</v>
      </c>
    </row>
    <row r="97">
      <c r="A97" s="122" t="s">
        <v>55</v>
      </c>
      <c r="B97" s="122" t="s">
        <v>56</v>
      </c>
      <c r="C97" s="122" t="s">
        <v>18</v>
      </c>
      <c r="D97" s="122" t="n">
        <v>22.2424091</v>
      </c>
      <c r="E97" s="122" t="n">
        <v>235.8067066</v>
      </c>
      <c r="F97" s="122" t="n">
        <v>8.61944790613363</v>
      </c>
      <c r="G97" s="122" t="n">
        <v>91.3805520938664</v>
      </c>
    </row>
    <row r="98">
      <c r="A98" s="122" t="s">
        <v>55</v>
      </c>
      <c r="B98" s="122" t="s">
        <v>56</v>
      </c>
      <c r="C98" s="122" t="s">
        <v>19</v>
      </c>
      <c r="D98" s="122" t="n">
        <v>4.6159744</v>
      </c>
      <c r="E98" s="122" t="n">
        <v>200.1362274</v>
      </c>
      <c r="F98" s="122" t="n">
        <v>2.25441990826982</v>
      </c>
      <c r="G98" s="122" t="n">
        <v>97.7455800917302</v>
      </c>
    </row>
    <row r="99">
      <c r="A99" s="122" t="s">
        <v>55</v>
      </c>
      <c r="B99" s="122" t="s">
        <v>56</v>
      </c>
      <c r="C99" s="122" t="s">
        <v>20</v>
      </c>
      <c r="D99" s="122" t="n">
        <v>0</v>
      </c>
      <c r="E99" s="122" t="n">
        <v>36.7147039</v>
      </c>
      <c r="F99" s="122" t="n">
        <v>0</v>
      </c>
      <c r="G99" s="122" t="n">
        <v>100</v>
      </c>
    </row>
    <row r="100">
      <c r="A100" s="122" t="s">
        <v>36</v>
      </c>
      <c r="B100" s="122" t="s">
        <v>37</v>
      </c>
      <c r="C100" s="122" t="s">
        <v>18</v>
      </c>
      <c r="D100" s="122" t="n">
        <v>68.8445331</v>
      </c>
      <c r="E100" s="122" t="n">
        <v>546.0612335</v>
      </c>
      <c r="F100" s="122" t="n">
        <v>11.195948524058</v>
      </c>
      <c r="G100" s="122" t="n">
        <v>88.804051475942</v>
      </c>
    </row>
    <row r="101">
      <c r="A101" s="122" t="s">
        <v>36</v>
      </c>
      <c r="B101" s="122" t="s">
        <v>37</v>
      </c>
      <c r="C101" s="122" t="s">
        <v>19</v>
      </c>
      <c r="D101" s="122" t="n">
        <v>161.5757894</v>
      </c>
      <c r="E101" s="122" t="n">
        <v>553.849316</v>
      </c>
      <c r="F101" s="122" t="n">
        <v>22.5845847707094</v>
      </c>
      <c r="G101" s="122" t="n">
        <v>77.4154152292906</v>
      </c>
    </row>
    <row r="102">
      <c r="A102" s="122" t="s">
        <v>36</v>
      </c>
      <c r="B102" s="122" t="s">
        <v>37</v>
      </c>
      <c r="C102" s="122" t="s">
        <v>20</v>
      </c>
      <c r="D102" s="122" t="n">
        <v>49.3653608</v>
      </c>
      <c r="E102" s="122" t="n">
        <v>327.6272109</v>
      </c>
      <c r="F102" s="122" t="n">
        <v>13.094518169786</v>
      </c>
      <c r="G102" s="122" t="n">
        <v>86.905481830214</v>
      </c>
    </row>
    <row r="103">
      <c r="A103" s="122" t="s">
        <v>57</v>
      </c>
      <c r="B103" s="122" t="s">
        <v>58</v>
      </c>
      <c r="C103" s="122" t="s">
        <v>18</v>
      </c>
      <c r="D103" s="122" t="n">
        <v>757.7067129</v>
      </c>
      <c r="E103" s="122" t="n">
        <v>5505.7528969</v>
      </c>
      <c r="F103" s="122" t="n">
        <v>12.0972555121848</v>
      </c>
      <c r="G103" s="122" t="n">
        <v>87.9027444878152</v>
      </c>
    </row>
    <row r="104">
      <c r="A104" s="122" t="s">
        <v>57</v>
      </c>
      <c r="B104" s="122" t="s">
        <v>58</v>
      </c>
      <c r="C104" s="122" t="s">
        <v>19</v>
      </c>
      <c r="D104" s="122" t="n">
        <v>407.7948566</v>
      </c>
      <c r="E104" s="122" t="n">
        <v>2462.975327</v>
      </c>
      <c r="F104" s="122" t="n">
        <v>14.2050679963736</v>
      </c>
      <c r="G104" s="122" t="n">
        <v>85.7949320036264</v>
      </c>
    </row>
    <row r="105">
      <c r="A105" s="122" t="s">
        <v>57</v>
      </c>
      <c r="B105" s="122" t="s">
        <v>58</v>
      </c>
      <c r="C105" s="122" t="s">
        <v>20</v>
      </c>
      <c r="D105" s="122" t="n">
        <v>231.357637</v>
      </c>
      <c r="E105" s="122" t="n">
        <v>356.0211432</v>
      </c>
      <c r="F105" s="122" t="n">
        <v>39.3881503382236</v>
      </c>
      <c r="G105" s="122" t="n">
        <v>60.6118496617764</v>
      </c>
    </row>
    <row r="106">
      <c r="A106" s="122" t="s">
        <v>38</v>
      </c>
      <c r="B106" s="122" t="s">
        <v>39</v>
      </c>
      <c r="C106" s="122" t="s">
        <v>18</v>
      </c>
      <c r="D106" s="122" t="n">
        <v>1102.5224859</v>
      </c>
      <c r="E106" s="122" t="n">
        <v>6130.1463298</v>
      </c>
      <c r="F106" s="122" t="n">
        <v>15.2436467643416</v>
      </c>
      <c r="G106" s="122" t="n">
        <v>84.7563532356584</v>
      </c>
    </row>
    <row r="107">
      <c r="A107" s="122" t="s">
        <v>38</v>
      </c>
      <c r="B107" s="122" t="s">
        <v>39</v>
      </c>
      <c r="C107" s="122" t="s">
        <v>19</v>
      </c>
      <c r="D107" s="122" t="n">
        <v>856.2733952</v>
      </c>
      <c r="E107" s="122" t="n">
        <v>4076.2668298</v>
      </c>
      <c r="F107" s="122" t="n">
        <v>17.3596839790597</v>
      </c>
      <c r="G107" s="122" t="n">
        <v>82.6403160209403</v>
      </c>
    </row>
    <row r="108">
      <c r="A108" s="122" t="s">
        <v>38</v>
      </c>
      <c r="B108" s="122" t="s">
        <v>39</v>
      </c>
      <c r="C108" s="122" t="s">
        <v>20</v>
      </c>
      <c r="D108" s="122" t="n">
        <v>137.64973</v>
      </c>
      <c r="E108" s="122" t="n">
        <v>577.7202732</v>
      </c>
      <c r="F108" s="122" t="n">
        <v>19.2417531325417</v>
      </c>
      <c r="G108" s="122" t="n">
        <v>80.7582468674583</v>
      </c>
    </row>
    <row r="109">
      <c r="A109" s="122" t="s">
        <v>59</v>
      </c>
      <c r="B109" s="122" t="s">
        <v>60</v>
      </c>
      <c r="C109" s="122" t="s">
        <v>18</v>
      </c>
      <c r="D109" s="122" t="n">
        <v>141.2197851</v>
      </c>
      <c r="E109" s="122" t="n">
        <v>645.858466</v>
      </c>
      <c r="F109" s="122" t="n">
        <v>17.9422801865805</v>
      </c>
      <c r="G109" s="122" t="n">
        <v>82.0577198134195</v>
      </c>
    </row>
    <row r="110">
      <c r="A110" s="122" t="s">
        <v>59</v>
      </c>
      <c r="B110" s="122" t="s">
        <v>60</v>
      </c>
      <c r="C110" s="122" t="s">
        <v>19</v>
      </c>
      <c r="D110" s="122" t="n">
        <v>63.4503747</v>
      </c>
      <c r="E110" s="122" t="n">
        <v>570.4469102</v>
      </c>
      <c r="F110" s="122" t="n">
        <v>10.0095671982582</v>
      </c>
      <c r="G110" s="122" t="n">
        <v>89.9904328017418</v>
      </c>
    </row>
    <row r="111">
      <c r="A111" s="122" t="s">
        <v>59</v>
      </c>
      <c r="B111" s="122" t="s">
        <v>60</v>
      </c>
      <c r="C111" s="122" t="s">
        <v>20</v>
      </c>
      <c r="D111" s="122" t="n">
        <v>23.7234497</v>
      </c>
      <c r="E111" s="122" t="n">
        <v>123.4646381</v>
      </c>
      <c r="F111" s="122" t="n">
        <v>16.1177783165684</v>
      </c>
      <c r="G111" s="122" t="n">
        <v>83.8822216834316</v>
      </c>
    </row>
    <row r="112">
      <c r="A112" s="122" t="s">
        <v>40</v>
      </c>
      <c r="B112" s="122" t="s">
        <v>41</v>
      </c>
      <c r="C112" s="122" t="s">
        <v>18</v>
      </c>
      <c r="D112" s="122" t="n">
        <v>2026.3217843</v>
      </c>
      <c r="E112" s="122" t="n">
        <v>22126.2642246</v>
      </c>
      <c r="F112" s="122" t="n">
        <v>8.38966801962042</v>
      </c>
      <c r="G112" s="122" t="n">
        <v>91.6103319803796</v>
      </c>
    </row>
    <row r="113">
      <c r="A113" s="122" t="s">
        <v>40</v>
      </c>
      <c r="B113" s="122" t="s">
        <v>41</v>
      </c>
      <c r="C113" s="122" t="s">
        <v>19</v>
      </c>
      <c r="D113" s="122" t="n">
        <v>2943.3747822</v>
      </c>
      <c r="E113" s="122" t="n">
        <v>5839.3696674</v>
      </c>
      <c r="F113" s="122" t="n">
        <v>33.5131552453863</v>
      </c>
      <c r="G113" s="122" t="n">
        <v>66.4868447546137</v>
      </c>
    </row>
    <row r="114">
      <c r="A114" s="122" t="s">
        <v>40</v>
      </c>
      <c r="B114" s="122" t="s">
        <v>41</v>
      </c>
      <c r="C114" s="122" t="s">
        <v>20</v>
      </c>
      <c r="D114" s="122" t="n">
        <v>0</v>
      </c>
      <c r="E114" s="122" t="n">
        <v>2437.8527751</v>
      </c>
      <c r="F114" s="122" t="n">
        <v>0</v>
      </c>
      <c r="G114" s="122" t="n">
        <v>100</v>
      </c>
    </row>
    <row r="115">
      <c r="A115" s="122" t="s">
        <v>42</v>
      </c>
      <c r="B115" s="122" t="s">
        <v>43</v>
      </c>
      <c r="C115" s="122" t="s">
        <v>18</v>
      </c>
      <c r="D115" s="122" t="n">
        <v>49.1272259</v>
      </c>
      <c r="E115" s="122" t="n">
        <v>643.949957</v>
      </c>
      <c r="F115" s="122" t="n">
        <v>7.08827632940389</v>
      </c>
      <c r="G115" s="122" t="n">
        <v>92.9117236705961</v>
      </c>
    </row>
    <row r="116">
      <c r="A116" s="122" t="s">
        <v>42</v>
      </c>
      <c r="B116" s="122" t="s">
        <v>43</v>
      </c>
      <c r="C116" s="122" t="s">
        <v>19</v>
      </c>
      <c r="D116" s="122" t="n">
        <v>85.7108823</v>
      </c>
      <c r="E116" s="122" t="n">
        <v>567.3738915</v>
      </c>
      <c r="F116" s="122" t="n">
        <v>13.124005602104</v>
      </c>
      <c r="G116" s="122" t="n">
        <v>86.875994397896</v>
      </c>
    </row>
    <row r="117">
      <c r="A117" s="122" t="s">
        <v>42</v>
      </c>
      <c r="B117" s="122" t="s">
        <v>43</v>
      </c>
      <c r="C117" s="122" t="s">
        <v>20</v>
      </c>
      <c r="D117" s="122" t="n">
        <v>18.4422379</v>
      </c>
      <c r="E117" s="122" t="n">
        <v>39.9992074</v>
      </c>
      <c r="F117" s="122" t="n">
        <v>31.5567792776679</v>
      </c>
      <c r="G117" s="122" t="n">
        <v>68.4432207223321</v>
      </c>
    </row>
    <row r="118">
      <c r="A118" s="122" t="s">
        <v>61</v>
      </c>
      <c r="B118" s="122" t="s">
        <v>62</v>
      </c>
      <c r="C118" s="122" t="s">
        <v>18</v>
      </c>
      <c r="D118" s="122" t="n">
        <v>30.2438291</v>
      </c>
      <c r="E118" s="122" t="n">
        <v>211.9747397</v>
      </c>
      <c r="F118" s="122" t="n">
        <v>12.4861728189685</v>
      </c>
      <c r="G118" s="122" t="n">
        <v>87.5138271810315</v>
      </c>
    </row>
    <row r="119">
      <c r="A119" s="122" t="s">
        <v>61</v>
      </c>
      <c r="B119" s="122" t="s">
        <v>62</v>
      </c>
      <c r="C119" s="122" t="s">
        <v>19</v>
      </c>
      <c r="D119" s="122" t="n">
        <v>3.2110211</v>
      </c>
      <c r="E119" s="122" t="n">
        <v>224.3026166</v>
      </c>
      <c r="F119" s="122" t="n">
        <v>1.4113532412655</v>
      </c>
      <c r="G119" s="122" t="n">
        <v>98.5886467587345</v>
      </c>
    </row>
    <row r="120">
      <c r="A120" s="122" t="s">
        <v>61</v>
      </c>
      <c r="B120" s="122" t="s">
        <v>62</v>
      </c>
      <c r="C120" s="122" t="s">
        <v>20</v>
      </c>
      <c r="D120" s="122" t="n">
        <v>11.0849429</v>
      </c>
      <c r="E120" s="122" t="n">
        <v>39.9965724</v>
      </c>
      <c r="F120" s="122" t="n">
        <v>21.700497400867</v>
      </c>
      <c r="G120" s="122" t="n">
        <v>78.299502599133</v>
      </c>
    </row>
    <row r="121">
      <c r="A121" s="122" t="s">
        <v>63</v>
      </c>
      <c r="B121" s="122" t="s">
        <v>64</v>
      </c>
      <c r="C121" s="122" t="s">
        <v>18</v>
      </c>
      <c r="D121" s="122" t="n">
        <v>118.5437418</v>
      </c>
      <c r="E121" s="122" t="n">
        <v>337.5812803</v>
      </c>
      <c r="F121" s="122" t="n">
        <v>25.9893090833352</v>
      </c>
      <c r="G121" s="122" t="n">
        <v>74.0106909166648</v>
      </c>
    </row>
    <row r="122">
      <c r="A122" s="122" t="s">
        <v>63</v>
      </c>
      <c r="B122" s="122" t="s">
        <v>64</v>
      </c>
      <c r="C122" s="122" t="s">
        <v>19</v>
      </c>
      <c r="D122" s="122" t="n">
        <v>69.9607864</v>
      </c>
      <c r="E122" s="122" t="n">
        <v>270.7063024</v>
      </c>
      <c r="F122" s="122" t="n">
        <v>20.5364089165281</v>
      </c>
      <c r="G122" s="122" t="n">
        <v>79.4635910834719</v>
      </c>
    </row>
    <row r="123">
      <c r="A123" s="122" t="s">
        <v>63</v>
      </c>
      <c r="B123" s="122" t="s">
        <v>64</v>
      </c>
      <c r="C123" s="122" t="s">
        <v>20</v>
      </c>
      <c r="D123" s="122" t="n">
        <v>18.1026024</v>
      </c>
      <c r="E123" s="122" t="n">
        <v>38.7259627</v>
      </c>
      <c r="F123" s="122" t="n">
        <v>31.8547589018749</v>
      </c>
      <c r="G123" s="122" t="n">
        <v>68.1452410981251</v>
      </c>
    </row>
    <row r="124">
      <c r="A124" s="122" t="s">
        <v>65</v>
      </c>
      <c r="B124" s="122" t="s">
        <v>66</v>
      </c>
      <c r="C124" s="122" t="s">
        <v>18</v>
      </c>
      <c r="D124" s="122" t="n">
        <v>120.7792249</v>
      </c>
      <c r="E124" s="122" t="n">
        <v>521.3714661</v>
      </c>
      <c r="F124" s="122" t="n">
        <v>18.8085486152658</v>
      </c>
      <c r="G124" s="122" t="n">
        <v>81.1914513847342</v>
      </c>
    </row>
    <row r="125">
      <c r="A125" s="122" t="s">
        <v>65</v>
      </c>
      <c r="B125" s="122" t="s">
        <v>66</v>
      </c>
      <c r="C125" s="122" t="s">
        <v>19</v>
      </c>
      <c r="D125" s="122" t="n">
        <v>48.3990866</v>
      </c>
      <c r="E125" s="122" t="n">
        <v>240.4703989</v>
      </c>
      <c r="F125" s="122" t="n">
        <v>16.7546553130133</v>
      </c>
      <c r="G125" s="122" t="n">
        <v>83.2453446869867</v>
      </c>
    </row>
    <row r="126">
      <c r="A126" s="122" t="s">
        <v>67</v>
      </c>
      <c r="B126" s="122" t="s">
        <v>68</v>
      </c>
      <c r="C126" s="122" t="s">
        <v>18</v>
      </c>
      <c r="D126" s="122" t="n">
        <v>119.028174</v>
      </c>
      <c r="E126" s="122" t="n">
        <v>885.9689201</v>
      </c>
      <c r="F126" s="122" t="n">
        <v>11.8436336481741</v>
      </c>
      <c r="G126" s="122" t="n">
        <v>88.1563663518259</v>
      </c>
    </row>
    <row r="127">
      <c r="A127" s="122" t="s">
        <v>67</v>
      </c>
      <c r="B127" s="122" t="s">
        <v>68</v>
      </c>
      <c r="C127" s="122" t="s">
        <v>19</v>
      </c>
      <c r="D127" s="122" t="n">
        <v>96.1012799</v>
      </c>
      <c r="E127" s="122" t="n">
        <v>291.9548972</v>
      </c>
      <c r="F127" s="122" t="n">
        <v>24.7647855055881</v>
      </c>
      <c r="G127" s="122" t="n">
        <v>75.2352144944119</v>
      </c>
    </row>
    <row r="128">
      <c r="A128" s="122" t="s">
        <v>67</v>
      </c>
      <c r="B128" s="122" t="s">
        <v>68</v>
      </c>
      <c r="C128" s="122" t="s">
        <v>20</v>
      </c>
      <c r="D128" s="122" t="n">
        <v>15.0465146</v>
      </c>
      <c r="E128" s="122" t="n">
        <v>21.1201731</v>
      </c>
      <c r="F128" s="122" t="n">
        <v>41.6032419800501</v>
      </c>
      <c r="G128" s="122" t="n">
        <v>58.3967580199499</v>
      </c>
    </row>
    <row r="129">
      <c r="A129" s="122" t="s">
        <v>69</v>
      </c>
      <c r="B129" s="122" t="s">
        <v>70</v>
      </c>
      <c r="C129" s="122" t="s">
        <v>18</v>
      </c>
      <c r="D129" s="122" t="n">
        <v>0</v>
      </c>
      <c r="E129" s="122" t="n">
        <v>22.6381316</v>
      </c>
      <c r="F129" s="122" t="n">
        <v>0</v>
      </c>
      <c r="G129" s="122" t="n">
        <v>100</v>
      </c>
    </row>
    <row r="130">
      <c r="A130" s="122" t="s">
        <v>69</v>
      </c>
      <c r="B130" s="122" t="s">
        <v>70</v>
      </c>
      <c r="C130" s="122" t="s">
        <v>19</v>
      </c>
      <c r="D130" s="122" t="n">
        <v>2.7028517</v>
      </c>
      <c r="E130" s="122" t="n">
        <v>20.9510939</v>
      </c>
      <c r="F130" s="122" t="n">
        <v>11.4266420736167</v>
      </c>
      <c r="G130" s="122" t="n">
        <v>88.5733579263833</v>
      </c>
    </row>
    <row r="131">
      <c r="A131" s="122" t="s">
        <v>69</v>
      </c>
      <c r="B131" s="122" t="s">
        <v>70</v>
      </c>
      <c r="C131" s="122" t="s">
        <v>20</v>
      </c>
      <c r="D131" s="122" t="n">
        <v>0</v>
      </c>
      <c r="E131" s="122" t="n">
        <v>1.3779872</v>
      </c>
      <c r="F131" s="122" t="n">
        <v>0</v>
      </c>
      <c r="G131" s="122" t="n">
        <v>100</v>
      </c>
    </row>
    <row r="132">
      <c r="A132" s="122" t="s">
        <v>71</v>
      </c>
      <c r="B132" s="122" t="s">
        <v>72</v>
      </c>
      <c r="C132" s="122" t="s">
        <v>18</v>
      </c>
      <c r="D132" s="122" t="n">
        <v>950.1634885</v>
      </c>
      <c r="E132" s="122" t="n">
        <v>6743.2243205</v>
      </c>
      <c r="F132" s="122" t="n">
        <v>12.3503911682245</v>
      </c>
      <c r="G132" s="122" t="n">
        <v>87.6496088317755</v>
      </c>
    </row>
    <row r="133">
      <c r="A133" s="122" t="s">
        <v>71</v>
      </c>
      <c r="B133" s="122" t="s">
        <v>72</v>
      </c>
      <c r="C133" s="122" t="s">
        <v>19</v>
      </c>
      <c r="D133" s="122" t="n">
        <v>552.5151147</v>
      </c>
      <c r="E133" s="122" t="n">
        <v>2742.9382255</v>
      </c>
      <c r="F133" s="122" t="n">
        <v>16.7659820262079</v>
      </c>
      <c r="G133" s="122" t="n">
        <v>83.2340179737921</v>
      </c>
    </row>
    <row r="134">
      <c r="A134" s="122" t="s">
        <v>71</v>
      </c>
      <c r="B134" s="122" t="s">
        <v>72</v>
      </c>
      <c r="C134" s="122" t="s">
        <v>20</v>
      </c>
      <c r="D134" s="122" t="n">
        <v>377.2440276</v>
      </c>
      <c r="E134" s="122" t="n">
        <v>524.2830936</v>
      </c>
      <c r="F134" s="122" t="n">
        <v>41.8450004141706</v>
      </c>
      <c r="G134" s="122" t="n">
        <v>58.1549995858294</v>
      </c>
    </row>
    <row r="135">
      <c r="A135" t="s">
        <v>23</v>
      </c>
    </row>
    <row r="136">
      <c r="A136" t="s">
        <v>24</v>
      </c>
    </row>
    <row r="137">
      <c r="A137" t="s">
        <v>25</v>
      </c>
    </row>
    <row r="138">
      <c r="A138" t="s">
        <v>26</v>
      </c>
    </row>
    <row r="139">
      <c r="A139" t="s">
        <v>27</v>
      </c>
    </row>
    <row r="142">
      <c r="G142" s="7" t="str">
        <f>=HYPERLINK("#'Indice'!A1", "Ir al Índice")</f>
      </c>
    </row>
    <row r="143">
      <c r="A143" s="4" t="s">
        <v>453</v>
      </c>
    </row>
    <row r="144">
      <c r="A144" s="5" t="s">
        <v>29</v>
      </c>
      <c r="B144" s="5" t="s">
        <v>74</v>
      </c>
      <c r="C144" s="5" t="s">
        <v>11</v>
      </c>
      <c r="D144" s="5" t="s">
        <v>12</v>
      </c>
      <c r="E144" s="5" t="s">
        <v>13</v>
      </c>
      <c r="F144" s="5" t="s">
        <v>14</v>
      </c>
      <c r="G144" s="5" t="s">
        <v>15</v>
      </c>
    </row>
    <row r="145">
      <c r="A145" s="123" t="s">
        <v>75</v>
      </c>
      <c r="B145" s="123" t="s">
        <v>76</v>
      </c>
      <c r="C145" s="123" t="s">
        <v>18</v>
      </c>
      <c r="D145" s="123" t="n">
        <v>11242.62599</v>
      </c>
      <c r="E145" s="123" t="n">
        <v>60056.0186176</v>
      </c>
      <c r="F145" s="123" t="n">
        <v>15.7683586439476</v>
      </c>
      <c r="G145" s="123" t="n">
        <v>84.2316413560524</v>
      </c>
    </row>
    <row r="146">
      <c r="A146" s="123" t="s">
        <v>75</v>
      </c>
      <c r="B146" s="123" t="s">
        <v>76</v>
      </c>
      <c r="C146" s="123" t="s">
        <v>19</v>
      </c>
      <c r="D146" s="123" t="n">
        <v>12558.1655749</v>
      </c>
      <c r="E146" s="123" t="n">
        <v>38411.9086874</v>
      </c>
      <c r="F146" s="123" t="n">
        <v>24.6383113163103</v>
      </c>
      <c r="G146" s="123" t="n">
        <v>75.3616886836897</v>
      </c>
    </row>
    <row r="147">
      <c r="A147" s="123" t="s">
        <v>75</v>
      </c>
      <c r="B147" s="123" t="s">
        <v>76</v>
      </c>
      <c r="C147" s="123" t="s">
        <v>20</v>
      </c>
      <c r="D147" s="123" t="n">
        <v>1506.595162</v>
      </c>
      <c r="E147" s="123" t="n">
        <v>6348.7162187</v>
      </c>
      <c r="F147" s="123" t="n">
        <v>19.1793181579232</v>
      </c>
      <c r="G147" s="123" t="n">
        <v>80.8206818420768</v>
      </c>
    </row>
    <row r="148">
      <c r="A148" s="123" t="s">
        <v>77</v>
      </c>
      <c r="B148" s="123" t="s">
        <v>78</v>
      </c>
      <c r="C148" s="123" t="s">
        <v>18</v>
      </c>
      <c r="D148" s="123" t="n">
        <v>4276.0844486</v>
      </c>
      <c r="E148" s="123" t="n">
        <v>22689.0882159</v>
      </c>
      <c r="F148" s="123" t="n">
        <v>15.8578048129079</v>
      </c>
      <c r="G148" s="123" t="n">
        <v>84.1421951870921</v>
      </c>
    </row>
    <row r="149">
      <c r="A149" s="123" t="s">
        <v>77</v>
      </c>
      <c r="B149" s="123" t="s">
        <v>78</v>
      </c>
      <c r="C149" s="123" t="s">
        <v>19</v>
      </c>
      <c r="D149" s="123" t="n">
        <v>5001.8386659</v>
      </c>
      <c r="E149" s="123" t="n">
        <v>19288.8345901</v>
      </c>
      <c r="F149" s="123" t="n">
        <v>20.5916016126251</v>
      </c>
      <c r="G149" s="123" t="n">
        <v>79.4083983873749</v>
      </c>
    </row>
    <row r="150">
      <c r="A150" s="123" t="s">
        <v>77</v>
      </c>
      <c r="B150" s="123" t="s">
        <v>78</v>
      </c>
      <c r="C150" s="123" t="s">
        <v>20</v>
      </c>
      <c r="D150" s="123" t="n">
        <v>1295.5391816</v>
      </c>
      <c r="E150" s="123" t="n">
        <v>2819.2749643</v>
      </c>
      <c r="F150" s="123" t="n">
        <v>31.4847557061812</v>
      </c>
      <c r="G150" s="123" t="n">
        <v>68.5152442938188</v>
      </c>
    </row>
    <row r="151">
      <c r="A151" s="123" t="s">
        <v>79</v>
      </c>
      <c r="B151" s="123" t="s">
        <v>80</v>
      </c>
      <c r="C151" s="123" t="s">
        <v>18</v>
      </c>
      <c r="D151" s="123" t="n">
        <v>1117.7397797</v>
      </c>
      <c r="E151" s="123" t="n">
        <v>6060.7497025</v>
      </c>
      <c r="F151" s="123" t="n">
        <v>15.5706821396281</v>
      </c>
      <c r="G151" s="123" t="n">
        <v>84.4293178603719</v>
      </c>
    </row>
    <row r="152">
      <c r="A152" s="123" t="s">
        <v>79</v>
      </c>
      <c r="B152" s="123" t="s">
        <v>80</v>
      </c>
      <c r="C152" s="123" t="s">
        <v>19</v>
      </c>
      <c r="D152" s="123" t="n">
        <v>805.1250127</v>
      </c>
      <c r="E152" s="123" t="n">
        <v>4433.0071295</v>
      </c>
      <c r="F152" s="123" t="n">
        <v>15.3704601343228</v>
      </c>
      <c r="G152" s="123" t="n">
        <v>84.6295398656772</v>
      </c>
    </row>
    <row r="153">
      <c r="A153" s="123" t="s">
        <v>79</v>
      </c>
      <c r="B153" s="123" t="s">
        <v>80</v>
      </c>
      <c r="C153" s="123" t="s">
        <v>20</v>
      </c>
      <c r="D153" s="123" t="n">
        <v>193.2763976</v>
      </c>
      <c r="E153" s="123" t="n">
        <v>749.8791738</v>
      </c>
      <c r="F153" s="123" t="n">
        <v>20.4925256724195</v>
      </c>
      <c r="G153" s="123" t="n">
        <v>79.5074743275805</v>
      </c>
    </row>
    <row r="154">
      <c r="A154" s="123" t="s">
        <v>81</v>
      </c>
      <c r="B154" s="123" t="s">
        <v>82</v>
      </c>
      <c r="C154" s="123" t="s">
        <v>18</v>
      </c>
      <c r="D154" s="123" t="n">
        <v>684.7174002</v>
      </c>
      <c r="E154" s="123" t="n">
        <v>11326.2676969</v>
      </c>
      <c r="F154" s="123" t="n">
        <v>5.70075971841246</v>
      </c>
      <c r="G154" s="123" t="n">
        <v>94.2992402815875</v>
      </c>
    </row>
    <row r="155">
      <c r="A155" s="123" t="s">
        <v>81</v>
      </c>
      <c r="B155" s="123" t="s">
        <v>82</v>
      </c>
      <c r="C155" s="123" t="s">
        <v>19</v>
      </c>
      <c r="D155" s="123" t="n">
        <v>992.4718542</v>
      </c>
      <c r="E155" s="123" t="n">
        <v>10589.032743</v>
      </c>
      <c r="F155" s="123" t="n">
        <v>8.56945525402584</v>
      </c>
      <c r="G155" s="123" t="n">
        <v>91.4305447459742</v>
      </c>
    </row>
    <row r="156">
      <c r="A156" s="123" t="s">
        <v>81</v>
      </c>
      <c r="B156" s="123" t="s">
        <v>82</v>
      </c>
      <c r="C156" s="123" t="s">
        <v>20</v>
      </c>
      <c r="D156" s="123" t="n">
        <v>213.0728439</v>
      </c>
      <c r="E156" s="123" t="n">
        <v>3987.5778683</v>
      </c>
      <c r="F156" s="123" t="n">
        <v>5.07237707913134</v>
      </c>
      <c r="G156" s="123" t="n">
        <v>94.9276229208687</v>
      </c>
    </row>
    <row r="157">
      <c r="A157" s="123" t="s">
        <v>83</v>
      </c>
      <c r="B157" s="123" t="s">
        <v>84</v>
      </c>
      <c r="C157" s="123" t="s">
        <v>18</v>
      </c>
      <c r="D157" s="123" t="n">
        <v>969.9858809</v>
      </c>
      <c r="E157" s="123" t="n">
        <v>5463.302744</v>
      </c>
      <c r="F157" s="123" t="n">
        <v>15.0776055211587</v>
      </c>
      <c r="G157" s="123" t="n">
        <v>84.9223944788413</v>
      </c>
    </row>
    <row r="158">
      <c r="A158" s="123" t="s">
        <v>83</v>
      </c>
      <c r="B158" s="123" t="s">
        <v>84</v>
      </c>
      <c r="C158" s="123" t="s">
        <v>19</v>
      </c>
      <c r="D158" s="123" t="n">
        <v>913.0090263</v>
      </c>
      <c r="E158" s="123" t="n">
        <v>4172.8470399</v>
      </c>
      <c r="F158" s="123" t="n">
        <v>17.951924207367</v>
      </c>
      <c r="G158" s="123" t="n">
        <v>82.048075792633</v>
      </c>
    </row>
    <row r="159">
      <c r="A159" s="123" t="s">
        <v>83</v>
      </c>
      <c r="B159" s="123" t="s">
        <v>84</v>
      </c>
      <c r="C159" s="123" t="s">
        <v>20</v>
      </c>
      <c r="D159" s="123" t="n">
        <v>895.1280709</v>
      </c>
      <c r="E159" s="123" t="n">
        <v>1110.9283607</v>
      </c>
      <c r="F159" s="123" t="n">
        <v>44.6212806778351</v>
      </c>
      <c r="G159" s="123" t="n">
        <v>55.3787193221649</v>
      </c>
    </row>
    <row r="160">
      <c r="A160" s="123" t="s">
        <v>85</v>
      </c>
      <c r="B160" s="123" t="s">
        <v>86</v>
      </c>
      <c r="C160" s="123" t="s">
        <v>18</v>
      </c>
      <c r="D160" s="123" t="n">
        <v>661.0537318</v>
      </c>
      <c r="E160" s="123" t="n">
        <v>8220.9532361</v>
      </c>
      <c r="F160" s="123" t="n">
        <v>7.4426166764908</v>
      </c>
      <c r="G160" s="123" t="n">
        <v>92.5573833235092</v>
      </c>
    </row>
    <row r="161">
      <c r="A161" s="123" t="s">
        <v>85</v>
      </c>
      <c r="B161" s="123" t="s">
        <v>86</v>
      </c>
      <c r="C161" s="123" t="s">
        <v>19</v>
      </c>
      <c r="D161" s="123" t="n">
        <v>1318.0479782</v>
      </c>
      <c r="E161" s="123" t="n">
        <v>7468.4212443</v>
      </c>
      <c r="F161" s="123" t="n">
        <v>15.0008831172458</v>
      </c>
      <c r="G161" s="123" t="n">
        <v>84.9991168827542</v>
      </c>
    </row>
    <row r="162">
      <c r="A162" s="123" t="s">
        <v>85</v>
      </c>
      <c r="B162" s="123" t="s">
        <v>86</v>
      </c>
      <c r="C162" s="123" t="s">
        <v>20</v>
      </c>
      <c r="D162" s="123" t="n">
        <v>766.5785596</v>
      </c>
      <c r="E162" s="123" t="n">
        <v>2196.0385479</v>
      </c>
      <c r="F162" s="123" t="n">
        <v>25.8750466828593</v>
      </c>
      <c r="G162" s="123" t="n">
        <v>74.1249533171407</v>
      </c>
    </row>
    <row r="163">
      <c r="A163" s="123" t="s">
        <v>87</v>
      </c>
      <c r="B163" s="123" t="s">
        <v>88</v>
      </c>
      <c r="C163" s="123" t="s">
        <v>18</v>
      </c>
      <c r="D163" s="123" t="n">
        <v>2447.6618158</v>
      </c>
      <c r="E163" s="123" t="n">
        <v>20215.2508737</v>
      </c>
      <c r="F163" s="123" t="n">
        <v>10.8002967197329</v>
      </c>
      <c r="G163" s="123" t="n">
        <v>89.1997032802671</v>
      </c>
    </row>
    <row r="164">
      <c r="A164" s="123" t="s">
        <v>87</v>
      </c>
      <c r="B164" s="123" t="s">
        <v>88</v>
      </c>
      <c r="C164" s="123" t="s">
        <v>19</v>
      </c>
      <c r="D164" s="123" t="n">
        <v>2055.9558567</v>
      </c>
      <c r="E164" s="123" t="n">
        <v>11863.3612836</v>
      </c>
      <c r="F164" s="123" t="n">
        <v>14.7705224040587</v>
      </c>
      <c r="G164" s="123" t="n">
        <v>85.2294775959413</v>
      </c>
    </row>
    <row r="165">
      <c r="A165" s="123" t="s">
        <v>87</v>
      </c>
      <c r="B165" s="123" t="s">
        <v>88</v>
      </c>
      <c r="C165" s="123" t="s">
        <v>20</v>
      </c>
      <c r="D165" s="123" t="n">
        <v>654.5735346</v>
      </c>
      <c r="E165" s="123" t="n">
        <v>4037.7700462</v>
      </c>
      <c r="F165" s="123" t="n">
        <v>13.9498210932031</v>
      </c>
      <c r="G165" s="123" t="n">
        <v>86.0501789067969</v>
      </c>
    </row>
    <row r="166">
      <c r="A166" s="123" t="s">
        <v>89</v>
      </c>
      <c r="B166" s="123" t="s">
        <v>90</v>
      </c>
      <c r="C166" s="123" t="s">
        <v>18</v>
      </c>
      <c r="D166" s="123" t="n">
        <v>7351.3562314</v>
      </c>
      <c r="E166" s="123" t="n">
        <v>55305.104877</v>
      </c>
      <c r="F166" s="123" t="n">
        <v>11.7327983441032</v>
      </c>
      <c r="G166" s="123" t="n">
        <v>88.2672016558968</v>
      </c>
    </row>
    <row r="167">
      <c r="A167" s="123" t="s">
        <v>89</v>
      </c>
      <c r="B167" s="123" t="s">
        <v>90</v>
      </c>
      <c r="C167" s="123" t="s">
        <v>19</v>
      </c>
      <c r="D167" s="123" t="n">
        <v>7029.3756772</v>
      </c>
      <c r="E167" s="123" t="n">
        <v>42162.0769563</v>
      </c>
      <c r="F167" s="123" t="n">
        <v>14.2898314663977</v>
      </c>
      <c r="G167" s="123" t="n">
        <v>85.7101685336023</v>
      </c>
    </row>
    <row r="168">
      <c r="A168" s="123" t="s">
        <v>89</v>
      </c>
      <c r="B168" s="123" t="s">
        <v>90</v>
      </c>
      <c r="C168" s="123" t="s">
        <v>20</v>
      </c>
      <c r="D168" s="123" t="n">
        <v>2629.752537</v>
      </c>
      <c r="E168" s="123" t="n">
        <v>11077.5585673</v>
      </c>
      <c r="F168" s="123" t="n">
        <v>19.1850357593113</v>
      </c>
      <c r="G168" s="123" t="n">
        <v>80.8149642406887</v>
      </c>
    </row>
    <row r="169">
      <c r="A169" s="123" t="s">
        <v>91</v>
      </c>
      <c r="B169" s="123" t="s">
        <v>92</v>
      </c>
      <c r="C169" s="123" t="s">
        <v>18</v>
      </c>
      <c r="D169" s="123" t="n">
        <v>4233.023723</v>
      </c>
      <c r="E169" s="123" t="n">
        <v>35709.3235111</v>
      </c>
      <c r="F169" s="123" t="n">
        <v>10.5978341688095</v>
      </c>
      <c r="G169" s="123" t="n">
        <v>89.4021658311905</v>
      </c>
    </row>
    <row r="170">
      <c r="A170" s="123" t="s">
        <v>91</v>
      </c>
      <c r="B170" s="123" t="s">
        <v>92</v>
      </c>
      <c r="C170" s="123" t="s">
        <v>19</v>
      </c>
      <c r="D170" s="123" t="n">
        <v>2927.3404981</v>
      </c>
      <c r="E170" s="123" t="n">
        <v>22703.6776892</v>
      </c>
      <c r="F170" s="123" t="n">
        <v>11.4210854859854</v>
      </c>
      <c r="G170" s="123" t="n">
        <v>88.5789145140146</v>
      </c>
    </row>
    <row r="171">
      <c r="A171" s="123" t="s">
        <v>91</v>
      </c>
      <c r="B171" s="123" t="s">
        <v>92</v>
      </c>
      <c r="C171" s="123" t="s">
        <v>20</v>
      </c>
      <c r="D171" s="123" t="n">
        <v>968.277704</v>
      </c>
      <c r="E171" s="123" t="n">
        <v>3769.8711327</v>
      </c>
      <c r="F171" s="123" t="n">
        <v>20.4357806681814</v>
      </c>
      <c r="G171" s="123" t="n">
        <v>79.5642193318186</v>
      </c>
    </row>
    <row r="172">
      <c r="A172" s="123" t="s">
        <v>93</v>
      </c>
      <c r="B172" s="123" t="s">
        <v>94</v>
      </c>
      <c r="C172" s="123" t="s">
        <v>18</v>
      </c>
      <c r="D172" s="123" t="n">
        <v>7566.29754</v>
      </c>
      <c r="E172" s="123" t="n">
        <v>52200.7980468</v>
      </c>
      <c r="F172" s="123" t="n">
        <v>12.6596373233687</v>
      </c>
      <c r="G172" s="123" t="n">
        <v>87.3403626766313</v>
      </c>
    </row>
    <row r="173">
      <c r="A173" s="123" t="s">
        <v>93</v>
      </c>
      <c r="B173" s="123" t="s">
        <v>94</v>
      </c>
      <c r="C173" s="123" t="s">
        <v>19</v>
      </c>
      <c r="D173" s="123" t="n">
        <v>9914.590112</v>
      </c>
      <c r="E173" s="123" t="n">
        <v>47314.207317</v>
      </c>
      <c r="F173" s="123" t="n">
        <v>17.3244774613697</v>
      </c>
      <c r="G173" s="123" t="n">
        <v>82.6755225386304</v>
      </c>
    </row>
    <row r="174">
      <c r="A174" s="123" t="s">
        <v>93</v>
      </c>
      <c r="B174" s="123" t="s">
        <v>94</v>
      </c>
      <c r="C174" s="123" t="s">
        <v>20</v>
      </c>
      <c r="D174" s="123" t="n">
        <v>3149.2373215</v>
      </c>
      <c r="E174" s="123" t="n">
        <v>8914.0822506</v>
      </c>
      <c r="F174" s="123" t="n">
        <v>26.1058931803775</v>
      </c>
      <c r="G174" s="123" t="n">
        <v>73.8941068196225</v>
      </c>
    </row>
    <row r="175">
      <c r="A175" s="123" t="s">
        <v>95</v>
      </c>
      <c r="B175" s="123" t="s">
        <v>96</v>
      </c>
      <c r="C175" s="123" t="s">
        <v>18</v>
      </c>
      <c r="D175" s="123" t="n">
        <v>21006.5788674</v>
      </c>
      <c r="E175" s="123" t="n">
        <v>120929.0337405</v>
      </c>
      <c r="F175" s="123" t="n">
        <v>14.8000762327571</v>
      </c>
      <c r="G175" s="123" t="n">
        <v>85.1999237672429</v>
      </c>
    </row>
    <row r="176">
      <c r="A176" s="123" t="s">
        <v>95</v>
      </c>
      <c r="B176" s="123" t="s">
        <v>96</v>
      </c>
      <c r="C176" s="123" t="s">
        <v>19</v>
      </c>
      <c r="D176" s="123" t="n">
        <v>14993.4299557</v>
      </c>
      <c r="E176" s="123" t="n">
        <v>68347.9223462</v>
      </c>
      <c r="F176" s="123" t="n">
        <v>17.9903847748799</v>
      </c>
      <c r="G176" s="123" t="n">
        <v>82.0096152251201</v>
      </c>
    </row>
    <row r="177">
      <c r="A177" s="123" t="s">
        <v>95</v>
      </c>
      <c r="B177" s="123" t="s">
        <v>96</v>
      </c>
      <c r="C177" s="123" t="s">
        <v>20</v>
      </c>
      <c r="D177" s="123" t="n">
        <v>3705.6908016</v>
      </c>
      <c r="E177" s="123" t="n">
        <v>14732.3615424</v>
      </c>
      <c r="F177" s="123" t="n">
        <v>20.0980598843233</v>
      </c>
      <c r="G177" s="123" t="n">
        <v>79.9019401156767</v>
      </c>
    </row>
    <row r="178">
      <c r="A178" s="123" t="s">
        <v>97</v>
      </c>
      <c r="B178" s="123" t="s">
        <v>98</v>
      </c>
      <c r="C178" s="123" t="s">
        <v>18</v>
      </c>
      <c r="D178" s="123" t="n">
        <v>3526.8035893</v>
      </c>
      <c r="E178" s="123" t="n">
        <v>13045.0964635</v>
      </c>
      <c r="F178" s="123" t="n">
        <v>21.2818299534947</v>
      </c>
      <c r="G178" s="123" t="n">
        <v>78.7181700465053</v>
      </c>
    </row>
    <row r="179">
      <c r="A179" s="123" t="s">
        <v>97</v>
      </c>
      <c r="B179" s="123" t="s">
        <v>98</v>
      </c>
      <c r="C179" s="123" t="s">
        <v>19</v>
      </c>
      <c r="D179" s="123" t="n">
        <v>3332.9670801</v>
      </c>
      <c r="E179" s="123" t="n">
        <v>8282.003073</v>
      </c>
      <c r="F179" s="123" t="n">
        <v>28.6954424864402</v>
      </c>
      <c r="G179" s="123" t="n">
        <v>71.3045575135599</v>
      </c>
    </row>
    <row r="180">
      <c r="A180" s="123" t="s">
        <v>97</v>
      </c>
      <c r="B180" s="123" t="s">
        <v>98</v>
      </c>
      <c r="C180" s="123" t="s">
        <v>20</v>
      </c>
      <c r="D180" s="123" t="n">
        <v>919.1132358</v>
      </c>
      <c r="E180" s="123" t="n">
        <v>1622.5446801</v>
      </c>
      <c r="F180" s="123" t="n">
        <v>36.1619567310868</v>
      </c>
      <c r="G180" s="123" t="n">
        <v>63.8380432689132</v>
      </c>
    </row>
    <row r="181">
      <c r="A181" s="123" t="s">
        <v>99</v>
      </c>
      <c r="B181" s="123" t="s">
        <v>100</v>
      </c>
      <c r="C181" s="123" t="s">
        <v>18</v>
      </c>
      <c r="D181" s="123" t="n">
        <v>4409.4247349</v>
      </c>
      <c r="E181" s="123" t="n">
        <v>25266.0052608</v>
      </c>
      <c r="F181" s="123" t="n">
        <v>14.8588402444006</v>
      </c>
      <c r="G181" s="123" t="n">
        <v>85.1411597555994</v>
      </c>
    </row>
    <row r="182">
      <c r="A182" s="123" t="s">
        <v>99</v>
      </c>
      <c r="B182" s="123" t="s">
        <v>100</v>
      </c>
      <c r="C182" s="123" t="s">
        <v>19</v>
      </c>
      <c r="D182" s="123" t="n">
        <v>4932.0530961</v>
      </c>
      <c r="E182" s="123" t="n">
        <v>19327.816446</v>
      </c>
      <c r="F182" s="123" t="n">
        <v>20.3300891109123</v>
      </c>
      <c r="G182" s="123" t="n">
        <v>79.6699108890877</v>
      </c>
    </row>
    <row r="183">
      <c r="A183" s="123" t="s">
        <v>99</v>
      </c>
      <c r="B183" s="123" t="s">
        <v>100</v>
      </c>
      <c r="C183" s="123" t="s">
        <v>20</v>
      </c>
      <c r="D183" s="123" t="n">
        <v>675.0398263</v>
      </c>
      <c r="E183" s="123" t="n">
        <v>1941.7705371</v>
      </c>
      <c r="F183" s="123" t="n">
        <v>25.7962837407494</v>
      </c>
      <c r="G183" s="123" t="n">
        <v>74.2037162592506</v>
      </c>
    </row>
    <row r="184">
      <c r="A184" s="123" t="s">
        <v>101</v>
      </c>
      <c r="B184" s="123" t="s">
        <v>102</v>
      </c>
      <c r="C184" s="123" t="s">
        <v>18</v>
      </c>
      <c r="D184" s="123" t="n">
        <v>713.4053753</v>
      </c>
      <c r="E184" s="123" t="n">
        <v>3034.0489357</v>
      </c>
      <c r="F184" s="123" t="n">
        <v>19.0370666616514</v>
      </c>
      <c r="G184" s="123" t="n">
        <v>80.9629333383486</v>
      </c>
    </row>
    <row r="185">
      <c r="A185" s="123" t="s">
        <v>101</v>
      </c>
      <c r="B185" s="123" t="s">
        <v>102</v>
      </c>
      <c r="C185" s="123" t="s">
        <v>19</v>
      </c>
      <c r="D185" s="123" t="n">
        <v>864.8560218</v>
      </c>
      <c r="E185" s="123" t="n">
        <v>2627.6682953</v>
      </c>
      <c r="F185" s="123" t="n">
        <v>24.7630637119838</v>
      </c>
      <c r="G185" s="123" t="n">
        <v>75.2369362880162</v>
      </c>
    </row>
    <row r="186">
      <c r="A186" s="123" t="s">
        <v>101</v>
      </c>
      <c r="B186" s="123" t="s">
        <v>102</v>
      </c>
      <c r="C186" s="123" t="s">
        <v>20</v>
      </c>
      <c r="D186" s="123" t="n">
        <v>282.1429498</v>
      </c>
      <c r="E186" s="123" t="n">
        <v>621.3351804</v>
      </c>
      <c r="F186" s="123" t="n">
        <v>31.2285312028021</v>
      </c>
      <c r="G186" s="123" t="n">
        <v>68.7714687971979</v>
      </c>
    </row>
    <row r="187">
      <c r="A187" s="123" t="s">
        <v>103</v>
      </c>
      <c r="B187" s="123" t="s">
        <v>104</v>
      </c>
      <c r="C187" s="123" t="s">
        <v>18</v>
      </c>
      <c r="D187" s="123" t="n">
        <v>1109.0949851</v>
      </c>
      <c r="E187" s="123" t="n">
        <v>4625.644794</v>
      </c>
      <c r="F187" s="123" t="n">
        <v>19.3399356870916</v>
      </c>
      <c r="G187" s="123" t="n">
        <v>80.6600643129084</v>
      </c>
    </row>
    <row r="188">
      <c r="A188" s="123" t="s">
        <v>103</v>
      </c>
      <c r="B188" s="123" t="s">
        <v>104</v>
      </c>
      <c r="C188" s="123" t="s">
        <v>19</v>
      </c>
      <c r="D188" s="123" t="n">
        <v>1123.9376259</v>
      </c>
      <c r="E188" s="123" t="n">
        <v>3505.6420181</v>
      </c>
      <c r="F188" s="123" t="n">
        <v>24.2773148390835</v>
      </c>
      <c r="G188" s="123" t="n">
        <v>75.7226851609165</v>
      </c>
    </row>
    <row r="189">
      <c r="A189" s="123" t="s">
        <v>103</v>
      </c>
      <c r="B189" s="123" t="s">
        <v>104</v>
      </c>
      <c r="C189" s="123" t="s">
        <v>20</v>
      </c>
      <c r="D189" s="123" t="n">
        <v>845.687269</v>
      </c>
      <c r="E189" s="123" t="n">
        <v>1875.608898</v>
      </c>
      <c r="F189" s="123" t="n">
        <v>31.0766347028041</v>
      </c>
      <c r="G189" s="123" t="n">
        <v>68.9233652971959</v>
      </c>
    </row>
    <row r="190">
      <c r="A190" s="123" t="s">
        <v>105</v>
      </c>
      <c r="B190" s="123" t="s">
        <v>106</v>
      </c>
      <c r="C190" s="123" t="s">
        <v>18</v>
      </c>
      <c r="D190" s="123" t="n">
        <v>3269.7010236</v>
      </c>
      <c r="E190" s="123" t="n">
        <v>17774.4808611</v>
      </c>
      <c r="F190" s="123" t="n">
        <v>15.5373159266277</v>
      </c>
      <c r="G190" s="123" t="n">
        <v>84.4626840733723</v>
      </c>
    </row>
    <row r="191">
      <c r="A191" s="123" t="s">
        <v>105</v>
      </c>
      <c r="B191" s="123" t="s">
        <v>106</v>
      </c>
      <c r="C191" s="123" t="s">
        <v>19</v>
      </c>
      <c r="D191" s="123" t="n">
        <v>1973.0312316</v>
      </c>
      <c r="E191" s="123" t="n">
        <v>10636.6187646</v>
      </c>
      <c r="F191" s="123" t="n">
        <v>15.6469944224827</v>
      </c>
      <c r="G191" s="123" t="n">
        <v>84.3530055775173</v>
      </c>
    </row>
    <row r="192">
      <c r="A192" s="123" t="s">
        <v>105</v>
      </c>
      <c r="B192" s="123" t="s">
        <v>106</v>
      </c>
      <c r="C192" s="123" t="s">
        <v>20</v>
      </c>
      <c r="D192" s="123" t="n">
        <v>643.8090857</v>
      </c>
      <c r="E192" s="123" t="n">
        <v>2727.1528568</v>
      </c>
      <c r="F192" s="123" t="n">
        <v>19.0986755911736</v>
      </c>
      <c r="G192" s="123" t="n">
        <v>80.9013244088264</v>
      </c>
    </row>
    <row r="193">
      <c r="A193" s="123" t="s">
        <v>107</v>
      </c>
      <c r="B193" s="123" t="s">
        <v>108</v>
      </c>
      <c r="C193" s="123" t="s">
        <v>18</v>
      </c>
      <c r="D193" s="123" t="n">
        <v>209.320991</v>
      </c>
      <c r="E193" s="123" t="n">
        <v>1516.9379751</v>
      </c>
      <c r="F193" s="123" t="n">
        <v>12.1257004372236</v>
      </c>
      <c r="G193" s="123" t="n">
        <v>87.8742995627764</v>
      </c>
    </row>
    <row r="194">
      <c r="A194" s="123" t="s">
        <v>107</v>
      </c>
      <c r="B194" s="123" t="s">
        <v>108</v>
      </c>
      <c r="C194" s="123" t="s">
        <v>19</v>
      </c>
      <c r="D194" s="123" t="n">
        <v>171.2928745</v>
      </c>
      <c r="E194" s="123" t="n">
        <v>677.1917602</v>
      </c>
      <c r="F194" s="123" t="n">
        <v>20.1880938669637</v>
      </c>
      <c r="G194" s="123" t="n">
        <v>79.8119061330363</v>
      </c>
    </row>
    <row r="195">
      <c r="A195" s="123" t="s">
        <v>107</v>
      </c>
      <c r="B195" s="123" t="s">
        <v>108</v>
      </c>
      <c r="C195" s="123" t="s">
        <v>20</v>
      </c>
      <c r="D195" s="123" t="n">
        <v>107.4382845</v>
      </c>
      <c r="E195" s="123" t="n">
        <v>430.6482707</v>
      </c>
      <c r="F195" s="123" t="n">
        <v>19.96672904419</v>
      </c>
      <c r="G195" s="123" t="n">
        <v>80.03327095581</v>
      </c>
    </row>
    <row r="196">
      <c r="A196" s="123" t="s">
        <v>109</v>
      </c>
      <c r="B196" s="123" t="s">
        <v>110</v>
      </c>
      <c r="C196" s="123" t="s">
        <v>18</v>
      </c>
      <c r="D196" s="123" t="n">
        <v>1991.914341</v>
      </c>
      <c r="E196" s="123" t="n">
        <v>11773.8406399</v>
      </c>
      <c r="F196" s="123" t="n">
        <v>14.4700697038686</v>
      </c>
      <c r="G196" s="123" t="n">
        <v>85.5299302961314</v>
      </c>
    </row>
    <row r="197">
      <c r="A197" s="123" t="s">
        <v>109</v>
      </c>
      <c r="B197" s="123" t="s">
        <v>110</v>
      </c>
      <c r="C197" s="123" t="s">
        <v>19</v>
      </c>
      <c r="D197" s="123" t="n">
        <v>1680.8480382</v>
      </c>
      <c r="E197" s="123" t="n">
        <v>10163.255</v>
      </c>
      <c r="F197" s="123" t="n">
        <v>14.1914337690146</v>
      </c>
      <c r="G197" s="123" t="n">
        <v>85.8085662309854</v>
      </c>
    </row>
    <row r="198">
      <c r="A198" s="123" t="s">
        <v>109</v>
      </c>
      <c r="B198" s="123" t="s">
        <v>110</v>
      </c>
      <c r="C198" s="123" t="s">
        <v>20</v>
      </c>
      <c r="D198" s="123" t="n">
        <v>1512.755353</v>
      </c>
      <c r="E198" s="123" t="n">
        <v>4099.0975537</v>
      </c>
      <c r="F198" s="123" t="n">
        <v>26.9564327175062</v>
      </c>
      <c r="G198" s="123" t="n">
        <v>73.0435672824938</v>
      </c>
    </row>
    <row r="199">
      <c r="A199" s="123" t="s">
        <v>111</v>
      </c>
      <c r="B199" s="123" t="s">
        <v>112</v>
      </c>
      <c r="C199" s="123" t="s">
        <v>18</v>
      </c>
      <c r="D199" s="123" t="n">
        <v>2071.2104815</v>
      </c>
      <c r="E199" s="123" t="n">
        <v>14266.8842565</v>
      </c>
      <c r="F199" s="123" t="n">
        <v>12.6771849148522</v>
      </c>
      <c r="G199" s="123" t="n">
        <v>87.3228150851478</v>
      </c>
    </row>
    <row r="200">
      <c r="A200" s="123" t="s">
        <v>111</v>
      </c>
      <c r="B200" s="123" t="s">
        <v>112</v>
      </c>
      <c r="C200" s="123" t="s">
        <v>19</v>
      </c>
      <c r="D200" s="123" t="n">
        <v>2096.7349059</v>
      </c>
      <c r="E200" s="123" t="n">
        <v>12519.907363</v>
      </c>
      <c r="F200" s="123" t="n">
        <v>14.3448465613833</v>
      </c>
      <c r="G200" s="123" t="n">
        <v>85.6551534386167</v>
      </c>
    </row>
    <row r="201">
      <c r="A201" s="123" t="s">
        <v>111</v>
      </c>
      <c r="B201" s="123" t="s">
        <v>112</v>
      </c>
      <c r="C201" s="123" t="s">
        <v>20</v>
      </c>
      <c r="D201" s="123" t="n">
        <v>368.2405233</v>
      </c>
      <c r="E201" s="123" t="n">
        <v>4741.229945</v>
      </c>
      <c r="F201" s="123" t="n">
        <v>7.20701931021277</v>
      </c>
      <c r="G201" s="123" t="n">
        <v>92.7929806897872</v>
      </c>
    </row>
    <row r="202">
      <c r="A202" s="123" t="s">
        <v>113</v>
      </c>
      <c r="B202" s="123" t="s">
        <v>114</v>
      </c>
      <c r="C202" s="123" t="s">
        <v>18</v>
      </c>
      <c r="D202" s="123" t="n">
        <v>5.4138972</v>
      </c>
      <c r="E202" s="123" t="n">
        <v>28.8741184</v>
      </c>
      <c r="F202" s="123" t="n">
        <v>15.7894736842105</v>
      </c>
      <c r="G202" s="123" t="n">
        <v>84.2105263157895</v>
      </c>
    </row>
    <row r="203">
      <c r="A203" s="123" t="s">
        <v>113</v>
      </c>
      <c r="B203" s="123" t="s">
        <v>114</v>
      </c>
      <c r="C203" s="123" t="s">
        <v>19</v>
      </c>
      <c r="D203" s="123" t="n">
        <v>0</v>
      </c>
      <c r="E203" s="123" t="n">
        <v>3.6092648</v>
      </c>
      <c r="F203" s="123" t="n">
        <v>0</v>
      </c>
      <c r="G203" s="123" t="n">
        <v>100</v>
      </c>
    </row>
    <row r="204">
      <c r="A204" s="123" t="s">
        <v>113</v>
      </c>
      <c r="B204" s="123" t="s">
        <v>114</v>
      </c>
      <c r="C204" s="123" t="s">
        <v>20</v>
      </c>
      <c r="D204" s="123" t="n">
        <v>0</v>
      </c>
      <c r="E204" s="123" t="n">
        <v>3.6092648</v>
      </c>
      <c r="F204" s="123" t="n">
        <v>0</v>
      </c>
      <c r="G204" s="123" t="n">
        <v>100</v>
      </c>
    </row>
    <row r="205">
      <c r="A205" t="s">
        <v>23</v>
      </c>
    </row>
    <row r="206">
      <c r="A206" t="s">
        <v>24</v>
      </c>
    </row>
    <row r="207">
      <c r="A207" t="s">
        <v>25</v>
      </c>
    </row>
    <row r="208">
      <c r="A208" t="s">
        <v>26</v>
      </c>
    </row>
    <row r="209">
      <c r="A209" t="s">
        <v>27</v>
      </c>
    </row>
    <row r="212">
      <c r="G212" s="7" t="str">
        <f>=HYPERLINK("#'Indice'!A1", "Ir al Índice")</f>
      </c>
    </row>
    <row r="213">
      <c r="A213" s="4" t="s">
        <v>454</v>
      </c>
    </row>
    <row r="214">
      <c r="A214" s="5" t="s">
        <v>29</v>
      </c>
      <c r="B214" s="5" t="s">
        <v>74</v>
      </c>
      <c r="C214" s="5" t="s">
        <v>11</v>
      </c>
      <c r="D214" s="5" t="s">
        <v>12</v>
      </c>
      <c r="E214" s="5" t="s">
        <v>13</v>
      </c>
      <c r="F214" s="5" t="s">
        <v>14</v>
      </c>
      <c r="G214" s="5" t="s">
        <v>15</v>
      </c>
    </row>
    <row r="215">
      <c r="A215" s="124" t="s">
        <v>75</v>
      </c>
      <c r="B215" s="124" t="s">
        <v>76</v>
      </c>
      <c r="C215" s="124" t="s">
        <v>18</v>
      </c>
      <c r="D215" s="124" t="n">
        <v>11239.9300595</v>
      </c>
      <c r="E215" s="124" t="n">
        <v>60050.9605471</v>
      </c>
      <c r="F215" s="124" t="n">
        <v>15.7662921080964</v>
      </c>
      <c r="G215" s="124" t="n">
        <v>84.2337078919036</v>
      </c>
    </row>
    <row r="216">
      <c r="A216" s="124" t="s">
        <v>75</v>
      </c>
      <c r="B216" s="124" t="s">
        <v>76</v>
      </c>
      <c r="C216" s="124" t="s">
        <v>19</v>
      </c>
      <c r="D216" s="124" t="n">
        <v>12554.6223649</v>
      </c>
      <c r="E216" s="124" t="n">
        <v>38389.9818464</v>
      </c>
      <c r="F216" s="124" t="n">
        <v>24.643674358187</v>
      </c>
      <c r="G216" s="124" t="n">
        <v>75.356325641813</v>
      </c>
    </row>
    <row r="217">
      <c r="A217" s="124" t="s">
        <v>75</v>
      </c>
      <c r="B217" s="124" t="s">
        <v>76</v>
      </c>
      <c r="C217" s="124" t="s">
        <v>20</v>
      </c>
      <c r="D217" s="124" t="n">
        <v>1506.595162</v>
      </c>
      <c r="E217" s="124" t="n">
        <v>6348.7162187</v>
      </c>
      <c r="F217" s="124" t="n">
        <v>19.1793181579232</v>
      </c>
      <c r="G217" s="124" t="n">
        <v>80.8206818420768</v>
      </c>
    </row>
    <row r="218">
      <c r="A218" s="124" t="s">
        <v>77</v>
      </c>
      <c r="B218" s="124" t="s">
        <v>78</v>
      </c>
      <c r="C218" s="124" t="s">
        <v>18</v>
      </c>
      <c r="D218" s="124" t="n">
        <v>4260.7980161</v>
      </c>
      <c r="E218" s="124" t="n">
        <v>22668.7063059</v>
      </c>
      <c r="F218" s="124" t="n">
        <v>15.8220439750878</v>
      </c>
      <c r="G218" s="124" t="n">
        <v>84.1779560249122</v>
      </c>
    </row>
    <row r="219">
      <c r="A219" s="124" t="s">
        <v>77</v>
      </c>
      <c r="B219" s="124" t="s">
        <v>78</v>
      </c>
      <c r="C219" s="124" t="s">
        <v>19</v>
      </c>
      <c r="D219" s="124" t="n">
        <v>4996.7431884</v>
      </c>
      <c r="E219" s="124" t="n">
        <v>19265.0556951</v>
      </c>
      <c r="F219" s="124" t="n">
        <v>20.5951059622302</v>
      </c>
      <c r="G219" s="124" t="n">
        <v>79.4048940377698</v>
      </c>
    </row>
    <row r="220">
      <c r="A220" s="124" t="s">
        <v>77</v>
      </c>
      <c r="B220" s="124" t="s">
        <v>78</v>
      </c>
      <c r="C220" s="124" t="s">
        <v>20</v>
      </c>
      <c r="D220" s="124" t="n">
        <v>1293.8406891</v>
      </c>
      <c r="E220" s="124" t="n">
        <v>2819.2749643</v>
      </c>
      <c r="F220" s="124" t="n">
        <v>31.4564626460353</v>
      </c>
      <c r="G220" s="124" t="n">
        <v>68.5435373539647</v>
      </c>
    </row>
    <row r="221">
      <c r="A221" s="124" t="s">
        <v>79</v>
      </c>
      <c r="B221" s="124" t="s">
        <v>80</v>
      </c>
      <c r="C221" s="124" t="s">
        <v>18</v>
      </c>
      <c r="D221" s="124" t="n">
        <v>1111.1856181</v>
      </c>
      <c r="E221" s="124" t="n">
        <v>6056.6904139</v>
      </c>
      <c r="F221" s="124" t="n">
        <v>15.5022996092464</v>
      </c>
      <c r="G221" s="124" t="n">
        <v>84.4977003907536</v>
      </c>
    </row>
    <row r="222">
      <c r="A222" s="124" t="s">
        <v>79</v>
      </c>
      <c r="B222" s="124" t="s">
        <v>80</v>
      </c>
      <c r="C222" s="124" t="s">
        <v>19</v>
      </c>
      <c r="D222" s="124" t="n">
        <v>805.1250127</v>
      </c>
      <c r="E222" s="124" t="n">
        <v>4433.0071295</v>
      </c>
      <c r="F222" s="124" t="n">
        <v>15.3704601343228</v>
      </c>
      <c r="G222" s="124" t="n">
        <v>84.6295398656772</v>
      </c>
    </row>
    <row r="223">
      <c r="A223" s="124" t="s">
        <v>79</v>
      </c>
      <c r="B223" s="124" t="s">
        <v>80</v>
      </c>
      <c r="C223" s="124" t="s">
        <v>20</v>
      </c>
      <c r="D223" s="124" t="n">
        <v>193.2763976</v>
      </c>
      <c r="E223" s="124" t="n">
        <v>749.8791738</v>
      </c>
      <c r="F223" s="124" t="n">
        <v>20.4925256724195</v>
      </c>
      <c r="G223" s="124" t="n">
        <v>79.5074743275805</v>
      </c>
    </row>
    <row r="224">
      <c r="A224" s="124" t="s">
        <v>81</v>
      </c>
      <c r="B224" s="124" t="s">
        <v>82</v>
      </c>
      <c r="C224" s="124" t="s">
        <v>18</v>
      </c>
      <c r="D224" s="124" t="n">
        <v>684.7174002</v>
      </c>
      <c r="E224" s="124" t="n">
        <v>11326.2676969</v>
      </c>
      <c r="F224" s="124" t="n">
        <v>5.70075971841246</v>
      </c>
      <c r="G224" s="124" t="n">
        <v>94.2992402815875</v>
      </c>
    </row>
    <row r="225">
      <c r="A225" s="124" t="s">
        <v>81</v>
      </c>
      <c r="B225" s="124" t="s">
        <v>82</v>
      </c>
      <c r="C225" s="124" t="s">
        <v>19</v>
      </c>
      <c r="D225" s="124" t="n">
        <v>992.4718542</v>
      </c>
      <c r="E225" s="124" t="n">
        <v>10589.032743</v>
      </c>
      <c r="F225" s="124" t="n">
        <v>8.56945525402584</v>
      </c>
      <c r="G225" s="124" t="n">
        <v>91.4305447459742</v>
      </c>
    </row>
    <row r="226">
      <c r="A226" s="124" t="s">
        <v>81</v>
      </c>
      <c r="B226" s="124" t="s">
        <v>82</v>
      </c>
      <c r="C226" s="124" t="s">
        <v>20</v>
      </c>
      <c r="D226" s="124" t="n">
        <v>213.0728439</v>
      </c>
      <c r="E226" s="124" t="n">
        <v>3987.5778683</v>
      </c>
      <c r="F226" s="124" t="n">
        <v>5.07237707913134</v>
      </c>
      <c r="G226" s="124" t="n">
        <v>94.9276229208687</v>
      </c>
    </row>
    <row r="227">
      <c r="A227" s="124" t="s">
        <v>83</v>
      </c>
      <c r="B227" s="124" t="s">
        <v>84</v>
      </c>
      <c r="C227" s="124" t="s">
        <v>18</v>
      </c>
      <c r="D227" s="124" t="n">
        <v>969.9858809</v>
      </c>
      <c r="E227" s="124" t="n">
        <v>5425.1704807</v>
      </c>
      <c r="F227" s="124" t="n">
        <v>15.1675084400488</v>
      </c>
      <c r="G227" s="124" t="n">
        <v>84.8324915599512</v>
      </c>
    </row>
    <row r="228">
      <c r="A228" s="124" t="s">
        <v>83</v>
      </c>
      <c r="B228" s="124" t="s">
        <v>84</v>
      </c>
      <c r="C228" s="124" t="s">
        <v>19</v>
      </c>
      <c r="D228" s="124" t="n">
        <v>904.0909265</v>
      </c>
      <c r="E228" s="124" t="n">
        <v>4172.8470399</v>
      </c>
      <c r="F228" s="124" t="n">
        <v>17.8077993562935</v>
      </c>
      <c r="G228" s="124" t="n">
        <v>82.1922006437065</v>
      </c>
    </row>
    <row r="229">
      <c r="A229" s="124" t="s">
        <v>83</v>
      </c>
      <c r="B229" s="124" t="s">
        <v>84</v>
      </c>
      <c r="C229" s="124" t="s">
        <v>20</v>
      </c>
      <c r="D229" s="124" t="n">
        <v>895.1280709</v>
      </c>
      <c r="E229" s="124" t="n">
        <v>1102.1735173</v>
      </c>
      <c r="F229" s="124" t="n">
        <v>44.8168707314104</v>
      </c>
      <c r="G229" s="124" t="n">
        <v>55.1831292685896</v>
      </c>
    </row>
    <row r="230">
      <c r="A230" s="124" t="s">
        <v>85</v>
      </c>
      <c r="B230" s="124" t="s">
        <v>86</v>
      </c>
      <c r="C230" s="124" t="s">
        <v>18</v>
      </c>
      <c r="D230" s="124" t="n">
        <v>661.0537318</v>
      </c>
      <c r="E230" s="124" t="n">
        <v>8220.9532361</v>
      </c>
      <c r="F230" s="124" t="n">
        <v>7.4426166764908</v>
      </c>
      <c r="G230" s="124" t="n">
        <v>92.5573833235092</v>
      </c>
    </row>
    <row r="231">
      <c r="A231" s="124" t="s">
        <v>85</v>
      </c>
      <c r="B231" s="124" t="s">
        <v>86</v>
      </c>
      <c r="C231" s="124" t="s">
        <v>19</v>
      </c>
      <c r="D231" s="124" t="n">
        <v>1318.0479782</v>
      </c>
      <c r="E231" s="124" t="n">
        <v>7468.4212443</v>
      </c>
      <c r="F231" s="124" t="n">
        <v>15.0008831172458</v>
      </c>
      <c r="G231" s="124" t="n">
        <v>84.9991168827542</v>
      </c>
    </row>
    <row r="232">
      <c r="A232" s="124" t="s">
        <v>85</v>
      </c>
      <c r="B232" s="124" t="s">
        <v>86</v>
      </c>
      <c r="C232" s="124" t="s">
        <v>20</v>
      </c>
      <c r="D232" s="124" t="n">
        <v>766.5785596</v>
      </c>
      <c r="E232" s="124" t="n">
        <v>2196.0385479</v>
      </c>
      <c r="F232" s="124" t="n">
        <v>25.8750466828593</v>
      </c>
      <c r="G232" s="124" t="n">
        <v>74.1249533171407</v>
      </c>
    </row>
    <row r="233">
      <c r="A233" s="124" t="s">
        <v>87</v>
      </c>
      <c r="B233" s="124" t="s">
        <v>88</v>
      </c>
      <c r="C233" s="124" t="s">
        <v>18</v>
      </c>
      <c r="D233" s="124" t="n">
        <v>2447.6618158</v>
      </c>
      <c r="E233" s="124" t="n">
        <v>20215.2508737</v>
      </c>
      <c r="F233" s="124" t="n">
        <v>10.8002967197329</v>
      </c>
      <c r="G233" s="124" t="n">
        <v>89.1997032802671</v>
      </c>
    </row>
    <row r="234">
      <c r="A234" s="124" t="s">
        <v>87</v>
      </c>
      <c r="B234" s="124" t="s">
        <v>88</v>
      </c>
      <c r="C234" s="124" t="s">
        <v>19</v>
      </c>
      <c r="D234" s="124" t="n">
        <v>2055.9558567</v>
      </c>
      <c r="E234" s="124" t="n">
        <v>11863.3612836</v>
      </c>
      <c r="F234" s="124" t="n">
        <v>14.7705224040587</v>
      </c>
      <c r="G234" s="124" t="n">
        <v>85.2294775959413</v>
      </c>
    </row>
    <row r="235">
      <c r="A235" s="124" t="s">
        <v>87</v>
      </c>
      <c r="B235" s="124" t="s">
        <v>88</v>
      </c>
      <c r="C235" s="124" t="s">
        <v>20</v>
      </c>
      <c r="D235" s="124" t="n">
        <v>654.5735346</v>
      </c>
      <c r="E235" s="124" t="n">
        <v>4037.7700462</v>
      </c>
      <c r="F235" s="124" t="n">
        <v>13.9498210932031</v>
      </c>
      <c r="G235" s="124" t="n">
        <v>86.0501789067969</v>
      </c>
    </row>
    <row r="236">
      <c r="A236" s="124" t="s">
        <v>89</v>
      </c>
      <c r="B236" s="124" t="s">
        <v>90</v>
      </c>
      <c r="C236" s="124" t="s">
        <v>18</v>
      </c>
      <c r="D236" s="124" t="n">
        <v>7351.3562314</v>
      </c>
      <c r="E236" s="124" t="n">
        <v>55305.104877</v>
      </c>
      <c r="F236" s="124" t="n">
        <v>11.7327983441032</v>
      </c>
      <c r="G236" s="124" t="n">
        <v>88.2672016558968</v>
      </c>
    </row>
    <row r="237">
      <c r="A237" s="124" t="s">
        <v>89</v>
      </c>
      <c r="B237" s="124" t="s">
        <v>90</v>
      </c>
      <c r="C237" s="124" t="s">
        <v>19</v>
      </c>
      <c r="D237" s="124" t="n">
        <v>7029.3756772</v>
      </c>
      <c r="E237" s="124" t="n">
        <v>42162.0769563</v>
      </c>
      <c r="F237" s="124" t="n">
        <v>14.2898314663977</v>
      </c>
      <c r="G237" s="124" t="n">
        <v>85.7101685336023</v>
      </c>
    </row>
    <row r="238">
      <c r="A238" s="124" t="s">
        <v>89</v>
      </c>
      <c r="B238" s="124" t="s">
        <v>90</v>
      </c>
      <c r="C238" s="124" t="s">
        <v>20</v>
      </c>
      <c r="D238" s="124" t="n">
        <v>2629.752537</v>
      </c>
      <c r="E238" s="124" t="n">
        <v>11077.5585673</v>
      </c>
      <c r="F238" s="124" t="n">
        <v>19.1850357593113</v>
      </c>
      <c r="G238" s="124" t="n">
        <v>80.8149642406887</v>
      </c>
    </row>
    <row r="239">
      <c r="A239" s="124" t="s">
        <v>91</v>
      </c>
      <c r="B239" s="124" t="s">
        <v>92</v>
      </c>
      <c r="C239" s="124" t="s">
        <v>18</v>
      </c>
      <c r="D239" s="124" t="n">
        <v>4233.023723</v>
      </c>
      <c r="E239" s="124" t="n">
        <v>35709.3235111</v>
      </c>
      <c r="F239" s="124" t="n">
        <v>10.5978341688095</v>
      </c>
      <c r="G239" s="124" t="n">
        <v>89.4021658311905</v>
      </c>
    </row>
    <row r="240">
      <c r="A240" s="124" t="s">
        <v>91</v>
      </c>
      <c r="B240" s="124" t="s">
        <v>92</v>
      </c>
      <c r="C240" s="124" t="s">
        <v>19</v>
      </c>
      <c r="D240" s="124" t="n">
        <v>2927.3404981</v>
      </c>
      <c r="E240" s="124" t="n">
        <v>22703.6776892</v>
      </c>
      <c r="F240" s="124" t="n">
        <v>11.4210854859854</v>
      </c>
      <c r="G240" s="124" t="n">
        <v>88.5789145140146</v>
      </c>
    </row>
    <row r="241">
      <c r="A241" s="124" t="s">
        <v>91</v>
      </c>
      <c r="B241" s="124" t="s">
        <v>92</v>
      </c>
      <c r="C241" s="124" t="s">
        <v>20</v>
      </c>
      <c r="D241" s="124" t="n">
        <v>968.277704</v>
      </c>
      <c r="E241" s="124" t="n">
        <v>3769.8711327</v>
      </c>
      <c r="F241" s="124" t="n">
        <v>20.4357806681814</v>
      </c>
      <c r="G241" s="124" t="n">
        <v>79.5642193318186</v>
      </c>
    </row>
    <row r="242">
      <c r="A242" s="124" t="s">
        <v>93</v>
      </c>
      <c r="B242" s="124" t="s">
        <v>94</v>
      </c>
      <c r="C242" s="124" t="s">
        <v>18</v>
      </c>
      <c r="D242" s="124" t="n">
        <v>7566.29754</v>
      </c>
      <c r="E242" s="124" t="n">
        <v>52200.7980468</v>
      </c>
      <c r="F242" s="124" t="n">
        <v>12.6596373233687</v>
      </c>
      <c r="G242" s="124" t="n">
        <v>87.3403626766313</v>
      </c>
    </row>
    <row r="243">
      <c r="A243" s="124" t="s">
        <v>93</v>
      </c>
      <c r="B243" s="124" t="s">
        <v>94</v>
      </c>
      <c r="C243" s="124" t="s">
        <v>19</v>
      </c>
      <c r="D243" s="124" t="n">
        <v>9914.590112</v>
      </c>
      <c r="E243" s="124" t="n">
        <v>47314.207317</v>
      </c>
      <c r="F243" s="124" t="n">
        <v>17.3244774613697</v>
      </c>
      <c r="G243" s="124" t="n">
        <v>82.6755225386304</v>
      </c>
    </row>
    <row r="244">
      <c r="A244" s="124" t="s">
        <v>93</v>
      </c>
      <c r="B244" s="124" t="s">
        <v>94</v>
      </c>
      <c r="C244" s="124" t="s">
        <v>20</v>
      </c>
      <c r="D244" s="124" t="n">
        <v>3149.2373215</v>
      </c>
      <c r="E244" s="124" t="n">
        <v>8914.0822506</v>
      </c>
      <c r="F244" s="124" t="n">
        <v>26.1058931803775</v>
      </c>
      <c r="G244" s="124" t="n">
        <v>73.8941068196225</v>
      </c>
    </row>
    <row r="245">
      <c r="A245" s="124" t="s">
        <v>95</v>
      </c>
      <c r="B245" s="124" t="s">
        <v>96</v>
      </c>
      <c r="C245" s="124" t="s">
        <v>18</v>
      </c>
      <c r="D245" s="124" t="n">
        <v>20987.2851998</v>
      </c>
      <c r="E245" s="124" t="n">
        <v>120876.2948739</v>
      </c>
      <c r="F245" s="124" t="n">
        <v>14.7939909516571</v>
      </c>
      <c r="G245" s="124" t="n">
        <v>85.2060090483429</v>
      </c>
    </row>
    <row r="246">
      <c r="A246" s="124" t="s">
        <v>95</v>
      </c>
      <c r="B246" s="124" t="s">
        <v>96</v>
      </c>
      <c r="C246" s="124" t="s">
        <v>19</v>
      </c>
      <c r="D246" s="124" t="n">
        <v>14967.4099269</v>
      </c>
      <c r="E246" s="124" t="n">
        <v>68276.3249128</v>
      </c>
      <c r="F246" s="124" t="n">
        <v>17.9802239240254</v>
      </c>
      <c r="G246" s="124" t="n">
        <v>82.0197760759746</v>
      </c>
    </row>
    <row r="247">
      <c r="A247" s="124" t="s">
        <v>95</v>
      </c>
      <c r="B247" s="124" t="s">
        <v>96</v>
      </c>
      <c r="C247" s="124" t="s">
        <v>20</v>
      </c>
      <c r="D247" s="124" t="n">
        <v>3702.7455037</v>
      </c>
      <c r="E247" s="124" t="n">
        <v>14709.7968197</v>
      </c>
      <c r="F247" s="124" t="n">
        <v>20.109908988474</v>
      </c>
      <c r="G247" s="124" t="n">
        <v>79.890091011526</v>
      </c>
    </row>
    <row r="248">
      <c r="A248" s="124" t="s">
        <v>97</v>
      </c>
      <c r="B248" s="124" t="s">
        <v>98</v>
      </c>
      <c r="C248" s="124" t="s">
        <v>18</v>
      </c>
      <c r="D248" s="124" t="n">
        <v>3526.8035893</v>
      </c>
      <c r="E248" s="124" t="n">
        <v>13045.0964635</v>
      </c>
      <c r="F248" s="124" t="n">
        <v>21.2818299534947</v>
      </c>
      <c r="G248" s="124" t="n">
        <v>78.7181700465053</v>
      </c>
    </row>
    <row r="249">
      <c r="A249" s="124" t="s">
        <v>97</v>
      </c>
      <c r="B249" s="124" t="s">
        <v>98</v>
      </c>
      <c r="C249" s="124" t="s">
        <v>19</v>
      </c>
      <c r="D249" s="124" t="n">
        <v>3332.9670801</v>
      </c>
      <c r="E249" s="124" t="n">
        <v>8282.003073</v>
      </c>
      <c r="F249" s="124" t="n">
        <v>28.6954424864402</v>
      </c>
      <c r="G249" s="124" t="n">
        <v>71.3045575135599</v>
      </c>
    </row>
    <row r="250">
      <c r="A250" s="124" t="s">
        <v>97</v>
      </c>
      <c r="B250" s="124" t="s">
        <v>98</v>
      </c>
      <c r="C250" s="124" t="s">
        <v>20</v>
      </c>
      <c r="D250" s="124" t="n">
        <v>919.1132358</v>
      </c>
      <c r="E250" s="124" t="n">
        <v>1622.5446801</v>
      </c>
      <c r="F250" s="124" t="n">
        <v>36.1619567310868</v>
      </c>
      <c r="G250" s="124" t="n">
        <v>63.8380432689132</v>
      </c>
    </row>
    <row r="251">
      <c r="A251" s="124" t="s">
        <v>99</v>
      </c>
      <c r="B251" s="124" t="s">
        <v>100</v>
      </c>
      <c r="C251" s="124" t="s">
        <v>18</v>
      </c>
      <c r="D251" s="124" t="n">
        <v>4409.4247349</v>
      </c>
      <c r="E251" s="124" t="n">
        <v>25266.0052608</v>
      </c>
      <c r="F251" s="124" t="n">
        <v>14.8588402444006</v>
      </c>
      <c r="G251" s="124" t="n">
        <v>85.1411597555994</v>
      </c>
    </row>
    <row r="252">
      <c r="A252" s="124" t="s">
        <v>99</v>
      </c>
      <c r="B252" s="124" t="s">
        <v>100</v>
      </c>
      <c r="C252" s="124" t="s">
        <v>19</v>
      </c>
      <c r="D252" s="124" t="n">
        <v>4932.0530961</v>
      </c>
      <c r="E252" s="124" t="n">
        <v>19327.816446</v>
      </c>
      <c r="F252" s="124" t="n">
        <v>20.3300891109123</v>
      </c>
      <c r="G252" s="124" t="n">
        <v>79.6699108890877</v>
      </c>
    </row>
    <row r="253">
      <c r="A253" s="124" t="s">
        <v>99</v>
      </c>
      <c r="B253" s="124" t="s">
        <v>100</v>
      </c>
      <c r="C253" s="124" t="s">
        <v>20</v>
      </c>
      <c r="D253" s="124" t="n">
        <v>675.0398263</v>
      </c>
      <c r="E253" s="124" t="n">
        <v>1941.7705371</v>
      </c>
      <c r="F253" s="124" t="n">
        <v>25.7962837407494</v>
      </c>
      <c r="G253" s="124" t="n">
        <v>74.2037162592506</v>
      </c>
    </row>
    <row r="254">
      <c r="A254" s="124" t="s">
        <v>101</v>
      </c>
      <c r="B254" s="124" t="s">
        <v>102</v>
      </c>
      <c r="C254" s="124" t="s">
        <v>18</v>
      </c>
      <c r="D254" s="124" t="n">
        <v>713.4053753</v>
      </c>
      <c r="E254" s="124" t="n">
        <v>3034.0489357</v>
      </c>
      <c r="F254" s="124" t="n">
        <v>19.0370666616514</v>
      </c>
      <c r="G254" s="124" t="n">
        <v>80.9629333383486</v>
      </c>
    </row>
    <row r="255">
      <c r="A255" s="124" t="s">
        <v>101</v>
      </c>
      <c r="B255" s="124" t="s">
        <v>102</v>
      </c>
      <c r="C255" s="124" t="s">
        <v>19</v>
      </c>
      <c r="D255" s="124" t="n">
        <v>864.8560218</v>
      </c>
      <c r="E255" s="124" t="n">
        <v>2627.6682953</v>
      </c>
      <c r="F255" s="124" t="n">
        <v>24.7630637119838</v>
      </c>
      <c r="G255" s="124" t="n">
        <v>75.2369362880162</v>
      </c>
    </row>
    <row r="256">
      <c r="A256" s="124" t="s">
        <v>101</v>
      </c>
      <c r="B256" s="124" t="s">
        <v>102</v>
      </c>
      <c r="C256" s="124" t="s">
        <v>20</v>
      </c>
      <c r="D256" s="124" t="n">
        <v>282.1429498</v>
      </c>
      <c r="E256" s="124" t="n">
        <v>621.3351804</v>
      </c>
      <c r="F256" s="124" t="n">
        <v>31.2285312028021</v>
      </c>
      <c r="G256" s="124" t="n">
        <v>68.7714687971979</v>
      </c>
    </row>
    <row r="257">
      <c r="A257" s="124" t="s">
        <v>103</v>
      </c>
      <c r="B257" s="124" t="s">
        <v>104</v>
      </c>
      <c r="C257" s="124" t="s">
        <v>18</v>
      </c>
      <c r="D257" s="124" t="n">
        <v>1109.0949851</v>
      </c>
      <c r="E257" s="124" t="n">
        <v>4625.644794</v>
      </c>
      <c r="F257" s="124" t="n">
        <v>19.3399356870916</v>
      </c>
      <c r="G257" s="124" t="n">
        <v>80.6600643129084</v>
      </c>
    </row>
    <row r="258">
      <c r="A258" s="124" t="s">
        <v>103</v>
      </c>
      <c r="B258" s="124" t="s">
        <v>104</v>
      </c>
      <c r="C258" s="124" t="s">
        <v>19</v>
      </c>
      <c r="D258" s="124" t="n">
        <v>1123.9376259</v>
      </c>
      <c r="E258" s="124" t="n">
        <v>3505.6420181</v>
      </c>
      <c r="F258" s="124" t="n">
        <v>24.2773148390835</v>
      </c>
      <c r="G258" s="124" t="n">
        <v>75.7226851609165</v>
      </c>
    </row>
    <row r="259">
      <c r="A259" s="124" t="s">
        <v>103</v>
      </c>
      <c r="B259" s="124" t="s">
        <v>104</v>
      </c>
      <c r="C259" s="124" t="s">
        <v>20</v>
      </c>
      <c r="D259" s="124" t="n">
        <v>845.687269</v>
      </c>
      <c r="E259" s="124" t="n">
        <v>1875.608898</v>
      </c>
      <c r="F259" s="124" t="n">
        <v>31.0766347028041</v>
      </c>
      <c r="G259" s="124" t="n">
        <v>68.9233652971959</v>
      </c>
    </row>
    <row r="260">
      <c r="A260" s="124" t="s">
        <v>105</v>
      </c>
      <c r="B260" s="124" t="s">
        <v>106</v>
      </c>
      <c r="C260" s="124" t="s">
        <v>18</v>
      </c>
      <c r="D260" s="124" t="n">
        <v>3269.7010236</v>
      </c>
      <c r="E260" s="124" t="n">
        <v>17774.4808611</v>
      </c>
      <c r="F260" s="124" t="n">
        <v>15.5373159266277</v>
      </c>
      <c r="G260" s="124" t="n">
        <v>84.4626840733723</v>
      </c>
    </row>
    <row r="261">
      <c r="A261" s="124" t="s">
        <v>105</v>
      </c>
      <c r="B261" s="124" t="s">
        <v>106</v>
      </c>
      <c r="C261" s="124" t="s">
        <v>19</v>
      </c>
      <c r="D261" s="124" t="n">
        <v>1973.0312316</v>
      </c>
      <c r="E261" s="124" t="n">
        <v>10636.6187646</v>
      </c>
      <c r="F261" s="124" t="n">
        <v>15.6469944224827</v>
      </c>
      <c r="G261" s="124" t="n">
        <v>84.3530055775173</v>
      </c>
    </row>
    <row r="262">
      <c r="A262" s="124" t="s">
        <v>105</v>
      </c>
      <c r="B262" s="124" t="s">
        <v>106</v>
      </c>
      <c r="C262" s="124" t="s">
        <v>20</v>
      </c>
      <c r="D262" s="124" t="n">
        <v>643.8090857</v>
      </c>
      <c r="E262" s="124" t="n">
        <v>2727.1528568</v>
      </c>
      <c r="F262" s="124" t="n">
        <v>19.0986755911736</v>
      </c>
      <c r="G262" s="124" t="n">
        <v>80.9013244088264</v>
      </c>
    </row>
    <row r="263">
      <c r="A263" s="124" t="s">
        <v>107</v>
      </c>
      <c r="B263" s="124" t="s">
        <v>108</v>
      </c>
      <c r="C263" s="124" t="s">
        <v>18</v>
      </c>
      <c r="D263" s="124" t="n">
        <v>209.320991</v>
      </c>
      <c r="E263" s="124" t="n">
        <v>1516.9379751</v>
      </c>
      <c r="F263" s="124" t="n">
        <v>12.1257004372236</v>
      </c>
      <c r="G263" s="124" t="n">
        <v>87.8742995627764</v>
      </c>
    </row>
    <row r="264">
      <c r="A264" s="124" t="s">
        <v>107</v>
      </c>
      <c r="B264" s="124" t="s">
        <v>108</v>
      </c>
      <c r="C264" s="124" t="s">
        <v>19</v>
      </c>
      <c r="D264" s="124" t="n">
        <v>171.2928745</v>
      </c>
      <c r="E264" s="124" t="n">
        <v>677.1917602</v>
      </c>
      <c r="F264" s="124" t="n">
        <v>20.1880938669637</v>
      </c>
      <c r="G264" s="124" t="n">
        <v>79.8119061330363</v>
      </c>
    </row>
    <row r="265">
      <c r="A265" s="124" t="s">
        <v>107</v>
      </c>
      <c r="B265" s="124" t="s">
        <v>108</v>
      </c>
      <c r="C265" s="124" t="s">
        <v>20</v>
      </c>
      <c r="D265" s="124" t="n">
        <v>107.4382845</v>
      </c>
      <c r="E265" s="124" t="n">
        <v>430.6482707</v>
      </c>
      <c r="F265" s="124" t="n">
        <v>19.96672904419</v>
      </c>
      <c r="G265" s="124" t="n">
        <v>80.03327095581</v>
      </c>
    </row>
    <row r="266">
      <c r="A266" s="124" t="s">
        <v>109</v>
      </c>
      <c r="B266" s="124" t="s">
        <v>110</v>
      </c>
      <c r="C266" s="124" t="s">
        <v>18</v>
      </c>
      <c r="D266" s="124" t="n">
        <v>1991.914341</v>
      </c>
      <c r="E266" s="124" t="n">
        <v>11773.8406399</v>
      </c>
      <c r="F266" s="124" t="n">
        <v>14.4700697038686</v>
      </c>
      <c r="G266" s="124" t="n">
        <v>85.5299302961314</v>
      </c>
    </row>
    <row r="267">
      <c r="A267" s="124" t="s">
        <v>109</v>
      </c>
      <c r="B267" s="124" t="s">
        <v>110</v>
      </c>
      <c r="C267" s="124" t="s">
        <v>19</v>
      </c>
      <c r="D267" s="124" t="n">
        <v>1680.8480382</v>
      </c>
      <c r="E267" s="124" t="n">
        <v>10163.255</v>
      </c>
      <c r="F267" s="124" t="n">
        <v>14.1914337690146</v>
      </c>
      <c r="G267" s="124" t="n">
        <v>85.8085662309854</v>
      </c>
    </row>
    <row r="268">
      <c r="A268" s="124" t="s">
        <v>109</v>
      </c>
      <c r="B268" s="124" t="s">
        <v>110</v>
      </c>
      <c r="C268" s="124" t="s">
        <v>20</v>
      </c>
      <c r="D268" s="124" t="n">
        <v>1512.755353</v>
      </c>
      <c r="E268" s="124" t="n">
        <v>4099.0975537</v>
      </c>
      <c r="F268" s="124" t="n">
        <v>26.9564327175062</v>
      </c>
      <c r="G268" s="124" t="n">
        <v>73.0435672824938</v>
      </c>
    </row>
    <row r="269">
      <c r="A269" s="124" t="s">
        <v>111</v>
      </c>
      <c r="B269" s="124" t="s">
        <v>112</v>
      </c>
      <c r="C269" s="124" t="s">
        <v>18</v>
      </c>
      <c r="D269" s="124" t="n">
        <v>2067.7484569</v>
      </c>
      <c r="E269" s="124" t="n">
        <v>14240.3149451</v>
      </c>
      <c r="F269" s="124" t="n">
        <v>12.6793010667742</v>
      </c>
      <c r="G269" s="124" t="n">
        <v>87.3206989332258</v>
      </c>
    </row>
    <row r="270">
      <c r="A270" s="124" t="s">
        <v>111</v>
      </c>
      <c r="B270" s="124" t="s">
        <v>112</v>
      </c>
      <c r="C270" s="124" t="s">
        <v>19</v>
      </c>
      <c r="D270" s="124" t="n">
        <v>2091.0737056</v>
      </c>
      <c r="E270" s="124" t="n">
        <v>12500.2421519</v>
      </c>
      <c r="F270" s="124" t="n">
        <v>14.3309467495708</v>
      </c>
      <c r="G270" s="124" t="n">
        <v>85.6690532504292</v>
      </c>
    </row>
    <row r="271">
      <c r="A271" s="124" t="s">
        <v>111</v>
      </c>
      <c r="B271" s="124" t="s">
        <v>112</v>
      </c>
      <c r="C271" s="124" t="s">
        <v>20</v>
      </c>
      <c r="D271" s="124" t="n">
        <v>357.9891316</v>
      </c>
      <c r="E271" s="124" t="n">
        <v>4724.7079199</v>
      </c>
      <c r="F271" s="124" t="n">
        <v>7.04329075631904</v>
      </c>
      <c r="G271" s="124" t="n">
        <v>92.9567092436809</v>
      </c>
    </row>
    <row r="272">
      <c r="A272" t="s">
        <v>23</v>
      </c>
    </row>
    <row r="273">
      <c r="A273" t="s">
        <v>24</v>
      </c>
    </row>
    <row r="274">
      <c r="A274" t="s">
        <v>25</v>
      </c>
    </row>
    <row r="275">
      <c r="A275" t="s">
        <v>26</v>
      </c>
    </row>
    <row r="276">
      <c r="A276" t="s">
        <v>27</v>
      </c>
    </row>
    <row r="279">
      <c r="G279" s="7" t="str">
        <f>=HYPERLINK("#'Indice'!A1", "Ir al Índice")</f>
      </c>
    </row>
    <row r="280">
      <c r="A280" s="4" t="s">
        <v>455</v>
      </c>
    </row>
    <row r="281">
      <c r="A281" s="5" t="s">
        <v>29</v>
      </c>
      <c r="B281" s="5" t="s">
        <v>117</v>
      </c>
      <c r="C281" s="5" t="s">
        <v>11</v>
      </c>
      <c r="D281" s="5" t="s">
        <v>12</v>
      </c>
      <c r="E281" s="5" t="s">
        <v>13</v>
      </c>
      <c r="F281" s="5" t="s">
        <v>14</v>
      </c>
      <c r="G281" s="5" t="s">
        <v>15</v>
      </c>
    </row>
    <row r="282">
      <c r="A282" s="125" t="s">
        <v>91</v>
      </c>
      <c r="B282" s="125" t="s">
        <v>118</v>
      </c>
      <c r="C282" s="125" t="s">
        <v>18</v>
      </c>
      <c r="D282" s="125" t="n">
        <v>1620.7004408</v>
      </c>
      <c r="E282" s="125" t="n">
        <v>6909.25023</v>
      </c>
      <c r="F282" s="125" t="n">
        <v>19.0001150457767</v>
      </c>
      <c r="G282" s="125" t="n">
        <v>80.9998849542233</v>
      </c>
    </row>
    <row r="283">
      <c r="A283" s="125" t="s">
        <v>91</v>
      </c>
      <c r="B283" s="125" t="s">
        <v>118</v>
      </c>
      <c r="C283" s="125" t="s">
        <v>19</v>
      </c>
      <c r="D283" s="125" t="n">
        <v>1462.8519125</v>
      </c>
      <c r="E283" s="125" t="n">
        <v>3856.1439091</v>
      </c>
      <c r="F283" s="125" t="n">
        <v>27.5024076266328</v>
      </c>
      <c r="G283" s="125" t="n">
        <v>72.4975923733672</v>
      </c>
    </row>
    <row r="284">
      <c r="A284" s="125" t="s">
        <v>91</v>
      </c>
      <c r="B284" s="125" t="s">
        <v>118</v>
      </c>
      <c r="C284" s="125" t="s">
        <v>20</v>
      </c>
      <c r="D284" s="125" t="n">
        <v>330.477891</v>
      </c>
      <c r="E284" s="125" t="n">
        <v>971.1405028</v>
      </c>
      <c r="F284" s="125" t="n">
        <v>25.3897680437036</v>
      </c>
      <c r="G284" s="125" t="n">
        <v>74.6102319562964</v>
      </c>
    </row>
    <row r="285">
      <c r="A285" s="125" t="s">
        <v>95</v>
      </c>
      <c r="B285" s="125" t="s">
        <v>119</v>
      </c>
      <c r="C285" s="125" t="s">
        <v>18</v>
      </c>
      <c r="D285" s="125" t="n">
        <v>896.5317812</v>
      </c>
      <c r="E285" s="125" t="n">
        <v>2809.4829888</v>
      </c>
      <c r="F285" s="125" t="n">
        <v>24.1912630369792</v>
      </c>
      <c r="G285" s="125" t="n">
        <v>75.8087369630208</v>
      </c>
    </row>
    <row r="286">
      <c r="A286" s="125" t="s">
        <v>95</v>
      </c>
      <c r="B286" s="125" t="s">
        <v>119</v>
      </c>
      <c r="C286" s="125" t="s">
        <v>19</v>
      </c>
      <c r="D286" s="125" t="n">
        <v>341.3429797</v>
      </c>
      <c r="E286" s="125" t="n">
        <v>768.0484198</v>
      </c>
      <c r="F286" s="125" t="n">
        <v>30.7684898092632</v>
      </c>
      <c r="G286" s="125" t="n">
        <v>69.2315101907368</v>
      </c>
    </row>
    <row r="287">
      <c r="A287" s="125" t="s">
        <v>95</v>
      </c>
      <c r="B287" s="125" t="s">
        <v>119</v>
      </c>
      <c r="C287" s="125" t="s">
        <v>20</v>
      </c>
      <c r="D287" s="125" t="n">
        <v>0</v>
      </c>
      <c r="E287" s="125" t="n">
        <v>431.7843346</v>
      </c>
      <c r="F287" s="125" t="n">
        <v>0</v>
      </c>
      <c r="G287" s="125" t="n">
        <v>100</v>
      </c>
    </row>
    <row r="288">
      <c r="A288" s="125" t="s">
        <v>97</v>
      </c>
      <c r="B288" s="125" t="s">
        <v>120</v>
      </c>
      <c r="C288" s="125" t="s">
        <v>18</v>
      </c>
      <c r="D288" s="125" t="n">
        <v>937.2098554</v>
      </c>
      <c r="E288" s="125" t="n">
        <v>4760.5371587</v>
      </c>
      <c r="F288" s="125" t="n">
        <v>16.4487797208392</v>
      </c>
      <c r="G288" s="125" t="n">
        <v>83.5512202791608</v>
      </c>
    </row>
    <row r="289">
      <c r="A289" s="125" t="s">
        <v>97</v>
      </c>
      <c r="B289" s="125" t="s">
        <v>120</v>
      </c>
      <c r="C289" s="125" t="s">
        <v>19</v>
      </c>
      <c r="D289" s="125" t="n">
        <v>1216.4386451</v>
      </c>
      <c r="E289" s="125" t="n">
        <v>4490.3151845</v>
      </c>
      <c r="F289" s="125" t="n">
        <v>21.3157721784061</v>
      </c>
      <c r="G289" s="125" t="n">
        <v>78.6842278215939</v>
      </c>
    </row>
    <row r="290">
      <c r="A290" s="125" t="s">
        <v>97</v>
      </c>
      <c r="B290" s="125" t="s">
        <v>120</v>
      </c>
      <c r="C290" s="125" t="s">
        <v>20</v>
      </c>
      <c r="D290" s="125" t="n">
        <v>85.6128007</v>
      </c>
      <c r="E290" s="125" t="n">
        <v>759.426859</v>
      </c>
      <c r="F290" s="125" t="n">
        <v>10.1312168863641</v>
      </c>
      <c r="G290" s="125" t="n">
        <v>89.8687831136359</v>
      </c>
    </row>
    <row r="291">
      <c r="A291" s="125" t="s">
        <v>99</v>
      </c>
      <c r="B291" s="125" t="s">
        <v>121</v>
      </c>
      <c r="C291" s="125" t="s">
        <v>18</v>
      </c>
      <c r="D291" s="125" t="n">
        <v>3404.4219098</v>
      </c>
      <c r="E291" s="125" t="n">
        <v>21202.4545117</v>
      </c>
      <c r="F291" s="125" t="n">
        <v>13.8352460974097</v>
      </c>
      <c r="G291" s="125" t="n">
        <v>86.1647539025903</v>
      </c>
    </row>
    <row r="292">
      <c r="A292" s="125" t="s">
        <v>99</v>
      </c>
      <c r="B292" s="125" t="s">
        <v>121</v>
      </c>
      <c r="C292" s="125" t="s">
        <v>19</v>
      </c>
      <c r="D292" s="125" t="n">
        <v>4389.582045</v>
      </c>
      <c r="E292" s="125" t="n">
        <v>13153.4893688</v>
      </c>
      <c r="F292" s="125" t="n">
        <v>25.0217418686844</v>
      </c>
      <c r="G292" s="125" t="n">
        <v>74.9782581313156</v>
      </c>
    </row>
    <row r="293">
      <c r="A293" s="125" t="s">
        <v>99</v>
      </c>
      <c r="B293" s="125" t="s">
        <v>121</v>
      </c>
      <c r="C293" s="125" t="s">
        <v>20</v>
      </c>
      <c r="D293" s="125" t="n">
        <v>139.8620859</v>
      </c>
      <c r="E293" s="125" t="n">
        <v>1474.2021914</v>
      </c>
      <c r="F293" s="125" t="n">
        <v>8.66521165649987</v>
      </c>
      <c r="G293" s="125" t="n">
        <v>91.3347883435001</v>
      </c>
    </row>
    <row r="294">
      <c r="A294" s="125" t="s">
        <v>101</v>
      </c>
      <c r="B294" s="125" t="s">
        <v>122</v>
      </c>
      <c r="C294" s="125" t="s">
        <v>18</v>
      </c>
      <c r="D294" s="125" t="n">
        <v>1138.6610126</v>
      </c>
      <c r="E294" s="125" t="n">
        <v>6108.0788382</v>
      </c>
      <c r="F294" s="125" t="n">
        <v>15.712734775132</v>
      </c>
      <c r="G294" s="125" t="n">
        <v>84.287265224868</v>
      </c>
    </row>
    <row r="295">
      <c r="A295" s="125" t="s">
        <v>101</v>
      </c>
      <c r="B295" s="125" t="s">
        <v>122</v>
      </c>
      <c r="C295" s="125" t="s">
        <v>19</v>
      </c>
      <c r="D295" s="125" t="n">
        <v>1009.6332994</v>
      </c>
      <c r="E295" s="125" t="n">
        <v>3736.3378504</v>
      </c>
      <c r="F295" s="125" t="n">
        <v>21.2734816022332</v>
      </c>
      <c r="G295" s="125" t="n">
        <v>78.7265183977668</v>
      </c>
    </row>
    <row r="296">
      <c r="A296" s="125" t="s">
        <v>101</v>
      </c>
      <c r="B296" s="125" t="s">
        <v>122</v>
      </c>
      <c r="C296" s="125" t="s">
        <v>20</v>
      </c>
      <c r="D296" s="125" t="n">
        <v>140.3448595</v>
      </c>
      <c r="E296" s="125" t="n">
        <v>356.107319</v>
      </c>
      <c r="F296" s="125" t="n">
        <v>28.2695626241471</v>
      </c>
      <c r="G296" s="125" t="n">
        <v>71.7304373758529</v>
      </c>
    </row>
    <row r="297">
      <c r="A297" s="125" t="s">
        <v>109</v>
      </c>
      <c r="B297" s="125" t="s">
        <v>123</v>
      </c>
      <c r="C297" s="125" t="s">
        <v>18</v>
      </c>
      <c r="D297" s="125" t="n">
        <v>3353.0005721</v>
      </c>
      <c r="E297" s="125" t="n">
        <v>15446.1025958</v>
      </c>
      <c r="F297" s="125" t="n">
        <v>17.8359602697715</v>
      </c>
      <c r="G297" s="125" t="n">
        <v>82.1640397302285</v>
      </c>
    </row>
    <row r="298">
      <c r="A298" s="125" t="s">
        <v>109</v>
      </c>
      <c r="B298" s="125" t="s">
        <v>123</v>
      </c>
      <c r="C298" s="125" t="s">
        <v>19</v>
      </c>
      <c r="D298" s="125" t="n">
        <v>1919.0812424</v>
      </c>
      <c r="E298" s="125" t="n">
        <v>6364.867633</v>
      </c>
      <c r="F298" s="125" t="n">
        <v>23.1662612995947</v>
      </c>
      <c r="G298" s="125" t="n">
        <v>76.8337387004053</v>
      </c>
    </row>
    <row r="299">
      <c r="A299" s="125" t="s">
        <v>109</v>
      </c>
      <c r="B299" s="125" t="s">
        <v>123</v>
      </c>
      <c r="C299" s="125" t="s">
        <v>20</v>
      </c>
      <c r="D299" s="125" t="n">
        <v>775.5365299</v>
      </c>
      <c r="E299" s="125" t="n">
        <v>2053.9038938</v>
      </c>
      <c r="F299" s="125" t="n">
        <v>27.4095373560065</v>
      </c>
      <c r="G299" s="125" t="n">
        <v>72.5904626439935</v>
      </c>
    </row>
    <row r="300">
      <c r="A300" s="125" t="s">
        <v>111</v>
      </c>
      <c r="B300" s="125" t="s">
        <v>124</v>
      </c>
      <c r="C300" s="125" t="s">
        <v>18</v>
      </c>
      <c r="D300" s="125" t="n">
        <v>2818.1164352</v>
      </c>
      <c r="E300" s="125" t="n">
        <v>13945.3175751</v>
      </c>
      <c r="F300" s="125" t="n">
        <v>16.8110927240114</v>
      </c>
      <c r="G300" s="125" t="n">
        <v>83.1889072759886</v>
      </c>
    </row>
    <row r="301">
      <c r="A301" s="125" t="s">
        <v>111</v>
      </c>
      <c r="B301" s="125" t="s">
        <v>124</v>
      </c>
      <c r="C301" s="125" t="s">
        <v>19</v>
      </c>
      <c r="D301" s="125" t="n">
        <v>2140.7097016</v>
      </c>
      <c r="E301" s="125" t="n">
        <v>11073.9070706</v>
      </c>
      <c r="F301" s="125" t="n">
        <v>16.1995594613343</v>
      </c>
      <c r="G301" s="125" t="n">
        <v>83.8004405386657</v>
      </c>
    </row>
    <row r="302">
      <c r="A302" s="125" t="s">
        <v>111</v>
      </c>
      <c r="B302" s="125" t="s">
        <v>124</v>
      </c>
      <c r="C302" s="125" t="s">
        <v>20</v>
      </c>
      <c r="D302" s="125" t="n">
        <v>254.6521624</v>
      </c>
      <c r="E302" s="125" t="n">
        <v>1191.8544062</v>
      </c>
      <c r="F302" s="125" t="n">
        <v>17.6046322863549</v>
      </c>
      <c r="G302" s="125" t="n">
        <v>82.3953677136451</v>
      </c>
    </row>
    <row r="303">
      <c r="A303" s="125" t="s">
        <v>113</v>
      </c>
      <c r="B303" s="125" t="s">
        <v>125</v>
      </c>
      <c r="C303" s="125" t="s">
        <v>18</v>
      </c>
      <c r="D303" s="125" t="n">
        <v>1119.8159989</v>
      </c>
      <c r="E303" s="125" t="n">
        <v>7496.8518882</v>
      </c>
      <c r="F303" s="125" t="n">
        <v>12.9959285140428</v>
      </c>
      <c r="G303" s="125" t="n">
        <v>87.0040714859572</v>
      </c>
    </row>
    <row r="304">
      <c r="A304" s="125" t="s">
        <v>113</v>
      </c>
      <c r="B304" s="125" t="s">
        <v>125</v>
      </c>
      <c r="C304" s="125" t="s">
        <v>19</v>
      </c>
      <c r="D304" s="125" t="n">
        <v>1011.591932</v>
      </c>
      <c r="E304" s="125" t="n">
        <v>5974.0180517</v>
      </c>
      <c r="F304" s="125" t="n">
        <v>14.4810823157951</v>
      </c>
      <c r="G304" s="125" t="n">
        <v>85.5189176842049</v>
      </c>
    </row>
    <row r="305">
      <c r="A305" s="125" t="s">
        <v>113</v>
      </c>
      <c r="B305" s="125" t="s">
        <v>125</v>
      </c>
      <c r="C305" s="125" t="s">
        <v>20</v>
      </c>
      <c r="D305" s="125" t="n">
        <v>132.4400785</v>
      </c>
      <c r="E305" s="125" t="n">
        <v>609.9672029</v>
      </c>
      <c r="F305" s="125" t="n">
        <v>17.8392752627978</v>
      </c>
      <c r="G305" s="125" t="n">
        <v>82.1607247372022</v>
      </c>
    </row>
    <row r="306">
      <c r="A306" s="125" t="s">
        <v>126</v>
      </c>
      <c r="B306" s="125" t="s">
        <v>127</v>
      </c>
      <c r="C306" s="125" t="s">
        <v>18</v>
      </c>
      <c r="D306" s="125" t="n">
        <v>676.1489922</v>
      </c>
      <c r="E306" s="125" t="n">
        <v>2995.167997</v>
      </c>
      <c r="F306" s="125" t="n">
        <v>18.4170692476036</v>
      </c>
      <c r="G306" s="125" t="n">
        <v>81.5829307523964</v>
      </c>
    </row>
    <row r="307">
      <c r="A307" s="125" t="s">
        <v>126</v>
      </c>
      <c r="B307" s="125" t="s">
        <v>127</v>
      </c>
      <c r="C307" s="125" t="s">
        <v>19</v>
      </c>
      <c r="D307" s="125" t="n">
        <v>614.446586</v>
      </c>
      <c r="E307" s="125" t="n">
        <v>2044.0995312</v>
      </c>
      <c r="F307" s="125" t="n">
        <v>23.1121281675241</v>
      </c>
      <c r="G307" s="125" t="n">
        <v>76.8878718324759</v>
      </c>
    </row>
    <row r="308">
      <c r="A308" s="125" t="s">
        <v>126</v>
      </c>
      <c r="B308" s="125" t="s">
        <v>127</v>
      </c>
      <c r="C308" s="125" t="s">
        <v>20</v>
      </c>
      <c r="D308" s="125" t="n">
        <v>108.7196735</v>
      </c>
      <c r="E308" s="125" t="n">
        <v>314.417895</v>
      </c>
      <c r="F308" s="125" t="n">
        <v>25.6936943428128</v>
      </c>
      <c r="G308" s="125" t="n">
        <v>74.3063056571872</v>
      </c>
    </row>
    <row r="309">
      <c r="A309" s="125" t="s">
        <v>128</v>
      </c>
      <c r="B309" s="125" t="s">
        <v>129</v>
      </c>
      <c r="C309" s="125" t="s">
        <v>18</v>
      </c>
      <c r="D309" s="125" t="n">
        <v>1470.187226</v>
      </c>
      <c r="E309" s="125" t="n">
        <v>7653.7537291</v>
      </c>
      <c r="F309" s="125" t="n">
        <v>16.1135109623678</v>
      </c>
      <c r="G309" s="125" t="n">
        <v>83.8864890376323</v>
      </c>
    </row>
    <row r="310">
      <c r="A310" s="125" t="s">
        <v>128</v>
      </c>
      <c r="B310" s="125" t="s">
        <v>129</v>
      </c>
      <c r="C310" s="125" t="s">
        <v>19</v>
      </c>
      <c r="D310" s="125" t="n">
        <v>993.5155655</v>
      </c>
      <c r="E310" s="125" t="n">
        <v>3735.9567193</v>
      </c>
      <c r="F310" s="125" t="n">
        <v>21.0069011016948</v>
      </c>
      <c r="G310" s="125" t="n">
        <v>78.9930988983052</v>
      </c>
    </row>
    <row r="311">
      <c r="A311" s="125" t="s">
        <v>128</v>
      </c>
      <c r="B311" s="125" t="s">
        <v>129</v>
      </c>
      <c r="C311" s="125" t="s">
        <v>20</v>
      </c>
      <c r="D311" s="125" t="n">
        <v>302.5387524</v>
      </c>
      <c r="E311" s="125" t="n">
        <v>935.5001814</v>
      </c>
      <c r="F311" s="125" t="n">
        <v>24.4369336165702</v>
      </c>
      <c r="G311" s="125" t="n">
        <v>75.5630663834298</v>
      </c>
    </row>
    <row r="312">
      <c r="A312" s="125" t="s">
        <v>130</v>
      </c>
      <c r="B312" s="125" t="s">
        <v>131</v>
      </c>
      <c r="C312" s="125" t="s">
        <v>18</v>
      </c>
      <c r="D312" s="125" t="n">
        <v>2885.5954524</v>
      </c>
      <c r="E312" s="125" t="n">
        <v>7974.6554275</v>
      </c>
      <c r="F312" s="125" t="n">
        <v>26.57024671263</v>
      </c>
      <c r="G312" s="125" t="n">
        <v>73.42975328737</v>
      </c>
    </row>
    <row r="313">
      <c r="A313" s="125" t="s">
        <v>130</v>
      </c>
      <c r="B313" s="125" t="s">
        <v>131</v>
      </c>
      <c r="C313" s="125" t="s">
        <v>19</v>
      </c>
      <c r="D313" s="125" t="n">
        <v>2593.2602738</v>
      </c>
      <c r="E313" s="125" t="n">
        <v>8057.8200581</v>
      </c>
      <c r="F313" s="125" t="n">
        <v>24.3473919357568</v>
      </c>
      <c r="G313" s="125" t="n">
        <v>75.6526080642432</v>
      </c>
    </row>
    <row r="314">
      <c r="A314" s="125" t="s">
        <v>130</v>
      </c>
      <c r="B314" s="125" t="s">
        <v>131</v>
      </c>
      <c r="C314" s="125" t="s">
        <v>20</v>
      </c>
      <c r="D314" s="125" t="n">
        <v>496.0933647</v>
      </c>
      <c r="E314" s="125" t="n">
        <v>1426.3025782</v>
      </c>
      <c r="F314" s="125" t="n">
        <v>25.8059931166743</v>
      </c>
      <c r="G314" s="125" t="n">
        <v>74.1940068833257</v>
      </c>
    </row>
    <row r="315">
      <c r="A315" s="125" t="s">
        <v>132</v>
      </c>
      <c r="B315" s="125" t="s">
        <v>133</v>
      </c>
      <c r="C315" s="125" t="s">
        <v>18</v>
      </c>
      <c r="D315" s="125" t="n">
        <v>1166.7370171</v>
      </c>
      <c r="E315" s="125" t="n">
        <v>7346.8449402</v>
      </c>
      <c r="F315" s="125" t="n">
        <v>13.704419866418</v>
      </c>
      <c r="G315" s="125" t="n">
        <v>86.295580133582</v>
      </c>
    </row>
    <row r="316">
      <c r="A316" s="125" t="s">
        <v>132</v>
      </c>
      <c r="B316" s="125" t="s">
        <v>133</v>
      </c>
      <c r="C316" s="125" t="s">
        <v>19</v>
      </c>
      <c r="D316" s="125" t="n">
        <v>1188.687287</v>
      </c>
      <c r="E316" s="125" t="n">
        <v>4620.12191</v>
      </c>
      <c r="F316" s="125" t="n">
        <v>20.463527836547</v>
      </c>
      <c r="G316" s="125" t="n">
        <v>79.536472163453</v>
      </c>
    </row>
    <row r="317">
      <c r="A317" s="125" t="s">
        <v>132</v>
      </c>
      <c r="B317" s="125" t="s">
        <v>133</v>
      </c>
      <c r="C317" s="125" t="s">
        <v>20</v>
      </c>
      <c r="D317" s="125" t="n">
        <v>316.7305539</v>
      </c>
      <c r="E317" s="125" t="n">
        <v>946.766574</v>
      </c>
      <c r="F317" s="125" t="n">
        <v>25.0677699937809</v>
      </c>
      <c r="G317" s="125" t="n">
        <v>74.9322300062191</v>
      </c>
    </row>
    <row r="318">
      <c r="A318" s="125" t="s">
        <v>134</v>
      </c>
      <c r="B318" s="125" t="s">
        <v>135</v>
      </c>
      <c r="C318" s="125" t="s">
        <v>18</v>
      </c>
      <c r="D318" s="125" t="n">
        <v>875.0961372</v>
      </c>
      <c r="E318" s="125" t="n">
        <v>4408.8592911</v>
      </c>
      <c r="F318" s="125" t="n">
        <v>16.5613837791501</v>
      </c>
      <c r="G318" s="125" t="n">
        <v>83.4386162208499</v>
      </c>
    </row>
    <row r="319">
      <c r="A319" s="125" t="s">
        <v>134</v>
      </c>
      <c r="B319" s="125" t="s">
        <v>135</v>
      </c>
      <c r="C319" s="125" t="s">
        <v>19</v>
      </c>
      <c r="D319" s="125" t="n">
        <v>1693.6898692</v>
      </c>
      <c r="E319" s="125" t="n">
        <v>6585.9306549</v>
      </c>
      <c r="F319" s="125" t="n">
        <v>20.4561291700516</v>
      </c>
      <c r="G319" s="125" t="n">
        <v>79.5438708299484</v>
      </c>
    </row>
    <row r="320">
      <c r="A320" s="125" t="s">
        <v>134</v>
      </c>
      <c r="B320" s="125" t="s">
        <v>135</v>
      </c>
      <c r="C320" s="125" t="s">
        <v>20</v>
      </c>
      <c r="D320" s="125" t="n">
        <v>547.7046117</v>
      </c>
      <c r="E320" s="125" t="n">
        <v>924.7845978</v>
      </c>
      <c r="F320" s="125" t="n">
        <v>37.1958319399827</v>
      </c>
      <c r="G320" s="125" t="n">
        <v>62.8041680600173</v>
      </c>
    </row>
    <row r="321">
      <c r="A321" s="125" t="s">
        <v>136</v>
      </c>
      <c r="B321" s="125" t="s">
        <v>137</v>
      </c>
      <c r="C321" s="125" t="s">
        <v>18</v>
      </c>
      <c r="D321" s="125" t="n">
        <v>1472.5002206</v>
      </c>
      <c r="E321" s="125" t="n">
        <v>18264.8907414</v>
      </c>
      <c r="F321" s="125" t="n">
        <v>7.46046031836211</v>
      </c>
      <c r="G321" s="125" t="n">
        <v>92.5395396816379</v>
      </c>
    </row>
    <row r="322">
      <c r="A322" s="125" t="s">
        <v>136</v>
      </c>
      <c r="B322" s="125" t="s">
        <v>137</v>
      </c>
      <c r="C322" s="125" t="s">
        <v>19</v>
      </c>
      <c r="D322" s="125" t="n">
        <v>1534.773448</v>
      </c>
      <c r="E322" s="125" t="n">
        <v>10317.8544144</v>
      </c>
      <c r="F322" s="125" t="n">
        <v>12.9488031330904</v>
      </c>
      <c r="G322" s="125" t="n">
        <v>87.0511968669096</v>
      </c>
    </row>
    <row r="323">
      <c r="A323" s="125" t="s">
        <v>136</v>
      </c>
      <c r="B323" s="125" t="s">
        <v>137</v>
      </c>
      <c r="C323" s="125" t="s">
        <v>20</v>
      </c>
      <c r="D323" s="125" t="n">
        <v>606.5815372</v>
      </c>
      <c r="E323" s="125" t="n">
        <v>2540.248781</v>
      </c>
      <c r="F323" s="125" t="n">
        <v>19.2759531294642</v>
      </c>
      <c r="G323" s="125" t="n">
        <v>80.7240468705358</v>
      </c>
    </row>
    <row r="324">
      <c r="A324" s="125" t="s">
        <v>138</v>
      </c>
      <c r="B324" s="125" t="s">
        <v>139</v>
      </c>
      <c r="C324" s="125" t="s">
        <v>18</v>
      </c>
      <c r="D324" s="125" t="n">
        <v>2596.4746048</v>
      </c>
      <c r="E324" s="125" t="n">
        <v>21855.9562466</v>
      </c>
      <c r="F324" s="125" t="n">
        <v>10.6184723334013</v>
      </c>
      <c r="G324" s="125" t="n">
        <v>89.3815276665987</v>
      </c>
    </row>
    <row r="325">
      <c r="A325" s="125" t="s">
        <v>138</v>
      </c>
      <c r="B325" s="125" t="s">
        <v>139</v>
      </c>
      <c r="C325" s="125" t="s">
        <v>19</v>
      </c>
      <c r="D325" s="125" t="n">
        <v>1070.6510239</v>
      </c>
      <c r="E325" s="125" t="n">
        <v>7767.9373355</v>
      </c>
      <c r="F325" s="125" t="n">
        <v>12.1133712801699</v>
      </c>
      <c r="G325" s="125" t="n">
        <v>87.8866287198301</v>
      </c>
    </row>
    <row r="326">
      <c r="A326" s="125" t="s">
        <v>138</v>
      </c>
      <c r="B326" s="125" t="s">
        <v>139</v>
      </c>
      <c r="C326" s="125" t="s">
        <v>20</v>
      </c>
      <c r="D326" s="125" t="n">
        <v>194.4825301</v>
      </c>
      <c r="E326" s="125" t="n">
        <v>1839.2277669</v>
      </c>
      <c r="F326" s="125" t="n">
        <v>9.56294170250739</v>
      </c>
      <c r="G326" s="125" t="n">
        <v>90.4370582974926</v>
      </c>
    </row>
    <row r="327">
      <c r="A327" s="125" t="s">
        <v>140</v>
      </c>
      <c r="B327" s="125" t="s">
        <v>141</v>
      </c>
      <c r="C327" s="125" t="s">
        <v>18</v>
      </c>
      <c r="D327" s="125" t="n">
        <v>1004.5285534</v>
      </c>
      <c r="E327" s="125" t="n">
        <v>5957.4050561</v>
      </c>
      <c r="F327" s="125" t="n">
        <v>14.4288729215869</v>
      </c>
      <c r="G327" s="125" t="n">
        <v>85.5711270784131</v>
      </c>
    </row>
    <row r="328">
      <c r="A328" s="125" t="s">
        <v>140</v>
      </c>
      <c r="B328" s="125" t="s">
        <v>141</v>
      </c>
      <c r="C328" s="125" t="s">
        <v>19</v>
      </c>
      <c r="D328" s="125" t="n">
        <v>1210.5307632</v>
      </c>
      <c r="E328" s="125" t="n">
        <v>4970.6551302</v>
      </c>
      <c r="F328" s="125" t="n">
        <v>19.5841183888767</v>
      </c>
      <c r="G328" s="125" t="n">
        <v>80.4158816111233</v>
      </c>
    </row>
    <row r="329">
      <c r="A329" s="125" t="s">
        <v>140</v>
      </c>
      <c r="B329" s="125" t="s">
        <v>141</v>
      </c>
      <c r="C329" s="125" t="s">
        <v>20</v>
      </c>
      <c r="D329" s="125" t="n">
        <v>184.0207244</v>
      </c>
      <c r="E329" s="125" t="n">
        <v>820.1785111</v>
      </c>
      <c r="F329" s="125" t="n">
        <v>18.3251209416002</v>
      </c>
      <c r="G329" s="125" t="n">
        <v>81.6748790583998</v>
      </c>
    </row>
    <row r="330">
      <c r="A330" s="125" t="s">
        <v>142</v>
      </c>
      <c r="B330" s="125" t="s">
        <v>143</v>
      </c>
      <c r="C330" s="125" t="s">
        <v>18</v>
      </c>
      <c r="D330" s="125" t="n">
        <v>1933.2706404</v>
      </c>
      <c r="E330" s="125" t="n">
        <v>10836.4826607</v>
      </c>
      <c r="F330" s="125" t="n">
        <v>15.1394517561546</v>
      </c>
      <c r="G330" s="125" t="n">
        <v>84.8605482438453</v>
      </c>
    </row>
    <row r="331">
      <c r="A331" s="125" t="s">
        <v>142</v>
      </c>
      <c r="B331" s="125" t="s">
        <v>143</v>
      </c>
      <c r="C331" s="125" t="s">
        <v>19</v>
      </c>
      <c r="D331" s="125" t="n">
        <v>1728.3265376</v>
      </c>
      <c r="E331" s="125" t="n">
        <v>6593.0819616</v>
      </c>
      <c r="F331" s="125" t="n">
        <v>20.7696393917707</v>
      </c>
      <c r="G331" s="125" t="n">
        <v>79.2303606082293</v>
      </c>
    </row>
    <row r="332">
      <c r="A332" s="125" t="s">
        <v>142</v>
      </c>
      <c r="B332" s="125" t="s">
        <v>143</v>
      </c>
      <c r="C332" s="125" t="s">
        <v>20</v>
      </c>
      <c r="D332" s="125" t="n">
        <v>715.8113573</v>
      </c>
      <c r="E332" s="125" t="n">
        <v>1003.016394</v>
      </c>
      <c r="F332" s="125" t="n">
        <v>41.6453223284655</v>
      </c>
      <c r="G332" s="125" t="n">
        <v>58.3546776715345</v>
      </c>
    </row>
    <row r="333">
      <c r="A333" s="125" t="s">
        <v>144</v>
      </c>
      <c r="B333" s="125" t="s">
        <v>145</v>
      </c>
      <c r="C333" s="125" t="s">
        <v>18</v>
      </c>
      <c r="D333" s="125" t="n">
        <v>0</v>
      </c>
      <c r="E333" s="125" t="n">
        <v>2513.0558684</v>
      </c>
      <c r="F333" s="125" t="n">
        <v>0</v>
      </c>
      <c r="G333" s="125" t="n">
        <v>100</v>
      </c>
    </row>
    <row r="334">
      <c r="A334" s="125" t="s">
        <v>144</v>
      </c>
      <c r="B334" s="125" t="s">
        <v>145</v>
      </c>
      <c r="C334" s="125" t="s">
        <v>19</v>
      </c>
      <c r="D334" s="125" t="n">
        <v>79.4356922</v>
      </c>
      <c r="E334" s="125" t="n">
        <v>1872.4743878</v>
      </c>
      <c r="F334" s="125" t="n">
        <v>4.06963891492379</v>
      </c>
      <c r="G334" s="125" t="n">
        <v>95.9303610850762</v>
      </c>
    </row>
    <row r="335">
      <c r="A335" s="125" t="s">
        <v>144</v>
      </c>
      <c r="B335" s="125" t="s">
        <v>145</v>
      </c>
      <c r="C335" s="125" t="s">
        <v>20</v>
      </c>
      <c r="D335" s="125" t="n">
        <v>0</v>
      </c>
      <c r="E335" s="125" t="n">
        <v>1007.7479598</v>
      </c>
      <c r="F335" s="125" t="n">
        <v>0</v>
      </c>
      <c r="G335" s="125" t="n">
        <v>100</v>
      </c>
    </row>
    <row r="336">
      <c r="A336" s="125" t="s">
        <v>146</v>
      </c>
      <c r="B336" s="125" t="s">
        <v>147</v>
      </c>
      <c r="C336" s="125" t="s">
        <v>18</v>
      </c>
      <c r="D336" s="125" t="n">
        <v>243.6470831</v>
      </c>
      <c r="E336" s="125" t="n">
        <v>3224.3882477</v>
      </c>
      <c r="F336" s="125" t="n">
        <v>7.02550752399042</v>
      </c>
      <c r="G336" s="125" t="n">
        <v>92.9744924760096</v>
      </c>
    </row>
    <row r="337">
      <c r="A337" s="125" t="s">
        <v>146</v>
      </c>
      <c r="B337" s="125" t="s">
        <v>147</v>
      </c>
      <c r="C337" s="125" t="s">
        <v>19</v>
      </c>
      <c r="D337" s="125" t="n">
        <v>367.0012192</v>
      </c>
      <c r="E337" s="125" t="n">
        <v>2802.3498724</v>
      </c>
      <c r="F337" s="125" t="n">
        <v>11.579695924907</v>
      </c>
      <c r="G337" s="125" t="n">
        <v>88.420304075093</v>
      </c>
    </row>
    <row r="338">
      <c r="A338" s="125" t="s">
        <v>146</v>
      </c>
      <c r="B338" s="125" t="s">
        <v>147</v>
      </c>
      <c r="C338" s="125" t="s">
        <v>20</v>
      </c>
      <c r="D338" s="125" t="n">
        <v>73.2950912</v>
      </c>
      <c r="E338" s="125" t="n">
        <v>725.3959896</v>
      </c>
      <c r="F338" s="125" t="n">
        <v>9.17690117768497</v>
      </c>
      <c r="G338" s="125" t="n">
        <v>90.823098822315</v>
      </c>
    </row>
    <row r="339">
      <c r="A339" s="125" t="s">
        <v>148</v>
      </c>
      <c r="B339" s="125" t="s">
        <v>149</v>
      </c>
      <c r="C339" s="125" t="s">
        <v>18</v>
      </c>
      <c r="D339" s="125" t="n">
        <v>224.6790602</v>
      </c>
      <c r="E339" s="125" t="n">
        <v>2677.8322386</v>
      </c>
      <c r="F339" s="125" t="n">
        <v>7.74085049360153</v>
      </c>
      <c r="G339" s="125" t="n">
        <v>92.2591495063985</v>
      </c>
    </row>
    <row r="340">
      <c r="A340" s="125" t="s">
        <v>148</v>
      </c>
      <c r="B340" s="125" t="s">
        <v>149</v>
      </c>
      <c r="C340" s="125" t="s">
        <v>19</v>
      </c>
      <c r="D340" s="125" t="n">
        <v>464.9649907</v>
      </c>
      <c r="E340" s="125" t="n">
        <v>2824.1969596</v>
      </c>
      <c r="F340" s="125" t="n">
        <v>14.1362753712261</v>
      </c>
      <c r="G340" s="125" t="n">
        <v>85.8637246287739</v>
      </c>
    </row>
    <row r="341">
      <c r="A341" s="125" t="s">
        <v>148</v>
      </c>
      <c r="B341" s="125" t="s">
        <v>149</v>
      </c>
      <c r="C341" s="125" t="s">
        <v>20</v>
      </c>
      <c r="D341" s="125" t="n">
        <v>39.5303466</v>
      </c>
      <c r="E341" s="125" t="n">
        <v>1327.9026996</v>
      </c>
      <c r="F341" s="125" t="n">
        <v>2.89084330014197</v>
      </c>
      <c r="G341" s="125" t="n">
        <v>97.109156699858</v>
      </c>
    </row>
    <row r="342">
      <c r="A342" s="125" t="s">
        <v>150</v>
      </c>
      <c r="B342" s="125" t="s">
        <v>151</v>
      </c>
      <c r="C342" s="125" t="s">
        <v>18</v>
      </c>
      <c r="D342" s="125" t="n">
        <v>557.3699207</v>
      </c>
      <c r="E342" s="125" t="n">
        <v>1867.3146931</v>
      </c>
      <c r="F342" s="125" t="n">
        <v>22.9873162690005</v>
      </c>
      <c r="G342" s="125" t="n">
        <v>77.0126837309995</v>
      </c>
    </row>
    <row r="343">
      <c r="A343" s="125" t="s">
        <v>150</v>
      </c>
      <c r="B343" s="125" t="s">
        <v>151</v>
      </c>
      <c r="C343" s="125" t="s">
        <v>19</v>
      </c>
      <c r="D343" s="125" t="n">
        <v>469.3432407</v>
      </c>
      <c r="E343" s="125" t="n">
        <v>1030.7252076</v>
      </c>
      <c r="F343" s="125" t="n">
        <v>31.288121634176</v>
      </c>
      <c r="G343" s="125" t="n">
        <v>68.711878365824</v>
      </c>
    </row>
    <row r="344">
      <c r="A344" s="125" t="s">
        <v>150</v>
      </c>
      <c r="B344" s="125" t="s">
        <v>151</v>
      </c>
      <c r="C344" s="125" t="s">
        <v>20</v>
      </c>
      <c r="D344" s="125" t="n">
        <v>264.0943826</v>
      </c>
      <c r="E344" s="125" t="n">
        <v>555.6880517</v>
      </c>
      <c r="F344" s="125" t="n">
        <v>32.2151794854578</v>
      </c>
      <c r="G344" s="125" t="n">
        <v>67.7848205145422</v>
      </c>
    </row>
    <row r="345">
      <c r="A345" s="125" t="s">
        <v>152</v>
      </c>
      <c r="B345" s="125" t="s">
        <v>153</v>
      </c>
      <c r="C345" s="125" t="s">
        <v>18</v>
      </c>
      <c r="D345" s="125" t="n">
        <v>572.2490815</v>
      </c>
      <c r="E345" s="125" t="n">
        <v>2979.2236126</v>
      </c>
      <c r="F345" s="125" t="n">
        <v>16.1130080614351</v>
      </c>
      <c r="G345" s="125" t="n">
        <v>83.8869919385649</v>
      </c>
    </row>
    <row r="346">
      <c r="A346" s="125" t="s">
        <v>152</v>
      </c>
      <c r="B346" s="125" t="s">
        <v>153</v>
      </c>
      <c r="C346" s="125" t="s">
        <v>19</v>
      </c>
      <c r="D346" s="125" t="n">
        <v>692.3098877</v>
      </c>
      <c r="E346" s="125" t="n">
        <v>2628.8964509</v>
      </c>
      <c r="F346" s="125" t="n">
        <v>20.8451332774413</v>
      </c>
      <c r="G346" s="125" t="n">
        <v>79.1548667225587</v>
      </c>
    </row>
    <row r="347">
      <c r="A347" s="125" t="s">
        <v>152</v>
      </c>
      <c r="B347" s="125" t="s">
        <v>153</v>
      </c>
      <c r="C347" s="125" t="s">
        <v>20</v>
      </c>
      <c r="D347" s="125" t="n">
        <v>243.6198659</v>
      </c>
      <c r="E347" s="125" t="n">
        <v>449.5715078</v>
      </c>
      <c r="F347" s="125" t="n">
        <v>35.1446765125837</v>
      </c>
      <c r="G347" s="125" t="n">
        <v>64.8553234874163</v>
      </c>
    </row>
    <row r="348">
      <c r="A348" s="125" t="s">
        <v>154</v>
      </c>
      <c r="B348" s="125" t="s">
        <v>155</v>
      </c>
      <c r="C348" s="125" t="s">
        <v>18</v>
      </c>
      <c r="D348" s="125" t="n">
        <v>453.4031807</v>
      </c>
      <c r="E348" s="125" t="n">
        <v>1674.1575189</v>
      </c>
      <c r="F348" s="125" t="n">
        <v>21.3109398375916</v>
      </c>
      <c r="G348" s="125" t="n">
        <v>78.6890601624084</v>
      </c>
    </row>
    <row r="349">
      <c r="A349" s="125" t="s">
        <v>154</v>
      </c>
      <c r="B349" s="125" t="s">
        <v>155</v>
      </c>
      <c r="C349" s="125" t="s">
        <v>19</v>
      </c>
      <c r="D349" s="125" t="n">
        <v>642.5976339</v>
      </c>
      <c r="E349" s="125" t="n">
        <v>1535.7141502</v>
      </c>
      <c r="F349" s="125" t="n">
        <v>29.4998006525268</v>
      </c>
      <c r="G349" s="125" t="n">
        <v>70.5001993474732</v>
      </c>
    </row>
    <row r="350">
      <c r="A350" s="125" t="s">
        <v>154</v>
      </c>
      <c r="B350" s="125" t="s">
        <v>155</v>
      </c>
      <c r="C350" s="125" t="s">
        <v>20</v>
      </c>
      <c r="D350" s="125" t="n">
        <v>240.6878432</v>
      </c>
      <c r="E350" s="125" t="n">
        <v>344.9967391</v>
      </c>
      <c r="F350" s="125" t="n">
        <v>41.0951304633651</v>
      </c>
      <c r="G350" s="125" t="n">
        <v>58.9048695366349</v>
      </c>
    </row>
    <row r="351">
      <c r="A351" s="125" t="s">
        <v>156</v>
      </c>
      <c r="B351" s="125" t="s">
        <v>157</v>
      </c>
      <c r="C351" s="125" t="s">
        <v>18</v>
      </c>
      <c r="D351" s="125" t="n">
        <v>551.7250644</v>
      </c>
      <c r="E351" s="125" t="n">
        <v>2758.3301009</v>
      </c>
      <c r="F351" s="125" t="n">
        <v>16.66815315297</v>
      </c>
      <c r="G351" s="125" t="n">
        <v>83.3318468470299</v>
      </c>
    </row>
    <row r="352">
      <c r="A352" s="125" t="s">
        <v>156</v>
      </c>
      <c r="B352" s="125" t="s">
        <v>157</v>
      </c>
      <c r="C352" s="125" t="s">
        <v>19</v>
      </c>
      <c r="D352" s="125" t="n">
        <v>654.5943852</v>
      </c>
      <c r="E352" s="125" t="n">
        <v>2474.9168105</v>
      </c>
      <c r="F352" s="125" t="n">
        <v>20.9168251610483</v>
      </c>
      <c r="G352" s="125" t="n">
        <v>79.0831748389517</v>
      </c>
    </row>
    <row r="353">
      <c r="A353" s="125" t="s">
        <v>156</v>
      </c>
      <c r="B353" s="125" t="s">
        <v>157</v>
      </c>
      <c r="C353" s="125" t="s">
        <v>20</v>
      </c>
      <c r="D353" s="125" t="n">
        <v>581.5928864</v>
      </c>
      <c r="E353" s="125" t="n">
        <v>1319.9208463</v>
      </c>
      <c r="F353" s="125" t="n">
        <v>30.5857841780708</v>
      </c>
      <c r="G353" s="125" t="n">
        <v>69.4142158219292</v>
      </c>
    </row>
    <row r="354">
      <c r="A354" s="125" t="s">
        <v>158</v>
      </c>
      <c r="B354" s="125" t="s">
        <v>159</v>
      </c>
      <c r="C354" s="125" t="s">
        <v>18</v>
      </c>
      <c r="D354" s="125" t="n">
        <v>642.1411377</v>
      </c>
      <c r="E354" s="125" t="n">
        <v>4497.9267535</v>
      </c>
      <c r="F354" s="125" t="n">
        <v>12.4928532325297</v>
      </c>
      <c r="G354" s="125" t="n">
        <v>87.5071467674703</v>
      </c>
    </row>
    <row r="355">
      <c r="A355" s="125" t="s">
        <v>158</v>
      </c>
      <c r="B355" s="125" t="s">
        <v>159</v>
      </c>
      <c r="C355" s="125" t="s">
        <v>19</v>
      </c>
      <c r="D355" s="125" t="n">
        <v>390.2718219</v>
      </c>
      <c r="E355" s="125" t="n">
        <v>2984.3232336</v>
      </c>
      <c r="F355" s="125" t="n">
        <v>11.5649971472555</v>
      </c>
      <c r="G355" s="125" t="n">
        <v>88.4350028527445</v>
      </c>
    </row>
    <row r="356">
      <c r="A356" s="125" t="s">
        <v>158</v>
      </c>
      <c r="B356" s="125" t="s">
        <v>159</v>
      </c>
      <c r="C356" s="125" t="s">
        <v>20</v>
      </c>
      <c r="D356" s="125" t="n">
        <v>461.0185496</v>
      </c>
      <c r="E356" s="125" t="n">
        <v>1150.6405921</v>
      </c>
      <c r="F356" s="125" t="n">
        <v>28.6052141964529</v>
      </c>
      <c r="G356" s="125" t="n">
        <v>71.3947858035471</v>
      </c>
    </row>
    <row r="357">
      <c r="A357" s="125" t="s">
        <v>160</v>
      </c>
      <c r="B357" s="125" t="s">
        <v>161</v>
      </c>
      <c r="C357" s="125" t="s">
        <v>18</v>
      </c>
      <c r="D357" s="125" t="n">
        <v>1021.7214881</v>
      </c>
      <c r="E357" s="125" t="n">
        <v>7469.7110481</v>
      </c>
      <c r="F357" s="125" t="n">
        <v>12.0323806818729</v>
      </c>
      <c r="G357" s="125" t="n">
        <v>87.9676193181271</v>
      </c>
    </row>
    <row r="358">
      <c r="A358" s="125" t="s">
        <v>160</v>
      </c>
      <c r="B358" s="125" t="s">
        <v>161</v>
      </c>
      <c r="C358" s="125" t="s">
        <v>19</v>
      </c>
      <c r="D358" s="125" t="n">
        <v>388.3493391</v>
      </c>
      <c r="E358" s="125" t="n">
        <v>4689.1689726</v>
      </c>
      <c r="F358" s="125" t="n">
        <v>7.64840844010619</v>
      </c>
      <c r="G358" s="125" t="n">
        <v>92.3515915598938</v>
      </c>
    </row>
    <row r="359">
      <c r="A359" s="125" t="s">
        <v>160</v>
      </c>
      <c r="B359" s="125" t="s">
        <v>161</v>
      </c>
      <c r="C359" s="125" t="s">
        <v>20</v>
      </c>
      <c r="D359" s="125" t="n">
        <v>37.8795987</v>
      </c>
      <c r="E359" s="125" t="n">
        <v>1048.7505932</v>
      </c>
      <c r="F359" s="125" t="n">
        <v>3.48596965024196</v>
      </c>
      <c r="G359" s="125" t="n">
        <v>96.514030349758</v>
      </c>
    </row>
    <row r="360">
      <c r="A360" s="125" t="s">
        <v>162</v>
      </c>
      <c r="B360" s="125" t="s">
        <v>163</v>
      </c>
      <c r="C360" s="125" t="s">
        <v>18</v>
      </c>
      <c r="D360" s="125" t="n">
        <v>1225.3228409</v>
      </c>
      <c r="E360" s="125" t="n">
        <v>3857.1117036</v>
      </c>
      <c r="F360" s="125" t="n">
        <v>24.1089743541507</v>
      </c>
      <c r="G360" s="125" t="n">
        <v>75.8910256458493</v>
      </c>
    </row>
    <row r="361">
      <c r="A361" s="125" t="s">
        <v>162</v>
      </c>
      <c r="B361" s="125" t="s">
        <v>163</v>
      </c>
      <c r="C361" s="125" t="s">
        <v>19</v>
      </c>
      <c r="D361" s="125" t="n">
        <v>710.7023433</v>
      </c>
      <c r="E361" s="125" t="n">
        <v>2982.8324463</v>
      </c>
      <c r="F361" s="125" t="n">
        <v>19.2417936687952</v>
      </c>
      <c r="G361" s="125" t="n">
        <v>80.7582063312048</v>
      </c>
    </row>
    <row r="362">
      <c r="A362" s="125" t="s">
        <v>162</v>
      </c>
      <c r="B362" s="125" t="s">
        <v>163</v>
      </c>
      <c r="C362" s="125" t="s">
        <v>20</v>
      </c>
      <c r="D362" s="125" t="n">
        <v>145.7470706</v>
      </c>
      <c r="E362" s="125" t="n">
        <v>720.8975902</v>
      </c>
      <c r="F362" s="125" t="n">
        <v>16.8173967016033</v>
      </c>
      <c r="G362" s="125" t="n">
        <v>83.1826032983967</v>
      </c>
    </row>
    <row r="363">
      <c r="A363" s="125" t="s">
        <v>164</v>
      </c>
      <c r="B363" s="125" t="s">
        <v>165</v>
      </c>
      <c r="C363" s="125" t="s">
        <v>18</v>
      </c>
      <c r="D363" s="125" t="n">
        <v>613.9312805</v>
      </c>
      <c r="E363" s="125" t="n">
        <v>7480.5926123</v>
      </c>
      <c r="F363" s="125" t="n">
        <v>7.58452613928394</v>
      </c>
      <c r="G363" s="125" t="n">
        <v>92.415473860716</v>
      </c>
    </row>
    <row r="364">
      <c r="A364" s="125" t="s">
        <v>164</v>
      </c>
      <c r="B364" s="125" t="s">
        <v>165</v>
      </c>
      <c r="C364" s="125" t="s">
        <v>19</v>
      </c>
      <c r="D364" s="125" t="n">
        <v>1146.0416929</v>
      </c>
      <c r="E364" s="125" t="n">
        <v>6519.4406308</v>
      </c>
      <c r="F364" s="125" t="n">
        <v>14.9506794811422</v>
      </c>
      <c r="G364" s="125" t="n">
        <v>85.0493205188578</v>
      </c>
    </row>
    <row r="365">
      <c r="A365" s="125" t="s">
        <v>164</v>
      </c>
      <c r="B365" s="125" t="s">
        <v>165</v>
      </c>
      <c r="C365" s="125" t="s">
        <v>20</v>
      </c>
      <c r="D365" s="125" t="n">
        <v>718.4696692</v>
      </c>
      <c r="E365" s="125" t="n">
        <v>2079.0811005</v>
      </c>
      <c r="F365" s="125" t="n">
        <v>25.6820958168722</v>
      </c>
      <c r="G365" s="125" t="n">
        <v>74.3179041831278</v>
      </c>
    </row>
    <row r="366">
      <c r="A366" s="125" t="s">
        <v>166</v>
      </c>
      <c r="B366" s="125" t="s">
        <v>167</v>
      </c>
      <c r="C366" s="125" t="s">
        <v>18</v>
      </c>
      <c r="D366" s="125" t="n">
        <v>944.143087</v>
      </c>
      <c r="E366" s="125" t="n">
        <v>5869.8264104</v>
      </c>
      <c r="F366" s="125" t="n">
        <v>13.8559922723496</v>
      </c>
      <c r="G366" s="125" t="n">
        <v>86.1440077276504</v>
      </c>
    </row>
    <row r="367">
      <c r="A367" s="125" t="s">
        <v>166</v>
      </c>
      <c r="B367" s="125" t="s">
        <v>167</v>
      </c>
      <c r="C367" s="125" t="s">
        <v>19</v>
      </c>
      <c r="D367" s="125" t="n">
        <v>790.0802344</v>
      </c>
      <c r="E367" s="125" t="n">
        <v>2672.67191</v>
      </c>
      <c r="F367" s="125" t="n">
        <v>22.816540181131</v>
      </c>
      <c r="G367" s="125" t="n">
        <v>77.183459818869</v>
      </c>
    </row>
    <row r="368">
      <c r="A368" s="125" t="s">
        <v>166</v>
      </c>
      <c r="B368" s="125" t="s">
        <v>167</v>
      </c>
      <c r="C368" s="125" t="s">
        <v>20</v>
      </c>
      <c r="D368" s="125" t="n">
        <v>444.1227912</v>
      </c>
      <c r="E368" s="125" t="n">
        <v>917.2382053</v>
      </c>
      <c r="F368" s="125" t="n">
        <v>32.6234402441248</v>
      </c>
      <c r="G368" s="125" t="n">
        <v>67.3765597558751</v>
      </c>
    </row>
    <row r="369">
      <c r="A369" s="125" t="s">
        <v>168</v>
      </c>
      <c r="B369" s="125" t="s">
        <v>169</v>
      </c>
      <c r="C369" s="125" t="s">
        <v>18</v>
      </c>
      <c r="D369" s="125" t="n">
        <v>915.3965478</v>
      </c>
      <c r="E369" s="125" t="n">
        <v>5517.2937654</v>
      </c>
      <c r="F369" s="125" t="n">
        <v>14.2303842285333</v>
      </c>
      <c r="G369" s="125" t="n">
        <v>85.7696157714667</v>
      </c>
    </row>
    <row r="370">
      <c r="A370" s="125" t="s">
        <v>168</v>
      </c>
      <c r="B370" s="125" t="s">
        <v>169</v>
      </c>
      <c r="C370" s="125" t="s">
        <v>19</v>
      </c>
      <c r="D370" s="125" t="n">
        <v>871.5246069</v>
      </c>
      <c r="E370" s="125" t="n">
        <v>6195.0353034</v>
      </c>
      <c r="F370" s="125" t="n">
        <v>12.3330816969328</v>
      </c>
      <c r="G370" s="125" t="n">
        <v>87.6669183030672</v>
      </c>
    </row>
    <row r="371">
      <c r="A371" s="125" t="s">
        <v>168</v>
      </c>
      <c r="B371" s="125" t="s">
        <v>169</v>
      </c>
      <c r="C371" s="125" t="s">
        <v>20</v>
      </c>
      <c r="D371" s="125" t="n">
        <v>282.60019</v>
      </c>
      <c r="E371" s="125" t="n">
        <v>1246.7121115</v>
      </c>
      <c r="F371" s="125" t="n">
        <v>18.4789064812214</v>
      </c>
      <c r="G371" s="125" t="n">
        <v>81.5210935187786</v>
      </c>
    </row>
    <row r="372">
      <c r="A372" s="125" t="s">
        <v>170</v>
      </c>
      <c r="B372" s="125" t="s">
        <v>171</v>
      </c>
      <c r="C372" s="125" t="s">
        <v>18</v>
      </c>
      <c r="D372" s="125" t="n">
        <v>615.1470794</v>
      </c>
      <c r="E372" s="125" t="n">
        <v>3262.1431268</v>
      </c>
      <c r="F372" s="125" t="n">
        <v>15.8653865634392</v>
      </c>
      <c r="G372" s="125" t="n">
        <v>84.1346134365608</v>
      </c>
    </row>
    <row r="373">
      <c r="A373" s="125" t="s">
        <v>170</v>
      </c>
      <c r="B373" s="125" t="s">
        <v>171</v>
      </c>
      <c r="C373" s="125" t="s">
        <v>19</v>
      </c>
      <c r="D373" s="125" t="n">
        <v>967.9959326</v>
      </c>
      <c r="E373" s="125" t="n">
        <v>3773.2656278</v>
      </c>
      <c r="F373" s="125" t="n">
        <v>20.4164212471403</v>
      </c>
      <c r="G373" s="125" t="n">
        <v>79.5835787528597</v>
      </c>
    </row>
    <row r="374">
      <c r="A374" s="125" t="s">
        <v>170</v>
      </c>
      <c r="B374" s="125" t="s">
        <v>171</v>
      </c>
      <c r="C374" s="125" t="s">
        <v>20</v>
      </c>
      <c r="D374" s="125" t="n">
        <v>393.4405913</v>
      </c>
      <c r="E374" s="125" t="n">
        <v>918.5360321</v>
      </c>
      <c r="F374" s="125" t="n">
        <v>29.9883842655973</v>
      </c>
      <c r="G374" s="125" t="n">
        <v>70.0116157344027</v>
      </c>
    </row>
    <row r="375">
      <c r="A375" s="125" t="s">
        <v>172</v>
      </c>
      <c r="B375" s="125" t="s">
        <v>173</v>
      </c>
      <c r="C375" s="125" t="s">
        <v>18</v>
      </c>
      <c r="D375" s="125" t="n">
        <v>608.4676751</v>
      </c>
      <c r="E375" s="125" t="n">
        <v>4067.0518444</v>
      </c>
      <c r="F375" s="125" t="n">
        <v>13.0139051406435</v>
      </c>
      <c r="G375" s="125" t="n">
        <v>86.9860948593565</v>
      </c>
    </row>
    <row r="376">
      <c r="A376" s="125" t="s">
        <v>172</v>
      </c>
      <c r="B376" s="125" t="s">
        <v>173</v>
      </c>
      <c r="C376" s="125" t="s">
        <v>19</v>
      </c>
      <c r="D376" s="125" t="n">
        <v>708.0564995</v>
      </c>
      <c r="E376" s="125" t="n">
        <v>4163.6065578</v>
      </c>
      <c r="F376" s="125" t="n">
        <v>14.5341845520085</v>
      </c>
      <c r="G376" s="125" t="n">
        <v>85.4658154479915</v>
      </c>
    </row>
    <row r="377">
      <c r="A377" s="125" t="s">
        <v>172</v>
      </c>
      <c r="B377" s="125" t="s">
        <v>173</v>
      </c>
      <c r="C377" s="125" t="s">
        <v>20</v>
      </c>
      <c r="D377" s="125" t="n">
        <v>362.3191617</v>
      </c>
      <c r="E377" s="125" t="n">
        <v>1258.2146053</v>
      </c>
      <c r="F377" s="125" t="n">
        <v>22.358013703765</v>
      </c>
      <c r="G377" s="125" t="n">
        <v>77.6419862962349</v>
      </c>
    </row>
    <row r="378">
      <c r="A378" s="125" t="s">
        <v>174</v>
      </c>
      <c r="B378" s="125" t="s">
        <v>175</v>
      </c>
      <c r="C378" s="125" t="s">
        <v>18</v>
      </c>
      <c r="D378" s="125" t="n">
        <v>1189.9922566</v>
      </c>
      <c r="E378" s="125" t="n">
        <v>10379.8376207</v>
      </c>
      <c r="F378" s="125" t="n">
        <v>10.2853047038726</v>
      </c>
      <c r="G378" s="125" t="n">
        <v>89.7146952961273</v>
      </c>
    </row>
    <row r="379">
      <c r="A379" s="125" t="s">
        <v>174</v>
      </c>
      <c r="B379" s="125" t="s">
        <v>175</v>
      </c>
      <c r="C379" s="125" t="s">
        <v>19</v>
      </c>
      <c r="D379" s="125" t="n">
        <v>687.8902159</v>
      </c>
      <c r="E379" s="125" t="n">
        <v>5514.5405924</v>
      </c>
      <c r="F379" s="125" t="n">
        <v>11.0906552150405</v>
      </c>
      <c r="G379" s="125" t="n">
        <v>88.9093447849595</v>
      </c>
    </row>
    <row r="380">
      <c r="A380" s="125" t="s">
        <v>174</v>
      </c>
      <c r="B380" s="125" t="s">
        <v>175</v>
      </c>
      <c r="C380" s="125" t="s">
        <v>20</v>
      </c>
      <c r="D380" s="125" t="n">
        <v>334.4407083</v>
      </c>
      <c r="E380" s="125" t="n">
        <v>1118.0176131</v>
      </c>
      <c r="F380" s="125" t="n">
        <v>23.0258385643478</v>
      </c>
      <c r="G380" s="125" t="n">
        <v>76.9741614356522</v>
      </c>
    </row>
    <row r="381">
      <c r="A381" s="125" t="s">
        <v>176</v>
      </c>
      <c r="B381" s="125" t="s">
        <v>177</v>
      </c>
      <c r="C381" s="125" t="s">
        <v>18</v>
      </c>
      <c r="D381" s="125" t="n">
        <v>100.4680451</v>
      </c>
      <c r="E381" s="125" t="n">
        <v>1410.2088474</v>
      </c>
      <c r="F381" s="125" t="n">
        <v>6.65053166555932</v>
      </c>
      <c r="G381" s="125" t="n">
        <v>93.3494683344407</v>
      </c>
    </row>
    <row r="382">
      <c r="A382" s="125" t="s">
        <v>176</v>
      </c>
      <c r="B382" s="125" t="s">
        <v>177</v>
      </c>
      <c r="C382" s="125" t="s">
        <v>19</v>
      </c>
      <c r="D382" s="125" t="n">
        <v>219.8470141</v>
      </c>
      <c r="E382" s="125" t="n">
        <v>1199.0721259</v>
      </c>
      <c r="F382" s="125" t="n">
        <v>15.4939776272241</v>
      </c>
      <c r="G382" s="125" t="n">
        <v>84.5060223727759</v>
      </c>
    </row>
    <row r="383">
      <c r="A383" s="125" t="s">
        <v>176</v>
      </c>
      <c r="B383" s="125" t="s">
        <v>177</v>
      </c>
      <c r="C383" s="125" t="s">
        <v>20</v>
      </c>
      <c r="D383" s="125" t="n">
        <v>98.79314</v>
      </c>
      <c r="E383" s="125" t="n">
        <v>539.5409333</v>
      </c>
      <c r="F383" s="125" t="n">
        <v>15.4767141740168</v>
      </c>
      <c r="G383" s="125" t="n">
        <v>84.5232858259832</v>
      </c>
    </row>
    <row r="384">
      <c r="A384" s="125" t="s">
        <v>178</v>
      </c>
      <c r="B384" s="125" t="s">
        <v>179</v>
      </c>
      <c r="C384" s="125" t="s">
        <v>18</v>
      </c>
      <c r="D384" s="125" t="n">
        <v>138.6774871</v>
      </c>
      <c r="E384" s="125" t="n">
        <v>1499.5183477</v>
      </c>
      <c r="F384" s="125" t="n">
        <v>8.46525697075347</v>
      </c>
      <c r="G384" s="125" t="n">
        <v>91.5347430292465</v>
      </c>
    </row>
    <row r="385">
      <c r="A385" s="125" t="s">
        <v>178</v>
      </c>
      <c r="B385" s="125" t="s">
        <v>179</v>
      </c>
      <c r="C385" s="125" t="s">
        <v>19</v>
      </c>
      <c r="D385" s="125" t="n">
        <v>81.0699521</v>
      </c>
      <c r="E385" s="125" t="n">
        <v>2045.4863183</v>
      </c>
      <c r="F385" s="125" t="n">
        <v>3.81226460961463</v>
      </c>
      <c r="G385" s="125" t="n">
        <v>96.1877353903854</v>
      </c>
    </row>
    <row r="386">
      <c r="A386" s="125" t="s">
        <v>178</v>
      </c>
      <c r="B386" s="125" t="s">
        <v>179</v>
      </c>
      <c r="C386" s="125" t="s">
        <v>20</v>
      </c>
      <c r="D386" s="125" t="n">
        <v>76.6520783</v>
      </c>
      <c r="E386" s="125" t="n">
        <v>557.9617318</v>
      </c>
      <c r="F386" s="125" t="n">
        <v>12.0785392753936</v>
      </c>
      <c r="G386" s="125" t="n">
        <v>87.9214607246064</v>
      </c>
    </row>
    <row r="387">
      <c r="A387" s="125" t="s">
        <v>180</v>
      </c>
      <c r="B387" s="125" t="s">
        <v>181</v>
      </c>
      <c r="C387" s="125" t="s">
        <v>18</v>
      </c>
      <c r="D387" s="125" t="n">
        <v>77.7137698</v>
      </c>
      <c r="E387" s="125" t="n">
        <v>1411.4729945</v>
      </c>
      <c r="F387" s="125" t="n">
        <v>5.21853750402689</v>
      </c>
      <c r="G387" s="125" t="n">
        <v>94.7814624959731</v>
      </c>
    </row>
    <row r="388">
      <c r="A388" s="125" t="s">
        <v>180</v>
      </c>
      <c r="B388" s="125" t="s">
        <v>181</v>
      </c>
      <c r="C388" s="125" t="s">
        <v>19</v>
      </c>
      <c r="D388" s="125" t="n">
        <v>0</v>
      </c>
      <c r="E388" s="125" t="n">
        <v>1044.5252049</v>
      </c>
      <c r="F388" s="125" t="n">
        <v>0</v>
      </c>
      <c r="G388" s="125" t="n">
        <v>100</v>
      </c>
    </row>
    <row r="389">
      <c r="A389" s="125" t="s">
        <v>180</v>
      </c>
      <c r="B389" s="125" t="s">
        <v>181</v>
      </c>
      <c r="C389" s="125" t="s">
        <v>20</v>
      </c>
      <c r="D389" s="125" t="n">
        <v>23.5953278</v>
      </c>
      <c r="E389" s="125" t="n">
        <v>368.5694875</v>
      </c>
      <c r="F389" s="125" t="n">
        <v>6.01668657652266</v>
      </c>
      <c r="G389" s="125" t="n">
        <v>93.9833134234773</v>
      </c>
    </row>
    <row r="390">
      <c r="A390" s="125" t="s">
        <v>182</v>
      </c>
      <c r="B390" s="125" t="s">
        <v>183</v>
      </c>
      <c r="C390" s="125" t="s">
        <v>18</v>
      </c>
      <c r="D390" s="125" t="n">
        <v>51.1570998</v>
      </c>
      <c r="E390" s="125" t="n">
        <v>164.7301231</v>
      </c>
      <c r="F390" s="125" t="n">
        <v>23.6962146776496</v>
      </c>
      <c r="G390" s="125" t="n">
        <v>76.3037853223504</v>
      </c>
    </row>
    <row r="391">
      <c r="A391" s="125" t="s">
        <v>182</v>
      </c>
      <c r="B391" s="125" t="s">
        <v>183</v>
      </c>
      <c r="C391" s="125" t="s">
        <v>19</v>
      </c>
      <c r="D391" s="125" t="n">
        <v>31.6756605</v>
      </c>
      <c r="E391" s="125" t="n">
        <v>171.9554417</v>
      </c>
      <c r="F391" s="125" t="n">
        <v>15.5554137642928</v>
      </c>
      <c r="G391" s="125" t="n">
        <v>84.4445862357072</v>
      </c>
    </row>
    <row r="392">
      <c r="A392" s="125" t="s">
        <v>182</v>
      </c>
      <c r="B392" s="125" t="s">
        <v>183</v>
      </c>
      <c r="C392" s="125" t="s">
        <v>20</v>
      </c>
      <c r="D392" s="125" t="n">
        <v>7.9295224</v>
      </c>
      <c r="E392" s="125" t="n">
        <v>53.8636939</v>
      </c>
      <c r="F392" s="125" t="n">
        <v>12.8323509841322</v>
      </c>
      <c r="G392" s="125" t="n">
        <v>87.1676490158678</v>
      </c>
    </row>
    <row r="393">
      <c r="A393" s="125" t="s">
        <v>184</v>
      </c>
      <c r="B393" s="125" t="s">
        <v>185</v>
      </c>
      <c r="C393" s="125" t="s">
        <v>18</v>
      </c>
      <c r="D393" s="125" t="n">
        <v>198.599344</v>
      </c>
      <c r="E393" s="125" t="n">
        <v>629.2129636</v>
      </c>
      <c r="F393" s="125" t="n">
        <v>23.9908663083037</v>
      </c>
      <c r="G393" s="125" t="n">
        <v>76.0091336916963</v>
      </c>
    </row>
    <row r="394">
      <c r="A394" s="125" t="s">
        <v>184</v>
      </c>
      <c r="B394" s="125" t="s">
        <v>185</v>
      </c>
      <c r="C394" s="125" t="s">
        <v>19</v>
      </c>
      <c r="D394" s="125" t="n">
        <v>62.2843727</v>
      </c>
      <c r="E394" s="125" t="n">
        <v>505.7128772</v>
      </c>
      <c r="F394" s="125" t="n">
        <v>10.9656116664237</v>
      </c>
      <c r="G394" s="125" t="n">
        <v>89.0343883335763</v>
      </c>
    </row>
    <row r="395">
      <c r="A395" s="125" t="s">
        <v>184</v>
      </c>
      <c r="B395" s="125" t="s">
        <v>185</v>
      </c>
      <c r="C395" s="125" t="s">
        <v>20</v>
      </c>
      <c r="D395" s="125" t="n">
        <v>260.7739112</v>
      </c>
      <c r="E395" s="125" t="n">
        <v>301.8833661</v>
      </c>
      <c r="F395" s="125" t="n">
        <v>46.3468476674406</v>
      </c>
      <c r="G395" s="125" t="n">
        <v>53.6531523325594</v>
      </c>
    </row>
    <row r="396">
      <c r="A396" s="125" t="s">
        <v>186</v>
      </c>
      <c r="B396" s="125" t="s">
        <v>187</v>
      </c>
      <c r="C396" s="125" t="s">
        <v>18</v>
      </c>
      <c r="D396" s="125" t="n">
        <v>377.5718793</v>
      </c>
      <c r="E396" s="125" t="n">
        <v>2508.1458751</v>
      </c>
      <c r="F396" s="125" t="n">
        <v>13.0841583077311</v>
      </c>
      <c r="G396" s="125" t="n">
        <v>86.9158416922689</v>
      </c>
    </row>
    <row r="397">
      <c r="A397" s="125" t="s">
        <v>186</v>
      </c>
      <c r="B397" s="125" t="s">
        <v>187</v>
      </c>
      <c r="C397" s="125" t="s">
        <v>19</v>
      </c>
      <c r="D397" s="125" t="n">
        <v>268.6844425</v>
      </c>
      <c r="E397" s="125" t="n">
        <v>2649.3164395</v>
      </c>
      <c r="F397" s="125" t="n">
        <v>9.20782595226097</v>
      </c>
      <c r="G397" s="125" t="n">
        <v>90.792174047739</v>
      </c>
    </row>
    <row r="398">
      <c r="A398" s="125" t="s">
        <v>186</v>
      </c>
      <c r="B398" s="125" t="s">
        <v>187</v>
      </c>
      <c r="C398" s="125" t="s">
        <v>20</v>
      </c>
      <c r="D398" s="125" t="n">
        <v>348.1564914</v>
      </c>
      <c r="E398" s="125" t="n">
        <v>1448.5110782</v>
      </c>
      <c r="F398" s="125" t="n">
        <v>19.3779025842556</v>
      </c>
      <c r="G398" s="125" t="n">
        <v>80.6220974157444</v>
      </c>
    </row>
    <row r="399">
      <c r="A399" s="125" t="s">
        <v>188</v>
      </c>
      <c r="B399" s="125" t="s">
        <v>189</v>
      </c>
      <c r="C399" s="125" t="s">
        <v>18</v>
      </c>
      <c r="D399" s="125" t="n">
        <v>201.3528985</v>
      </c>
      <c r="E399" s="125" t="n">
        <v>1159.3314351</v>
      </c>
      <c r="F399" s="125" t="n">
        <v>14.7979140736687</v>
      </c>
      <c r="G399" s="125" t="n">
        <v>85.2020859263313</v>
      </c>
    </row>
    <row r="400">
      <c r="A400" s="125" t="s">
        <v>188</v>
      </c>
      <c r="B400" s="125" t="s">
        <v>189</v>
      </c>
      <c r="C400" s="125" t="s">
        <v>19</v>
      </c>
      <c r="D400" s="125" t="n">
        <v>267.2975134</v>
      </c>
      <c r="E400" s="125" t="n">
        <v>1395.0059988</v>
      </c>
      <c r="F400" s="125" t="n">
        <v>16.0799463779175</v>
      </c>
      <c r="G400" s="125" t="n">
        <v>83.9200536220824</v>
      </c>
    </row>
    <row r="401">
      <c r="A401" s="125" t="s">
        <v>188</v>
      </c>
      <c r="B401" s="125" t="s">
        <v>189</v>
      </c>
      <c r="C401" s="125" t="s">
        <v>20</v>
      </c>
      <c r="D401" s="125" t="n">
        <v>199.1865349</v>
      </c>
      <c r="E401" s="125" t="n">
        <v>748.4910095</v>
      </c>
      <c r="F401" s="125" t="n">
        <v>21.018387116697</v>
      </c>
      <c r="G401" s="125" t="n">
        <v>78.981612883303</v>
      </c>
    </row>
    <row r="402">
      <c r="A402" s="125" t="s">
        <v>190</v>
      </c>
      <c r="B402" s="125" t="s">
        <v>191</v>
      </c>
      <c r="C402" s="125" t="s">
        <v>18</v>
      </c>
      <c r="D402" s="125" t="n">
        <v>347.4521793</v>
      </c>
      <c r="E402" s="125" t="n">
        <v>2557.4141725</v>
      </c>
      <c r="F402" s="125" t="n">
        <v>11.9610383825301</v>
      </c>
      <c r="G402" s="125" t="n">
        <v>88.0389616174699</v>
      </c>
    </row>
    <row r="403">
      <c r="A403" s="125" t="s">
        <v>190</v>
      </c>
      <c r="B403" s="125" t="s">
        <v>191</v>
      </c>
      <c r="C403" s="125" t="s">
        <v>19</v>
      </c>
      <c r="D403" s="125" t="n">
        <v>223.3339054</v>
      </c>
      <c r="E403" s="125" t="n">
        <v>916.764161</v>
      </c>
      <c r="F403" s="125" t="n">
        <v>19.5890083477822</v>
      </c>
      <c r="G403" s="125" t="n">
        <v>80.4109916522177</v>
      </c>
    </row>
    <row r="404">
      <c r="A404" s="125" t="s">
        <v>190</v>
      </c>
      <c r="B404" s="125" t="s">
        <v>191</v>
      </c>
      <c r="C404" s="125" t="s">
        <v>20</v>
      </c>
      <c r="D404" s="125" t="n">
        <v>252.7267185</v>
      </c>
      <c r="E404" s="125" t="n">
        <v>274.3165332</v>
      </c>
      <c r="F404" s="125" t="n">
        <v>47.9517985829094</v>
      </c>
      <c r="G404" s="125" t="n">
        <v>52.0482014170906</v>
      </c>
    </row>
    <row r="405">
      <c r="A405" s="125" t="s">
        <v>192</v>
      </c>
      <c r="B405" s="125" t="s">
        <v>193</v>
      </c>
      <c r="C405" s="125" t="s">
        <v>18</v>
      </c>
      <c r="D405" s="125" t="n">
        <v>0</v>
      </c>
      <c r="E405" s="125" t="n">
        <v>590.9983194</v>
      </c>
      <c r="F405" s="125" t="n">
        <v>0</v>
      </c>
      <c r="G405" s="125" t="n">
        <v>100</v>
      </c>
    </row>
    <row r="406">
      <c r="A406" s="125" t="s">
        <v>192</v>
      </c>
      <c r="B406" s="125" t="s">
        <v>193</v>
      </c>
      <c r="C406" s="125" t="s">
        <v>19</v>
      </c>
      <c r="D406" s="125" t="n">
        <v>161.1654176</v>
      </c>
      <c r="E406" s="125" t="n">
        <v>1438.1011505</v>
      </c>
      <c r="F406" s="125" t="n">
        <v>10.0774580557556</v>
      </c>
      <c r="G406" s="125" t="n">
        <v>89.9225419442444</v>
      </c>
    </row>
    <row r="407">
      <c r="A407" s="125" t="s">
        <v>192</v>
      </c>
      <c r="B407" s="125" t="s">
        <v>193</v>
      </c>
      <c r="C407" s="125" t="s">
        <v>20</v>
      </c>
      <c r="D407" s="125" t="n">
        <v>87.3909438</v>
      </c>
      <c r="E407" s="125" t="n">
        <v>330.9051368</v>
      </c>
      <c r="F407" s="125" t="n">
        <v>20.8921259015019</v>
      </c>
      <c r="G407" s="125" t="n">
        <v>79.1078740984981</v>
      </c>
    </row>
    <row r="408">
      <c r="A408" s="125" t="s">
        <v>194</v>
      </c>
      <c r="B408" s="125" t="s">
        <v>195</v>
      </c>
      <c r="C408" s="125" t="s">
        <v>18</v>
      </c>
      <c r="D408" s="125" t="n">
        <v>47.1224513</v>
      </c>
      <c r="E408" s="125" t="n">
        <v>740.3606238</v>
      </c>
      <c r="F408" s="125" t="n">
        <v>5.98393194596799</v>
      </c>
      <c r="G408" s="125" t="n">
        <v>94.016068054032</v>
      </c>
    </row>
    <row r="409">
      <c r="A409" s="125" t="s">
        <v>194</v>
      </c>
      <c r="B409" s="125" t="s">
        <v>195</v>
      </c>
      <c r="C409" s="125" t="s">
        <v>19</v>
      </c>
      <c r="D409" s="125" t="n">
        <v>172.0062853</v>
      </c>
      <c r="E409" s="125" t="n">
        <v>948.9806135</v>
      </c>
      <c r="F409" s="125" t="n">
        <v>15.344183369505</v>
      </c>
      <c r="G409" s="125" t="n">
        <v>84.655816630495</v>
      </c>
    </row>
    <row r="410">
      <c r="A410" s="125" t="s">
        <v>194</v>
      </c>
      <c r="B410" s="125" t="s">
        <v>195</v>
      </c>
      <c r="C410" s="125" t="s">
        <v>20</v>
      </c>
      <c r="D410" s="125" t="n">
        <v>48.1088904</v>
      </c>
      <c r="E410" s="125" t="n">
        <v>116.9574474</v>
      </c>
      <c r="F410" s="125" t="n">
        <v>29.1451855303717</v>
      </c>
      <c r="G410" s="125" t="n">
        <v>70.8548144696284</v>
      </c>
    </row>
    <row r="411">
      <c r="A411" s="125" t="s">
        <v>196</v>
      </c>
      <c r="B411" s="125" t="s">
        <v>197</v>
      </c>
      <c r="C411" s="125" t="s">
        <v>18</v>
      </c>
      <c r="D411" s="125" t="n">
        <v>636.1069046</v>
      </c>
      <c r="E411" s="125" t="n">
        <v>5486.6929608</v>
      </c>
      <c r="F411" s="125" t="n">
        <v>10.389150692229</v>
      </c>
      <c r="G411" s="125" t="n">
        <v>89.610849307771</v>
      </c>
    </row>
    <row r="412">
      <c r="A412" s="125" t="s">
        <v>196</v>
      </c>
      <c r="B412" s="125" t="s">
        <v>197</v>
      </c>
      <c r="C412" s="125" t="s">
        <v>19</v>
      </c>
      <c r="D412" s="125" t="n">
        <v>440.8667564</v>
      </c>
      <c r="E412" s="125" t="n">
        <v>3958.3209267</v>
      </c>
      <c r="F412" s="125" t="n">
        <v>10.0215491622156</v>
      </c>
      <c r="G412" s="125" t="n">
        <v>89.9784508377844</v>
      </c>
    </row>
    <row r="413">
      <c r="A413" s="125" t="s">
        <v>196</v>
      </c>
      <c r="B413" s="125" t="s">
        <v>197</v>
      </c>
      <c r="C413" s="125" t="s">
        <v>20</v>
      </c>
      <c r="D413" s="125" t="n">
        <v>67.542221</v>
      </c>
      <c r="E413" s="125" t="n">
        <v>997.5517807</v>
      </c>
      <c r="F413" s="125" t="n">
        <v>6.34143285871441</v>
      </c>
      <c r="G413" s="125" t="n">
        <v>93.6585671412856</v>
      </c>
    </row>
    <row r="414">
      <c r="A414" s="125" t="s">
        <v>198</v>
      </c>
      <c r="B414" s="125" t="s">
        <v>199</v>
      </c>
      <c r="C414" s="125" t="s">
        <v>18</v>
      </c>
      <c r="D414" s="125" t="n">
        <v>331.985561</v>
      </c>
      <c r="E414" s="125" t="n">
        <v>1135.6686362</v>
      </c>
      <c r="F414" s="125" t="n">
        <v>22.6201486449168</v>
      </c>
      <c r="G414" s="125" t="n">
        <v>77.3798513550832</v>
      </c>
    </row>
    <row r="415">
      <c r="A415" s="125" t="s">
        <v>198</v>
      </c>
      <c r="B415" s="125" t="s">
        <v>199</v>
      </c>
      <c r="C415" s="125" t="s">
        <v>19</v>
      </c>
      <c r="D415" s="125" t="n">
        <v>535.3438676</v>
      </c>
      <c r="E415" s="125" t="n">
        <v>1866.7386779</v>
      </c>
      <c r="F415" s="125" t="n">
        <v>22.2866557439044</v>
      </c>
      <c r="G415" s="125" t="n">
        <v>77.7133442560956</v>
      </c>
    </row>
    <row r="416">
      <c r="A416" s="125" t="s">
        <v>198</v>
      </c>
      <c r="B416" s="125" t="s">
        <v>199</v>
      </c>
      <c r="C416" s="125" t="s">
        <v>20</v>
      </c>
      <c r="D416" s="125" t="n">
        <v>99.3317216</v>
      </c>
      <c r="E416" s="125" t="n">
        <v>662.0562306</v>
      </c>
      <c r="F416" s="125" t="n">
        <v>13.0461378214595</v>
      </c>
      <c r="G416" s="125" t="n">
        <v>86.9538621785405</v>
      </c>
    </row>
    <row r="417">
      <c r="A417" s="125" t="s">
        <v>200</v>
      </c>
      <c r="B417" s="125" t="s">
        <v>201</v>
      </c>
      <c r="C417" s="125" t="s">
        <v>18</v>
      </c>
      <c r="D417" s="125" t="n">
        <v>77.7715178</v>
      </c>
      <c r="E417" s="125" t="n">
        <v>639.3992098</v>
      </c>
      <c r="F417" s="125" t="n">
        <v>10.8442125155137</v>
      </c>
      <c r="G417" s="125" t="n">
        <v>89.1557874844863</v>
      </c>
    </row>
    <row r="418">
      <c r="A418" s="125" t="s">
        <v>200</v>
      </c>
      <c r="B418" s="125" t="s">
        <v>201</v>
      </c>
      <c r="C418" s="125" t="s">
        <v>19</v>
      </c>
      <c r="D418" s="125" t="n">
        <v>254.4226929</v>
      </c>
      <c r="E418" s="125" t="n">
        <v>1483.4805987</v>
      </c>
      <c r="F418" s="125" t="n">
        <v>14.6396346752854</v>
      </c>
      <c r="G418" s="125" t="n">
        <v>85.3603653247146</v>
      </c>
    </row>
    <row r="419">
      <c r="A419" s="125" t="s">
        <v>200</v>
      </c>
      <c r="B419" s="125" t="s">
        <v>201</v>
      </c>
      <c r="C419" s="125" t="s">
        <v>20</v>
      </c>
      <c r="D419" s="125" t="n">
        <v>0</v>
      </c>
      <c r="E419" s="125" t="n">
        <v>368.8828734</v>
      </c>
      <c r="F419" s="125" t="n">
        <v>0</v>
      </c>
      <c r="G419" s="125" t="n">
        <v>100</v>
      </c>
    </row>
    <row r="420">
      <c r="A420" s="125" t="s">
        <v>202</v>
      </c>
      <c r="B420" s="125" t="s">
        <v>203</v>
      </c>
      <c r="C420" s="125" t="s">
        <v>18</v>
      </c>
      <c r="D420" s="125" t="n">
        <v>857.8414395</v>
      </c>
      <c r="E420" s="125" t="n">
        <v>5757.8360074</v>
      </c>
      <c r="F420" s="125" t="n">
        <v>12.9667966188704</v>
      </c>
      <c r="G420" s="125" t="n">
        <v>87.0332033811296</v>
      </c>
    </row>
    <row r="421">
      <c r="A421" s="125" t="s">
        <v>202</v>
      </c>
      <c r="B421" s="125" t="s">
        <v>203</v>
      </c>
      <c r="C421" s="125" t="s">
        <v>19</v>
      </c>
      <c r="D421" s="125" t="n">
        <v>673.9929816</v>
      </c>
      <c r="E421" s="125" t="n">
        <v>3067.1480642</v>
      </c>
      <c r="F421" s="125" t="n">
        <v>18.0157062604378</v>
      </c>
      <c r="G421" s="125" t="n">
        <v>81.9842937395622</v>
      </c>
    </row>
    <row r="422">
      <c r="A422" s="125" t="s">
        <v>202</v>
      </c>
      <c r="B422" s="125" t="s">
        <v>203</v>
      </c>
      <c r="C422" s="125" t="s">
        <v>20</v>
      </c>
      <c r="D422" s="125" t="n">
        <v>149.8992581</v>
      </c>
      <c r="E422" s="125" t="n">
        <v>2181.9996099</v>
      </c>
      <c r="F422" s="125" t="n">
        <v>6.42820579215616</v>
      </c>
      <c r="G422" s="125" t="n">
        <v>93.5717942078438</v>
      </c>
    </row>
    <row r="423">
      <c r="A423" s="125" t="s">
        <v>204</v>
      </c>
      <c r="B423" s="125" t="s">
        <v>205</v>
      </c>
      <c r="C423" s="125" t="s">
        <v>18</v>
      </c>
      <c r="D423" s="125" t="n">
        <v>164.043034</v>
      </c>
      <c r="E423" s="125" t="n">
        <v>1010.2809775</v>
      </c>
      <c r="F423" s="125" t="n">
        <v>13.9691458569823</v>
      </c>
      <c r="G423" s="125" t="n">
        <v>86.0308541430178</v>
      </c>
    </row>
    <row r="424">
      <c r="A424" s="125" t="s">
        <v>204</v>
      </c>
      <c r="B424" s="125" t="s">
        <v>205</v>
      </c>
      <c r="C424" s="125" t="s">
        <v>19</v>
      </c>
      <c r="D424" s="125" t="n">
        <v>168.4189069</v>
      </c>
      <c r="E424" s="125" t="n">
        <v>1955.0913946</v>
      </c>
      <c r="F424" s="125" t="n">
        <v>7.93115563324711</v>
      </c>
      <c r="G424" s="125" t="n">
        <v>92.0688443667529</v>
      </c>
    </row>
    <row r="425">
      <c r="A425" s="125" t="s">
        <v>204</v>
      </c>
      <c r="B425" s="125" t="s">
        <v>205</v>
      </c>
      <c r="C425" s="125" t="s">
        <v>20</v>
      </c>
      <c r="D425" s="125" t="n">
        <v>41.2159309</v>
      </c>
      <c r="E425" s="125" t="n">
        <v>480.5471378</v>
      </c>
      <c r="F425" s="125" t="n">
        <v>7.8993576534061</v>
      </c>
      <c r="G425" s="125" t="n">
        <v>92.1006423465939</v>
      </c>
    </row>
    <row r="426">
      <c r="A426" s="125" t="s">
        <v>206</v>
      </c>
      <c r="B426" s="125" t="s">
        <v>207</v>
      </c>
      <c r="C426" s="125" t="s">
        <v>18</v>
      </c>
      <c r="D426" s="125" t="n">
        <v>1933.2972874</v>
      </c>
      <c r="E426" s="125" t="n">
        <v>13060.7779695</v>
      </c>
      <c r="F426" s="125" t="n">
        <v>12.8937413896888</v>
      </c>
      <c r="G426" s="125" t="n">
        <v>87.1062586103112</v>
      </c>
    </row>
    <row r="427">
      <c r="A427" s="125" t="s">
        <v>206</v>
      </c>
      <c r="B427" s="125" t="s">
        <v>207</v>
      </c>
      <c r="C427" s="125" t="s">
        <v>19</v>
      </c>
      <c r="D427" s="125" t="n">
        <v>1008.7924464</v>
      </c>
      <c r="E427" s="125" t="n">
        <v>6115.2628111</v>
      </c>
      <c r="F427" s="125" t="n">
        <v>14.1603680760052</v>
      </c>
      <c r="G427" s="125" t="n">
        <v>85.8396319239948</v>
      </c>
    </row>
    <row r="428">
      <c r="A428" s="125" t="s">
        <v>206</v>
      </c>
      <c r="B428" s="125" t="s">
        <v>207</v>
      </c>
      <c r="C428" s="125" t="s">
        <v>20</v>
      </c>
      <c r="D428" s="125" t="n">
        <v>231.933278</v>
      </c>
      <c r="E428" s="125" t="n">
        <v>2349.0190568</v>
      </c>
      <c r="F428" s="125" t="n">
        <v>8.98634488025029</v>
      </c>
      <c r="G428" s="125" t="n">
        <v>91.0136551197497</v>
      </c>
    </row>
    <row r="429">
      <c r="A429" s="125" t="s">
        <v>208</v>
      </c>
      <c r="B429" s="125" t="s">
        <v>209</v>
      </c>
      <c r="C429" s="125" t="s">
        <v>18</v>
      </c>
      <c r="D429" s="125" t="n">
        <v>799.2858781</v>
      </c>
      <c r="E429" s="125" t="n">
        <v>10358.9008737</v>
      </c>
      <c r="F429" s="125" t="n">
        <v>7.16322370183544</v>
      </c>
      <c r="G429" s="125" t="n">
        <v>92.8367762981646</v>
      </c>
    </row>
    <row r="430">
      <c r="A430" s="125" t="s">
        <v>208</v>
      </c>
      <c r="B430" s="125" t="s">
        <v>209</v>
      </c>
      <c r="C430" s="125" t="s">
        <v>19</v>
      </c>
      <c r="D430" s="125" t="n">
        <v>841.206848</v>
      </c>
      <c r="E430" s="125" t="n">
        <v>7255.027553</v>
      </c>
      <c r="F430" s="125" t="n">
        <v>10.3900999691424</v>
      </c>
      <c r="G430" s="125" t="n">
        <v>89.6099000308576</v>
      </c>
    </row>
    <row r="431">
      <c r="A431" s="125" t="s">
        <v>208</v>
      </c>
      <c r="B431" s="125" t="s">
        <v>209</v>
      </c>
      <c r="C431" s="125" t="s">
        <v>20</v>
      </c>
      <c r="D431" s="125" t="n">
        <v>181.4314203</v>
      </c>
      <c r="E431" s="125" t="n">
        <v>741.3926171</v>
      </c>
      <c r="F431" s="125" t="n">
        <v>19.6604567010599</v>
      </c>
      <c r="G431" s="125" t="n">
        <v>80.3395432989401</v>
      </c>
    </row>
    <row r="432">
      <c r="A432" s="125" t="s">
        <v>210</v>
      </c>
      <c r="B432" s="125" t="s">
        <v>211</v>
      </c>
      <c r="C432" s="125" t="s">
        <v>18</v>
      </c>
      <c r="D432" s="125" t="n">
        <v>1819.9147761</v>
      </c>
      <c r="E432" s="125" t="n">
        <v>10419.8206119</v>
      </c>
      <c r="F432" s="125" t="n">
        <v>14.8689062174029</v>
      </c>
      <c r="G432" s="125" t="n">
        <v>85.131093782597</v>
      </c>
    </row>
    <row r="433">
      <c r="A433" s="125" t="s">
        <v>210</v>
      </c>
      <c r="B433" s="125" t="s">
        <v>211</v>
      </c>
      <c r="C433" s="125" t="s">
        <v>19</v>
      </c>
      <c r="D433" s="125" t="n">
        <v>2232.9322805</v>
      </c>
      <c r="E433" s="125" t="n">
        <v>10308.4342338</v>
      </c>
      <c r="F433" s="125" t="n">
        <v>17.8045373122136</v>
      </c>
      <c r="G433" s="125" t="n">
        <v>82.1954626877864</v>
      </c>
    </row>
    <row r="434">
      <c r="A434" s="125" t="s">
        <v>210</v>
      </c>
      <c r="B434" s="125" t="s">
        <v>211</v>
      </c>
      <c r="C434" s="125" t="s">
        <v>20</v>
      </c>
      <c r="D434" s="125" t="n">
        <v>990.2624671</v>
      </c>
      <c r="E434" s="125" t="n">
        <v>2806.85506</v>
      </c>
      <c r="F434" s="125" t="n">
        <v>26.0793209594516</v>
      </c>
      <c r="G434" s="125" t="n">
        <v>73.9206790405484</v>
      </c>
    </row>
    <row r="435">
      <c r="A435" s="125" t="s">
        <v>212</v>
      </c>
      <c r="B435" s="125" t="s">
        <v>213</v>
      </c>
      <c r="C435" s="125" t="s">
        <v>18</v>
      </c>
      <c r="D435" s="125" t="n">
        <v>330.6664941</v>
      </c>
      <c r="E435" s="125" t="n">
        <v>2215.0688047</v>
      </c>
      <c r="F435" s="125" t="n">
        <v>12.9890367728282</v>
      </c>
      <c r="G435" s="125" t="n">
        <v>87.0109632271718</v>
      </c>
    </row>
    <row r="436">
      <c r="A436" s="125" t="s">
        <v>212</v>
      </c>
      <c r="B436" s="125" t="s">
        <v>213</v>
      </c>
      <c r="C436" s="125" t="s">
        <v>19</v>
      </c>
      <c r="D436" s="125" t="n">
        <v>754.8200692</v>
      </c>
      <c r="E436" s="125" t="n">
        <v>4739.090481</v>
      </c>
      <c r="F436" s="125" t="n">
        <v>13.7392129395431</v>
      </c>
      <c r="G436" s="125" t="n">
        <v>86.2607870604569</v>
      </c>
    </row>
    <row r="437">
      <c r="A437" s="125" t="s">
        <v>212</v>
      </c>
      <c r="B437" s="125" t="s">
        <v>213</v>
      </c>
      <c r="C437" s="125" t="s">
        <v>20</v>
      </c>
      <c r="D437" s="125" t="n">
        <v>49.8430484</v>
      </c>
      <c r="E437" s="125" t="n">
        <v>922.5298137</v>
      </c>
      <c r="F437" s="125" t="n">
        <v>5.12591931991558</v>
      </c>
      <c r="G437" s="125" t="n">
        <v>94.8740806800844</v>
      </c>
    </row>
    <row r="438">
      <c r="A438" s="125" t="s">
        <v>214</v>
      </c>
      <c r="B438" s="125" t="s">
        <v>215</v>
      </c>
      <c r="C438" s="125" t="s">
        <v>18</v>
      </c>
      <c r="D438" s="125" t="n">
        <v>1091.5701987</v>
      </c>
      <c r="E438" s="125" t="n">
        <v>6616.4742695</v>
      </c>
      <c r="F438" s="125" t="n">
        <v>14.1614413772953</v>
      </c>
      <c r="G438" s="125" t="n">
        <v>85.8385586227047</v>
      </c>
    </row>
    <row r="439">
      <c r="A439" s="125" t="s">
        <v>214</v>
      </c>
      <c r="B439" s="125" t="s">
        <v>215</v>
      </c>
      <c r="C439" s="125" t="s">
        <v>19</v>
      </c>
      <c r="D439" s="125" t="n">
        <v>1239.8943806</v>
      </c>
      <c r="E439" s="125" t="n">
        <v>7039.6859132</v>
      </c>
      <c r="F439" s="125" t="n">
        <v>14.9753289007713</v>
      </c>
      <c r="G439" s="125" t="n">
        <v>85.0246710992287</v>
      </c>
    </row>
    <row r="440">
      <c r="A440" s="125" t="s">
        <v>214</v>
      </c>
      <c r="B440" s="125" t="s">
        <v>215</v>
      </c>
      <c r="C440" s="125" t="s">
        <v>20</v>
      </c>
      <c r="D440" s="125" t="n">
        <v>454.1444659</v>
      </c>
      <c r="E440" s="125" t="n">
        <v>1053.5017329</v>
      </c>
      <c r="F440" s="125" t="n">
        <v>30.1227480466885</v>
      </c>
      <c r="G440" s="125" t="n">
        <v>69.8772519533115</v>
      </c>
    </row>
    <row r="441">
      <c r="A441" s="125" t="s">
        <v>216</v>
      </c>
      <c r="B441" s="125" t="s">
        <v>217</v>
      </c>
      <c r="C441" s="125" t="s">
        <v>18</v>
      </c>
      <c r="D441" s="125" t="n">
        <v>12.1902811</v>
      </c>
      <c r="E441" s="125" t="n">
        <v>575.8999319</v>
      </c>
      <c r="F441" s="125" t="n">
        <v>2.0728590325988</v>
      </c>
      <c r="G441" s="125" t="n">
        <v>97.9271409674012</v>
      </c>
    </row>
    <row r="442">
      <c r="A442" s="125" t="s">
        <v>216</v>
      </c>
      <c r="B442" s="125" t="s">
        <v>217</v>
      </c>
      <c r="C442" s="125" t="s">
        <v>19</v>
      </c>
      <c r="D442" s="125" t="n">
        <v>32.1052756</v>
      </c>
      <c r="E442" s="125" t="n">
        <v>997.900273</v>
      </c>
      <c r="F442" s="125" t="n">
        <v>3.11700025729357</v>
      </c>
      <c r="G442" s="125" t="n">
        <v>96.8829997427064</v>
      </c>
    </row>
    <row r="443">
      <c r="A443" s="125" t="s">
        <v>216</v>
      </c>
      <c r="B443" s="125" t="s">
        <v>217</v>
      </c>
      <c r="C443" s="125" t="s">
        <v>20</v>
      </c>
      <c r="D443" s="125" t="n">
        <v>33.4067417</v>
      </c>
      <c r="E443" s="125" t="n">
        <v>205.8054459</v>
      </c>
      <c r="F443" s="125" t="n">
        <v>13.965317584847</v>
      </c>
      <c r="G443" s="125" t="n">
        <v>86.034682415153</v>
      </c>
    </row>
    <row r="444">
      <c r="A444" s="125" t="s">
        <v>218</v>
      </c>
      <c r="B444" s="125" t="s">
        <v>219</v>
      </c>
      <c r="C444" s="125" t="s">
        <v>18</v>
      </c>
      <c r="D444" s="125" t="n">
        <v>187.3421343</v>
      </c>
      <c r="E444" s="125" t="n">
        <v>4977.0832752</v>
      </c>
      <c r="F444" s="125" t="n">
        <v>3.62755039419066</v>
      </c>
      <c r="G444" s="125" t="n">
        <v>96.3724496058093</v>
      </c>
    </row>
    <row r="445">
      <c r="A445" s="125" t="s">
        <v>218</v>
      </c>
      <c r="B445" s="125" t="s">
        <v>219</v>
      </c>
      <c r="C445" s="125" t="s">
        <v>19</v>
      </c>
      <c r="D445" s="125" t="n">
        <v>103.9504567</v>
      </c>
      <c r="E445" s="125" t="n">
        <v>1896.8555541</v>
      </c>
      <c r="F445" s="125" t="n">
        <v>5.19542904903792</v>
      </c>
      <c r="G445" s="125" t="n">
        <v>94.8045709509621</v>
      </c>
    </row>
    <row r="446">
      <c r="A446" s="125" t="s">
        <v>218</v>
      </c>
      <c r="B446" s="125" t="s">
        <v>219</v>
      </c>
      <c r="C446" s="125" t="s">
        <v>20</v>
      </c>
      <c r="D446" s="125" t="n">
        <v>97.304314</v>
      </c>
      <c r="E446" s="125" t="n">
        <v>967.1373837</v>
      </c>
      <c r="F446" s="125" t="n">
        <v>9.14134745099248</v>
      </c>
      <c r="G446" s="125" t="n">
        <v>90.8586525490075</v>
      </c>
    </row>
    <row r="447">
      <c r="A447" s="125" t="s">
        <v>220</v>
      </c>
      <c r="B447" s="125" t="s">
        <v>221</v>
      </c>
      <c r="C447" s="125" t="s">
        <v>18</v>
      </c>
      <c r="D447" s="125" t="n">
        <v>279.3789794</v>
      </c>
      <c r="E447" s="125" t="n">
        <v>2200.9928291</v>
      </c>
      <c r="F447" s="125" t="n">
        <v>11.2635927582548</v>
      </c>
      <c r="G447" s="125" t="n">
        <v>88.7364072417452</v>
      </c>
    </row>
    <row r="448">
      <c r="A448" s="125" t="s">
        <v>220</v>
      </c>
      <c r="B448" s="125" t="s">
        <v>221</v>
      </c>
      <c r="C448" s="125" t="s">
        <v>19</v>
      </c>
      <c r="D448" s="125" t="n">
        <v>136.3984168</v>
      </c>
      <c r="E448" s="125" t="n">
        <v>1945.9114266</v>
      </c>
      <c r="F448" s="125" t="n">
        <v>6.55034202677966</v>
      </c>
      <c r="G448" s="125" t="n">
        <v>93.4496579732203</v>
      </c>
    </row>
    <row r="449">
      <c r="A449" s="125" t="s">
        <v>220</v>
      </c>
      <c r="B449" s="125" t="s">
        <v>221</v>
      </c>
      <c r="C449" s="125" t="s">
        <v>20</v>
      </c>
      <c r="D449" s="125" t="n">
        <v>30.705861</v>
      </c>
      <c r="E449" s="125" t="n">
        <v>443.4709946</v>
      </c>
      <c r="F449" s="125" t="n">
        <v>6.47561361069517</v>
      </c>
      <c r="G449" s="125" t="n">
        <v>93.5243863893048</v>
      </c>
    </row>
    <row r="450">
      <c r="A450" s="125" t="s">
        <v>222</v>
      </c>
      <c r="B450" s="125" t="s">
        <v>223</v>
      </c>
      <c r="C450" s="125" t="s">
        <v>18</v>
      </c>
      <c r="D450" s="125" t="n">
        <v>901.3560251</v>
      </c>
      <c r="E450" s="125" t="n">
        <v>8733.9699315</v>
      </c>
      <c r="F450" s="125" t="n">
        <v>9.35470194947157</v>
      </c>
      <c r="G450" s="125" t="n">
        <v>90.6452980505284</v>
      </c>
    </row>
    <row r="451">
      <c r="A451" s="125" t="s">
        <v>222</v>
      </c>
      <c r="B451" s="125" t="s">
        <v>223</v>
      </c>
      <c r="C451" s="125" t="s">
        <v>19</v>
      </c>
      <c r="D451" s="125" t="n">
        <v>656.8336596</v>
      </c>
      <c r="E451" s="125" t="n">
        <v>5654.8172841</v>
      </c>
      <c r="F451" s="125" t="n">
        <v>10.406685437122</v>
      </c>
      <c r="G451" s="125" t="n">
        <v>89.593314562878</v>
      </c>
    </row>
    <row r="452">
      <c r="A452" s="125" t="s">
        <v>222</v>
      </c>
      <c r="B452" s="125" t="s">
        <v>223</v>
      </c>
      <c r="C452" s="125" t="s">
        <v>20</v>
      </c>
      <c r="D452" s="125" t="n">
        <v>305.8231959</v>
      </c>
      <c r="E452" s="125" t="n">
        <v>2102.0158543</v>
      </c>
      <c r="F452" s="125" t="n">
        <v>12.701147772921</v>
      </c>
      <c r="G452" s="125" t="n">
        <v>87.298852227079</v>
      </c>
    </row>
    <row r="453">
      <c r="A453" s="125" t="s">
        <v>224</v>
      </c>
      <c r="B453" s="125" t="s">
        <v>225</v>
      </c>
      <c r="C453" s="125" t="s">
        <v>18</v>
      </c>
      <c r="D453" s="125" t="n">
        <v>104.6652819</v>
      </c>
      <c r="E453" s="125" t="n">
        <v>596.4829508</v>
      </c>
      <c r="F453" s="125" t="n">
        <v>14.9276967435192</v>
      </c>
      <c r="G453" s="125" t="n">
        <v>85.0723032564809</v>
      </c>
    </row>
    <row r="454">
      <c r="A454" s="125" t="s">
        <v>224</v>
      </c>
      <c r="B454" s="125" t="s">
        <v>225</v>
      </c>
      <c r="C454" s="125" t="s">
        <v>19</v>
      </c>
      <c r="D454" s="125" t="n">
        <v>435.3126334</v>
      </c>
      <c r="E454" s="125" t="n">
        <v>1003.6898419</v>
      </c>
      <c r="F454" s="125" t="n">
        <v>30.2509996245314</v>
      </c>
      <c r="G454" s="125" t="n">
        <v>69.7490003754686</v>
      </c>
    </row>
    <row r="455">
      <c r="A455" s="125" t="s">
        <v>224</v>
      </c>
      <c r="B455" s="125" t="s">
        <v>225</v>
      </c>
      <c r="C455" s="125" t="s">
        <v>20</v>
      </c>
      <c r="D455" s="125" t="n">
        <v>63.5216721</v>
      </c>
      <c r="E455" s="125" t="n">
        <v>163.9942115</v>
      </c>
      <c r="F455" s="125" t="n">
        <v>27.9196648141185</v>
      </c>
      <c r="G455" s="125" t="n">
        <v>72.0803351858815</v>
      </c>
    </row>
    <row r="456">
      <c r="A456" s="125" t="s">
        <v>226</v>
      </c>
      <c r="B456" s="125" t="s">
        <v>227</v>
      </c>
      <c r="C456" s="125" t="s">
        <v>18</v>
      </c>
      <c r="D456" s="125" t="n">
        <v>282.0642745</v>
      </c>
      <c r="E456" s="125" t="n">
        <v>1597.3413045</v>
      </c>
      <c r="F456" s="125" t="n">
        <v>15.0081641584826</v>
      </c>
      <c r="G456" s="125" t="n">
        <v>84.9918358415174</v>
      </c>
    </row>
    <row r="457">
      <c r="A457" s="125" t="s">
        <v>226</v>
      </c>
      <c r="B457" s="125" t="s">
        <v>227</v>
      </c>
      <c r="C457" s="125" t="s">
        <v>19</v>
      </c>
      <c r="D457" s="125" t="n">
        <v>185.4915949</v>
      </c>
      <c r="E457" s="125" t="n">
        <v>989.3222092</v>
      </c>
      <c r="F457" s="125" t="n">
        <v>15.7890207156785</v>
      </c>
      <c r="G457" s="125" t="n">
        <v>84.2109792843215</v>
      </c>
    </row>
    <row r="458">
      <c r="A458" s="125" t="s">
        <v>226</v>
      </c>
      <c r="B458" s="125" t="s">
        <v>227</v>
      </c>
      <c r="C458" s="125" t="s">
        <v>20</v>
      </c>
      <c r="D458" s="125" t="n">
        <v>100.516258</v>
      </c>
      <c r="E458" s="125" t="n">
        <v>469.2887617</v>
      </c>
      <c r="F458" s="125" t="n">
        <v>17.640465514488</v>
      </c>
      <c r="G458" s="125" t="n">
        <v>82.359534485512</v>
      </c>
    </row>
    <row r="459">
      <c r="A459" s="125" t="s">
        <v>228</v>
      </c>
      <c r="B459" s="125" t="s">
        <v>229</v>
      </c>
      <c r="C459" s="125" t="s">
        <v>18</v>
      </c>
      <c r="D459" s="125" t="n">
        <v>334.4795529</v>
      </c>
      <c r="E459" s="125" t="n">
        <v>2236.2214219</v>
      </c>
      <c r="F459" s="125" t="n">
        <v>13.0112197481865</v>
      </c>
      <c r="G459" s="125" t="n">
        <v>86.9887802518135</v>
      </c>
    </row>
    <row r="460">
      <c r="A460" s="125" t="s">
        <v>228</v>
      </c>
      <c r="B460" s="125" t="s">
        <v>229</v>
      </c>
      <c r="C460" s="125" t="s">
        <v>19</v>
      </c>
      <c r="D460" s="125" t="n">
        <v>152.923339</v>
      </c>
      <c r="E460" s="125" t="n">
        <v>1469.2496094</v>
      </c>
      <c r="F460" s="125" t="n">
        <v>9.42706751156423</v>
      </c>
      <c r="G460" s="125" t="n">
        <v>90.5729324884358</v>
      </c>
    </row>
    <row r="461">
      <c r="A461" s="125" t="s">
        <v>228</v>
      </c>
      <c r="B461" s="125" t="s">
        <v>229</v>
      </c>
      <c r="C461" s="125" t="s">
        <v>20</v>
      </c>
      <c r="D461" s="125" t="n">
        <v>124.5150201</v>
      </c>
      <c r="E461" s="125" t="n">
        <v>440.2764104</v>
      </c>
      <c r="F461" s="125" t="n">
        <v>22.0461949979958</v>
      </c>
      <c r="G461" s="125" t="n">
        <v>77.9538050020042</v>
      </c>
    </row>
    <row r="462">
      <c r="A462" s="125" t="s">
        <v>230</v>
      </c>
      <c r="B462" s="125" t="s">
        <v>231</v>
      </c>
      <c r="C462" s="125" t="s">
        <v>18</v>
      </c>
      <c r="D462" s="125" t="n">
        <v>110.1106506</v>
      </c>
      <c r="E462" s="125" t="n">
        <v>1308.7139609</v>
      </c>
      <c r="F462" s="125" t="n">
        <v>7.76069499411838</v>
      </c>
      <c r="G462" s="125" t="n">
        <v>92.2393050058816</v>
      </c>
    </row>
    <row r="463">
      <c r="A463" s="125" t="s">
        <v>230</v>
      </c>
      <c r="B463" s="125" t="s">
        <v>231</v>
      </c>
      <c r="C463" s="125" t="s">
        <v>19</v>
      </c>
      <c r="D463" s="125" t="n">
        <v>175.9761535</v>
      </c>
      <c r="E463" s="125" t="n">
        <v>1252.6416249</v>
      </c>
      <c r="F463" s="125" t="n">
        <v>12.3179310912039</v>
      </c>
      <c r="G463" s="125" t="n">
        <v>87.6820689087961</v>
      </c>
    </row>
    <row r="464">
      <c r="A464" s="125" t="s">
        <v>230</v>
      </c>
      <c r="B464" s="125" t="s">
        <v>231</v>
      </c>
      <c r="C464" s="125" t="s">
        <v>20</v>
      </c>
      <c r="D464" s="125" t="n">
        <v>0</v>
      </c>
      <c r="E464" s="125" t="n">
        <v>303.2678024</v>
      </c>
      <c r="F464" s="125" t="n">
        <v>0</v>
      </c>
      <c r="G464" s="125" t="n">
        <v>100</v>
      </c>
    </row>
    <row r="465">
      <c r="A465" s="125" t="s">
        <v>232</v>
      </c>
      <c r="B465" s="125" t="s">
        <v>233</v>
      </c>
      <c r="C465" s="125" t="s">
        <v>18</v>
      </c>
      <c r="D465" s="125" t="n">
        <v>753.3935206</v>
      </c>
      <c r="E465" s="125" t="n">
        <v>3912.3576657</v>
      </c>
      <c r="F465" s="125" t="n">
        <v>16.1473145591686</v>
      </c>
      <c r="G465" s="125" t="n">
        <v>83.8526854408314</v>
      </c>
    </row>
    <row r="466">
      <c r="A466" s="125" t="s">
        <v>232</v>
      </c>
      <c r="B466" s="125" t="s">
        <v>233</v>
      </c>
      <c r="C466" s="125" t="s">
        <v>19</v>
      </c>
      <c r="D466" s="125" t="n">
        <v>525.9355268</v>
      </c>
      <c r="E466" s="125" t="n">
        <v>3735.9582255</v>
      </c>
      <c r="F466" s="125" t="n">
        <v>12.3404185408463</v>
      </c>
      <c r="G466" s="125" t="n">
        <v>87.6595814591537</v>
      </c>
    </row>
    <row r="467">
      <c r="A467" s="125" t="s">
        <v>232</v>
      </c>
      <c r="B467" s="125" t="s">
        <v>233</v>
      </c>
      <c r="C467" s="125" t="s">
        <v>20</v>
      </c>
      <c r="D467" s="125" t="n">
        <v>248.0356636</v>
      </c>
      <c r="E467" s="125" t="n">
        <v>693.4664512</v>
      </c>
      <c r="F467" s="125" t="n">
        <v>26.344674079961</v>
      </c>
      <c r="G467" s="125" t="n">
        <v>73.655325920039</v>
      </c>
    </row>
    <row r="468">
      <c r="A468" s="125" t="s">
        <v>234</v>
      </c>
      <c r="B468" s="125" t="s">
        <v>235</v>
      </c>
      <c r="C468" s="125" t="s">
        <v>18</v>
      </c>
      <c r="D468" s="125" t="n">
        <v>321.3676404</v>
      </c>
      <c r="E468" s="125" t="n">
        <v>5492.2028938</v>
      </c>
      <c r="F468" s="125" t="n">
        <v>5.52788752642567</v>
      </c>
      <c r="G468" s="125" t="n">
        <v>94.4721124735743</v>
      </c>
    </row>
    <row r="469">
      <c r="A469" s="125" t="s">
        <v>234</v>
      </c>
      <c r="B469" s="125" t="s">
        <v>235</v>
      </c>
      <c r="C469" s="125" t="s">
        <v>19</v>
      </c>
      <c r="D469" s="125" t="n">
        <v>447.1164063</v>
      </c>
      <c r="E469" s="125" t="n">
        <v>3661.5522596</v>
      </c>
      <c r="F469" s="125" t="n">
        <v>10.8822697242748</v>
      </c>
      <c r="G469" s="125" t="n">
        <v>89.1177302757252</v>
      </c>
    </row>
    <row r="470">
      <c r="A470" s="125" t="s">
        <v>234</v>
      </c>
      <c r="B470" s="125" t="s">
        <v>235</v>
      </c>
      <c r="C470" s="125" t="s">
        <v>20</v>
      </c>
      <c r="D470" s="125" t="n">
        <v>63.1735408</v>
      </c>
      <c r="E470" s="125" t="n">
        <v>1803.2970895</v>
      </c>
      <c r="F470" s="125" t="n">
        <v>3.38465228300142</v>
      </c>
      <c r="G470" s="125" t="n">
        <v>96.6153477169986</v>
      </c>
    </row>
    <row r="471">
      <c r="A471" s="125" t="s">
        <v>236</v>
      </c>
      <c r="B471" s="125" t="s">
        <v>237</v>
      </c>
      <c r="C471" s="125" t="s">
        <v>18</v>
      </c>
      <c r="D471" s="125" t="n">
        <v>746.3550446</v>
      </c>
      <c r="E471" s="125" t="n">
        <v>5409.8096747</v>
      </c>
      <c r="F471" s="125" t="n">
        <v>12.1237016654237</v>
      </c>
      <c r="G471" s="125" t="n">
        <v>87.8762983345763</v>
      </c>
    </row>
    <row r="472">
      <c r="A472" s="125" t="s">
        <v>236</v>
      </c>
      <c r="B472" s="125" t="s">
        <v>237</v>
      </c>
      <c r="C472" s="125" t="s">
        <v>19</v>
      </c>
      <c r="D472" s="125" t="n">
        <v>613.4505761</v>
      </c>
      <c r="E472" s="125" t="n">
        <v>1756.5984647</v>
      </c>
      <c r="F472" s="125" t="n">
        <v>25.8834549639923</v>
      </c>
      <c r="G472" s="125" t="n">
        <v>74.1165450360077</v>
      </c>
    </row>
    <row r="473">
      <c r="A473" s="125" t="s">
        <v>236</v>
      </c>
      <c r="B473" s="125" t="s">
        <v>237</v>
      </c>
      <c r="C473" s="125" t="s">
        <v>20</v>
      </c>
      <c r="D473" s="125" t="n">
        <v>57.2593116</v>
      </c>
      <c r="E473" s="125" t="n">
        <v>652.873732</v>
      </c>
      <c r="F473" s="125" t="n">
        <v>8.06318085266466</v>
      </c>
      <c r="G473" s="125" t="n">
        <v>91.9368191473353</v>
      </c>
    </row>
    <row r="474">
      <c r="A474" s="125" t="s">
        <v>238</v>
      </c>
      <c r="B474" s="125" t="s">
        <v>239</v>
      </c>
      <c r="C474" s="125" t="s">
        <v>18</v>
      </c>
      <c r="D474" s="125" t="n">
        <v>526.0775651</v>
      </c>
      <c r="E474" s="125" t="n">
        <v>3990.6717921</v>
      </c>
      <c r="F474" s="125" t="n">
        <v>11.6472605295531</v>
      </c>
      <c r="G474" s="125" t="n">
        <v>88.3527394704469</v>
      </c>
    </row>
    <row r="475">
      <c r="A475" s="125" t="s">
        <v>238</v>
      </c>
      <c r="B475" s="125" t="s">
        <v>239</v>
      </c>
      <c r="C475" s="125" t="s">
        <v>19</v>
      </c>
      <c r="D475" s="125" t="n">
        <v>249.6063334</v>
      </c>
      <c r="E475" s="125" t="n">
        <v>1510.1802079</v>
      </c>
      <c r="F475" s="125" t="n">
        <v>14.1838983048256</v>
      </c>
      <c r="G475" s="125" t="n">
        <v>85.8161016951744</v>
      </c>
    </row>
    <row r="476">
      <c r="A476" s="125" t="s">
        <v>238</v>
      </c>
      <c r="B476" s="125" t="s">
        <v>239</v>
      </c>
      <c r="C476" s="125" t="s">
        <v>20</v>
      </c>
      <c r="D476" s="125" t="n">
        <v>187.3118786</v>
      </c>
      <c r="E476" s="125" t="n">
        <v>348.5918402</v>
      </c>
      <c r="F476" s="125" t="n">
        <v>34.9525244981375</v>
      </c>
      <c r="G476" s="125" t="n">
        <v>65.0474755018625</v>
      </c>
    </row>
    <row r="477">
      <c r="A477" s="125" t="s">
        <v>240</v>
      </c>
      <c r="B477" s="125" t="s">
        <v>241</v>
      </c>
      <c r="C477" s="125" t="s">
        <v>18</v>
      </c>
      <c r="D477" s="125" t="n">
        <v>57.7866613</v>
      </c>
      <c r="E477" s="125" t="n">
        <v>353.0337364</v>
      </c>
      <c r="F477" s="125" t="n">
        <v>14.0661616666363</v>
      </c>
      <c r="G477" s="125" t="n">
        <v>85.9338383333637</v>
      </c>
    </row>
    <row r="478">
      <c r="A478" s="125" t="s">
        <v>240</v>
      </c>
      <c r="B478" s="125" t="s">
        <v>241</v>
      </c>
      <c r="C478" s="125" t="s">
        <v>19</v>
      </c>
      <c r="D478" s="125" t="n">
        <v>46.4923281</v>
      </c>
      <c r="E478" s="125" t="n">
        <v>327.7133904</v>
      </c>
      <c r="F478" s="125" t="n">
        <v>12.4242698070901</v>
      </c>
      <c r="G478" s="125" t="n">
        <v>87.5757301929099</v>
      </c>
    </row>
    <row r="479">
      <c r="A479" s="125" t="s">
        <v>240</v>
      </c>
      <c r="B479" s="125" t="s">
        <v>241</v>
      </c>
      <c r="C479" s="125" t="s">
        <v>20</v>
      </c>
      <c r="D479" s="125" t="n">
        <v>38.449235</v>
      </c>
      <c r="E479" s="125" t="n">
        <v>82.5680058</v>
      </c>
      <c r="F479" s="125" t="n">
        <v>31.7717002518206</v>
      </c>
      <c r="G479" s="125" t="n">
        <v>68.2282997481794</v>
      </c>
    </row>
    <row r="480">
      <c r="A480" s="125" t="s">
        <v>242</v>
      </c>
      <c r="B480" s="125" t="s">
        <v>243</v>
      </c>
      <c r="C480" s="125" t="s">
        <v>18</v>
      </c>
      <c r="D480" s="125" t="n">
        <v>190.2515077</v>
      </c>
      <c r="E480" s="125" t="n">
        <v>930.1460957</v>
      </c>
      <c r="F480" s="125" t="n">
        <v>16.9807135540683</v>
      </c>
      <c r="G480" s="125" t="n">
        <v>83.0192864459317</v>
      </c>
    </row>
    <row r="481">
      <c r="A481" s="125" t="s">
        <v>242</v>
      </c>
      <c r="B481" s="125" t="s">
        <v>243</v>
      </c>
      <c r="C481" s="125" t="s">
        <v>19</v>
      </c>
      <c r="D481" s="125" t="n">
        <v>184.3439759</v>
      </c>
      <c r="E481" s="125" t="n">
        <v>1044.7923377</v>
      </c>
      <c r="F481" s="125" t="n">
        <v>14.9978463625468</v>
      </c>
      <c r="G481" s="125" t="n">
        <v>85.0021536374531</v>
      </c>
    </row>
    <row r="482">
      <c r="A482" s="125" t="s">
        <v>242</v>
      </c>
      <c r="B482" s="125" t="s">
        <v>243</v>
      </c>
      <c r="C482" s="125" t="s">
        <v>20</v>
      </c>
      <c r="D482" s="125" t="n">
        <v>28.5213641</v>
      </c>
      <c r="E482" s="125" t="n">
        <v>175.1170407</v>
      </c>
      <c r="F482" s="125" t="n">
        <v>14.0058866243879</v>
      </c>
      <c r="G482" s="125" t="n">
        <v>85.9941133756121</v>
      </c>
    </row>
    <row r="483">
      <c r="A483" s="125" t="s">
        <v>244</v>
      </c>
      <c r="B483" s="125" t="s">
        <v>245</v>
      </c>
      <c r="C483" s="125" t="s">
        <v>18</v>
      </c>
      <c r="D483" s="125" t="n">
        <v>209.320991</v>
      </c>
      <c r="E483" s="125" t="n">
        <v>1516.9379751</v>
      </c>
      <c r="F483" s="125" t="n">
        <v>12.1257004372236</v>
      </c>
      <c r="G483" s="125" t="n">
        <v>87.8742995627764</v>
      </c>
    </row>
    <row r="484">
      <c r="A484" s="125" t="s">
        <v>244</v>
      </c>
      <c r="B484" s="125" t="s">
        <v>245</v>
      </c>
      <c r="C484" s="125" t="s">
        <v>19</v>
      </c>
      <c r="D484" s="125" t="n">
        <v>171.2928745</v>
      </c>
      <c r="E484" s="125" t="n">
        <v>677.1917602</v>
      </c>
      <c r="F484" s="125" t="n">
        <v>20.1880938669637</v>
      </c>
      <c r="G484" s="125" t="n">
        <v>79.8119061330363</v>
      </c>
    </row>
    <row r="485">
      <c r="A485" s="125" t="s">
        <v>244</v>
      </c>
      <c r="B485" s="125" t="s">
        <v>245</v>
      </c>
      <c r="C485" s="125" t="s">
        <v>20</v>
      </c>
      <c r="D485" s="125" t="n">
        <v>107.4382845</v>
      </c>
      <c r="E485" s="125" t="n">
        <v>430.6482707</v>
      </c>
      <c r="F485" s="125" t="n">
        <v>19.96672904419</v>
      </c>
      <c r="G485" s="125" t="n">
        <v>80.03327095581</v>
      </c>
    </row>
    <row r="486">
      <c r="A486" s="125" t="s">
        <v>246</v>
      </c>
      <c r="B486" s="125" t="s">
        <v>247</v>
      </c>
      <c r="C486" s="125" t="s">
        <v>18</v>
      </c>
      <c r="D486" s="125" t="n">
        <v>79.6457742</v>
      </c>
      <c r="E486" s="125" t="n">
        <v>518.838846</v>
      </c>
      <c r="F486" s="125" t="n">
        <v>13.3079065880397</v>
      </c>
      <c r="G486" s="125" t="n">
        <v>86.6920934119603</v>
      </c>
    </row>
    <row r="487">
      <c r="A487" s="125" t="s">
        <v>246</v>
      </c>
      <c r="B487" s="125" t="s">
        <v>247</v>
      </c>
      <c r="C487" s="125" t="s">
        <v>19</v>
      </c>
      <c r="D487" s="125" t="n">
        <v>105.9505521</v>
      </c>
      <c r="E487" s="125" t="n">
        <v>503.3256723</v>
      </c>
      <c r="F487" s="125" t="n">
        <v>17.3895760013182</v>
      </c>
      <c r="G487" s="125" t="n">
        <v>82.6104239986818</v>
      </c>
    </row>
    <row r="488">
      <c r="A488" s="125" t="s">
        <v>246</v>
      </c>
      <c r="B488" s="125" t="s">
        <v>247</v>
      </c>
      <c r="C488" s="125" t="s">
        <v>20</v>
      </c>
      <c r="D488" s="125" t="n">
        <v>38.5083039</v>
      </c>
      <c r="E488" s="125" t="n">
        <v>150.328603</v>
      </c>
      <c r="F488" s="125" t="n">
        <v>20.392361076107</v>
      </c>
      <c r="G488" s="125" t="n">
        <v>79.607638923893</v>
      </c>
    </row>
    <row r="489">
      <c r="A489" s="125" t="s">
        <v>248</v>
      </c>
      <c r="B489" s="125" t="s">
        <v>249</v>
      </c>
      <c r="C489" s="125" t="s">
        <v>18</v>
      </c>
      <c r="D489" s="125" t="n">
        <v>64.581611</v>
      </c>
      <c r="E489" s="125" t="n">
        <v>634.921778</v>
      </c>
      <c r="F489" s="125" t="n">
        <v>9.23249436894437</v>
      </c>
      <c r="G489" s="125" t="n">
        <v>90.7675056310556</v>
      </c>
    </row>
    <row r="490">
      <c r="A490" s="125" t="s">
        <v>248</v>
      </c>
      <c r="B490" s="125" t="s">
        <v>249</v>
      </c>
      <c r="C490" s="125" t="s">
        <v>19</v>
      </c>
      <c r="D490" s="125" t="n">
        <v>177.1933074</v>
      </c>
      <c r="E490" s="125" t="n">
        <v>806.1968813</v>
      </c>
      <c r="F490" s="125" t="n">
        <v>18.0186165609647</v>
      </c>
      <c r="G490" s="125" t="n">
        <v>81.9813834390353</v>
      </c>
    </row>
    <row r="491">
      <c r="A491" s="125" t="s">
        <v>248</v>
      </c>
      <c r="B491" s="125" t="s">
        <v>249</v>
      </c>
      <c r="C491" s="125" t="s">
        <v>20</v>
      </c>
      <c r="D491" s="125" t="n">
        <v>78.6626606</v>
      </c>
      <c r="E491" s="125" t="n">
        <v>270.2986804</v>
      </c>
      <c r="F491" s="125" t="n">
        <v>22.5419412862699</v>
      </c>
      <c r="G491" s="125" t="n">
        <v>77.4580587137301</v>
      </c>
    </row>
    <row r="492">
      <c r="A492" s="125" t="s">
        <v>250</v>
      </c>
      <c r="B492" s="125" t="s">
        <v>251</v>
      </c>
      <c r="C492" s="125" t="s">
        <v>18</v>
      </c>
      <c r="D492" s="125" t="n">
        <v>804.7797397</v>
      </c>
      <c r="E492" s="125" t="n">
        <v>3111.1728368</v>
      </c>
      <c r="F492" s="125" t="n">
        <v>20.551314756199</v>
      </c>
      <c r="G492" s="125" t="n">
        <v>79.448685243801</v>
      </c>
    </row>
    <row r="493">
      <c r="A493" s="125" t="s">
        <v>250</v>
      </c>
      <c r="B493" s="125" t="s">
        <v>251</v>
      </c>
      <c r="C493" s="125" t="s">
        <v>19</v>
      </c>
      <c r="D493" s="125" t="n">
        <v>925.0307253</v>
      </c>
      <c r="E493" s="125" t="n">
        <v>1807.5786047</v>
      </c>
      <c r="F493" s="125" t="n">
        <v>33.8515540858524</v>
      </c>
      <c r="G493" s="125" t="n">
        <v>66.1484459141476</v>
      </c>
    </row>
    <row r="494">
      <c r="A494" s="125" t="s">
        <v>250</v>
      </c>
      <c r="B494" s="125" t="s">
        <v>251</v>
      </c>
      <c r="C494" s="125" t="s">
        <v>20</v>
      </c>
      <c r="D494" s="125" t="n">
        <v>392.7958924</v>
      </c>
      <c r="E494" s="125" t="n">
        <v>630.3200467</v>
      </c>
      <c r="F494" s="125" t="n">
        <v>38.3921193472491</v>
      </c>
      <c r="G494" s="125" t="n">
        <v>61.6078806527509</v>
      </c>
    </row>
    <row r="495">
      <c r="A495" s="125" t="s">
        <v>252</v>
      </c>
      <c r="B495" s="125" t="s">
        <v>253</v>
      </c>
      <c r="C495" s="125" t="s">
        <v>18</v>
      </c>
      <c r="D495" s="125" t="n">
        <v>1181.2093939</v>
      </c>
      <c r="E495" s="125" t="n">
        <v>5632.2441553</v>
      </c>
      <c r="F495" s="125" t="n">
        <v>17.3364268996696</v>
      </c>
      <c r="G495" s="125" t="n">
        <v>82.6635731003304</v>
      </c>
    </row>
    <row r="496">
      <c r="A496" s="125" t="s">
        <v>252</v>
      </c>
      <c r="B496" s="125" t="s">
        <v>253</v>
      </c>
      <c r="C496" s="125" t="s">
        <v>19</v>
      </c>
      <c r="D496" s="125" t="n">
        <v>1079.2535074</v>
      </c>
      <c r="E496" s="125" t="n">
        <v>3995.3061405</v>
      </c>
      <c r="F496" s="125" t="n">
        <v>21.2679243576657</v>
      </c>
      <c r="G496" s="125" t="n">
        <v>78.7320756423343</v>
      </c>
    </row>
    <row r="497">
      <c r="A497" s="125" t="s">
        <v>252</v>
      </c>
      <c r="B497" s="125" t="s">
        <v>253</v>
      </c>
      <c r="C497" s="125" t="s">
        <v>20</v>
      </c>
      <c r="D497" s="125" t="n">
        <v>237.3371155</v>
      </c>
      <c r="E497" s="125" t="n">
        <v>496.7031549</v>
      </c>
      <c r="F497" s="125" t="n">
        <v>32.3329829534649</v>
      </c>
      <c r="G497" s="125" t="n">
        <v>67.6670170465351</v>
      </c>
    </row>
    <row r="498">
      <c r="A498" s="125" t="s">
        <v>254</v>
      </c>
      <c r="B498" s="125" t="s">
        <v>255</v>
      </c>
      <c r="C498" s="125" t="s">
        <v>18</v>
      </c>
      <c r="D498" s="125" t="n">
        <v>899.1253383</v>
      </c>
      <c r="E498" s="125" t="n">
        <v>4458.3468428</v>
      </c>
      <c r="F498" s="125" t="n">
        <v>16.7826412887764</v>
      </c>
      <c r="G498" s="125" t="n">
        <v>83.2173587112236</v>
      </c>
    </row>
    <row r="499">
      <c r="A499" s="125" t="s">
        <v>254</v>
      </c>
      <c r="B499" s="125" t="s">
        <v>255</v>
      </c>
      <c r="C499" s="125" t="s">
        <v>19</v>
      </c>
      <c r="D499" s="125" t="n">
        <v>933.4156204</v>
      </c>
      <c r="E499" s="125" t="n">
        <v>2730.9484833</v>
      </c>
      <c r="F499" s="125" t="n">
        <v>25.4727858363613</v>
      </c>
      <c r="G499" s="125" t="n">
        <v>74.5272141636387</v>
      </c>
    </row>
    <row r="500">
      <c r="A500" s="125" t="s">
        <v>254</v>
      </c>
      <c r="B500" s="125" t="s">
        <v>255</v>
      </c>
      <c r="C500" s="125" t="s">
        <v>20</v>
      </c>
      <c r="D500" s="125" t="n">
        <v>123.848973</v>
      </c>
      <c r="E500" s="125" t="n">
        <v>458.3522841</v>
      </c>
      <c r="F500" s="125" t="n">
        <v>21.2725361702075</v>
      </c>
      <c r="G500" s="125" t="n">
        <v>78.7274638297925</v>
      </c>
    </row>
    <row r="501">
      <c r="A501" s="125" t="s">
        <v>256</v>
      </c>
      <c r="B501" s="125" t="s">
        <v>257</v>
      </c>
      <c r="C501" s="125" t="s">
        <v>18</v>
      </c>
      <c r="D501" s="125" t="n">
        <v>260.0021946</v>
      </c>
      <c r="E501" s="125" t="n">
        <v>1359.8914168</v>
      </c>
      <c r="F501" s="125" t="n">
        <v>16.0505722579702</v>
      </c>
      <c r="G501" s="125" t="n">
        <v>83.9494277420298</v>
      </c>
    </row>
    <row r="502">
      <c r="A502" s="125" t="s">
        <v>256</v>
      </c>
      <c r="B502" s="125" t="s">
        <v>257</v>
      </c>
      <c r="C502" s="125" t="s">
        <v>19</v>
      </c>
      <c r="D502" s="125" t="n">
        <v>222.2583879</v>
      </c>
      <c r="E502" s="125" t="n">
        <v>1091.9541451</v>
      </c>
      <c r="F502" s="125" t="n">
        <v>16.9119059755611</v>
      </c>
      <c r="G502" s="125" t="n">
        <v>83.0880940244389</v>
      </c>
    </row>
    <row r="503">
      <c r="A503" s="125" t="s">
        <v>256</v>
      </c>
      <c r="B503" s="125" t="s">
        <v>257</v>
      </c>
      <c r="C503" s="125" t="s">
        <v>20</v>
      </c>
      <c r="D503" s="125" t="n">
        <v>41.4551066</v>
      </c>
      <c r="E503" s="125" t="n">
        <v>276.3384413</v>
      </c>
      <c r="F503" s="125" t="n">
        <v>13.0446659077687</v>
      </c>
      <c r="G503" s="125" t="n">
        <v>86.9553340922313</v>
      </c>
    </row>
    <row r="504">
      <c r="A504" s="125" t="s">
        <v>258</v>
      </c>
      <c r="B504" s="125" t="s">
        <v>259</v>
      </c>
      <c r="C504" s="125" t="s">
        <v>18</v>
      </c>
      <c r="D504" s="125" t="n">
        <v>564.80312</v>
      </c>
      <c r="E504" s="125" t="n">
        <v>5170.5398263</v>
      </c>
      <c r="F504" s="125" t="n">
        <v>9.84776543073797</v>
      </c>
      <c r="G504" s="125" t="n">
        <v>90.152234569262</v>
      </c>
    </row>
    <row r="505">
      <c r="A505" s="125" t="s">
        <v>258</v>
      </c>
      <c r="B505" s="125" t="s">
        <v>259</v>
      </c>
      <c r="C505" s="125" t="s">
        <v>19</v>
      </c>
      <c r="D505" s="125" t="n">
        <v>900.3911582</v>
      </c>
      <c r="E505" s="125" t="n">
        <v>3631.3673569</v>
      </c>
      <c r="F505" s="125" t="n">
        <v>19.868471702538</v>
      </c>
      <c r="G505" s="125" t="n">
        <v>80.131528297462</v>
      </c>
    </row>
    <row r="506">
      <c r="A506" s="125" t="s">
        <v>258</v>
      </c>
      <c r="B506" s="125" t="s">
        <v>259</v>
      </c>
      <c r="C506" s="125" t="s">
        <v>20</v>
      </c>
      <c r="D506" s="125" t="n">
        <v>117.262493</v>
      </c>
      <c r="E506" s="125" t="n">
        <v>266.0357344</v>
      </c>
      <c r="F506" s="125" t="n">
        <v>30.5930172950234</v>
      </c>
      <c r="G506" s="125" t="n">
        <v>69.4069827049766</v>
      </c>
    </row>
    <row r="507">
      <c r="A507" s="125" t="s">
        <v>260</v>
      </c>
      <c r="B507" s="125" t="s">
        <v>261</v>
      </c>
      <c r="C507" s="125" t="s">
        <v>18</v>
      </c>
      <c r="D507" s="125" t="n">
        <v>356.646092</v>
      </c>
      <c r="E507" s="125" t="n">
        <v>4732.7805865</v>
      </c>
      <c r="F507" s="125" t="n">
        <v>7.00758876253452</v>
      </c>
      <c r="G507" s="125" t="n">
        <v>92.9924112374655</v>
      </c>
    </row>
    <row r="508">
      <c r="A508" s="125" t="s">
        <v>260</v>
      </c>
      <c r="B508" s="125" t="s">
        <v>261</v>
      </c>
      <c r="C508" s="125" t="s">
        <v>19</v>
      </c>
      <c r="D508" s="125" t="n">
        <v>393.9617626</v>
      </c>
      <c r="E508" s="125" t="n">
        <v>3183.7414899</v>
      </c>
      <c r="F508" s="125" t="n">
        <v>11.01158298483</v>
      </c>
      <c r="G508" s="125" t="n">
        <v>88.98841701517</v>
      </c>
    </row>
    <row r="509">
      <c r="A509" s="125" t="s">
        <v>260</v>
      </c>
      <c r="B509" s="125" t="s">
        <v>261</v>
      </c>
      <c r="C509" s="125" t="s">
        <v>20</v>
      </c>
      <c r="D509" s="125" t="n">
        <v>61.2215921</v>
      </c>
      <c r="E509" s="125" t="n">
        <v>293.3462147</v>
      </c>
      <c r="F509" s="125" t="n">
        <v>17.266539975112</v>
      </c>
      <c r="G509" s="125" t="n">
        <v>82.733460024888</v>
      </c>
    </row>
    <row r="510">
      <c r="A510" s="125" t="s">
        <v>262</v>
      </c>
      <c r="B510" s="125" t="s">
        <v>263</v>
      </c>
      <c r="C510" s="125" t="s">
        <v>18</v>
      </c>
      <c r="D510" s="125" t="n">
        <v>739.2197401</v>
      </c>
      <c r="E510" s="125" t="n">
        <v>7656.6501754</v>
      </c>
      <c r="F510" s="125" t="n">
        <v>8.80456400039372</v>
      </c>
      <c r="G510" s="125" t="n">
        <v>91.1954359996063</v>
      </c>
    </row>
    <row r="511">
      <c r="A511" s="125" t="s">
        <v>262</v>
      </c>
      <c r="B511" s="125" t="s">
        <v>263</v>
      </c>
      <c r="C511" s="125" t="s">
        <v>19</v>
      </c>
      <c r="D511" s="125" t="n">
        <v>494.4734884</v>
      </c>
      <c r="E511" s="125" t="n">
        <v>4089.0338989</v>
      </c>
      <c r="F511" s="125" t="n">
        <v>10.7881027915454</v>
      </c>
      <c r="G511" s="125" t="n">
        <v>89.2118972084546</v>
      </c>
    </row>
    <row r="512">
      <c r="A512" s="125" t="s">
        <v>262</v>
      </c>
      <c r="B512" s="125" t="s">
        <v>263</v>
      </c>
      <c r="C512" s="125" t="s">
        <v>20</v>
      </c>
      <c r="D512" s="125" t="n">
        <v>61.9832026</v>
      </c>
      <c r="E512" s="125" t="n">
        <v>401.0263936</v>
      </c>
      <c r="F512" s="125" t="n">
        <v>13.3870233162999</v>
      </c>
      <c r="G512" s="125" t="n">
        <v>86.6129766837001</v>
      </c>
    </row>
    <row r="513">
      <c r="A513" s="125" t="s">
        <v>264</v>
      </c>
      <c r="B513" s="125" t="s">
        <v>265</v>
      </c>
      <c r="C513" s="125" t="s">
        <v>18</v>
      </c>
      <c r="D513" s="125" t="n">
        <v>810.2769991</v>
      </c>
      <c r="E513" s="125" t="n">
        <v>8043.022698</v>
      </c>
      <c r="F513" s="125" t="n">
        <v>9.15225991237386</v>
      </c>
      <c r="G513" s="125" t="n">
        <v>90.8477400876261</v>
      </c>
    </row>
    <row r="514">
      <c r="A514" s="125" t="s">
        <v>264</v>
      </c>
      <c r="B514" s="125" t="s">
        <v>265</v>
      </c>
      <c r="C514" s="125" t="s">
        <v>19</v>
      </c>
      <c r="D514" s="125" t="n">
        <v>290.7803811</v>
      </c>
      <c r="E514" s="125" t="n">
        <v>3844.0397344</v>
      </c>
      <c r="F514" s="125" t="n">
        <v>7.03247959953483</v>
      </c>
      <c r="G514" s="125" t="n">
        <v>92.9675204004652</v>
      </c>
    </row>
    <row r="515">
      <c r="A515" s="125" t="s">
        <v>264</v>
      </c>
      <c r="B515" s="125" t="s">
        <v>265</v>
      </c>
      <c r="C515" s="125" t="s">
        <v>20</v>
      </c>
      <c r="D515" s="125" t="n">
        <v>41.2317634</v>
      </c>
      <c r="E515" s="125" t="n">
        <v>496.1118404</v>
      </c>
      <c r="F515" s="125" t="n">
        <v>7.67325843434558</v>
      </c>
      <c r="G515" s="125" t="n">
        <v>92.3267415656544</v>
      </c>
    </row>
    <row r="516">
      <c r="A516" s="125" t="s">
        <v>266</v>
      </c>
      <c r="B516" s="125" t="s">
        <v>267</v>
      </c>
      <c r="C516" s="125" t="s">
        <v>18</v>
      </c>
      <c r="D516" s="125" t="n">
        <v>957.3403347</v>
      </c>
      <c r="E516" s="125" t="n">
        <v>5500.1012359</v>
      </c>
      <c r="F516" s="125" t="n">
        <v>14.8253812943297</v>
      </c>
      <c r="G516" s="125" t="n">
        <v>85.1746187056703</v>
      </c>
    </row>
    <row r="517">
      <c r="A517" s="125" t="s">
        <v>266</v>
      </c>
      <c r="B517" s="125" t="s">
        <v>267</v>
      </c>
      <c r="C517" s="125" t="s">
        <v>19</v>
      </c>
      <c r="D517" s="125" t="n">
        <v>450.4489699</v>
      </c>
      <c r="E517" s="125" t="n">
        <v>3737.8776641</v>
      </c>
      <c r="F517" s="125" t="n">
        <v>10.754867259954</v>
      </c>
      <c r="G517" s="125" t="n">
        <v>89.245132740046</v>
      </c>
    </row>
    <row r="518">
      <c r="A518" s="125" t="s">
        <v>266</v>
      </c>
      <c r="B518" s="125" t="s">
        <v>267</v>
      </c>
      <c r="C518" s="125" t="s">
        <v>20</v>
      </c>
      <c r="D518" s="125" t="n">
        <v>202.5726834</v>
      </c>
      <c r="E518" s="125" t="n">
        <v>536.8394239</v>
      </c>
      <c r="F518" s="125" t="n">
        <v>27.3964520461674</v>
      </c>
      <c r="G518" s="125" t="n">
        <v>72.6035479538326</v>
      </c>
    </row>
    <row r="519">
      <c r="A519" s="125" t="s">
        <v>268</v>
      </c>
      <c r="B519" s="125" t="s">
        <v>269</v>
      </c>
      <c r="C519" s="125" t="s">
        <v>18</v>
      </c>
      <c r="D519" s="125" t="n">
        <v>192.697358</v>
      </c>
      <c r="E519" s="125" t="n">
        <v>1169.6050625</v>
      </c>
      <c r="F519" s="125" t="n">
        <v>14.1449765558865</v>
      </c>
      <c r="G519" s="125" t="n">
        <v>85.8550234441134</v>
      </c>
    </row>
    <row r="520">
      <c r="A520" s="125" t="s">
        <v>268</v>
      </c>
      <c r="B520" s="125" t="s">
        <v>269</v>
      </c>
      <c r="C520" s="125" t="s">
        <v>19</v>
      </c>
      <c r="D520" s="125" t="n">
        <v>199.6472601</v>
      </c>
      <c r="E520" s="125" t="n">
        <v>843.0567172</v>
      </c>
      <c r="F520" s="125" t="n">
        <v>19.1470699686953</v>
      </c>
      <c r="G520" s="125" t="n">
        <v>80.8529300313047</v>
      </c>
    </row>
    <row r="521">
      <c r="A521" s="125" t="s">
        <v>268</v>
      </c>
      <c r="B521" s="125" t="s">
        <v>269</v>
      </c>
      <c r="C521" s="125" t="s">
        <v>20</v>
      </c>
      <c r="D521" s="125" t="n">
        <v>47.8401976</v>
      </c>
      <c r="E521" s="125" t="n">
        <v>126.8280284</v>
      </c>
      <c r="F521" s="125" t="n">
        <v>27.3891815904743</v>
      </c>
      <c r="G521" s="125" t="n">
        <v>72.6108184095257</v>
      </c>
    </row>
    <row r="522">
      <c r="A522" s="125" t="s">
        <v>270</v>
      </c>
      <c r="B522" s="125" t="s">
        <v>271</v>
      </c>
      <c r="C522" s="125" t="s">
        <v>18</v>
      </c>
      <c r="D522" s="125" t="n">
        <v>2010.2979081</v>
      </c>
      <c r="E522" s="125" t="n">
        <v>15405.056121</v>
      </c>
      <c r="F522" s="125" t="n">
        <v>11.5432503108516</v>
      </c>
      <c r="G522" s="125" t="n">
        <v>88.4567496891484</v>
      </c>
    </row>
    <row r="523">
      <c r="A523" s="125" t="s">
        <v>270</v>
      </c>
      <c r="B523" s="125" t="s">
        <v>271</v>
      </c>
      <c r="C523" s="125" t="s">
        <v>19</v>
      </c>
      <c r="D523" s="125" t="n">
        <v>2050.9726251</v>
      </c>
      <c r="E523" s="125" t="n">
        <v>10199.9968788</v>
      </c>
      <c r="F523" s="125" t="n">
        <v>16.7413087139519</v>
      </c>
      <c r="G523" s="125" t="n">
        <v>83.2586912860481</v>
      </c>
    </row>
    <row r="524">
      <c r="A524" s="125" t="s">
        <v>270</v>
      </c>
      <c r="B524" s="125" t="s">
        <v>271</v>
      </c>
      <c r="C524" s="125" t="s">
        <v>20</v>
      </c>
      <c r="D524" s="125" t="n">
        <v>631.8698786</v>
      </c>
      <c r="E524" s="125" t="n">
        <v>2613.7641704</v>
      </c>
      <c r="F524" s="125" t="n">
        <v>19.4683032363024</v>
      </c>
      <c r="G524" s="125" t="n">
        <v>80.5316967636976</v>
      </c>
    </row>
    <row r="525">
      <c r="A525" s="125" t="s">
        <v>272</v>
      </c>
      <c r="B525" s="125" t="s">
        <v>273</v>
      </c>
      <c r="C525" s="125" t="s">
        <v>18</v>
      </c>
      <c r="D525" s="125" t="n">
        <v>2084.6064443</v>
      </c>
      <c r="E525" s="125" t="n">
        <v>13673.8586667</v>
      </c>
      <c r="F525" s="125" t="n">
        <v>13.2284865919135</v>
      </c>
      <c r="G525" s="125" t="n">
        <v>86.7715134080865</v>
      </c>
    </row>
    <row r="526">
      <c r="A526" s="125" t="s">
        <v>272</v>
      </c>
      <c r="B526" s="125" t="s">
        <v>273</v>
      </c>
      <c r="C526" s="125" t="s">
        <v>19</v>
      </c>
      <c r="D526" s="125" t="n">
        <v>3534.5044411</v>
      </c>
      <c r="E526" s="125" t="n">
        <v>10324.737934</v>
      </c>
      <c r="F526" s="125" t="n">
        <v>25.5028690994698</v>
      </c>
      <c r="G526" s="125" t="n">
        <v>74.4971309005302</v>
      </c>
    </row>
    <row r="527">
      <c r="A527" s="125" t="s">
        <v>272</v>
      </c>
      <c r="B527" s="125" t="s">
        <v>273</v>
      </c>
      <c r="C527" s="125" t="s">
        <v>20</v>
      </c>
      <c r="D527" s="125" t="n">
        <v>595.26239</v>
      </c>
      <c r="E527" s="125" t="n">
        <v>1873.4032478</v>
      </c>
      <c r="F527" s="125" t="n">
        <v>24.1127182590219</v>
      </c>
      <c r="G527" s="125" t="n">
        <v>75.8872817409781</v>
      </c>
    </row>
    <row r="528">
      <c r="A528" s="125" t="s">
        <v>274</v>
      </c>
      <c r="B528" s="125" t="s">
        <v>275</v>
      </c>
      <c r="C528" s="125" t="s">
        <v>18</v>
      </c>
      <c r="D528" s="125" t="n">
        <v>1157.7986154</v>
      </c>
      <c r="E528" s="125" t="n">
        <v>4587.298153</v>
      </c>
      <c r="F528" s="125" t="n">
        <v>20.1528131217613</v>
      </c>
      <c r="G528" s="125" t="n">
        <v>79.8471868782387</v>
      </c>
    </row>
    <row r="529">
      <c r="A529" s="125" t="s">
        <v>274</v>
      </c>
      <c r="B529" s="125" t="s">
        <v>275</v>
      </c>
      <c r="C529" s="125" t="s">
        <v>19</v>
      </c>
      <c r="D529" s="125" t="n">
        <v>600.2690421</v>
      </c>
      <c r="E529" s="125" t="n">
        <v>2060.9091798</v>
      </c>
      <c r="F529" s="125" t="n">
        <v>22.5565141470091</v>
      </c>
      <c r="G529" s="125" t="n">
        <v>77.4434858529909</v>
      </c>
    </row>
    <row r="530">
      <c r="A530" s="125" t="s">
        <v>274</v>
      </c>
      <c r="B530" s="125" t="s">
        <v>275</v>
      </c>
      <c r="C530" s="125" t="s">
        <v>20</v>
      </c>
      <c r="D530" s="125" t="n">
        <v>215.0351349</v>
      </c>
      <c r="E530" s="125" t="n">
        <v>482.6517641</v>
      </c>
      <c r="F530" s="125" t="n">
        <v>30.8211513227798</v>
      </c>
      <c r="G530" s="125" t="n">
        <v>69.1788486772202</v>
      </c>
    </row>
    <row r="531">
      <c r="A531" s="125" t="s">
        <v>276</v>
      </c>
      <c r="B531" s="125" t="s">
        <v>277</v>
      </c>
      <c r="C531" s="125" t="s">
        <v>18</v>
      </c>
      <c r="D531" s="125" t="n">
        <v>2171.5603853</v>
      </c>
      <c r="E531" s="125" t="n">
        <v>7831.1437605</v>
      </c>
      <c r="F531" s="125" t="n">
        <v>21.7097332246082</v>
      </c>
      <c r="G531" s="125" t="n">
        <v>78.2902667753918</v>
      </c>
    </row>
    <row r="532">
      <c r="A532" s="125" t="s">
        <v>276</v>
      </c>
      <c r="B532" s="125" t="s">
        <v>277</v>
      </c>
      <c r="C532" s="125" t="s">
        <v>19</v>
      </c>
      <c r="D532" s="125" t="n">
        <v>1506.3470063</v>
      </c>
      <c r="E532" s="125" t="n">
        <v>4248.5789091</v>
      </c>
      <c r="F532" s="125" t="n">
        <v>26.1749156886462</v>
      </c>
      <c r="G532" s="125" t="n">
        <v>73.8250843113538</v>
      </c>
    </row>
    <row r="533">
      <c r="A533" s="125" t="s">
        <v>276</v>
      </c>
      <c r="B533" s="125" t="s">
        <v>277</v>
      </c>
      <c r="C533" s="125" t="s">
        <v>20</v>
      </c>
      <c r="D533" s="125" t="n">
        <v>391.7567166</v>
      </c>
      <c r="E533" s="125" t="n">
        <v>817.0063785</v>
      </c>
      <c r="F533" s="125" t="n">
        <v>32.4097185120952</v>
      </c>
      <c r="G533" s="125" t="n">
        <v>67.5902814879048</v>
      </c>
    </row>
    <row r="534">
      <c r="A534" s="125" t="s">
        <v>278</v>
      </c>
      <c r="B534" s="125" t="s">
        <v>279</v>
      </c>
      <c r="C534" s="125" t="s">
        <v>18</v>
      </c>
      <c r="D534" s="125" t="n">
        <v>2045.8748574</v>
      </c>
      <c r="E534" s="125" t="n">
        <v>6938.7556297</v>
      </c>
      <c r="F534" s="125" t="n">
        <v>22.7708291435851</v>
      </c>
      <c r="G534" s="125" t="n">
        <v>77.2291708564149</v>
      </c>
    </row>
    <row r="535">
      <c r="A535" s="125" t="s">
        <v>278</v>
      </c>
      <c r="B535" s="125" t="s">
        <v>279</v>
      </c>
      <c r="C535" s="125" t="s">
        <v>19</v>
      </c>
      <c r="D535" s="125" t="n">
        <v>1793.4897688</v>
      </c>
      <c r="E535" s="125" t="n">
        <v>4430.3249371</v>
      </c>
      <c r="F535" s="125" t="n">
        <v>28.8165675481923</v>
      </c>
      <c r="G535" s="125" t="n">
        <v>71.1834324518077</v>
      </c>
    </row>
    <row r="536">
      <c r="A536" s="125" t="s">
        <v>278</v>
      </c>
      <c r="B536" s="125" t="s">
        <v>279</v>
      </c>
      <c r="C536" s="125" t="s">
        <v>20</v>
      </c>
      <c r="D536" s="125" t="n">
        <v>417.5976699</v>
      </c>
      <c r="E536" s="125" t="n">
        <v>677.8067384</v>
      </c>
      <c r="F536" s="125" t="n">
        <v>38.1226939325619</v>
      </c>
      <c r="G536" s="125" t="n">
        <v>61.8773060674381</v>
      </c>
    </row>
    <row r="537">
      <c r="A537" s="125" t="s">
        <v>280</v>
      </c>
      <c r="B537" s="125" t="s">
        <v>281</v>
      </c>
      <c r="C537" s="125" t="s">
        <v>18</v>
      </c>
      <c r="D537" s="125" t="n">
        <v>1407.6407907</v>
      </c>
      <c r="E537" s="125" t="n">
        <v>5272.0938499</v>
      </c>
      <c r="F537" s="125" t="n">
        <v>21.0733040522933</v>
      </c>
      <c r="G537" s="125" t="n">
        <v>78.9266959477067</v>
      </c>
    </row>
    <row r="538">
      <c r="A538" s="125" t="s">
        <v>280</v>
      </c>
      <c r="B538" s="125" t="s">
        <v>281</v>
      </c>
      <c r="C538" s="125" t="s">
        <v>19</v>
      </c>
      <c r="D538" s="125" t="n">
        <v>1625.0310475</v>
      </c>
      <c r="E538" s="125" t="n">
        <v>5786.4529754</v>
      </c>
      <c r="F538" s="125" t="n">
        <v>21.9258523998565</v>
      </c>
      <c r="G538" s="125" t="n">
        <v>78.0741476001435</v>
      </c>
    </row>
    <row r="539">
      <c r="A539" s="125" t="s">
        <v>280</v>
      </c>
      <c r="B539" s="125" t="s">
        <v>281</v>
      </c>
      <c r="C539" s="125" t="s">
        <v>20</v>
      </c>
      <c r="D539" s="125" t="n">
        <v>135.3696527</v>
      </c>
      <c r="E539" s="125" t="n">
        <v>427.333149</v>
      </c>
      <c r="F539" s="125" t="n">
        <v>24.0570425970922</v>
      </c>
      <c r="G539" s="125" t="n">
        <v>75.9429574029078</v>
      </c>
    </row>
    <row r="540">
      <c r="A540" s="125" t="s">
        <v>282</v>
      </c>
      <c r="B540" s="125" t="s">
        <v>283</v>
      </c>
      <c r="C540" s="125" t="s">
        <v>18</v>
      </c>
      <c r="D540" s="125" t="n">
        <v>78.5136076</v>
      </c>
      <c r="E540" s="125" t="n">
        <v>577.831699</v>
      </c>
      <c r="F540" s="125" t="n">
        <v>11.9622410353959</v>
      </c>
      <c r="G540" s="125" t="n">
        <v>88.0377589646041</v>
      </c>
    </row>
    <row r="541">
      <c r="A541" s="125" t="s">
        <v>282</v>
      </c>
      <c r="B541" s="125" t="s">
        <v>283</v>
      </c>
      <c r="C541" s="125" t="s">
        <v>19</v>
      </c>
      <c r="D541" s="125" t="n">
        <v>83.8993148</v>
      </c>
      <c r="E541" s="125" t="n">
        <v>291.9454357</v>
      </c>
      <c r="F541" s="125" t="n">
        <v>22.3228646105568</v>
      </c>
      <c r="G541" s="125" t="n">
        <v>77.6771353894432</v>
      </c>
    </row>
    <row r="542">
      <c r="A542" s="125" t="s">
        <v>282</v>
      </c>
      <c r="B542" s="125" t="s">
        <v>283</v>
      </c>
      <c r="C542" s="125" t="s">
        <v>20</v>
      </c>
      <c r="D542" s="125" t="n">
        <v>16.0596252</v>
      </c>
      <c r="E542" s="125" t="n">
        <v>40.2664681</v>
      </c>
      <c r="F542" s="125" t="n">
        <v>28.5118747974662</v>
      </c>
      <c r="G542" s="125" t="n">
        <v>71.4881252025338</v>
      </c>
    </row>
    <row r="543">
      <c r="A543" s="125" t="s">
        <v>284</v>
      </c>
      <c r="B543" s="125" t="s">
        <v>285</v>
      </c>
      <c r="C543" s="125" t="s">
        <v>18</v>
      </c>
      <c r="D543" s="125" t="n">
        <v>610.8377027</v>
      </c>
      <c r="E543" s="125" t="n">
        <v>6834.6556861</v>
      </c>
      <c r="F543" s="125" t="n">
        <v>8.2041265877539</v>
      </c>
      <c r="G543" s="125" t="n">
        <v>91.7958734122461</v>
      </c>
    </row>
    <row r="544">
      <c r="A544" s="125" t="s">
        <v>284</v>
      </c>
      <c r="B544" s="125" t="s">
        <v>285</v>
      </c>
      <c r="C544" s="125" t="s">
        <v>19</v>
      </c>
      <c r="D544" s="125" t="n">
        <v>1253.4364842</v>
      </c>
      <c r="E544" s="125" t="n">
        <v>6018.9305853</v>
      </c>
      <c r="F544" s="125" t="n">
        <v>17.2356053018399</v>
      </c>
      <c r="G544" s="125" t="n">
        <v>82.7643946981601</v>
      </c>
    </row>
    <row r="545">
      <c r="A545" s="125" t="s">
        <v>284</v>
      </c>
      <c r="B545" s="125" t="s">
        <v>285</v>
      </c>
      <c r="C545" s="125" t="s">
        <v>20</v>
      </c>
      <c r="D545" s="125" t="n">
        <v>432.3234947</v>
      </c>
      <c r="E545" s="125" t="n">
        <v>1568.4972285</v>
      </c>
      <c r="F545" s="125" t="n">
        <v>21.607307925548</v>
      </c>
      <c r="G545" s="125" t="n">
        <v>78.392692074452</v>
      </c>
    </row>
    <row r="546">
      <c r="A546" s="125" t="s">
        <v>286</v>
      </c>
      <c r="B546" s="125" t="s">
        <v>287</v>
      </c>
      <c r="C546" s="125" t="s">
        <v>18</v>
      </c>
      <c r="D546" s="125" t="n">
        <v>288.7324756</v>
      </c>
      <c r="E546" s="125" t="n">
        <v>883.0916968</v>
      </c>
      <c r="F546" s="125" t="n">
        <v>24.6395732739196</v>
      </c>
      <c r="G546" s="125" t="n">
        <v>75.3604267260804</v>
      </c>
    </row>
    <row r="547">
      <c r="A547" s="125" t="s">
        <v>286</v>
      </c>
      <c r="B547" s="125" t="s">
        <v>287</v>
      </c>
      <c r="C547" s="125" t="s">
        <v>19</v>
      </c>
      <c r="D547" s="125" t="n">
        <v>287.2795157</v>
      </c>
      <c r="E547" s="125" t="n">
        <v>497.711712</v>
      </c>
      <c r="F547" s="125" t="n">
        <v>36.5965256123588</v>
      </c>
      <c r="G547" s="125" t="n">
        <v>63.4034743876412</v>
      </c>
    </row>
    <row r="548">
      <c r="A548" s="125" t="s">
        <v>286</v>
      </c>
      <c r="B548" s="125" t="s">
        <v>287</v>
      </c>
      <c r="C548" s="125" t="s">
        <v>20</v>
      </c>
      <c r="D548" s="125" t="n">
        <v>373.7323852</v>
      </c>
      <c r="E548" s="125" t="n">
        <v>240.6515175</v>
      </c>
      <c r="F548" s="125" t="n">
        <v>60.8304324962907</v>
      </c>
      <c r="G548" s="125" t="n">
        <v>39.1695675037093</v>
      </c>
    </row>
    <row r="549">
      <c r="A549" s="125" t="s">
        <v>288</v>
      </c>
      <c r="B549" s="125" t="s">
        <v>289</v>
      </c>
      <c r="C549" s="125" t="s">
        <v>18</v>
      </c>
      <c r="D549" s="125" t="n">
        <v>282.6441262</v>
      </c>
      <c r="E549" s="125" t="n">
        <v>1228.9361689</v>
      </c>
      <c r="F549" s="125" t="n">
        <v>18.6985849918943</v>
      </c>
      <c r="G549" s="125" t="n">
        <v>81.3014150081057</v>
      </c>
    </row>
    <row r="550">
      <c r="A550" s="125" t="s">
        <v>288</v>
      </c>
      <c r="B550" s="125" t="s">
        <v>289</v>
      </c>
      <c r="C550" s="125" t="s">
        <v>19</v>
      </c>
      <c r="D550" s="125" t="n">
        <v>200.6364273</v>
      </c>
      <c r="E550" s="125" t="n">
        <v>1148.3145747</v>
      </c>
      <c r="F550" s="125" t="n">
        <v>14.8735148276349</v>
      </c>
      <c r="G550" s="125" t="n">
        <v>85.1264851723651</v>
      </c>
    </row>
    <row r="551">
      <c r="A551" s="125" t="s">
        <v>288</v>
      </c>
      <c r="B551" s="125" t="s">
        <v>289</v>
      </c>
      <c r="C551" s="125" t="s">
        <v>20</v>
      </c>
      <c r="D551" s="125" t="n">
        <v>173.348501</v>
      </c>
      <c r="E551" s="125" t="n">
        <v>202.4366359</v>
      </c>
      <c r="F551" s="125" t="n">
        <v>46.1296852850595</v>
      </c>
      <c r="G551" s="125" t="n">
        <v>53.8703147149405</v>
      </c>
    </row>
    <row r="552">
      <c r="A552" s="125" t="s">
        <v>290</v>
      </c>
      <c r="B552" s="125" t="s">
        <v>291</v>
      </c>
      <c r="C552" s="125" t="s">
        <v>18</v>
      </c>
      <c r="D552" s="125" t="n">
        <v>435.084035</v>
      </c>
      <c r="E552" s="125" t="n">
        <v>2340.0919252</v>
      </c>
      <c r="F552" s="125" t="n">
        <v>15.6777098547886</v>
      </c>
      <c r="G552" s="125" t="n">
        <v>84.3222901452114</v>
      </c>
    </row>
    <row r="553">
      <c r="A553" s="125" t="s">
        <v>290</v>
      </c>
      <c r="B553" s="125" t="s">
        <v>291</v>
      </c>
      <c r="C553" s="125" t="s">
        <v>19</v>
      </c>
      <c r="D553" s="125" t="n">
        <v>315.6875458</v>
      </c>
      <c r="E553" s="125" t="n">
        <v>1098.2846515</v>
      </c>
      <c r="F553" s="125" t="n">
        <v>22.3262908848427</v>
      </c>
      <c r="G553" s="125" t="n">
        <v>77.6737091151573</v>
      </c>
    </row>
    <row r="554">
      <c r="A554" s="125" t="s">
        <v>290</v>
      </c>
      <c r="B554" s="125" t="s">
        <v>291</v>
      </c>
      <c r="C554" s="125" t="s">
        <v>20</v>
      </c>
      <c r="D554" s="125" t="n">
        <v>77.634533</v>
      </c>
      <c r="E554" s="125" t="n">
        <v>109.4489123</v>
      </c>
      <c r="F554" s="125" t="n">
        <v>41.497275654459</v>
      </c>
      <c r="G554" s="125" t="n">
        <v>58.502724345541</v>
      </c>
    </row>
    <row r="555">
      <c r="A555" s="125" t="s">
        <v>292</v>
      </c>
      <c r="B555" s="125" t="s">
        <v>293</v>
      </c>
      <c r="C555" s="125" t="s">
        <v>18</v>
      </c>
      <c r="D555" s="125" t="n">
        <v>776.7067252</v>
      </c>
      <c r="E555" s="125" t="n">
        <v>3972.7836942</v>
      </c>
      <c r="F555" s="125" t="n">
        <v>16.3534749333829</v>
      </c>
      <c r="G555" s="125" t="n">
        <v>83.6465250666171</v>
      </c>
    </row>
    <row r="556">
      <c r="A556" s="125" t="s">
        <v>292</v>
      </c>
      <c r="B556" s="125" t="s">
        <v>293</v>
      </c>
      <c r="C556" s="125" t="s">
        <v>19</v>
      </c>
      <c r="D556" s="125" t="n">
        <v>337.6371773</v>
      </c>
      <c r="E556" s="125" t="n">
        <v>2078.6922382</v>
      </c>
      <c r="F556" s="125" t="n">
        <v>13.9731435264647</v>
      </c>
      <c r="G556" s="125" t="n">
        <v>86.0268564735353</v>
      </c>
    </row>
    <row r="557">
      <c r="A557" s="125" t="s">
        <v>292</v>
      </c>
      <c r="B557" s="125" t="s">
        <v>293</v>
      </c>
      <c r="C557" s="125" t="s">
        <v>20</v>
      </c>
      <c r="D557" s="125" t="n">
        <v>47.584069</v>
      </c>
      <c r="E557" s="125" t="n">
        <v>154.1348497</v>
      </c>
      <c r="F557" s="125" t="n">
        <v>23.5892941062052</v>
      </c>
      <c r="G557" s="125" t="n">
        <v>76.4107058937948</v>
      </c>
    </row>
    <row r="558">
      <c r="A558" s="125" t="s">
        <v>294</v>
      </c>
      <c r="B558" s="125" t="s">
        <v>295</v>
      </c>
      <c r="C558" s="125" t="s">
        <v>18</v>
      </c>
      <c r="D558" s="125" t="n">
        <v>0</v>
      </c>
      <c r="E558" s="125" t="n">
        <v>210.4371534</v>
      </c>
      <c r="F558" s="125" t="n">
        <v>0</v>
      </c>
      <c r="G558" s="125" t="n">
        <v>100</v>
      </c>
    </row>
    <row r="559">
      <c r="A559" s="125" t="s">
        <v>294</v>
      </c>
      <c r="B559" s="125" t="s">
        <v>295</v>
      </c>
      <c r="C559" s="125" t="s">
        <v>19</v>
      </c>
      <c r="D559" s="125" t="n">
        <v>18.0285002</v>
      </c>
      <c r="E559" s="125" t="n">
        <v>169.4624898</v>
      </c>
      <c r="F559" s="125" t="n">
        <v>9.61566217128621</v>
      </c>
      <c r="G559" s="125" t="n">
        <v>90.3843378287138</v>
      </c>
    </row>
    <row r="560">
      <c r="A560" s="125" t="s">
        <v>294</v>
      </c>
      <c r="B560" s="125" t="s">
        <v>295</v>
      </c>
      <c r="C560" s="125" t="s">
        <v>20</v>
      </c>
      <c r="D560" s="125" t="n">
        <v>0</v>
      </c>
      <c r="E560" s="125" t="n">
        <v>33.6702875</v>
      </c>
      <c r="F560" s="125" t="n">
        <v>0</v>
      </c>
      <c r="G560" s="125" t="n">
        <v>100</v>
      </c>
    </row>
    <row r="561">
      <c r="A561" s="125" t="s">
        <v>296</v>
      </c>
      <c r="B561" s="125" t="s">
        <v>297</v>
      </c>
      <c r="C561" s="125" t="s">
        <v>18</v>
      </c>
      <c r="D561" s="125" t="n">
        <v>1951.5749715</v>
      </c>
      <c r="E561" s="125" t="n">
        <v>13489.8353702</v>
      </c>
      <c r="F561" s="125" t="n">
        <v>12.6385798208452</v>
      </c>
      <c r="G561" s="125" t="n">
        <v>87.3614201791548</v>
      </c>
    </row>
    <row r="562">
      <c r="A562" s="125" t="s">
        <v>296</v>
      </c>
      <c r="B562" s="125" t="s">
        <v>297</v>
      </c>
      <c r="C562" s="125" t="s">
        <v>19</v>
      </c>
      <c r="D562" s="125" t="n">
        <v>2207.608593</v>
      </c>
      <c r="E562" s="125" t="n">
        <v>9037.9436925</v>
      </c>
      <c r="F562" s="125" t="n">
        <v>19.6309486359909</v>
      </c>
      <c r="G562" s="125" t="n">
        <v>80.3690513640092</v>
      </c>
    </row>
    <row r="563">
      <c r="A563" s="125" t="s">
        <v>296</v>
      </c>
      <c r="B563" s="125" t="s">
        <v>297</v>
      </c>
      <c r="C563" s="125" t="s">
        <v>20</v>
      </c>
      <c r="D563" s="125" t="n">
        <v>803.0771333</v>
      </c>
      <c r="E563" s="125" t="n">
        <v>1943.3385537</v>
      </c>
      <c r="F563" s="125" t="n">
        <v>29.2409170651522</v>
      </c>
      <c r="G563" s="125" t="n">
        <v>70.7590829348478</v>
      </c>
    </row>
    <row r="564">
      <c r="A564" s="125" t="s">
        <v>298</v>
      </c>
      <c r="B564" s="125" t="s">
        <v>299</v>
      </c>
      <c r="C564" s="125" t="s">
        <v>18</v>
      </c>
      <c r="D564" s="125" t="n">
        <v>2251.4363833</v>
      </c>
      <c r="E564" s="125" t="n">
        <v>8825.8371993</v>
      </c>
      <c r="F564" s="125" t="n">
        <v>20.3248242133924</v>
      </c>
      <c r="G564" s="125" t="n">
        <v>79.6751757866076</v>
      </c>
    </row>
    <row r="565">
      <c r="A565" s="125" t="s">
        <v>298</v>
      </c>
      <c r="B565" s="125" t="s">
        <v>299</v>
      </c>
      <c r="C565" s="125" t="s">
        <v>19</v>
      </c>
      <c r="D565" s="125" t="n">
        <v>2742.6422673</v>
      </c>
      <c r="E565" s="125" t="n">
        <v>9899.3986122</v>
      </c>
      <c r="F565" s="125" t="n">
        <v>21.694616347487</v>
      </c>
      <c r="G565" s="125" t="n">
        <v>78.305383652513</v>
      </c>
    </row>
    <row r="566">
      <c r="A566" s="125" t="s">
        <v>298</v>
      </c>
      <c r="B566" s="125" t="s">
        <v>299</v>
      </c>
      <c r="C566" s="125" t="s">
        <v>20</v>
      </c>
      <c r="D566" s="125" t="n">
        <v>452.3143208</v>
      </c>
      <c r="E566" s="125" t="n">
        <v>793.3684048</v>
      </c>
      <c r="F566" s="125" t="n">
        <v>36.3105557703015</v>
      </c>
      <c r="G566" s="125" t="n">
        <v>63.6894442296985</v>
      </c>
    </row>
    <row r="567">
      <c r="A567" t="s">
        <v>23</v>
      </c>
    </row>
    <row r="568">
      <c r="A568" t="s">
        <v>24</v>
      </c>
    </row>
    <row r="569">
      <c r="A569" t="s">
        <v>25</v>
      </c>
    </row>
    <row r="570">
      <c r="A570" t="s">
        <v>26</v>
      </c>
    </row>
    <row r="571">
      <c r="A571" t="s">
        <v>27</v>
      </c>
    </row>
    <row r="574">
      <c r="G574" s="7" t="str">
        <f>=HYPERLINK("#'Indice'!A1", "Ir al Índice")</f>
      </c>
    </row>
    <row r="575">
      <c r="A575" s="4" t="s">
        <v>456</v>
      </c>
    </row>
    <row r="576">
      <c r="A576" s="5" t="s">
        <v>29</v>
      </c>
      <c r="B576" s="5" t="s">
        <v>74</v>
      </c>
      <c r="C576" s="5" t="s">
        <v>11</v>
      </c>
      <c r="D576" s="5" t="s">
        <v>12</v>
      </c>
      <c r="E576" s="5" t="s">
        <v>13</v>
      </c>
      <c r="F576" s="5" t="s">
        <v>14</v>
      </c>
      <c r="G576" s="5" t="s">
        <v>15</v>
      </c>
    </row>
    <row r="577">
      <c r="A577" s="126" t="s">
        <v>75</v>
      </c>
      <c r="B577" s="126" t="s">
        <v>76</v>
      </c>
      <c r="C577" s="126" t="s">
        <v>18</v>
      </c>
      <c r="D577" s="126" t="n">
        <v>2.6959305</v>
      </c>
      <c r="E577" s="126" t="n">
        <v>5.0580705</v>
      </c>
      <c r="F577" s="126" t="n">
        <v>34.7682506102334</v>
      </c>
      <c r="G577" s="126" t="n">
        <v>65.2317493897666</v>
      </c>
    </row>
    <row r="578">
      <c r="A578" s="126" t="s">
        <v>75</v>
      </c>
      <c r="B578" s="126" t="s">
        <v>76</v>
      </c>
      <c r="C578" s="126" t="s">
        <v>19</v>
      </c>
      <c r="D578" s="126" t="n">
        <v>3.54321</v>
      </c>
      <c r="E578" s="126" t="n">
        <v>21.926841</v>
      </c>
      <c r="F578" s="126" t="n">
        <v>13.9112795651646</v>
      </c>
      <c r="G578" s="126" t="n">
        <v>86.0887204348354</v>
      </c>
    </row>
    <row r="579">
      <c r="A579" s="126" t="s">
        <v>77</v>
      </c>
      <c r="B579" s="126" t="s">
        <v>78</v>
      </c>
      <c r="C579" s="126" t="s">
        <v>18</v>
      </c>
      <c r="D579" s="126" t="n">
        <v>15.2864325</v>
      </c>
      <c r="E579" s="126" t="n">
        <v>20.38191</v>
      </c>
      <c r="F579" s="126" t="n">
        <v>42.8571428571429</v>
      </c>
      <c r="G579" s="126" t="n">
        <v>57.1428571428571</v>
      </c>
    </row>
    <row r="580">
      <c r="A580" s="126" t="s">
        <v>77</v>
      </c>
      <c r="B580" s="126" t="s">
        <v>78</v>
      </c>
      <c r="C580" s="126" t="s">
        <v>19</v>
      </c>
      <c r="D580" s="126" t="n">
        <v>5.0954775</v>
      </c>
      <c r="E580" s="126" t="n">
        <v>23.778895</v>
      </c>
      <c r="F580" s="126" t="n">
        <v>17.6470588235294</v>
      </c>
      <c r="G580" s="126" t="n">
        <v>82.3529411764706</v>
      </c>
    </row>
    <row r="581">
      <c r="A581" s="126" t="s">
        <v>77</v>
      </c>
      <c r="B581" s="126" t="s">
        <v>78</v>
      </c>
      <c r="C581" s="126" t="s">
        <v>20</v>
      </c>
      <c r="D581" s="126" t="n">
        <v>1.6984925</v>
      </c>
      <c r="E581" s="126" t="n">
        <v>0</v>
      </c>
      <c r="F581" s="126" t="n">
        <v>100</v>
      </c>
      <c r="G581" s="126" t="n">
        <v>0</v>
      </c>
    </row>
    <row r="582">
      <c r="A582" s="126" t="s">
        <v>79</v>
      </c>
      <c r="B582" s="126" t="s">
        <v>80</v>
      </c>
      <c r="C582" s="126" t="s">
        <v>18</v>
      </c>
      <c r="D582" s="126" t="n">
        <v>6.5541616</v>
      </c>
      <c r="E582" s="126" t="n">
        <v>4.0592886</v>
      </c>
      <c r="F582" s="126" t="n">
        <v>61.753355190756</v>
      </c>
      <c r="G582" s="126" t="n">
        <v>38.246644809244</v>
      </c>
    </row>
    <row r="583">
      <c r="A583" s="126" t="s">
        <v>83</v>
      </c>
      <c r="B583" s="126" t="s">
        <v>84</v>
      </c>
      <c r="C583" s="126" t="s">
        <v>18</v>
      </c>
      <c r="D583" s="126" t="n">
        <v>0</v>
      </c>
      <c r="E583" s="126" t="n">
        <v>38.1322633</v>
      </c>
      <c r="F583" s="126" t="n">
        <v>0</v>
      </c>
      <c r="G583" s="126" t="n">
        <v>100</v>
      </c>
    </row>
    <row r="584">
      <c r="A584" s="126" t="s">
        <v>83</v>
      </c>
      <c r="B584" s="126" t="s">
        <v>84</v>
      </c>
      <c r="C584" s="126" t="s">
        <v>19</v>
      </c>
      <c r="D584" s="126" t="n">
        <v>8.9180998</v>
      </c>
      <c r="E584" s="126" t="n">
        <v>0</v>
      </c>
      <c r="F584" s="126" t="n">
        <v>100</v>
      </c>
      <c r="G584" s="126" t="n">
        <v>0</v>
      </c>
    </row>
    <row r="585">
      <c r="A585" s="126" t="s">
        <v>83</v>
      </c>
      <c r="B585" s="126" t="s">
        <v>84</v>
      </c>
      <c r="C585" s="126" t="s">
        <v>20</v>
      </c>
      <c r="D585" s="126" t="n">
        <v>0</v>
      </c>
      <c r="E585" s="126" t="n">
        <v>8.7548434</v>
      </c>
      <c r="F585" s="126" t="n">
        <v>0</v>
      </c>
      <c r="G585" s="126" t="n">
        <v>100</v>
      </c>
    </row>
    <row r="586">
      <c r="A586" s="126" t="s">
        <v>95</v>
      </c>
      <c r="B586" s="126" t="s">
        <v>96</v>
      </c>
      <c r="C586" s="126" t="s">
        <v>18</v>
      </c>
      <c r="D586" s="126" t="n">
        <v>19.2936676</v>
      </c>
      <c r="E586" s="126" t="n">
        <v>52.7388666</v>
      </c>
      <c r="F586" s="126" t="n">
        <v>26.7846575360388</v>
      </c>
      <c r="G586" s="126" t="n">
        <v>73.2153424639612</v>
      </c>
    </row>
    <row r="587">
      <c r="A587" s="126" t="s">
        <v>95</v>
      </c>
      <c r="B587" s="126" t="s">
        <v>96</v>
      </c>
      <c r="C587" s="126" t="s">
        <v>19</v>
      </c>
      <c r="D587" s="126" t="n">
        <v>26.0200288</v>
      </c>
      <c r="E587" s="126" t="n">
        <v>71.5974334</v>
      </c>
      <c r="F587" s="126" t="n">
        <v>26.6550965509529</v>
      </c>
      <c r="G587" s="126" t="n">
        <v>73.3449034490471</v>
      </c>
    </row>
    <row r="588">
      <c r="A588" s="126" t="s">
        <v>95</v>
      </c>
      <c r="B588" s="126" t="s">
        <v>96</v>
      </c>
      <c r="C588" s="126" t="s">
        <v>20</v>
      </c>
      <c r="D588" s="126" t="n">
        <v>2.9452979</v>
      </c>
      <c r="E588" s="126" t="n">
        <v>22.5647227</v>
      </c>
      <c r="F588" s="126" t="n">
        <v>11.5456508098625</v>
      </c>
      <c r="G588" s="126" t="n">
        <v>88.4543491901375</v>
      </c>
    </row>
    <row r="589">
      <c r="A589" s="126" t="s">
        <v>111</v>
      </c>
      <c r="B589" s="126" t="s">
        <v>112</v>
      </c>
      <c r="C589" s="126" t="s">
        <v>18</v>
      </c>
      <c r="D589" s="126" t="n">
        <v>3.4620246</v>
      </c>
      <c r="E589" s="126" t="n">
        <v>26.5693114</v>
      </c>
      <c r="F589" s="126" t="n">
        <v>11.5280405773489</v>
      </c>
      <c r="G589" s="126" t="n">
        <v>88.4719594226511</v>
      </c>
    </row>
    <row r="590">
      <c r="A590" s="126" t="s">
        <v>111</v>
      </c>
      <c r="B590" s="126" t="s">
        <v>112</v>
      </c>
      <c r="C590" s="126" t="s">
        <v>19</v>
      </c>
      <c r="D590" s="126" t="n">
        <v>5.6612003</v>
      </c>
      <c r="E590" s="126" t="n">
        <v>19.6652111</v>
      </c>
      <c r="F590" s="126" t="n">
        <v>22.3529508803604</v>
      </c>
      <c r="G590" s="126" t="n">
        <v>77.6470491196396</v>
      </c>
    </row>
    <row r="591">
      <c r="A591" s="126" t="s">
        <v>111</v>
      </c>
      <c r="B591" s="126" t="s">
        <v>112</v>
      </c>
      <c r="C591" s="126" t="s">
        <v>20</v>
      </c>
      <c r="D591" s="126" t="n">
        <v>10.2513917</v>
      </c>
      <c r="E591" s="126" t="n">
        <v>16.5220251</v>
      </c>
      <c r="F591" s="126" t="n">
        <v>38.2894412639929</v>
      </c>
      <c r="G591" s="126" t="n">
        <v>61.7105587360071</v>
      </c>
    </row>
    <row r="592">
      <c r="A592" s="126" t="s">
        <v>113</v>
      </c>
      <c r="B592" s="126" t="s">
        <v>114</v>
      </c>
      <c r="C592" s="126" t="s">
        <v>18</v>
      </c>
      <c r="D592" s="126" t="n">
        <v>5.4138972</v>
      </c>
      <c r="E592" s="126" t="n">
        <v>28.8741184</v>
      </c>
      <c r="F592" s="126" t="n">
        <v>15.7894736842105</v>
      </c>
      <c r="G592" s="126" t="n">
        <v>84.2105263157895</v>
      </c>
    </row>
    <row r="593">
      <c r="A593" s="126" t="s">
        <v>113</v>
      </c>
      <c r="B593" s="126" t="s">
        <v>114</v>
      </c>
      <c r="C593" s="126" t="s">
        <v>19</v>
      </c>
      <c r="D593" s="126" t="n">
        <v>0</v>
      </c>
      <c r="E593" s="126" t="n">
        <v>3.6092648</v>
      </c>
      <c r="F593" s="126" t="n">
        <v>0</v>
      </c>
      <c r="G593" s="126" t="n">
        <v>100</v>
      </c>
    </row>
    <row r="594">
      <c r="A594" s="126" t="s">
        <v>113</v>
      </c>
      <c r="B594" s="126" t="s">
        <v>114</v>
      </c>
      <c r="C594" s="126" t="s">
        <v>20</v>
      </c>
      <c r="D594" s="126" t="n">
        <v>0</v>
      </c>
      <c r="E594" s="126" t="n">
        <v>3.6092648</v>
      </c>
      <c r="F594" s="126" t="n">
        <v>0</v>
      </c>
      <c r="G594" s="126" t="n">
        <v>100</v>
      </c>
    </row>
    <row r="595">
      <c r="A595" t="s">
        <v>23</v>
      </c>
    </row>
    <row r="596">
      <c r="A596" t="s">
        <v>24</v>
      </c>
    </row>
    <row r="597">
      <c r="A597" t="s">
        <v>25</v>
      </c>
    </row>
    <row r="598">
      <c r="A598" t="s">
        <v>26</v>
      </c>
    </row>
    <row r="599">
      <c r="A599" t="s">
        <v>27</v>
      </c>
    </row>
    <row r="602">
      <c r="G602" s="7" t="str">
        <f>=HYPERLINK("#'Indice'!A1", "Ir al Índice")</f>
      </c>
    </row>
    <row r="603">
      <c r="A603" s="14" t="s">
        <v>457</v>
      </c>
    </row>
    <row r="604">
      <c r="A604" s="5" t="s">
        <v>29</v>
      </c>
      <c r="B604" s="5" t="s">
        <v>10</v>
      </c>
      <c r="C604" s="5" t="s">
        <v>11</v>
      </c>
      <c r="D604" s="5" t="s">
        <v>12</v>
      </c>
      <c r="E604" s="5" t="s">
        <v>13</v>
      </c>
      <c r="F604" s="5" t="s">
        <v>14</v>
      </c>
      <c r="G604" s="5" t="s">
        <v>15</v>
      </c>
    </row>
    <row r="605">
      <c r="A605" s="127" t="s">
        <v>16</v>
      </c>
      <c r="B605" s="127" t="s">
        <v>17</v>
      </c>
      <c r="C605" s="127" t="s">
        <v>18</v>
      </c>
      <c r="D605" s="127" t="n">
        <v>52.706114</v>
      </c>
      <c r="E605" s="127" t="n">
        <v>175.8138288</v>
      </c>
      <c r="F605" s="127" t="n">
        <v>23.0641200738127</v>
      </c>
      <c r="G605" s="127" t="n">
        <v>76.9358799261873</v>
      </c>
    </row>
    <row r="606">
      <c r="A606" s="127" t="s">
        <v>16</v>
      </c>
      <c r="B606" s="127" t="s">
        <v>17</v>
      </c>
      <c r="C606" s="127" t="s">
        <v>19</v>
      </c>
      <c r="D606" s="127" t="n">
        <v>49.2380164</v>
      </c>
      <c r="E606" s="127" t="n">
        <v>140.5776453</v>
      </c>
      <c r="F606" s="127" t="n">
        <v>25.9399124176696</v>
      </c>
      <c r="G606" s="127" t="n">
        <v>74.0600875823304</v>
      </c>
    </row>
    <row r="607">
      <c r="A607" s="127" t="s">
        <v>16</v>
      </c>
      <c r="B607" s="127" t="s">
        <v>17</v>
      </c>
      <c r="C607" s="127" t="s">
        <v>20</v>
      </c>
      <c r="D607" s="127" t="n">
        <v>14.8951821</v>
      </c>
      <c r="E607" s="127" t="n">
        <v>51.450856</v>
      </c>
      <c r="F607" s="127" t="n">
        <v>22.4507484192941</v>
      </c>
      <c r="G607" s="127" t="n">
        <v>77.5492515807059</v>
      </c>
    </row>
    <row r="608">
      <c r="A608" s="127" t="s">
        <v>30</v>
      </c>
      <c r="B608" s="127" t="s">
        <v>31</v>
      </c>
      <c r="C608" s="127" t="s">
        <v>18</v>
      </c>
      <c r="D608" s="127" t="n">
        <v>148.6501537</v>
      </c>
      <c r="E608" s="127" t="n">
        <v>205.6138638</v>
      </c>
      <c r="F608" s="127" t="n">
        <v>41.9602743595036</v>
      </c>
      <c r="G608" s="127" t="n">
        <v>58.0397256404963</v>
      </c>
    </row>
    <row r="609">
      <c r="A609" s="127" t="s">
        <v>30</v>
      </c>
      <c r="B609" s="127" t="s">
        <v>31</v>
      </c>
      <c r="C609" s="127" t="s">
        <v>19</v>
      </c>
      <c r="D609" s="127" t="n">
        <v>148.6682327</v>
      </c>
      <c r="E609" s="127" t="n">
        <v>361.362287</v>
      </c>
      <c r="F609" s="127" t="n">
        <v>29.1488895188952</v>
      </c>
      <c r="G609" s="127" t="n">
        <v>70.8511104811048</v>
      </c>
    </row>
    <row r="610">
      <c r="A610" s="127" t="s">
        <v>30</v>
      </c>
      <c r="B610" s="127" t="s">
        <v>31</v>
      </c>
      <c r="C610" s="127" t="s">
        <v>20</v>
      </c>
      <c r="D610" s="127" t="n">
        <v>40.8684904</v>
      </c>
      <c r="E610" s="127" t="n">
        <v>46.1105422</v>
      </c>
      <c r="F610" s="127" t="n">
        <v>46.9866003085438</v>
      </c>
      <c r="G610" s="127" t="n">
        <v>53.0133996914562</v>
      </c>
    </row>
    <row r="611">
      <c r="A611" s="127" t="s">
        <v>32</v>
      </c>
      <c r="B611" s="127" t="s">
        <v>33</v>
      </c>
      <c r="C611" s="127" t="s">
        <v>18</v>
      </c>
      <c r="D611" s="127" t="n">
        <v>61.949759</v>
      </c>
      <c r="E611" s="127" t="n">
        <v>363.350802</v>
      </c>
      <c r="F611" s="127" t="n">
        <v>14.5661126931831</v>
      </c>
      <c r="G611" s="127" t="n">
        <v>85.4338873068169</v>
      </c>
    </row>
    <row r="612">
      <c r="A612" s="127" t="s">
        <v>32</v>
      </c>
      <c r="B612" s="127" t="s">
        <v>33</v>
      </c>
      <c r="C612" s="127" t="s">
        <v>19</v>
      </c>
      <c r="D612" s="127" t="n">
        <v>20.4481817</v>
      </c>
      <c r="E612" s="127" t="n">
        <v>212.5134871</v>
      </c>
      <c r="F612" s="127" t="n">
        <v>8.7774876464999</v>
      </c>
      <c r="G612" s="127" t="n">
        <v>91.2225123535001</v>
      </c>
    </row>
    <row r="613">
      <c r="A613" s="127" t="s">
        <v>32</v>
      </c>
      <c r="B613" s="127" t="s">
        <v>33</v>
      </c>
      <c r="C613" s="127" t="s">
        <v>20</v>
      </c>
      <c r="D613" s="127" t="n">
        <v>16.011397</v>
      </c>
      <c r="E613" s="127" t="n">
        <v>54.3791311</v>
      </c>
      <c r="F613" s="127" t="n">
        <v>22.7465220565663</v>
      </c>
      <c r="G613" s="127" t="n">
        <v>77.2534779434337</v>
      </c>
    </row>
    <row r="614">
      <c r="A614" s="127" t="s">
        <v>34</v>
      </c>
      <c r="B614" s="127" t="s">
        <v>35</v>
      </c>
      <c r="C614" s="127" t="s">
        <v>18</v>
      </c>
      <c r="D614" s="127" t="n">
        <v>3.395031</v>
      </c>
      <c r="E614" s="127" t="n">
        <v>16.975155</v>
      </c>
      <c r="F614" s="127" t="n">
        <v>16.6666666666667</v>
      </c>
      <c r="G614" s="127" t="n">
        <v>83.3333333333333</v>
      </c>
    </row>
    <row r="615">
      <c r="A615" s="127" t="s">
        <v>34</v>
      </c>
      <c r="B615" s="127" t="s">
        <v>35</v>
      </c>
      <c r="C615" s="127" t="s">
        <v>19</v>
      </c>
      <c r="D615" s="127" t="n">
        <v>1.131677</v>
      </c>
      <c r="E615" s="127" t="n">
        <v>5.658385</v>
      </c>
      <c r="F615" s="127" t="n">
        <v>16.6666666666667</v>
      </c>
      <c r="G615" s="127" t="n">
        <v>83.3333333333333</v>
      </c>
    </row>
    <row r="616">
      <c r="A616" s="127" t="s">
        <v>34</v>
      </c>
      <c r="B616" s="127" t="s">
        <v>35</v>
      </c>
      <c r="C616" s="127" t="s">
        <v>20</v>
      </c>
      <c r="D616" s="127" t="n">
        <v>2.263354</v>
      </c>
      <c r="E616" s="127" t="n">
        <v>1.131677</v>
      </c>
      <c r="F616" s="127" t="n">
        <v>66.6666666666667</v>
      </c>
      <c r="G616" s="127" t="n">
        <v>33.3333333333333</v>
      </c>
    </row>
    <row r="617">
      <c r="A617" s="127" t="s">
        <v>36</v>
      </c>
      <c r="B617" s="127" t="s">
        <v>37</v>
      </c>
      <c r="C617" s="127" t="s">
        <v>18</v>
      </c>
      <c r="D617" s="127" t="n">
        <v>284.1349005</v>
      </c>
      <c r="E617" s="127" t="n">
        <v>375.5592767</v>
      </c>
      <c r="F617" s="127" t="n">
        <v>43.0707000789335</v>
      </c>
      <c r="G617" s="127" t="n">
        <v>56.9292999210665</v>
      </c>
    </row>
    <row r="618">
      <c r="A618" s="127" t="s">
        <v>36</v>
      </c>
      <c r="B618" s="127" t="s">
        <v>37</v>
      </c>
      <c r="C618" s="127" t="s">
        <v>19</v>
      </c>
      <c r="D618" s="127" t="n">
        <v>69.7572038</v>
      </c>
      <c r="E618" s="127" t="n">
        <v>197.9633445</v>
      </c>
      <c r="F618" s="127" t="n">
        <v>26.0559767425219</v>
      </c>
      <c r="G618" s="127" t="n">
        <v>73.9440232574782</v>
      </c>
    </row>
    <row r="619">
      <c r="A619" s="127" t="s">
        <v>36</v>
      </c>
      <c r="B619" s="127" t="s">
        <v>37</v>
      </c>
      <c r="C619" s="127" t="s">
        <v>20</v>
      </c>
      <c r="D619" s="127" t="n">
        <v>0</v>
      </c>
      <c r="E619" s="127" t="n">
        <v>19.3718327</v>
      </c>
      <c r="F619" s="127" t="n">
        <v>0</v>
      </c>
      <c r="G619" s="127" t="n">
        <v>100</v>
      </c>
    </row>
    <row r="620">
      <c r="A620" s="127" t="s">
        <v>38</v>
      </c>
      <c r="B620" s="127" t="s">
        <v>39</v>
      </c>
      <c r="C620" s="127" t="s">
        <v>18</v>
      </c>
      <c r="D620" s="127" t="n">
        <v>10.9744431</v>
      </c>
      <c r="E620" s="127" t="n">
        <v>27.1696925</v>
      </c>
      <c r="F620" s="127" t="n">
        <v>28.7709838678321</v>
      </c>
      <c r="G620" s="127" t="n">
        <v>71.2290161321679</v>
      </c>
    </row>
    <row r="621">
      <c r="A621" s="127" t="s">
        <v>38</v>
      </c>
      <c r="B621" s="127" t="s">
        <v>39</v>
      </c>
      <c r="C621" s="127" t="s">
        <v>19</v>
      </c>
      <c r="D621" s="127" t="n">
        <v>0</v>
      </c>
      <c r="E621" s="127" t="n">
        <v>3.4961173</v>
      </c>
      <c r="F621" s="127" t="n">
        <v>0</v>
      </c>
      <c r="G621" s="127" t="n">
        <v>100</v>
      </c>
    </row>
    <row r="622">
      <c r="A622" s="127" t="s">
        <v>40</v>
      </c>
      <c r="B622" s="127" t="s">
        <v>41</v>
      </c>
      <c r="C622" s="127" t="s">
        <v>18</v>
      </c>
      <c r="D622" s="127" t="n">
        <v>3.8329297</v>
      </c>
      <c r="E622" s="127" t="n">
        <v>21.6227231</v>
      </c>
      <c r="F622" s="127" t="n">
        <v>15.0572830723084</v>
      </c>
      <c r="G622" s="127" t="n">
        <v>84.9427169276916</v>
      </c>
    </row>
    <row r="623">
      <c r="A623" s="127" t="s">
        <v>42</v>
      </c>
      <c r="B623" s="127" t="s">
        <v>43</v>
      </c>
      <c r="C623" s="127" t="s">
        <v>18</v>
      </c>
      <c r="D623" s="127" t="n">
        <v>77.9454964</v>
      </c>
      <c r="E623" s="127" t="n">
        <v>164.5759137</v>
      </c>
      <c r="F623" s="127" t="n">
        <v>32.1396351636997</v>
      </c>
      <c r="G623" s="127" t="n">
        <v>67.8603648363003</v>
      </c>
    </row>
    <row r="624">
      <c r="A624" s="127" t="s">
        <v>42</v>
      </c>
      <c r="B624" s="127" t="s">
        <v>43</v>
      </c>
      <c r="C624" s="127" t="s">
        <v>19</v>
      </c>
      <c r="D624" s="127" t="n">
        <v>86.3909179</v>
      </c>
      <c r="E624" s="127" t="n">
        <v>244.0627209</v>
      </c>
      <c r="F624" s="127" t="n">
        <v>26.1431280386918</v>
      </c>
      <c r="G624" s="127" t="n">
        <v>73.8568719613082</v>
      </c>
    </row>
    <row r="625">
      <c r="A625" s="127" t="s">
        <v>42</v>
      </c>
      <c r="B625" s="127" t="s">
        <v>43</v>
      </c>
      <c r="C625" s="127" t="s">
        <v>20</v>
      </c>
      <c r="D625" s="127" t="n">
        <v>10.7117576</v>
      </c>
      <c r="E625" s="127" t="n">
        <v>23.966443</v>
      </c>
      <c r="F625" s="127" t="n">
        <v>30.8890236940379</v>
      </c>
      <c r="G625" s="127" t="n">
        <v>69.1109763059621</v>
      </c>
    </row>
    <row r="626">
      <c r="A626" t="s">
        <v>23</v>
      </c>
    </row>
    <row r="627">
      <c r="A627" t="s">
        <v>24</v>
      </c>
    </row>
    <row r="628">
      <c r="A628" t="s">
        <v>25</v>
      </c>
    </row>
    <row r="629">
      <c r="A629" t="s">
        <v>26</v>
      </c>
    </row>
    <row r="630">
      <c r="A63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417</v>
      </c>
    </row>
    <row r="9">
      <c r="A9" t="s">
        <v>418</v>
      </c>
    </row>
    <row r="10">
      <c r="A10" t="s">
        <v>458</v>
      </c>
    </row>
    <row r="11">
      <c r="A11" t="s">
        <v>459</v>
      </c>
    </row>
    <row r="12">
      <c r="A12" s="3" t="s">
        <v>6</v>
      </c>
    </row>
    <row r="13">
      <c r="A13" s="3" t="s">
        <v>460</v>
      </c>
    </row>
    <row r="15">
      <c r="A15" s="4" t="s">
        <v>461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28" t="s">
        <v>16</v>
      </c>
      <c r="B17" s="128" t="s">
        <v>17</v>
      </c>
      <c r="C17" s="128" t="s">
        <v>18</v>
      </c>
      <c r="D17" s="128" t="n">
        <v>3689.6156824</v>
      </c>
      <c r="E17" s="128" t="n">
        <v>564452.9837696</v>
      </c>
      <c r="F17" s="128" t="n">
        <v>0.649417186100603</v>
      </c>
      <c r="G17" s="128" t="n">
        <v>99.3505828138994</v>
      </c>
    </row>
    <row r="18">
      <c r="A18" s="128" t="s">
        <v>16</v>
      </c>
      <c r="B18" s="128" t="s">
        <v>17</v>
      </c>
      <c r="C18" s="128" t="s">
        <v>19</v>
      </c>
      <c r="D18" s="128" t="n">
        <v>2748.3405144</v>
      </c>
      <c r="E18" s="128" t="n">
        <v>416245.9239214</v>
      </c>
      <c r="F18" s="128" t="n">
        <v>0.655937502653121</v>
      </c>
      <c r="G18" s="128" t="n">
        <v>99.3440624973469</v>
      </c>
    </row>
    <row r="19">
      <c r="A19" s="128" t="s">
        <v>16</v>
      </c>
      <c r="B19" s="128" t="s">
        <v>17</v>
      </c>
      <c r="C19" s="128" t="s">
        <v>20</v>
      </c>
      <c r="D19" s="128" t="n">
        <v>1280.9451763</v>
      </c>
      <c r="E19" s="128" t="n">
        <v>97791.7132868</v>
      </c>
      <c r="F19" s="128" t="n">
        <v>1.2929351005324</v>
      </c>
      <c r="G19" s="128" t="n">
        <v>98.7070648994676</v>
      </c>
    </row>
    <row r="20">
      <c r="A20" s="128" t="s">
        <v>16</v>
      </c>
      <c r="B20" s="128" t="s">
        <v>22</v>
      </c>
      <c r="C20" s="128" t="s">
        <v>18</v>
      </c>
      <c r="D20" s="128" t="n">
        <v>3689.6156824</v>
      </c>
      <c r="E20" s="128" t="n">
        <v>564452.9837696</v>
      </c>
      <c r="F20" s="128" t="n">
        <v>0.649417186100603</v>
      </c>
      <c r="G20" s="128" t="n">
        <v>99.3505828138994</v>
      </c>
    </row>
    <row r="21">
      <c r="A21" s="128" t="s">
        <v>16</v>
      </c>
      <c r="B21" s="128" t="s">
        <v>22</v>
      </c>
      <c r="C21" s="128" t="s">
        <v>19</v>
      </c>
      <c r="D21" s="128" t="n">
        <v>2748.3405144</v>
      </c>
      <c r="E21" s="128" t="n">
        <v>416245.9239214</v>
      </c>
      <c r="F21" s="128" t="n">
        <v>0.655937502653121</v>
      </c>
      <c r="G21" s="128" t="n">
        <v>99.3440624973469</v>
      </c>
    </row>
    <row r="22">
      <c r="A22" s="128" t="s">
        <v>16</v>
      </c>
      <c r="B22" s="128" t="s">
        <v>22</v>
      </c>
      <c r="C22" s="128" t="s">
        <v>20</v>
      </c>
      <c r="D22" s="128" t="n">
        <v>1280.9451763</v>
      </c>
      <c r="E22" s="128" t="n">
        <v>97791.7132868</v>
      </c>
      <c r="F22" s="128" t="n">
        <v>1.2929351005324</v>
      </c>
      <c r="G22" s="128" t="n">
        <v>98.7070648994676</v>
      </c>
    </row>
    <row r="23">
      <c r="A23" t="s">
        <v>23</v>
      </c>
    </row>
    <row r="24">
      <c r="A24" t="s">
        <v>24</v>
      </c>
    </row>
    <row r="25">
      <c r="A25" t="s">
        <v>25</v>
      </c>
    </row>
    <row r="26">
      <c r="A26" t="s">
        <v>26</v>
      </c>
    </row>
    <row r="27">
      <c r="A27" t="s">
        <v>27</v>
      </c>
    </row>
    <row r="30">
      <c r="G30" s="7" t="str">
        <f>=HYPERLINK("#'Indice'!A1", "Ir al Índice")</f>
      </c>
    </row>
    <row r="31">
      <c r="A31" s="4" t="s">
        <v>462</v>
      </c>
    </row>
    <row r="32">
      <c r="A32" s="5" t="s">
        <v>29</v>
      </c>
      <c r="B32" s="5" t="s">
        <v>10</v>
      </c>
      <c r="C32" s="5" t="s">
        <v>11</v>
      </c>
      <c r="D32" s="5" t="s">
        <v>12</v>
      </c>
      <c r="E32" s="5" t="s">
        <v>13</v>
      </c>
      <c r="F32" s="5" t="s">
        <v>14</v>
      </c>
      <c r="G32" s="5" t="s">
        <v>15</v>
      </c>
    </row>
    <row r="33">
      <c r="A33" s="129" t="s">
        <v>16</v>
      </c>
      <c r="B33" s="129" t="s">
        <v>17</v>
      </c>
      <c r="C33" s="129" t="s">
        <v>18</v>
      </c>
      <c r="D33" s="129" t="n">
        <v>3689.6156824</v>
      </c>
      <c r="E33" s="129" t="n">
        <v>564452.9837696</v>
      </c>
      <c r="F33" s="129" t="n">
        <v>0.649417186100603</v>
      </c>
      <c r="G33" s="129" t="n">
        <v>99.3505828138994</v>
      </c>
    </row>
    <row r="34">
      <c r="A34" s="129" t="s">
        <v>16</v>
      </c>
      <c r="B34" s="129" t="s">
        <v>17</v>
      </c>
      <c r="C34" s="129" t="s">
        <v>19</v>
      </c>
      <c r="D34" s="129" t="n">
        <v>2748.3405144</v>
      </c>
      <c r="E34" s="129" t="n">
        <v>416245.9239214</v>
      </c>
      <c r="F34" s="129" t="n">
        <v>0.655937502653121</v>
      </c>
      <c r="G34" s="129" t="n">
        <v>99.3440624973469</v>
      </c>
    </row>
    <row r="35">
      <c r="A35" s="129" t="s">
        <v>16</v>
      </c>
      <c r="B35" s="129" t="s">
        <v>17</v>
      </c>
      <c r="C35" s="129" t="s">
        <v>20</v>
      </c>
      <c r="D35" s="129" t="n">
        <v>1280.9451763</v>
      </c>
      <c r="E35" s="129" t="n">
        <v>97791.7132868</v>
      </c>
      <c r="F35" s="129" t="n">
        <v>1.2929351005324</v>
      </c>
      <c r="G35" s="129" t="n">
        <v>98.7070648994676</v>
      </c>
    </row>
    <row r="36">
      <c r="A36" s="129" t="s">
        <v>30</v>
      </c>
      <c r="B36" s="129" t="s">
        <v>31</v>
      </c>
      <c r="C36" s="129" t="s">
        <v>18</v>
      </c>
      <c r="D36" s="129" t="n">
        <v>115.2859313</v>
      </c>
      <c r="E36" s="129" t="n">
        <v>6735.6346041</v>
      </c>
      <c r="F36" s="129" t="n">
        <v>1.68278015639352</v>
      </c>
      <c r="G36" s="129" t="n">
        <v>98.3172198436065</v>
      </c>
    </row>
    <row r="37">
      <c r="A37" s="129" t="s">
        <v>30</v>
      </c>
      <c r="B37" s="129" t="s">
        <v>31</v>
      </c>
      <c r="C37" s="129" t="s">
        <v>19</v>
      </c>
      <c r="D37" s="129" t="n">
        <v>6.431284</v>
      </c>
      <c r="E37" s="129" t="n">
        <v>4768.5391754</v>
      </c>
      <c r="F37" s="129" t="n">
        <v>0.13468740916165</v>
      </c>
      <c r="G37" s="129" t="n">
        <v>99.8653125908383</v>
      </c>
    </row>
    <row r="38">
      <c r="A38" s="129" t="s">
        <v>30</v>
      </c>
      <c r="B38" s="129" t="s">
        <v>31</v>
      </c>
      <c r="C38" s="129" t="s">
        <v>20</v>
      </c>
      <c r="D38" s="129" t="n">
        <v>9.5457609</v>
      </c>
      <c r="E38" s="129" t="n">
        <v>1402.5288215</v>
      </c>
      <c r="F38" s="129" t="n">
        <v>0.676009682418882</v>
      </c>
      <c r="G38" s="129" t="n">
        <v>99.3239903175811</v>
      </c>
    </row>
    <row r="39">
      <c r="A39" s="129" t="s">
        <v>32</v>
      </c>
      <c r="B39" s="129" t="s">
        <v>33</v>
      </c>
      <c r="C39" s="129" t="s">
        <v>18</v>
      </c>
      <c r="D39" s="129" t="n">
        <v>17.3906636</v>
      </c>
      <c r="E39" s="129" t="n">
        <v>2041.6615851</v>
      </c>
      <c r="F39" s="129" t="n">
        <v>0.844595546858014</v>
      </c>
      <c r="G39" s="129" t="n">
        <v>99.155404453142</v>
      </c>
    </row>
    <row r="40">
      <c r="A40" s="129" t="s">
        <v>32</v>
      </c>
      <c r="B40" s="129" t="s">
        <v>33</v>
      </c>
      <c r="C40" s="129" t="s">
        <v>19</v>
      </c>
      <c r="D40" s="129" t="n">
        <v>0</v>
      </c>
      <c r="E40" s="129" t="n">
        <v>1072.0631003</v>
      </c>
      <c r="F40" s="129" t="n">
        <v>0</v>
      </c>
      <c r="G40" s="129" t="n">
        <v>100</v>
      </c>
    </row>
    <row r="41">
      <c r="A41" s="129" t="s">
        <v>32</v>
      </c>
      <c r="B41" s="129" t="s">
        <v>33</v>
      </c>
      <c r="C41" s="129" t="s">
        <v>20</v>
      </c>
      <c r="D41" s="129" t="n">
        <v>0</v>
      </c>
      <c r="E41" s="129" t="n">
        <v>177.9827213</v>
      </c>
      <c r="F41" s="129" t="n">
        <v>0</v>
      </c>
      <c r="G41" s="129" t="n">
        <v>100</v>
      </c>
    </row>
    <row r="42">
      <c r="A42" s="129" t="s">
        <v>34</v>
      </c>
      <c r="B42" s="129" t="s">
        <v>35</v>
      </c>
      <c r="C42" s="129" t="s">
        <v>18</v>
      </c>
      <c r="D42" s="129" t="n">
        <v>1.131677</v>
      </c>
      <c r="E42" s="129" t="n">
        <v>7641.7012968</v>
      </c>
      <c r="F42" s="129" t="n">
        <v>0.0148070356094323</v>
      </c>
      <c r="G42" s="129" t="n">
        <v>99.9851929643906</v>
      </c>
    </row>
    <row r="43">
      <c r="A43" s="129" t="s">
        <v>34</v>
      </c>
      <c r="B43" s="129" t="s">
        <v>35</v>
      </c>
      <c r="C43" s="129" t="s">
        <v>19</v>
      </c>
      <c r="D43" s="129" t="n">
        <v>0</v>
      </c>
      <c r="E43" s="129" t="n">
        <v>4933.456224</v>
      </c>
      <c r="F43" s="129" t="n">
        <v>0</v>
      </c>
      <c r="G43" s="129" t="n">
        <v>100</v>
      </c>
    </row>
    <row r="44">
      <c r="A44" s="129" t="s">
        <v>34</v>
      </c>
      <c r="B44" s="129" t="s">
        <v>35</v>
      </c>
      <c r="C44" s="129" t="s">
        <v>20</v>
      </c>
      <c r="D44" s="129" t="n">
        <v>0</v>
      </c>
      <c r="E44" s="129" t="n">
        <v>1142.1535141</v>
      </c>
      <c r="F44" s="129" t="n">
        <v>0</v>
      </c>
      <c r="G44" s="129" t="n">
        <v>100</v>
      </c>
    </row>
    <row r="45">
      <c r="A45" s="129" t="s">
        <v>36</v>
      </c>
      <c r="B45" s="129" t="s">
        <v>37</v>
      </c>
      <c r="C45" s="129" t="s">
        <v>18</v>
      </c>
      <c r="D45" s="129" t="n">
        <v>9.1737058</v>
      </c>
      <c r="E45" s="129" t="n">
        <v>1265.426238</v>
      </c>
      <c r="F45" s="129" t="n">
        <v>0.719732167306565</v>
      </c>
      <c r="G45" s="129" t="n">
        <v>99.2802678326934</v>
      </c>
    </row>
    <row r="46">
      <c r="A46" s="129" t="s">
        <v>36</v>
      </c>
      <c r="B46" s="129" t="s">
        <v>37</v>
      </c>
      <c r="C46" s="129" t="s">
        <v>19</v>
      </c>
      <c r="D46" s="129" t="n">
        <v>8.0056909</v>
      </c>
      <c r="E46" s="129" t="n">
        <v>975.1399628</v>
      </c>
      <c r="F46" s="129" t="n">
        <v>0.814293474204065</v>
      </c>
      <c r="G46" s="129" t="n">
        <v>99.1857065257959</v>
      </c>
    </row>
    <row r="47">
      <c r="A47" s="129" t="s">
        <v>36</v>
      </c>
      <c r="B47" s="129" t="s">
        <v>37</v>
      </c>
      <c r="C47" s="129" t="s">
        <v>20</v>
      </c>
      <c r="D47" s="129" t="n">
        <v>0</v>
      </c>
      <c r="E47" s="129" t="n">
        <v>396.3644044</v>
      </c>
      <c r="F47" s="129" t="n">
        <v>0</v>
      </c>
      <c r="G47" s="129" t="n">
        <v>100</v>
      </c>
    </row>
    <row r="48">
      <c r="A48" s="129" t="s">
        <v>38</v>
      </c>
      <c r="B48" s="129" t="s">
        <v>39</v>
      </c>
      <c r="C48" s="129" t="s">
        <v>18</v>
      </c>
      <c r="D48" s="129" t="n">
        <v>0</v>
      </c>
      <c r="E48" s="129" t="n">
        <v>7270.8129513</v>
      </c>
      <c r="F48" s="129" t="n">
        <v>0</v>
      </c>
      <c r="G48" s="129" t="n">
        <v>100</v>
      </c>
    </row>
    <row r="49">
      <c r="A49" s="129" t="s">
        <v>38</v>
      </c>
      <c r="B49" s="129" t="s">
        <v>39</v>
      </c>
      <c r="C49" s="129" t="s">
        <v>19</v>
      </c>
      <c r="D49" s="129" t="n">
        <v>0</v>
      </c>
      <c r="E49" s="129" t="n">
        <v>4936.0363423</v>
      </c>
      <c r="F49" s="129" t="n">
        <v>0</v>
      </c>
      <c r="G49" s="129" t="n">
        <v>100</v>
      </c>
    </row>
    <row r="50">
      <c r="A50" s="129" t="s">
        <v>38</v>
      </c>
      <c r="B50" s="129" t="s">
        <v>39</v>
      </c>
      <c r="C50" s="129" t="s">
        <v>20</v>
      </c>
      <c r="D50" s="129" t="n">
        <v>0</v>
      </c>
      <c r="E50" s="129" t="n">
        <v>715.3700032</v>
      </c>
      <c r="F50" s="129" t="n">
        <v>0</v>
      </c>
      <c r="G50" s="129" t="n">
        <v>100</v>
      </c>
    </row>
    <row r="51">
      <c r="A51" s="129" t="s">
        <v>40</v>
      </c>
      <c r="B51" s="129" t="s">
        <v>41</v>
      </c>
      <c r="C51" s="129" t="s">
        <v>18</v>
      </c>
      <c r="D51" s="129" t="n">
        <v>681.8819983</v>
      </c>
      <c r="E51" s="129" t="n">
        <v>23496.1596634</v>
      </c>
      <c r="F51" s="129" t="n">
        <v>2.82025321918506</v>
      </c>
      <c r="G51" s="129" t="n">
        <v>97.1797467808149</v>
      </c>
    </row>
    <row r="52">
      <c r="A52" s="129" t="s">
        <v>40</v>
      </c>
      <c r="B52" s="129" t="s">
        <v>41</v>
      </c>
      <c r="C52" s="129" t="s">
        <v>19</v>
      </c>
      <c r="D52" s="129" t="n">
        <v>0</v>
      </c>
      <c r="E52" s="129" t="n">
        <v>8782.7444496</v>
      </c>
      <c r="F52" s="129" t="n">
        <v>0</v>
      </c>
      <c r="G52" s="129" t="n">
        <v>100</v>
      </c>
    </row>
    <row r="53">
      <c r="A53" s="129" t="s">
        <v>40</v>
      </c>
      <c r="B53" s="129" t="s">
        <v>41</v>
      </c>
      <c r="C53" s="129" t="s">
        <v>20</v>
      </c>
      <c r="D53" s="129" t="n">
        <v>0</v>
      </c>
      <c r="E53" s="129" t="n">
        <v>2437.8527751</v>
      </c>
      <c r="F53" s="129" t="n">
        <v>0</v>
      </c>
      <c r="G53" s="129" t="n">
        <v>100</v>
      </c>
    </row>
    <row r="54">
      <c r="A54" s="129" t="s">
        <v>42</v>
      </c>
      <c r="B54" s="129" t="s">
        <v>43</v>
      </c>
      <c r="C54" s="129" t="s">
        <v>18</v>
      </c>
      <c r="D54" s="129" t="n">
        <v>4.9891752</v>
      </c>
      <c r="E54" s="129" t="n">
        <v>930.6094178</v>
      </c>
      <c r="F54" s="129" t="n">
        <v>0.533260229047822</v>
      </c>
      <c r="G54" s="129" t="n">
        <v>99.4667397709522</v>
      </c>
    </row>
    <row r="55">
      <c r="A55" s="129" t="s">
        <v>42</v>
      </c>
      <c r="B55" s="129" t="s">
        <v>43</v>
      </c>
      <c r="C55" s="129" t="s">
        <v>19</v>
      </c>
      <c r="D55" s="129" t="n">
        <v>32.4708413</v>
      </c>
      <c r="E55" s="129" t="n">
        <v>951.0675713</v>
      </c>
      <c r="F55" s="129" t="n">
        <v>3.30143092369548</v>
      </c>
      <c r="G55" s="129" t="n">
        <v>96.6985690763045</v>
      </c>
    </row>
    <row r="56">
      <c r="A56" s="129" t="s">
        <v>42</v>
      </c>
      <c r="B56" s="129" t="s">
        <v>43</v>
      </c>
      <c r="C56" s="129" t="s">
        <v>20</v>
      </c>
      <c r="D56" s="129" t="n">
        <v>0</v>
      </c>
      <c r="E56" s="129" t="n">
        <v>93.1196459</v>
      </c>
      <c r="F56" s="129" t="n">
        <v>0</v>
      </c>
      <c r="G56" s="129" t="n">
        <v>100</v>
      </c>
    </row>
    <row r="57">
      <c r="A57" t="s">
        <v>23</v>
      </c>
    </row>
    <row r="58">
      <c r="A58" t="s">
        <v>24</v>
      </c>
    </row>
    <row r="59">
      <c r="A59" t="s">
        <v>25</v>
      </c>
    </row>
    <row r="60">
      <c r="A60" t="s">
        <v>26</v>
      </c>
    </row>
    <row r="61">
      <c r="A61" t="s">
        <v>27</v>
      </c>
    </row>
    <row r="64">
      <c r="G64" s="7" t="str">
        <f>=HYPERLINK("#'Indice'!A1", "Ir al Índice")</f>
      </c>
    </row>
    <row r="65">
      <c r="A65" s="4" t="s">
        <v>463</v>
      </c>
    </row>
    <row r="66">
      <c r="A66" s="5" t="s">
        <v>29</v>
      </c>
      <c r="B66" s="5" t="s">
        <v>10</v>
      </c>
      <c r="C66" s="5" t="s">
        <v>11</v>
      </c>
      <c r="D66" s="5" t="s">
        <v>12</v>
      </c>
      <c r="E66" s="5" t="s">
        <v>13</v>
      </c>
      <c r="F66" s="5" t="s">
        <v>14</v>
      </c>
      <c r="G66" s="5" t="s">
        <v>15</v>
      </c>
    </row>
    <row r="67">
      <c r="A67" s="130" t="s">
        <v>16</v>
      </c>
      <c r="B67" s="130" t="s">
        <v>17</v>
      </c>
      <c r="C67" s="130" t="s">
        <v>18</v>
      </c>
      <c r="D67" s="130" t="n">
        <v>3689.6156824</v>
      </c>
      <c r="E67" s="130" t="n">
        <v>564452.9837696</v>
      </c>
      <c r="F67" s="130" t="n">
        <v>0.649417186100603</v>
      </c>
      <c r="G67" s="130" t="n">
        <v>99.3505828138994</v>
      </c>
    </row>
    <row r="68">
      <c r="A68" s="130" t="s">
        <v>16</v>
      </c>
      <c r="B68" s="130" t="s">
        <v>17</v>
      </c>
      <c r="C68" s="130" t="s">
        <v>19</v>
      </c>
      <c r="D68" s="130" t="n">
        <v>2748.3405144</v>
      </c>
      <c r="E68" s="130" t="n">
        <v>416245.9239214</v>
      </c>
      <c r="F68" s="130" t="n">
        <v>0.655937502653121</v>
      </c>
      <c r="G68" s="130" t="n">
        <v>99.3440624973469</v>
      </c>
    </row>
    <row r="69">
      <c r="A69" s="130" t="s">
        <v>16</v>
      </c>
      <c r="B69" s="130" t="s">
        <v>17</v>
      </c>
      <c r="C69" s="130" t="s">
        <v>20</v>
      </c>
      <c r="D69" s="130" t="n">
        <v>1280.9451763</v>
      </c>
      <c r="E69" s="130" t="n">
        <v>97791.7132868</v>
      </c>
      <c r="F69" s="130" t="n">
        <v>1.2929351005324</v>
      </c>
      <c r="G69" s="130" t="n">
        <v>98.7070648994676</v>
      </c>
    </row>
    <row r="70">
      <c r="A70" s="130" t="s">
        <v>45</v>
      </c>
      <c r="B70" s="130" t="s">
        <v>46</v>
      </c>
      <c r="C70" s="130" t="s">
        <v>18</v>
      </c>
      <c r="D70" s="130" t="n">
        <v>0</v>
      </c>
      <c r="E70" s="130" t="n">
        <v>233.3555156</v>
      </c>
      <c r="F70" s="130" t="n">
        <v>0</v>
      </c>
      <c r="G70" s="130" t="n">
        <v>100</v>
      </c>
    </row>
    <row r="71">
      <c r="A71" s="130" t="s">
        <v>45</v>
      </c>
      <c r="B71" s="130" t="s">
        <v>46</v>
      </c>
      <c r="C71" s="130" t="s">
        <v>19</v>
      </c>
      <c r="D71" s="130" t="n">
        <v>0</v>
      </c>
      <c r="E71" s="130" t="n">
        <v>69.2247364</v>
      </c>
      <c r="F71" s="130" t="n">
        <v>0</v>
      </c>
      <c r="G71" s="130" t="n">
        <v>100</v>
      </c>
    </row>
    <row r="72">
      <c r="A72" s="130" t="s">
        <v>45</v>
      </c>
      <c r="B72" s="130" t="s">
        <v>46</v>
      </c>
      <c r="C72" s="130" t="s">
        <v>20</v>
      </c>
      <c r="D72" s="130" t="n">
        <v>0</v>
      </c>
      <c r="E72" s="130" t="n">
        <v>41.4605906</v>
      </c>
      <c r="F72" s="130" t="n">
        <v>0</v>
      </c>
      <c r="G72" s="130" t="n">
        <v>100</v>
      </c>
    </row>
    <row r="73">
      <c r="A73" s="130" t="s">
        <v>47</v>
      </c>
      <c r="B73" s="130" t="s">
        <v>48</v>
      </c>
      <c r="C73" s="130" t="s">
        <v>18</v>
      </c>
      <c r="D73" s="130" t="n">
        <v>34.5595361</v>
      </c>
      <c r="E73" s="130" t="n">
        <v>5096.2037042</v>
      </c>
      <c r="F73" s="130" t="n">
        <v>0.673574953304204</v>
      </c>
      <c r="G73" s="130" t="n">
        <v>99.3264250466958</v>
      </c>
    </row>
    <row r="74">
      <c r="A74" s="130" t="s">
        <v>47</v>
      </c>
      <c r="B74" s="130" t="s">
        <v>48</v>
      </c>
      <c r="C74" s="130" t="s">
        <v>19</v>
      </c>
      <c r="D74" s="130" t="n">
        <v>0</v>
      </c>
      <c r="E74" s="130" t="n">
        <v>1527.0790535</v>
      </c>
      <c r="F74" s="130" t="n">
        <v>0</v>
      </c>
      <c r="G74" s="130" t="n">
        <v>100</v>
      </c>
    </row>
    <row r="75">
      <c r="A75" s="130" t="s">
        <v>47</v>
      </c>
      <c r="B75" s="130" t="s">
        <v>48</v>
      </c>
      <c r="C75" s="130" t="s">
        <v>20</v>
      </c>
      <c r="D75" s="130" t="n">
        <v>0</v>
      </c>
      <c r="E75" s="130" t="n">
        <v>609.4925091</v>
      </c>
      <c r="F75" s="130" t="n">
        <v>0</v>
      </c>
      <c r="G75" s="130" t="n">
        <v>100</v>
      </c>
    </row>
    <row r="76">
      <c r="A76" s="130" t="s">
        <v>30</v>
      </c>
      <c r="B76" s="130" t="s">
        <v>31</v>
      </c>
      <c r="C76" s="130" t="s">
        <v>18</v>
      </c>
      <c r="D76" s="130" t="n">
        <v>115.2859313</v>
      </c>
      <c r="E76" s="130" t="n">
        <v>6381.3705866</v>
      </c>
      <c r="F76" s="130" t="n">
        <v>1.77454250478468</v>
      </c>
      <c r="G76" s="130" t="n">
        <v>98.2254574952153</v>
      </c>
    </row>
    <row r="77">
      <c r="A77" s="130" t="s">
        <v>30</v>
      </c>
      <c r="B77" s="130" t="s">
        <v>31</v>
      </c>
      <c r="C77" s="130" t="s">
        <v>19</v>
      </c>
      <c r="D77" s="130" t="n">
        <v>0</v>
      </c>
      <c r="E77" s="130" t="n">
        <v>4264.9399397</v>
      </c>
      <c r="F77" s="130" t="n">
        <v>0</v>
      </c>
      <c r="G77" s="130" t="n">
        <v>100</v>
      </c>
    </row>
    <row r="78">
      <c r="A78" s="130" t="s">
        <v>30</v>
      </c>
      <c r="B78" s="130" t="s">
        <v>31</v>
      </c>
      <c r="C78" s="130" t="s">
        <v>20</v>
      </c>
      <c r="D78" s="130" t="n">
        <v>0</v>
      </c>
      <c r="E78" s="130" t="n">
        <v>1325.0955498</v>
      </c>
      <c r="F78" s="130" t="n">
        <v>0</v>
      </c>
      <c r="G78" s="130" t="n">
        <v>100</v>
      </c>
    </row>
    <row r="79">
      <c r="A79" s="130" t="s">
        <v>32</v>
      </c>
      <c r="B79" s="130" t="s">
        <v>33</v>
      </c>
      <c r="C79" s="130" t="s">
        <v>18</v>
      </c>
      <c r="D79" s="130" t="n">
        <v>17.3906636</v>
      </c>
      <c r="E79" s="130" t="n">
        <v>1616.3610241</v>
      </c>
      <c r="F79" s="130" t="n">
        <v>1.0644618598364</v>
      </c>
      <c r="G79" s="130" t="n">
        <v>98.9355381401636</v>
      </c>
    </row>
    <row r="80">
      <c r="A80" s="130" t="s">
        <v>32</v>
      </c>
      <c r="B80" s="130" t="s">
        <v>33</v>
      </c>
      <c r="C80" s="130" t="s">
        <v>19</v>
      </c>
      <c r="D80" s="130" t="n">
        <v>0</v>
      </c>
      <c r="E80" s="130" t="n">
        <v>839.1014315</v>
      </c>
      <c r="F80" s="130" t="n">
        <v>0</v>
      </c>
      <c r="G80" s="130" t="n">
        <v>100</v>
      </c>
    </row>
    <row r="81">
      <c r="A81" s="130" t="s">
        <v>32</v>
      </c>
      <c r="B81" s="130" t="s">
        <v>33</v>
      </c>
      <c r="C81" s="130" t="s">
        <v>20</v>
      </c>
      <c r="D81" s="130" t="n">
        <v>0</v>
      </c>
      <c r="E81" s="130" t="n">
        <v>107.5921932</v>
      </c>
      <c r="F81" s="130" t="n">
        <v>0</v>
      </c>
      <c r="G81" s="130" t="n">
        <v>100</v>
      </c>
    </row>
    <row r="82">
      <c r="A82" s="130" t="s">
        <v>49</v>
      </c>
      <c r="B82" s="130" t="s">
        <v>50</v>
      </c>
      <c r="C82" s="130" t="s">
        <v>18</v>
      </c>
      <c r="D82" s="130" t="n">
        <v>0</v>
      </c>
      <c r="E82" s="130" t="n">
        <v>258.0688835</v>
      </c>
      <c r="F82" s="130" t="n">
        <v>0</v>
      </c>
      <c r="G82" s="130" t="n">
        <v>100</v>
      </c>
    </row>
    <row r="83">
      <c r="A83" s="130" t="s">
        <v>49</v>
      </c>
      <c r="B83" s="130" t="s">
        <v>50</v>
      </c>
      <c r="C83" s="130" t="s">
        <v>19</v>
      </c>
      <c r="D83" s="130" t="n">
        <v>0</v>
      </c>
      <c r="E83" s="130" t="n">
        <v>133.7881935</v>
      </c>
      <c r="F83" s="130" t="n">
        <v>0</v>
      </c>
      <c r="G83" s="130" t="n">
        <v>100</v>
      </c>
    </row>
    <row r="84">
      <c r="A84" s="130" t="s">
        <v>49</v>
      </c>
      <c r="B84" s="130" t="s">
        <v>50</v>
      </c>
      <c r="C84" s="130" t="s">
        <v>20</v>
      </c>
      <c r="D84" s="130" t="n">
        <v>0</v>
      </c>
      <c r="E84" s="130" t="n">
        <v>40.4081331</v>
      </c>
      <c r="F84" s="130" t="n">
        <v>0</v>
      </c>
      <c r="G84" s="130" t="n">
        <v>100</v>
      </c>
    </row>
    <row r="85">
      <c r="A85" s="130" t="s">
        <v>51</v>
      </c>
      <c r="B85" s="130" t="s">
        <v>52</v>
      </c>
      <c r="C85" s="130" t="s">
        <v>18</v>
      </c>
      <c r="D85" s="130" t="n">
        <v>34.9919716</v>
      </c>
      <c r="E85" s="130" t="n">
        <v>4078.5491683</v>
      </c>
      <c r="F85" s="130" t="n">
        <v>0.850653254943517</v>
      </c>
      <c r="G85" s="130" t="n">
        <v>99.1493467450565</v>
      </c>
    </row>
    <row r="86">
      <c r="A86" s="130" t="s">
        <v>51</v>
      </c>
      <c r="B86" s="130" t="s">
        <v>52</v>
      </c>
      <c r="C86" s="130" t="s">
        <v>19</v>
      </c>
      <c r="D86" s="130" t="n">
        <v>0</v>
      </c>
      <c r="E86" s="130" t="n">
        <v>1267.9431054</v>
      </c>
      <c r="F86" s="130" t="n">
        <v>0</v>
      </c>
      <c r="G86" s="130" t="n">
        <v>100</v>
      </c>
    </row>
    <row r="87">
      <c r="A87" s="130" t="s">
        <v>51</v>
      </c>
      <c r="B87" s="130" t="s">
        <v>52</v>
      </c>
      <c r="C87" s="130" t="s">
        <v>20</v>
      </c>
      <c r="D87" s="130" t="n">
        <v>0</v>
      </c>
      <c r="E87" s="130" t="n">
        <v>221.9254892</v>
      </c>
      <c r="F87" s="130" t="n">
        <v>0</v>
      </c>
      <c r="G87" s="130" t="n">
        <v>100</v>
      </c>
    </row>
    <row r="88">
      <c r="A88" s="130" t="s">
        <v>34</v>
      </c>
      <c r="B88" s="130" t="s">
        <v>35</v>
      </c>
      <c r="C88" s="130" t="s">
        <v>18</v>
      </c>
      <c r="D88" s="130" t="n">
        <v>0</v>
      </c>
      <c r="E88" s="130" t="n">
        <v>7622.4627878</v>
      </c>
      <c r="F88" s="130" t="n">
        <v>0</v>
      </c>
      <c r="G88" s="130" t="n">
        <v>100</v>
      </c>
    </row>
    <row r="89">
      <c r="A89" s="130" t="s">
        <v>34</v>
      </c>
      <c r="B89" s="130" t="s">
        <v>35</v>
      </c>
      <c r="C89" s="130" t="s">
        <v>19</v>
      </c>
      <c r="D89" s="130" t="n">
        <v>0</v>
      </c>
      <c r="E89" s="130" t="n">
        <v>4926.666162</v>
      </c>
      <c r="F89" s="130" t="n">
        <v>0</v>
      </c>
      <c r="G89" s="130" t="n">
        <v>100</v>
      </c>
    </row>
    <row r="90">
      <c r="A90" s="130" t="s">
        <v>34</v>
      </c>
      <c r="B90" s="130" t="s">
        <v>35</v>
      </c>
      <c r="C90" s="130" t="s">
        <v>20</v>
      </c>
      <c r="D90" s="130" t="n">
        <v>0</v>
      </c>
      <c r="E90" s="130" t="n">
        <v>1138.7584831</v>
      </c>
      <c r="F90" s="130" t="n">
        <v>0</v>
      </c>
      <c r="G90" s="130" t="n">
        <v>100</v>
      </c>
    </row>
    <row r="91">
      <c r="A91" s="130" t="s">
        <v>53</v>
      </c>
      <c r="B91" s="130" t="s">
        <v>54</v>
      </c>
      <c r="C91" s="130" t="s">
        <v>18</v>
      </c>
      <c r="D91" s="130" t="n">
        <v>0</v>
      </c>
      <c r="E91" s="130" t="n">
        <v>4433.9969519</v>
      </c>
      <c r="F91" s="130" t="n">
        <v>0</v>
      </c>
      <c r="G91" s="130" t="n">
        <v>100</v>
      </c>
    </row>
    <row r="92">
      <c r="A92" s="130" t="s">
        <v>53</v>
      </c>
      <c r="B92" s="130" t="s">
        <v>54</v>
      </c>
      <c r="C92" s="130" t="s">
        <v>19</v>
      </c>
      <c r="D92" s="130" t="n">
        <v>32.2947395</v>
      </c>
      <c r="E92" s="130" t="n">
        <v>2873.4981713</v>
      </c>
      <c r="F92" s="130" t="n">
        <v>1.11139164046996</v>
      </c>
      <c r="G92" s="130" t="n">
        <v>98.88860835953</v>
      </c>
    </row>
    <row r="93">
      <c r="A93" s="130" t="s">
        <v>53</v>
      </c>
      <c r="B93" s="130" t="s">
        <v>54</v>
      </c>
      <c r="C93" s="130" t="s">
        <v>20</v>
      </c>
      <c r="D93" s="130" t="n">
        <v>0</v>
      </c>
      <c r="E93" s="130" t="n">
        <v>860.229879</v>
      </c>
      <c r="F93" s="130" t="n">
        <v>0</v>
      </c>
      <c r="G93" s="130" t="n">
        <v>100</v>
      </c>
    </row>
    <row r="94">
      <c r="A94" s="130" t="s">
        <v>55</v>
      </c>
      <c r="B94" s="130" t="s">
        <v>56</v>
      </c>
      <c r="C94" s="130" t="s">
        <v>18</v>
      </c>
      <c r="D94" s="130" t="n">
        <v>0</v>
      </c>
      <c r="E94" s="130" t="n">
        <v>258.0491157</v>
      </c>
      <c r="F94" s="130" t="n">
        <v>0</v>
      </c>
      <c r="G94" s="130" t="n">
        <v>100</v>
      </c>
    </row>
    <row r="95">
      <c r="A95" s="130" t="s">
        <v>55</v>
      </c>
      <c r="B95" s="130" t="s">
        <v>56</v>
      </c>
      <c r="C95" s="130" t="s">
        <v>19</v>
      </c>
      <c r="D95" s="130" t="n">
        <v>0</v>
      </c>
      <c r="E95" s="130" t="n">
        <v>204.7522018</v>
      </c>
      <c r="F95" s="130" t="n">
        <v>0</v>
      </c>
      <c r="G95" s="130" t="n">
        <v>100</v>
      </c>
    </row>
    <row r="96">
      <c r="A96" s="130" t="s">
        <v>55</v>
      </c>
      <c r="B96" s="130" t="s">
        <v>56</v>
      </c>
      <c r="C96" s="130" t="s">
        <v>20</v>
      </c>
      <c r="D96" s="130" t="n">
        <v>0</v>
      </c>
      <c r="E96" s="130" t="n">
        <v>36.7147039</v>
      </c>
      <c r="F96" s="130" t="n">
        <v>0</v>
      </c>
      <c r="G96" s="130" t="n">
        <v>100</v>
      </c>
    </row>
    <row r="97">
      <c r="A97" s="130" t="s">
        <v>36</v>
      </c>
      <c r="B97" s="130" t="s">
        <v>37</v>
      </c>
      <c r="C97" s="130" t="s">
        <v>18</v>
      </c>
      <c r="D97" s="130" t="n">
        <v>9.1737058</v>
      </c>
      <c r="E97" s="130" t="n">
        <v>605.7320608</v>
      </c>
      <c r="F97" s="130" t="n">
        <v>1.49188807428563</v>
      </c>
      <c r="G97" s="130" t="n">
        <v>98.5081119257144</v>
      </c>
    </row>
    <row r="98">
      <c r="A98" s="130" t="s">
        <v>36</v>
      </c>
      <c r="B98" s="130" t="s">
        <v>37</v>
      </c>
      <c r="C98" s="130" t="s">
        <v>19</v>
      </c>
      <c r="D98" s="130" t="n">
        <v>8.0056909</v>
      </c>
      <c r="E98" s="130" t="n">
        <v>707.4194145</v>
      </c>
      <c r="F98" s="130" t="n">
        <v>1.11901173715786</v>
      </c>
      <c r="G98" s="130" t="n">
        <v>98.8809882628421</v>
      </c>
    </row>
    <row r="99">
      <c r="A99" s="130" t="s">
        <v>36</v>
      </c>
      <c r="B99" s="130" t="s">
        <v>37</v>
      </c>
      <c r="C99" s="130" t="s">
        <v>20</v>
      </c>
      <c r="D99" s="130" t="n">
        <v>0</v>
      </c>
      <c r="E99" s="130" t="n">
        <v>376.9925717</v>
      </c>
      <c r="F99" s="130" t="n">
        <v>0</v>
      </c>
      <c r="G99" s="130" t="n">
        <v>100</v>
      </c>
    </row>
    <row r="100">
      <c r="A100" s="130" t="s">
        <v>57</v>
      </c>
      <c r="B100" s="130" t="s">
        <v>58</v>
      </c>
      <c r="C100" s="130" t="s">
        <v>18</v>
      </c>
      <c r="D100" s="130" t="n">
        <v>434.4603206</v>
      </c>
      <c r="E100" s="130" t="n">
        <v>5828.9992892</v>
      </c>
      <c r="F100" s="130" t="n">
        <v>6.93642727288015</v>
      </c>
      <c r="G100" s="130" t="n">
        <v>93.0635727271198</v>
      </c>
    </row>
    <row r="101">
      <c r="A101" s="130" t="s">
        <v>57</v>
      </c>
      <c r="B101" s="130" t="s">
        <v>58</v>
      </c>
      <c r="C101" s="130" t="s">
        <v>19</v>
      </c>
      <c r="D101" s="130" t="n">
        <v>118.4800605</v>
      </c>
      <c r="E101" s="130" t="n">
        <v>2752.2901231</v>
      </c>
      <c r="F101" s="130" t="n">
        <v>4.12711756506485</v>
      </c>
      <c r="G101" s="130" t="n">
        <v>95.8728824349351</v>
      </c>
    </row>
    <row r="102">
      <c r="A102" s="130" t="s">
        <v>57</v>
      </c>
      <c r="B102" s="130" t="s">
        <v>58</v>
      </c>
      <c r="C102" s="130" t="s">
        <v>20</v>
      </c>
      <c r="D102" s="130" t="n">
        <v>0</v>
      </c>
      <c r="E102" s="130" t="n">
        <v>587.3787802</v>
      </c>
      <c r="F102" s="130" t="n">
        <v>0</v>
      </c>
      <c r="G102" s="130" t="n">
        <v>100</v>
      </c>
    </row>
    <row r="103">
      <c r="A103" s="130" t="s">
        <v>38</v>
      </c>
      <c r="B103" s="130" t="s">
        <v>39</v>
      </c>
      <c r="C103" s="130" t="s">
        <v>18</v>
      </c>
      <c r="D103" s="130" t="n">
        <v>0</v>
      </c>
      <c r="E103" s="130" t="n">
        <v>7232.6688157</v>
      </c>
      <c r="F103" s="130" t="n">
        <v>0</v>
      </c>
      <c r="G103" s="130" t="n">
        <v>100</v>
      </c>
    </row>
    <row r="104">
      <c r="A104" s="130" t="s">
        <v>38</v>
      </c>
      <c r="B104" s="130" t="s">
        <v>39</v>
      </c>
      <c r="C104" s="130" t="s">
        <v>19</v>
      </c>
      <c r="D104" s="130" t="n">
        <v>0</v>
      </c>
      <c r="E104" s="130" t="n">
        <v>4932.540225</v>
      </c>
      <c r="F104" s="130" t="n">
        <v>0</v>
      </c>
      <c r="G104" s="130" t="n">
        <v>100</v>
      </c>
    </row>
    <row r="105">
      <c r="A105" s="130" t="s">
        <v>38</v>
      </c>
      <c r="B105" s="130" t="s">
        <v>39</v>
      </c>
      <c r="C105" s="130" t="s">
        <v>20</v>
      </c>
      <c r="D105" s="130" t="n">
        <v>0</v>
      </c>
      <c r="E105" s="130" t="n">
        <v>715.3700032</v>
      </c>
      <c r="F105" s="130" t="n">
        <v>0</v>
      </c>
      <c r="G105" s="130" t="n">
        <v>100</v>
      </c>
    </row>
    <row r="106">
      <c r="A106" s="130" t="s">
        <v>59</v>
      </c>
      <c r="B106" s="130" t="s">
        <v>60</v>
      </c>
      <c r="C106" s="130" t="s">
        <v>18</v>
      </c>
      <c r="D106" s="130" t="n">
        <v>0</v>
      </c>
      <c r="E106" s="130" t="n">
        <v>787.0782511</v>
      </c>
      <c r="F106" s="130" t="n">
        <v>0</v>
      </c>
      <c r="G106" s="130" t="n">
        <v>100</v>
      </c>
    </row>
    <row r="107">
      <c r="A107" s="130" t="s">
        <v>59</v>
      </c>
      <c r="B107" s="130" t="s">
        <v>60</v>
      </c>
      <c r="C107" s="130" t="s">
        <v>19</v>
      </c>
      <c r="D107" s="130" t="n">
        <v>14.4638513</v>
      </c>
      <c r="E107" s="130" t="n">
        <v>619.4334336</v>
      </c>
      <c r="F107" s="130" t="n">
        <v>2.28173422485659</v>
      </c>
      <c r="G107" s="130" t="n">
        <v>97.7182657751434</v>
      </c>
    </row>
    <row r="108">
      <c r="A108" s="130" t="s">
        <v>59</v>
      </c>
      <c r="B108" s="130" t="s">
        <v>60</v>
      </c>
      <c r="C108" s="130" t="s">
        <v>20</v>
      </c>
      <c r="D108" s="130" t="n">
        <v>0</v>
      </c>
      <c r="E108" s="130" t="n">
        <v>147.1880878</v>
      </c>
      <c r="F108" s="130" t="n">
        <v>0</v>
      </c>
      <c r="G108" s="130" t="n">
        <v>100</v>
      </c>
    </row>
    <row r="109">
      <c r="A109" s="130" t="s">
        <v>40</v>
      </c>
      <c r="B109" s="130" t="s">
        <v>41</v>
      </c>
      <c r="C109" s="130" t="s">
        <v>18</v>
      </c>
      <c r="D109" s="130" t="n">
        <v>681.8819983</v>
      </c>
      <c r="E109" s="130" t="n">
        <v>23470.7040106</v>
      </c>
      <c r="F109" s="130" t="n">
        <v>2.82322562912614</v>
      </c>
      <c r="G109" s="130" t="n">
        <v>97.1767743708739</v>
      </c>
    </row>
    <row r="110">
      <c r="A110" s="130" t="s">
        <v>40</v>
      </c>
      <c r="B110" s="130" t="s">
        <v>41</v>
      </c>
      <c r="C110" s="130" t="s">
        <v>19</v>
      </c>
      <c r="D110" s="130" t="n">
        <v>0</v>
      </c>
      <c r="E110" s="130" t="n">
        <v>8782.7444496</v>
      </c>
      <c r="F110" s="130" t="n">
        <v>0</v>
      </c>
      <c r="G110" s="130" t="n">
        <v>100</v>
      </c>
    </row>
    <row r="111">
      <c r="A111" s="130" t="s">
        <v>40</v>
      </c>
      <c r="B111" s="130" t="s">
        <v>41</v>
      </c>
      <c r="C111" s="130" t="s">
        <v>20</v>
      </c>
      <c r="D111" s="130" t="n">
        <v>0</v>
      </c>
      <c r="E111" s="130" t="n">
        <v>2437.8527751</v>
      </c>
      <c r="F111" s="130" t="n">
        <v>0</v>
      </c>
      <c r="G111" s="130" t="n">
        <v>100</v>
      </c>
    </row>
    <row r="112">
      <c r="A112" s="130" t="s">
        <v>42</v>
      </c>
      <c r="B112" s="130" t="s">
        <v>43</v>
      </c>
      <c r="C112" s="130" t="s">
        <v>18</v>
      </c>
      <c r="D112" s="130" t="n">
        <v>0</v>
      </c>
      <c r="E112" s="130" t="n">
        <v>693.0771829</v>
      </c>
      <c r="F112" s="130" t="n">
        <v>0</v>
      </c>
      <c r="G112" s="130" t="n">
        <v>100</v>
      </c>
    </row>
    <row r="113">
      <c r="A113" s="130" t="s">
        <v>42</v>
      </c>
      <c r="B113" s="130" t="s">
        <v>43</v>
      </c>
      <c r="C113" s="130" t="s">
        <v>19</v>
      </c>
      <c r="D113" s="130" t="n">
        <v>24.7676136</v>
      </c>
      <c r="E113" s="130" t="n">
        <v>628.3171602</v>
      </c>
      <c r="F113" s="130" t="n">
        <v>3.79240407885926</v>
      </c>
      <c r="G113" s="130" t="n">
        <v>96.2075959211407</v>
      </c>
    </row>
    <row r="114">
      <c r="A114" s="130" t="s">
        <v>42</v>
      </c>
      <c r="B114" s="130" t="s">
        <v>43</v>
      </c>
      <c r="C114" s="130" t="s">
        <v>20</v>
      </c>
      <c r="D114" s="130" t="n">
        <v>0</v>
      </c>
      <c r="E114" s="130" t="n">
        <v>58.4414453</v>
      </c>
      <c r="F114" s="130" t="n">
        <v>0</v>
      </c>
      <c r="G114" s="130" t="n">
        <v>100</v>
      </c>
    </row>
    <row r="115">
      <c r="A115" s="130" t="s">
        <v>61</v>
      </c>
      <c r="B115" s="130" t="s">
        <v>62</v>
      </c>
      <c r="C115" s="130" t="s">
        <v>18</v>
      </c>
      <c r="D115" s="130" t="n">
        <v>0</v>
      </c>
      <c r="E115" s="130" t="n">
        <v>242.2185688</v>
      </c>
      <c r="F115" s="130" t="n">
        <v>0</v>
      </c>
      <c r="G115" s="130" t="n">
        <v>100</v>
      </c>
    </row>
    <row r="116">
      <c r="A116" s="130" t="s">
        <v>61</v>
      </c>
      <c r="B116" s="130" t="s">
        <v>62</v>
      </c>
      <c r="C116" s="130" t="s">
        <v>19</v>
      </c>
      <c r="D116" s="130" t="n">
        <v>0</v>
      </c>
      <c r="E116" s="130" t="n">
        <v>227.5136377</v>
      </c>
      <c r="F116" s="130" t="n">
        <v>0</v>
      </c>
      <c r="G116" s="130" t="n">
        <v>100</v>
      </c>
    </row>
    <row r="117">
      <c r="A117" s="130" t="s">
        <v>61</v>
      </c>
      <c r="B117" s="130" t="s">
        <v>62</v>
      </c>
      <c r="C117" s="130" t="s">
        <v>20</v>
      </c>
      <c r="D117" s="130" t="n">
        <v>0</v>
      </c>
      <c r="E117" s="130" t="n">
        <v>51.0815153</v>
      </c>
      <c r="F117" s="130" t="n">
        <v>0</v>
      </c>
      <c r="G117" s="130" t="n">
        <v>100</v>
      </c>
    </row>
    <row r="118">
      <c r="A118" s="130" t="s">
        <v>63</v>
      </c>
      <c r="B118" s="130" t="s">
        <v>64</v>
      </c>
      <c r="C118" s="130" t="s">
        <v>18</v>
      </c>
      <c r="D118" s="130" t="n">
        <v>4.4815884</v>
      </c>
      <c r="E118" s="130" t="n">
        <v>451.6434337</v>
      </c>
      <c r="F118" s="130" t="n">
        <v>0.982535090788653</v>
      </c>
      <c r="G118" s="130" t="n">
        <v>99.0174649092113</v>
      </c>
    </row>
    <row r="119">
      <c r="A119" s="130" t="s">
        <v>63</v>
      </c>
      <c r="B119" s="130" t="s">
        <v>64</v>
      </c>
      <c r="C119" s="130" t="s">
        <v>19</v>
      </c>
      <c r="D119" s="130" t="n">
        <v>17.3992034</v>
      </c>
      <c r="E119" s="130" t="n">
        <v>323.2678854</v>
      </c>
      <c r="F119" s="130" t="n">
        <v>5.10739192954879</v>
      </c>
      <c r="G119" s="130" t="n">
        <v>94.8926080704512</v>
      </c>
    </row>
    <row r="120">
      <c r="A120" s="130" t="s">
        <v>63</v>
      </c>
      <c r="B120" s="130" t="s">
        <v>64</v>
      </c>
      <c r="C120" s="130" t="s">
        <v>20</v>
      </c>
      <c r="D120" s="130" t="n">
        <v>0</v>
      </c>
      <c r="E120" s="130" t="n">
        <v>56.8285651</v>
      </c>
      <c r="F120" s="130" t="n">
        <v>0</v>
      </c>
      <c r="G120" s="130" t="n">
        <v>100</v>
      </c>
    </row>
    <row r="121">
      <c r="A121" s="130" t="s">
        <v>65</v>
      </c>
      <c r="B121" s="130" t="s">
        <v>66</v>
      </c>
      <c r="C121" s="130" t="s">
        <v>18</v>
      </c>
      <c r="D121" s="130" t="n">
        <v>0</v>
      </c>
      <c r="E121" s="130" t="n">
        <v>642.150691</v>
      </c>
      <c r="F121" s="130" t="n">
        <v>0</v>
      </c>
      <c r="G121" s="130" t="n">
        <v>100</v>
      </c>
    </row>
    <row r="122">
      <c r="A122" s="130" t="s">
        <v>65</v>
      </c>
      <c r="B122" s="130" t="s">
        <v>66</v>
      </c>
      <c r="C122" s="130" t="s">
        <v>19</v>
      </c>
      <c r="D122" s="130" t="n">
        <v>8.4871237</v>
      </c>
      <c r="E122" s="130" t="n">
        <v>280.3823618</v>
      </c>
      <c r="F122" s="130" t="n">
        <v>2.93804784721715</v>
      </c>
      <c r="G122" s="130" t="n">
        <v>97.0619521527829</v>
      </c>
    </row>
    <row r="123">
      <c r="A123" s="130" t="s">
        <v>67</v>
      </c>
      <c r="B123" s="130" t="s">
        <v>68</v>
      </c>
      <c r="C123" s="130" t="s">
        <v>18</v>
      </c>
      <c r="D123" s="130" t="n">
        <v>6.1803283</v>
      </c>
      <c r="E123" s="130" t="n">
        <v>998.8167658</v>
      </c>
      <c r="F123" s="130" t="n">
        <v>0.614959817922124</v>
      </c>
      <c r="G123" s="130" t="n">
        <v>99.3850401820779</v>
      </c>
    </row>
    <row r="124">
      <c r="A124" s="130" t="s">
        <v>67</v>
      </c>
      <c r="B124" s="130" t="s">
        <v>68</v>
      </c>
      <c r="C124" s="130" t="s">
        <v>19</v>
      </c>
      <c r="D124" s="130" t="n">
        <v>15.962112</v>
      </c>
      <c r="E124" s="130" t="n">
        <v>372.0940651</v>
      </c>
      <c r="F124" s="130" t="n">
        <v>4.11335083473923</v>
      </c>
      <c r="G124" s="130" t="n">
        <v>95.8866491652608</v>
      </c>
    </row>
    <row r="125">
      <c r="A125" s="130" t="s">
        <v>67</v>
      </c>
      <c r="B125" s="130" t="s">
        <v>68</v>
      </c>
      <c r="C125" s="130" t="s">
        <v>20</v>
      </c>
      <c r="D125" s="130" t="n">
        <v>0</v>
      </c>
      <c r="E125" s="130" t="n">
        <v>36.1666877</v>
      </c>
      <c r="F125" s="130" t="n">
        <v>0</v>
      </c>
      <c r="G125" s="130" t="n">
        <v>100</v>
      </c>
    </row>
    <row r="126">
      <c r="A126" s="130" t="s">
        <v>69</v>
      </c>
      <c r="B126" s="130" t="s">
        <v>70</v>
      </c>
      <c r="C126" s="130" t="s">
        <v>18</v>
      </c>
      <c r="D126" s="130" t="n">
        <v>0</v>
      </c>
      <c r="E126" s="130" t="n">
        <v>22.6381316</v>
      </c>
      <c r="F126" s="130" t="n">
        <v>0</v>
      </c>
      <c r="G126" s="130" t="n">
        <v>100</v>
      </c>
    </row>
    <row r="127">
      <c r="A127" s="130" t="s">
        <v>69</v>
      </c>
      <c r="B127" s="130" t="s">
        <v>70</v>
      </c>
      <c r="C127" s="130" t="s">
        <v>19</v>
      </c>
      <c r="D127" s="130" t="n">
        <v>1.3230211</v>
      </c>
      <c r="E127" s="130" t="n">
        <v>22.3309245</v>
      </c>
      <c r="F127" s="130" t="n">
        <v>5.59323641972018</v>
      </c>
      <c r="G127" s="130" t="n">
        <v>94.4067635802798</v>
      </c>
    </row>
    <row r="128">
      <c r="A128" s="130" t="s">
        <v>69</v>
      </c>
      <c r="B128" s="130" t="s">
        <v>70</v>
      </c>
      <c r="C128" s="130" t="s">
        <v>20</v>
      </c>
      <c r="D128" s="130" t="n">
        <v>0</v>
      </c>
      <c r="E128" s="130" t="n">
        <v>1.3779872</v>
      </c>
      <c r="F128" s="130" t="n">
        <v>0</v>
      </c>
      <c r="G128" s="130" t="n">
        <v>100</v>
      </c>
    </row>
    <row r="129">
      <c r="A129" s="130" t="s">
        <v>71</v>
      </c>
      <c r="B129" s="130" t="s">
        <v>72</v>
      </c>
      <c r="C129" s="130" t="s">
        <v>18</v>
      </c>
      <c r="D129" s="130" t="n">
        <v>60.2903092</v>
      </c>
      <c r="E129" s="130" t="n">
        <v>7633.0974998</v>
      </c>
      <c r="F129" s="130" t="n">
        <v>0.783663981288845</v>
      </c>
      <c r="G129" s="130" t="n">
        <v>99.2163360187111</v>
      </c>
    </row>
    <row r="130">
      <c r="A130" s="130" t="s">
        <v>71</v>
      </c>
      <c r="B130" s="130" t="s">
        <v>72</v>
      </c>
      <c r="C130" s="130" t="s">
        <v>19</v>
      </c>
      <c r="D130" s="130" t="n">
        <v>0</v>
      </c>
      <c r="E130" s="130" t="n">
        <v>3295.4533402</v>
      </c>
      <c r="F130" s="130" t="n">
        <v>0</v>
      </c>
      <c r="G130" s="130" t="n">
        <v>100</v>
      </c>
    </row>
    <row r="131">
      <c r="A131" s="130" t="s">
        <v>71</v>
      </c>
      <c r="B131" s="130" t="s">
        <v>72</v>
      </c>
      <c r="C131" s="130" t="s">
        <v>20</v>
      </c>
      <c r="D131" s="130" t="n">
        <v>0</v>
      </c>
      <c r="E131" s="130" t="n">
        <v>901.5271212</v>
      </c>
      <c r="F131" s="130" t="n">
        <v>0</v>
      </c>
      <c r="G131" s="130" t="n">
        <v>100</v>
      </c>
    </row>
    <row r="132">
      <c r="A132" t="s">
        <v>23</v>
      </c>
    </row>
    <row r="133">
      <c r="A133" t="s">
        <v>24</v>
      </c>
    </row>
    <row r="134">
      <c r="A134" t="s">
        <v>25</v>
      </c>
    </row>
    <row r="135">
      <c r="A135" t="s">
        <v>26</v>
      </c>
    </row>
    <row r="136">
      <c r="A136" t="s">
        <v>27</v>
      </c>
    </row>
    <row r="139">
      <c r="G139" s="7" t="str">
        <f>=HYPERLINK("#'Indice'!A1", "Ir al Índice")</f>
      </c>
    </row>
    <row r="140">
      <c r="A140" s="4" t="s">
        <v>464</v>
      </c>
    </row>
    <row r="141">
      <c r="A141" s="5" t="s">
        <v>29</v>
      </c>
      <c r="B141" s="5" t="s">
        <v>74</v>
      </c>
      <c r="C141" s="5" t="s">
        <v>11</v>
      </c>
      <c r="D141" s="5" t="s">
        <v>12</v>
      </c>
      <c r="E141" s="5" t="s">
        <v>13</v>
      </c>
      <c r="F141" s="5" t="s">
        <v>14</v>
      </c>
      <c r="G141" s="5" t="s">
        <v>15</v>
      </c>
    </row>
    <row r="142">
      <c r="A142" s="131" t="s">
        <v>75</v>
      </c>
      <c r="B142" s="131" t="s">
        <v>76</v>
      </c>
      <c r="C142" s="131" t="s">
        <v>18</v>
      </c>
      <c r="D142" s="131" t="n">
        <v>508.4940203</v>
      </c>
      <c r="E142" s="131" t="n">
        <v>70782.3965863</v>
      </c>
      <c r="F142" s="131" t="n">
        <v>0.71326647201813</v>
      </c>
      <c r="G142" s="131" t="n">
        <v>99.2867335279819</v>
      </c>
    </row>
    <row r="143">
      <c r="A143" s="131" t="s">
        <v>75</v>
      </c>
      <c r="B143" s="131" t="s">
        <v>76</v>
      </c>
      <c r="C143" s="131" t="s">
        <v>19</v>
      </c>
      <c r="D143" s="131" t="n">
        <v>135.807962</v>
      </c>
      <c r="E143" s="131" t="n">
        <v>50808.7962493</v>
      </c>
      <c r="F143" s="131" t="n">
        <v>0.266579678265273</v>
      </c>
      <c r="G143" s="131" t="n">
        <v>99.7334203217347</v>
      </c>
    </row>
    <row r="144">
      <c r="A144" s="131" t="s">
        <v>75</v>
      </c>
      <c r="B144" s="131" t="s">
        <v>76</v>
      </c>
      <c r="C144" s="131" t="s">
        <v>20</v>
      </c>
      <c r="D144" s="131" t="n">
        <v>151.2661478</v>
      </c>
      <c r="E144" s="131" t="n">
        <v>7704.0452329</v>
      </c>
      <c r="F144" s="131" t="n">
        <v>1.92565438171746</v>
      </c>
      <c r="G144" s="131" t="n">
        <v>98.0743456182825</v>
      </c>
    </row>
    <row r="145">
      <c r="A145" s="131" t="s">
        <v>77</v>
      </c>
      <c r="B145" s="131" t="s">
        <v>78</v>
      </c>
      <c r="C145" s="131" t="s">
        <v>18</v>
      </c>
      <c r="D145" s="131" t="n">
        <v>204.6298929</v>
      </c>
      <c r="E145" s="131" t="n">
        <v>26724.8744291</v>
      </c>
      <c r="F145" s="131" t="n">
        <v>0.759872482067292</v>
      </c>
      <c r="G145" s="131" t="n">
        <v>99.2401275179327</v>
      </c>
    </row>
    <row r="146">
      <c r="A146" s="131" t="s">
        <v>77</v>
      </c>
      <c r="B146" s="131" t="s">
        <v>78</v>
      </c>
      <c r="C146" s="131" t="s">
        <v>19</v>
      </c>
      <c r="D146" s="131" t="n">
        <v>92.7552327</v>
      </c>
      <c r="E146" s="131" t="n">
        <v>24169.0436508</v>
      </c>
      <c r="F146" s="131" t="n">
        <v>0.382309791394245</v>
      </c>
      <c r="G146" s="131" t="n">
        <v>99.6176902086058</v>
      </c>
    </row>
    <row r="147">
      <c r="A147" s="131" t="s">
        <v>77</v>
      </c>
      <c r="B147" s="131" t="s">
        <v>78</v>
      </c>
      <c r="C147" s="131" t="s">
        <v>20</v>
      </c>
      <c r="D147" s="131" t="n">
        <v>54.6319595</v>
      </c>
      <c r="E147" s="131" t="n">
        <v>4058.4836939</v>
      </c>
      <c r="F147" s="131" t="n">
        <v>1.32823786403477</v>
      </c>
      <c r="G147" s="131" t="n">
        <v>98.6717621359652</v>
      </c>
    </row>
    <row r="148">
      <c r="A148" s="131" t="s">
        <v>79</v>
      </c>
      <c r="B148" s="131" t="s">
        <v>80</v>
      </c>
      <c r="C148" s="131" t="s">
        <v>18</v>
      </c>
      <c r="D148" s="131" t="n">
        <v>33.1843738</v>
      </c>
      <c r="E148" s="131" t="n">
        <v>7134.6916582</v>
      </c>
      <c r="F148" s="131" t="n">
        <v>0.462959650136985</v>
      </c>
      <c r="G148" s="131" t="n">
        <v>99.537040349863</v>
      </c>
    </row>
    <row r="149">
      <c r="A149" s="131" t="s">
        <v>79</v>
      </c>
      <c r="B149" s="131" t="s">
        <v>80</v>
      </c>
      <c r="C149" s="131" t="s">
        <v>19</v>
      </c>
      <c r="D149" s="131" t="n">
        <v>29.0252947</v>
      </c>
      <c r="E149" s="131" t="n">
        <v>5209.1068475</v>
      </c>
      <c r="F149" s="131" t="n">
        <v>0.55411535852949</v>
      </c>
      <c r="G149" s="131" t="n">
        <v>99.4458846414705</v>
      </c>
    </row>
    <row r="150">
      <c r="A150" s="131" t="s">
        <v>79</v>
      </c>
      <c r="B150" s="131" t="s">
        <v>80</v>
      </c>
      <c r="C150" s="131" t="s">
        <v>20</v>
      </c>
      <c r="D150" s="131" t="n">
        <v>37.5179972</v>
      </c>
      <c r="E150" s="131" t="n">
        <v>905.6375742</v>
      </c>
      <c r="F150" s="131" t="n">
        <v>3.97792244860613</v>
      </c>
      <c r="G150" s="131" t="n">
        <v>96.0220775513939</v>
      </c>
    </row>
    <row r="151">
      <c r="A151" s="131" t="s">
        <v>81</v>
      </c>
      <c r="B151" s="131" t="s">
        <v>82</v>
      </c>
      <c r="C151" s="131" t="s">
        <v>18</v>
      </c>
      <c r="D151" s="131" t="n">
        <v>45.8685045</v>
      </c>
      <c r="E151" s="131" t="n">
        <v>11965.1165926</v>
      </c>
      <c r="F151" s="131" t="n">
        <v>0.381887947817659</v>
      </c>
      <c r="G151" s="131" t="n">
        <v>99.6181120521823</v>
      </c>
    </row>
    <row r="152">
      <c r="A152" s="131" t="s">
        <v>81</v>
      </c>
      <c r="B152" s="131" t="s">
        <v>82</v>
      </c>
      <c r="C152" s="131" t="s">
        <v>19</v>
      </c>
      <c r="D152" s="131" t="n">
        <v>0</v>
      </c>
      <c r="E152" s="131" t="n">
        <v>11581.5045972</v>
      </c>
      <c r="F152" s="131" t="n">
        <v>0</v>
      </c>
      <c r="G152" s="131" t="n">
        <v>100</v>
      </c>
    </row>
    <row r="153">
      <c r="A153" s="131" t="s">
        <v>81</v>
      </c>
      <c r="B153" s="131" t="s">
        <v>82</v>
      </c>
      <c r="C153" s="131" t="s">
        <v>20</v>
      </c>
      <c r="D153" s="131" t="n">
        <v>0</v>
      </c>
      <c r="E153" s="131" t="n">
        <v>4200.6507122</v>
      </c>
      <c r="F153" s="131" t="n">
        <v>0</v>
      </c>
      <c r="G153" s="131" t="n">
        <v>100</v>
      </c>
    </row>
    <row r="154">
      <c r="A154" s="131" t="s">
        <v>83</v>
      </c>
      <c r="B154" s="131" t="s">
        <v>84</v>
      </c>
      <c r="C154" s="131" t="s">
        <v>18</v>
      </c>
      <c r="D154" s="131" t="n">
        <v>24.9921673</v>
      </c>
      <c r="E154" s="131" t="n">
        <v>6370.1641943</v>
      </c>
      <c r="F154" s="131" t="n">
        <v>0.390798377504365</v>
      </c>
      <c r="G154" s="131" t="n">
        <v>99.6092016224956</v>
      </c>
    </row>
    <row r="155">
      <c r="A155" s="131" t="s">
        <v>83</v>
      </c>
      <c r="B155" s="131" t="s">
        <v>84</v>
      </c>
      <c r="C155" s="131" t="s">
        <v>19</v>
      </c>
      <c r="D155" s="131" t="n">
        <v>82.3933199</v>
      </c>
      <c r="E155" s="131" t="n">
        <v>4994.5446465</v>
      </c>
      <c r="F155" s="131" t="n">
        <v>1.62289396571895</v>
      </c>
      <c r="G155" s="131" t="n">
        <v>98.3771060342811</v>
      </c>
    </row>
    <row r="156">
      <c r="A156" s="131" t="s">
        <v>83</v>
      </c>
      <c r="B156" s="131" t="s">
        <v>84</v>
      </c>
      <c r="C156" s="131" t="s">
        <v>20</v>
      </c>
      <c r="D156" s="131" t="n">
        <v>0</v>
      </c>
      <c r="E156" s="131" t="n">
        <v>1997.3015882</v>
      </c>
      <c r="F156" s="131" t="n">
        <v>0</v>
      </c>
      <c r="G156" s="131" t="n">
        <v>100</v>
      </c>
    </row>
    <row r="157">
      <c r="A157" s="131" t="s">
        <v>85</v>
      </c>
      <c r="B157" s="131" t="s">
        <v>86</v>
      </c>
      <c r="C157" s="131" t="s">
        <v>18</v>
      </c>
      <c r="D157" s="131" t="n">
        <v>0</v>
      </c>
      <c r="E157" s="131" t="n">
        <v>8882.0069679</v>
      </c>
      <c r="F157" s="131" t="n">
        <v>0</v>
      </c>
      <c r="G157" s="131" t="n">
        <v>100</v>
      </c>
    </row>
    <row r="158">
      <c r="A158" s="131" t="s">
        <v>85</v>
      </c>
      <c r="B158" s="131" t="s">
        <v>86</v>
      </c>
      <c r="C158" s="131" t="s">
        <v>19</v>
      </c>
      <c r="D158" s="131" t="n">
        <v>63.8204174</v>
      </c>
      <c r="E158" s="131" t="n">
        <v>8722.6488051</v>
      </c>
      <c r="F158" s="131" t="n">
        <v>0.726348841427356</v>
      </c>
      <c r="G158" s="131" t="n">
        <v>99.2736511585726</v>
      </c>
    </row>
    <row r="159">
      <c r="A159" s="131" t="s">
        <v>85</v>
      </c>
      <c r="B159" s="131" t="s">
        <v>86</v>
      </c>
      <c r="C159" s="131" t="s">
        <v>20</v>
      </c>
      <c r="D159" s="131" t="n">
        <v>0</v>
      </c>
      <c r="E159" s="131" t="n">
        <v>2962.6171075</v>
      </c>
      <c r="F159" s="131" t="n">
        <v>0</v>
      </c>
      <c r="G159" s="131" t="n">
        <v>100</v>
      </c>
    </row>
    <row r="160">
      <c r="A160" s="131" t="s">
        <v>87</v>
      </c>
      <c r="B160" s="131" t="s">
        <v>88</v>
      </c>
      <c r="C160" s="131" t="s">
        <v>18</v>
      </c>
      <c r="D160" s="131" t="n">
        <v>253.0537365</v>
      </c>
      <c r="E160" s="131" t="n">
        <v>22409.858953</v>
      </c>
      <c r="F160" s="131" t="n">
        <v>1.11659847066897</v>
      </c>
      <c r="G160" s="131" t="n">
        <v>98.883401529331</v>
      </c>
    </row>
    <row r="161">
      <c r="A161" s="131" t="s">
        <v>87</v>
      </c>
      <c r="B161" s="131" t="s">
        <v>88</v>
      </c>
      <c r="C161" s="131" t="s">
        <v>19</v>
      </c>
      <c r="D161" s="131" t="n">
        <v>150.9741995</v>
      </c>
      <c r="E161" s="131" t="n">
        <v>13768.3429408</v>
      </c>
      <c r="F161" s="131" t="n">
        <v>1.08463797453749</v>
      </c>
      <c r="G161" s="131" t="n">
        <v>98.9153620254625</v>
      </c>
    </row>
    <row r="162">
      <c r="A162" s="131" t="s">
        <v>87</v>
      </c>
      <c r="B162" s="131" t="s">
        <v>88</v>
      </c>
      <c r="C162" s="131" t="s">
        <v>20</v>
      </c>
      <c r="D162" s="131" t="n">
        <v>130.327949</v>
      </c>
      <c r="E162" s="131" t="n">
        <v>4562.0156318</v>
      </c>
      <c r="F162" s="131" t="n">
        <v>2.77745963729664</v>
      </c>
      <c r="G162" s="131" t="n">
        <v>97.2225403627034</v>
      </c>
    </row>
    <row r="163">
      <c r="A163" s="131" t="s">
        <v>89</v>
      </c>
      <c r="B163" s="131" t="s">
        <v>90</v>
      </c>
      <c r="C163" s="131" t="s">
        <v>18</v>
      </c>
      <c r="D163" s="131" t="n">
        <v>382.9802455</v>
      </c>
      <c r="E163" s="131" t="n">
        <v>62273.4808629</v>
      </c>
      <c r="F163" s="131" t="n">
        <v>0.61123823261805</v>
      </c>
      <c r="G163" s="131" t="n">
        <v>99.3887617673819</v>
      </c>
    </row>
    <row r="164">
      <c r="A164" s="131" t="s">
        <v>89</v>
      </c>
      <c r="B164" s="131" t="s">
        <v>90</v>
      </c>
      <c r="C164" s="131" t="s">
        <v>19</v>
      </c>
      <c r="D164" s="131" t="n">
        <v>433.7972848</v>
      </c>
      <c r="E164" s="131" t="n">
        <v>48757.6553487</v>
      </c>
      <c r="F164" s="131" t="n">
        <v>0.881855000363577</v>
      </c>
      <c r="G164" s="131" t="n">
        <v>99.1181449996364</v>
      </c>
    </row>
    <row r="165">
      <c r="A165" s="131" t="s">
        <v>89</v>
      </c>
      <c r="B165" s="131" t="s">
        <v>90</v>
      </c>
      <c r="C165" s="131" t="s">
        <v>20</v>
      </c>
      <c r="D165" s="131" t="n">
        <v>29.2562023</v>
      </c>
      <c r="E165" s="131" t="n">
        <v>13678.054902</v>
      </c>
      <c r="F165" s="131" t="n">
        <v>0.213435020751972</v>
      </c>
      <c r="G165" s="131" t="n">
        <v>99.786564979248</v>
      </c>
    </row>
    <row r="166">
      <c r="A166" s="131" t="s">
        <v>91</v>
      </c>
      <c r="B166" s="131" t="s">
        <v>92</v>
      </c>
      <c r="C166" s="131" t="s">
        <v>18</v>
      </c>
      <c r="D166" s="131" t="n">
        <v>78.0181365</v>
      </c>
      <c r="E166" s="131" t="n">
        <v>39864.3290976</v>
      </c>
      <c r="F166" s="131" t="n">
        <v>0.195326869607186</v>
      </c>
      <c r="G166" s="131" t="n">
        <v>99.8046731303928</v>
      </c>
    </row>
    <row r="167">
      <c r="A167" s="131" t="s">
        <v>91</v>
      </c>
      <c r="B167" s="131" t="s">
        <v>92</v>
      </c>
      <c r="C167" s="131" t="s">
        <v>19</v>
      </c>
      <c r="D167" s="131" t="n">
        <v>186.0006864</v>
      </c>
      <c r="E167" s="131" t="n">
        <v>25445.0175009</v>
      </c>
      <c r="F167" s="131" t="n">
        <v>0.725685905416595</v>
      </c>
      <c r="G167" s="131" t="n">
        <v>99.2743140945834</v>
      </c>
    </row>
    <row r="168">
      <c r="A168" s="131" t="s">
        <v>91</v>
      </c>
      <c r="B168" s="131" t="s">
        <v>92</v>
      </c>
      <c r="C168" s="131" t="s">
        <v>20</v>
      </c>
      <c r="D168" s="131" t="n">
        <v>83.8388198</v>
      </c>
      <c r="E168" s="131" t="n">
        <v>4654.3100169</v>
      </c>
      <c r="F168" s="131" t="n">
        <v>1.7694425120337</v>
      </c>
      <c r="G168" s="131" t="n">
        <v>98.2305574879663</v>
      </c>
    </row>
    <row r="169">
      <c r="A169" s="131" t="s">
        <v>93</v>
      </c>
      <c r="B169" s="131" t="s">
        <v>94</v>
      </c>
      <c r="C169" s="131" t="s">
        <v>18</v>
      </c>
      <c r="D169" s="131" t="n">
        <v>351.584485</v>
      </c>
      <c r="E169" s="131" t="n">
        <v>59415.5111018</v>
      </c>
      <c r="F169" s="131" t="n">
        <v>0.588257604871216</v>
      </c>
      <c r="G169" s="131" t="n">
        <v>99.4117423951288</v>
      </c>
    </row>
    <row r="170">
      <c r="A170" s="131" t="s">
        <v>93</v>
      </c>
      <c r="B170" s="131" t="s">
        <v>94</v>
      </c>
      <c r="C170" s="131" t="s">
        <v>19</v>
      </c>
      <c r="D170" s="131" t="n">
        <v>419.4964471</v>
      </c>
      <c r="E170" s="131" t="n">
        <v>56809.3009819</v>
      </c>
      <c r="F170" s="131" t="n">
        <v>0.733016358801601</v>
      </c>
      <c r="G170" s="131" t="n">
        <v>99.2669836411984</v>
      </c>
    </row>
    <row r="171">
      <c r="A171" s="131" t="s">
        <v>93</v>
      </c>
      <c r="B171" s="131" t="s">
        <v>94</v>
      </c>
      <c r="C171" s="131" t="s">
        <v>20</v>
      </c>
      <c r="D171" s="131" t="n">
        <v>245.4739165</v>
      </c>
      <c r="E171" s="131" t="n">
        <v>11817.8456556</v>
      </c>
      <c r="F171" s="131" t="n">
        <v>2.03487866696105</v>
      </c>
      <c r="G171" s="131" t="n">
        <v>97.965121333039</v>
      </c>
    </row>
    <row r="172">
      <c r="A172" s="131" t="s">
        <v>95</v>
      </c>
      <c r="B172" s="131" t="s">
        <v>96</v>
      </c>
      <c r="C172" s="131" t="s">
        <v>18</v>
      </c>
      <c r="D172" s="131" t="n">
        <v>1279.546068</v>
      </c>
      <c r="E172" s="131" t="n">
        <v>140584.0340057</v>
      </c>
      <c r="F172" s="131" t="n">
        <v>0.901955292073737</v>
      </c>
      <c r="G172" s="131" t="n">
        <v>99.0980447079263</v>
      </c>
    </row>
    <row r="173">
      <c r="A173" s="131" t="s">
        <v>95</v>
      </c>
      <c r="B173" s="131" t="s">
        <v>96</v>
      </c>
      <c r="C173" s="131" t="s">
        <v>19</v>
      </c>
      <c r="D173" s="131" t="n">
        <v>549.9912242</v>
      </c>
      <c r="E173" s="131" t="n">
        <v>82693.7436155</v>
      </c>
      <c r="F173" s="131" t="n">
        <v>0.660699841566578</v>
      </c>
      <c r="G173" s="131" t="n">
        <v>99.3393001584334</v>
      </c>
    </row>
    <row r="174">
      <c r="A174" s="131" t="s">
        <v>95</v>
      </c>
      <c r="B174" s="131" t="s">
        <v>96</v>
      </c>
      <c r="C174" s="131" t="s">
        <v>20</v>
      </c>
      <c r="D174" s="131" t="n">
        <v>340.1085826</v>
      </c>
      <c r="E174" s="131" t="n">
        <v>18072.4337408</v>
      </c>
      <c r="F174" s="131" t="n">
        <v>1.84715709882043</v>
      </c>
      <c r="G174" s="131" t="n">
        <v>98.1528429011796</v>
      </c>
    </row>
    <row r="175">
      <c r="A175" s="131" t="s">
        <v>97</v>
      </c>
      <c r="B175" s="131" t="s">
        <v>98</v>
      </c>
      <c r="C175" s="131" t="s">
        <v>18</v>
      </c>
      <c r="D175" s="131" t="n">
        <v>50.5546505</v>
      </c>
      <c r="E175" s="131" t="n">
        <v>16521.3454023</v>
      </c>
      <c r="F175" s="131" t="n">
        <v>0.305062487336558</v>
      </c>
      <c r="G175" s="131" t="n">
        <v>99.6949375126635</v>
      </c>
    </row>
    <row r="176">
      <c r="A176" s="131" t="s">
        <v>97</v>
      </c>
      <c r="B176" s="131" t="s">
        <v>98</v>
      </c>
      <c r="C176" s="131" t="s">
        <v>19</v>
      </c>
      <c r="D176" s="131" t="n">
        <v>122.13334</v>
      </c>
      <c r="E176" s="131" t="n">
        <v>11492.8368131</v>
      </c>
      <c r="F176" s="131" t="n">
        <v>1.05151660650116</v>
      </c>
      <c r="G176" s="131" t="n">
        <v>98.9484833934988</v>
      </c>
    </row>
    <row r="177">
      <c r="A177" s="131" t="s">
        <v>97</v>
      </c>
      <c r="B177" s="131" t="s">
        <v>98</v>
      </c>
      <c r="C177" s="131" t="s">
        <v>20</v>
      </c>
      <c r="D177" s="131" t="n">
        <v>0</v>
      </c>
      <c r="E177" s="131" t="n">
        <v>2541.6579159</v>
      </c>
      <c r="F177" s="131" t="n">
        <v>0</v>
      </c>
      <c r="G177" s="131" t="n">
        <v>100</v>
      </c>
    </row>
    <row r="178">
      <c r="A178" s="131" t="s">
        <v>99</v>
      </c>
      <c r="B178" s="131" t="s">
        <v>100</v>
      </c>
      <c r="C178" s="131" t="s">
        <v>18</v>
      </c>
      <c r="D178" s="131" t="n">
        <v>147.902622</v>
      </c>
      <c r="E178" s="131" t="n">
        <v>29527.5273737</v>
      </c>
      <c r="F178" s="131" t="n">
        <v>0.498400939839562</v>
      </c>
      <c r="G178" s="131" t="n">
        <v>99.5015990601604</v>
      </c>
    </row>
    <row r="179">
      <c r="A179" s="131" t="s">
        <v>99</v>
      </c>
      <c r="B179" s="131" t="s">
        <v>100</v>
      </c>
      <c r="C179" s="131" t="s">
        <v>19</v>
      </c>
      <c r="D179" s="131" t="n">
        <v>92.2840492</v>
      </c>
      <c r="E179" s="131" t="n">
        <v>24167.5854929</v>
      </c>
      <c r="F179" s="131" t="n">
        <v>0.380397961497082</v>
      </c>
      <c r="G179" s="131" t="n">
        <v>99.6196020385029</v>
      </c>
    </row>
    <row r="180">
      <c r="A180" s="131" t="s">
        <v>99</v>
      </c>
      <c r="B180" s="131" t="s">
        <v>100</v>
      </c>
      <c r="C180" s="131" t="s">
        <v>20</v>
      </c>
      <c r="D180" s="131" t="n">
        <v>92.2589748</v>
      </c>
      <c r="E180" s="131" t="n">
        <v>2524.5513886</v>
      </c>
      <c r="F180" s="131" t="n">
        <v>3.52562707983656</v>
      </c>
      <c r="G180" s="131" t="n">
        <v>96.4743729201634</v>
      </c>
    </row>
    <row r="181">
      <c r="A181" s="131" t="s">
        <v>101</v>
      </c>
      <c r="B181" s="131" t="s">
        <v>102</v>
      </c>
      <c r="C181" s="131" t="s">
        <v>18</v>
      </c>
      <c r="D181" s="131" t="n">
        <v>15.6020864</v>
      </c>
      <c r="E181" s="131" t="n">
        <v>3731.8522246</v>
      </c>
      <c r="F181" s="131" t="n">
        <v>0.416338268733598</v>
      </c>
      <c r="G181" s="131" t="n">
        <v>99.5836617312664</v>
      </c>
    </row>
    <row r="182">
      <c r="A182" s="131" t="s">
        <v>101</v>
      </c>
      <c r="B182" s="131" t="s">
        <v>102</v>
      </c>
      <c r="C182" s="131" t="s">
        <v>19</v>
      </c>
      <c r="D182" s="131" t="n">
        <v>0</v>
      </c>
      <c r="E182" s="131" t="n">
        <v>3492.5243171</v>
      </c>
      <c r="F182" s="131" t="n">
        <v>0</v>
      </c>
      <c r="G182" s="131" t="n">
        <v>100</v>
      </c>
    </row>
    <row r="183">
      <c r="A183" s="131" t="s">
        <v>101</v>
      </c>
      <c r="B183" s="131" t="s">
        <v>102</v>
      </c>
      <c r="C183" s="131" t="s">
        <v>20</v>
      </c>
      <c r="D183" s="131" t="n">
        <v>16.4832105</v>
      </c>
      <c r="E183" s="131" t="n">
        <v>886.9949197</v>
      </c>
      <c r="F183" s="131" t="n">
        <v>1.82441721044771</v>
      </c>
      <c r="G183" s="131" t="n">
        <v>98.1755827895523</v>
      </c>
    </row>
    <row r="184">
      <c r="A184" s="131" t="s">
        <v>103</v>
      </c>
      <c r="B184" s="131" t="s">
        <v>104</v>
      </c>
      <c r="C184" s="131" t="s">
        <v>18</v>
      </c>
      <c r="D184" s="131" t="n">
        <v>0</v>
      </c>
      <c r="E184" s="131" t="n">
        <v>5734.7397791</v>
      </c>
      <c r="F184" s="131" t="n">
        <v>0</v>
      </c>
      <c r="G184" s="131" t="n">
        <v>100</v>
      </c>
    </row>
    <row r="185">
      <c r="A185" s="131" t="s">
        <v>103</v>
      </c>
      <c r="B185" s="131" t="s">
        <v>104</v>
      </c>
      <c r="C185" s="131" t="s">
        <v>19</v>
      </c>
      <c r="D185" s="131" t="n">
        <v>0</v>
      </c>
      <c r="E185" s="131" t="n">
        <v>4629.579644</v>
      </c>
      <c r="F185" s="131" t="n">
        <v>0</v>
      </c>
      <c r="G185" s="131" t="n">
        <v>100</v>
      </c>
    </row>
    <row r="186">
      <c r="A186" s="131" t="s">
        <v>103</v>
      </c>
      <c r="B186" s="131" t="s">
        <v>104</v>
      </c>
      <c r="C186" s="131" t="s">
        <v>20</v>
      </c>
      <c r="D186" s="131" t="n">
        <v>68.2185001</v>
      </c>
      <c r="E186" s="131" t="n">
        <v>2653.0776669</v>
      </c>
      <c r="F186" s="131" t="n">
        <v>2.50683850318303</v>
      </c>
      <c r="G186" s="131" t="n">
        <v>97.493161496817</v>
      </c>
    </row>
    <row r="187">
      <c r="A187" s="131" t="s">
        <v>105</v>
      </c>
      <c r="B187" s="131" t="s">
        <v>106</v>
      </c>
      <c r="C187" s="131" t="s">
        <v>18</v>
      </c>
      <c r="D187" s="131" t="n">
        <v>0</v>
      </c>
      <c r="E187" s="131" t="n">
        <v>21044.1818847</v>
      </c>
      <c r="F187" s="131" t="n">
        <v>0</v>
      </c>
      <c r="G187" s="131" t="n">
        <v>100</v>
      </c>
    </row>
    <row r="188">
      <c r="A188" s="131" t="s">
        <v>105</v>
      </c>
      <c r="B188" s="131" t="s">
        <v>106</v>
      </c>
      <c r="C188" s="131" t="s">
        <v>19</v>
      </c>
      <c r="D188" s="131" t="n">
        <v>37.5884045</v>
      </c>
      <c r="E188" s="131" t="n">
        <v>12572.0615917</v>
      </c>
      <c r="F188" s="131" t="n">
        <v>0.298092369822537</v>
      </c>
      <c r="G188" s="131" t="n">
        <v>99.7019076301775</v>
      </c>
    </row>
    <row r="189">
      <c r="A189" s="131" t="s">
        <v>105</v>
      </c>
      <c r="B189" s="131" t="s">
        <v>106</v>
      </c>
      <c r="C189" s="131" t="s">
        <v>20</v>
      </c>
      <c r="D189" s="131" t="n">
        <v>0</v>
      </c>
      <c r="E189" s="131" t="n">
        <v>3370.9619425</v>
      </c>
      <c r="F189" s="131" t="n">
        <v>0</v>
      </c>
      <c r="G189" s="131" t="n">
        <v>100</v>
      </c>
    </row>
    <row r="190">
      <c r="A190" s="131" t="s">
        <v>107</v>
      </c>
      <c r="B190" s="131" t="s">
        <v>108</v>
      </c>
      <c r="C190" s="131" t="s">
        <v>18</v>
      </c>
      <c r="D190" s="131" t="n">
        <v>0</v>
      </c>
      <c r="E190" s="131" t="n">
        <v>1726.2589661</v>
      </c>
      <c r="F190" s="131" t="n">
        <v>0</v>
      </c>
      <c r="G190" s="131" t="n">
        <v>100</v>
      </c>
    </row>
    <row r="191">
      <c r="A191" s="131" t="s">
        <v>107</v>
      </c>
      <c r="B191" s="131" t="s">
        <v>108</v>
      </c>
      <c r="C191" s="131" t="s">
        <v>19</v>
      </c>
      <c r="D191" s="131" t="n">
        <v>0</v>
      </c>
      <c r="E191" s="131" t="n">
        <v>848.4846347</v>
      </c>
      <c r="F191" s="131" t="n">
        <v>0</v>
      </c>
      <c r="G191" s="131" t="n">
        <v>100</v>
      </c>
    </row>
    <row r="192">
      <c r="A192" s="131" t="s">
        <v>107</v>
      </c>
      <c r="B192" s="131" t="s">
        <v>108</v>
      </c>
      <c r="C192" s="131" t="s">
        <v>20</v>
      </c>
      <c r="D192" s="131" t="n">
        <v>0</v>
      </c>
      <c r="E192" s="131" t="n">
        <v>538.0865552</v>
      </c>
      <c r="F192" s="131" t="n">
        <v>0</v>
      </c>
      <c r="G192" s="131" t="n">
        <v>100</v>
      </c>
    </row>
    <row r="193">
      <c r="A193" s="131" t="s">
        <v>109</v>
      </c>
      <c r="B193" s="131" t="s">
        <v>110</v>
      </c>
      <c r="C193" s="131" t="s">
        <v>18</v>
      </c>
      <c r="D193" s="131" t="n">
        <v>128.2244446</v>
      </c>
      <c r="E193" s="131" t="n">
        <v>13637.5305363</v>
      </c>
      <c r="F193" s="131" t="n">
        <v>0.93147411658795</v>
      </c>
      <c r="G193" s="131" t="n">
        <v>99.068525883412</v>
      </c>
    </row>
    <row r="194">
      <c r="A194" s="131" t="s">
        <v>109</v>
      </c>
      <c r="B194" s="131" t="s">
        <v>110</v>
      </c>
      <c r="C194" s="131" t="s">
        <v>19</v>
      </c>
      <c r="D194" s="131" t="n">
        <v>214.242058</v>
      </c>
      <c r="E194" s="131" t="n">
        <v>11629.8609802</v>
      </c>
      <c r="F194" s="131" t="n">
        <v>1.80885000163389</v>
      </c>
      <c r="G194" s="131" t="n">
        <v>98.1911499983661</v>
      </c>
    </row>
    <row r="195">
      <c r="A195" s="131" t="s">
        <v>109</v>
      </c>
      <c r="B195" s="131" t="s">
        <v>110</v>
      </c>
      <c r="C195" s="131" t="s">
        <v>20</v>
      </c>
      <c r="D195" s="131" t="n">
        <v>0</v>
      </c>
      <c r="E195" s="131" t="n">
        <v>5611.8529067</v>
      </c>
      <c r="F195" s="131" t="n">
        <v>0</v>
      </c>
      <c r="G195" s="131" t="n">
        <v>100</v>
      </c>
    </row>
    <row r="196">
      <c r="A196" s="131" t="s">
        <v>111</v>
      </c>
      <c r="B196" s="131" t="s">
        <v>112</v>
      </c>
      <c r="C196" s="131" t="s">
        <v>18</v>
      </c>
      <c r="D196" s="131" t="n">
        <v>184.9802486</v>
      </c>
      <c r="E196" s="131" t="n">
        <v>16123.0831534</v>
      </c>
      <c r="F196" s="131" t="n">
        <v>1.13428703359906</v>
      </c>
      <c r="G196" s="131" t="n">
        <v>98.8657129664009</v>
      </c>
    </row>
    <row r="197">
      <c r="A197" s="131" t="s">
        <v>111</v>
      </c>
      <c r="B197" s="131" t="s">
        <v>112</v>
      </c>
      <c r="C197" s="131" t="s">
        <v>19</v>
      </c>
      <c r="D197" s="131" t="n">
        <v>138.030594</v>
      </c>
      <c r="E197" s="131" t="n">
        <v>14453.2852635</v>
      </c>
      <c r="F197" s="131" t="n">
        <v>0.945977698982177</v>
      </c>
      <c r="G197" s="131" t="n">
        <v>99.0540223010178</v>
      </c>
    </row>
    <row r="198">
      <c r="A198" s="131" t="s">
        <v>111</v>
      </c>
      <c r="B198" s="131" t="s">
        <v>112</v>
      </c>
      <c r="C198" s="131" t="s">
        <v>20</v>
      </c>
      <c r="D198" s="131" t="n">
        <v>31.5629162</v>
      </c>
      <c r="E198" s="131" t="n">
        <v>5051.1341353</v>
      </c>
      <c r="F198" s="131" t="n">
        <v>0.620987556019794</v>
      </c>
      <c r="G198" s="131" t="n">
        <v>99.3790124439802</v>
      </c>
    </row>
    <row r="199">
      <c r="A199" t="s">
        <v>23</v>
      </c>
    </row>
    <row r="200">
      <c r="A200" t="s">
        <v>24</v>
      </c>
    </row>
    <row r="201">
      <c r="A201" t="s">
        <v>25</v>
      </c>
    </row>
    <row r="202">
      <c r="A202" t="s">
        <v>26</v>
      </c>
    </row>
    <row r="203">
      <c r="A203" t="s">
        <v>27</v>
      </c>
    </row>
    <row r="206">
      <c r="G206" s="7" t="str">
        <f>=HYPERLINK("#'Indice'!A1", "Ir al Índice")</f>
      </c>
    </row>
    <row r="207">
      <c r="A207" s="4" t="s">
        <v>465</v>
      </c>
    </row>
    <row r="208">
      <c r="A208" s="5" t="s">
        <v>29</v>
      </c>
      <c r="B208" s="5" t="s">
        <v>74</v>
      </c>
      <c r="C208" s="5" t="s">
        <v>11</v>
      </c>
      <c r="D208" s="5" t="s">
        <v>12</v>
      </c>
      <c r="E208" s="5" t="s">
        <v>13</v>
      </c>
      <c r="F208" s="5" t="s">
        <v>14</v>
      </c>
      <c r="G208" s="5" t="s">
        <v>15</v>
      </c>
    </row>
    <row r="209">
      <c r="A209" s="132" t="s">
        <v>75</v>
      </c>
      <c r="B209" s="132" t="s">
        <v>76</v>
      </c>
      <c r="C209" s="132" t="s">
        <v>18</v>
      </c>
      <c r="D209" s="132" t="n">
        <v>508.4940203</v>
      </c>
      <c r="E209" s="132" t="n">
        <v>70782.3965863</v>
      </c>
      <c r="F209" s="132" t="n">
        <v>0.71326647201813</v>
      </c>
      <c r="G209" s="132" t="n">
        <v>99.2867335279819</v>
      </c>
    </row>
    <row r="210">
      <c r="A210" s="132" t="s">
        <v>75</v>
      </c>
      <c r="B210" s="132" t="s">
        <v>76</v>
      </c>
      <c r="C210" s="132" t="s">
        <v>19</v>
      </c>
      <c r="D210" s="132" t="n">
        <v>135.807962</v>
      </c>
      <c r="E210" s="132" t="n">
        <v>50808.7962493</v>
      </c>
      <c r="F210" s="132" t="n">
        <v>0.266579678265273</v>
      </c>
      <c r="G210" s="132" t="n">
        <v>99.7334203217347</v>
      </c>
    </row>
    <row r="211">
      <c r="A211" s="132" t="s">
        <v>75</v>
      </c>
      <c r="B211" s="132" t="s">
        <v>76</v>
      </c>
      <c r="C211" s="132" t="s">
        <v>20</v>
      </c>
      <c r="D211" s="132" t="n">
        <v>151.2661478</v>
      </c>
      <c r="E211" s="132" t="n">
        <v>7704.0452329</v>
      </c>
      <c r="F211" s="132" t="n">
        <v>1.92565438171746</v>
      </c>
      <c r="G211" s="132" t="n">
        <v>98.0743456182825</v>
      </c>
    </row>
    <row r="212">
      <c r="A212" s="132" t="s">
        <v>77</v>
      </c>
      <c r="B212" s="132" t="s">
        <v>78</v>
      </c>
      <c r="C212" s="132" t="s">
        <v>18</v>
      </c>
      <c r="D212" s="132" t="n">
        <v>204.6298929</v>
      </c>
      <c r="E212" s="132" t="n">
        <v>26724.8744291</v>
      </c>
      <c r="F212" s="132" t="n">
        <v>0.759872482067292</v>
      </c>
      <c r="G212" s="132" t="n">
        <v>99.2401275179327</v>
      </c>
    </row>
    <row r="213">
      <c r="A213" s="132" t="s">
        <v>77</v>
      </c>
      <c r="B213" s="132" t="s">
        <v>78</v>
      </c>
      <c r="C213" s="132" t="s">
        <v>19</v>
      </c>
      <c r="D213" s="132" t="n">
        <v>92.7552327</v>
      </c>
      <c r="E213" s="132" t="n">
        <v>24169.0436508</v>
      </c>
      <c r="F213" s="132" t="n">
        <v>0.382309791394245</v>
      </c>
      <c r="G213" s="132" t="n">
        <v>99.6176902086058</v>
      </c>
    </row>
    <row r="214">
      <c r="A214" s="132" t="s">
        <v>77</v>
      </c>
      <c r="B214" s="132" t="s">
        <v>78</v>
      </c>
      <c r="C214" s="132" t="s">
        <v>20</v>
      </c>
      <c r="D214" s="132" t="n">
        <v>54.6319595</v>
      </c>
      <c r="E214" s="132" t="n">
        <v>4058.4836939</v>
      </c>
      <c r="F214" s="132" t="n">
        <v>1.32823786403477</v>
      </c>
      <c r="G214" s="132" t="n">
        <v>98.6717621359652</v>
      </c>
    </row>
    <row r="215">
      <c r="A215" s="132" t="s">
        <v>79</v>
      </c>
      <c r="B215" s="132" t="s">
        <v>80</v>
      </c>
      <c r="C215" s="132" t="s">
        <v>18</v>
      </c>
      <c r="D215" s="132" t="n">
        <v>33.1843738</v>
      </c>
      <c r="E215" s="132" t="n">
        <v>7134.6916582</v>
      </c>
      <c r="F215" s="132" t="n">
        <v>0.462959650136985</v>
      </c>
      <c r="G215" s="132" t="n">
        <v>99.537040349863</v>
      </c>
    </row>
    <row r="216">
      <c r="A216" s="132" t="s">
        <v>79</v>
      </c>
      <c r="B216" s="132" t="s">
        <v>80</v>
      </c>
      <c r="C216" s="132" t="s">
        <v>19</v>
      </c>
      <c r="D216" s="132" t="n">
        <v>29.0252947</v>
      </c>
      <c r="E216" s="132" t="n">
        <v>5209.1068475</v>
      </c>
      <c r="F216" s="132" t="n">
        <v>0.55411535852949</v>
      </c>
      <c r="G216" s="132" t="n">
        <v>99.4458846414705</v>
      </c>
    </row>
    <row r="217">
      <c r="A217" s="132" t="s">
        <v>79</v>
      </c>
      <c r="B217" s="132" t="s">
        <v>80</v>
      </c>
      <c r="C217" s="132" t="s">
        <v>20</v>
      </c>
      <c r="D217" s="132" t="n">
        <v>37.5179972</v>
      </c>
      <c r="E217" s="132" t="n">
        <v>905.6375742</v>
      </c>
      <c r="F217" s="132" t="n">
        <v>3.97792244860613</v>
      </c>
      <c r="G217" s="132" t="n">
        <v>96.0220775513939</v>
      </c>
    </row>
    <row r="218">
      <c r="A218" s="132" t="s">
        <v>81</v>
      </c>
      <c r="B218" s="132" t="s">
        <v>82</v>
      </c>
      <c r="C218" s="132" t="s">
        <v>18</v>
      </c>
      <c r="D218" s="132" t="n">
        <v>45.8685045</v>
      </c>
      <c r="E218" s="132" t="n">
        <v>11965.1165926</v>
      </c>
      <c r="F218" s="132" t="n">
        <v>0.381887947817659</v>
      </c>
      <c r="G218" s="132" t="n">
        <v>99.6181120521823</v>
      </c>
    </row>
    <row r="219">
      <c r="A219" s="132" t="s">
        <v>81</v>
      </c>
      <c r="B219" s="132" t="s">
        <v>82</v>
      </c>
      <c r="C219" s="132" t="s">
        <v>19</v>
      </c>
      <c r="D219" s="132" t="n">
        <v>0</v>
      </c>
      <c r="E219" s="132" t="n">
        <v>11581.5045972</v>
      </c>
      <c r="F219" s="132" t="n">
        <v>0</v>
      </c>
      <c r="G219" s="132" t="n">
        <v>100</v>
      </c>
    </row>
    <row r="220">
      <c r="A220" s="132" t="s">
        <v>81</v>
      </c>
      <c r="B220" s="132" t="s">
        <v>82</v>
      </c>
      <c r="C220" s="132" t="s">
        <v>20</v>
      </c>
      <c r="D220" s="132" t="n">
        <v>0</v>
      </c>
      <c r="E220" s="132" t="n">
        <v>4200.6507122</v>
      </c>
      <c r="F220" s="132" t="n">
        <v>0</v>
      </c>
      <c r="G220" s="132" t="n">
        <v>100</v>
      </c>
    </row>
    <row r="221">
      <c r="A221" s="132" t="s">
        <v>83</v>
      </c>
      <c r="B221" s="132" t="s">
        <v>84</v>
      </c>
      <c r="C221" s="132" t="s">
        <v>18</v>
      </c>
      <c r="D221" s="132" t="n">
        <v>24.9921673</v>
      </c>
      <c r="E221" s="132" t="n">
        <v>6370.1641943</v>
      </c>
      <c r="F221" s="132" t="n">
        <v>0.390798377504365</v>
      </c>
      <c r="G221" s="132" t="n">
        <v>99.6092016224956</v>
      </c>
    </row>
    <row r="222">
      <c r="A222" s="132" t="s">
        <v>83</v>
      </c>
      <c r="B222" s="132" t="s">
        <v>84</v>
      </c>
      <c r="C222" s="132" t="s">
        <v>19</v>
      </c>
      <c r="D222" s="132" t="n">
        <v>82.3933199</v>
      </c>
      <c r="E222" s="132" t="n">
        <v>4994.5446465</v>
      </c>
      <c r="F222" s="132" t="n">
        <v>1.62289396571895</v>
      </c>
      <c r="G222" s="132" t="n">
        <v>98.3771060342811</v>
      </c>
    </row>
    <row r="223">
      <c r="A223" s="132" t="s">
        <v>83</v>
      </c>
      <c r="B223" s="132" t="s">
        <v>84</v>
      </c>
      <c r="C223" s="132" t="s">
        <v>20</v>
      </c>
      <c r="D223" s="132" t="n">
        <v>0</v>
      </c>
      <c r="E223" s="132" t="n">
        <v>1997.3015882</v>
      </c>
      <c r="F223" s="132" t="n">
        <v>0</v>
      </c>
      <c r="G223" s="132" t="n">
        <v>100</v>
      </c>
    </row>
    <row r="224">
      <c r="A224" s="132" t="s">
        <v>85</v>
      </c>
      <c r="B224" s="132" t="s">
        <v>86</v>
      </c>
      <c r="C224" s="132" t="s">
        <v>18</v>
      </c>
      <c r="D224" s="132" t="n">
        <v>0</v>
      </c>
      <c r="E224" s="132" t="n">
        <v>8882.0069679</v>
      </c>
      <c r="F224" s="132" t="n">
        <v>0</v>
      </c>
      <c r="G224" s="132" t="n">
        <v>100</v>
      </c>
    </row>
    <row r="225">
      <c r="A225" s="132" t="s">
        <v>85</v>
      </c>
      <c r="B225" s="132" t="s">
        <v>86</v>
      </c>
      <c r="C225" s="132" t="s">
        <v>19</v>
      </c>
      <c r="D225" s="132" t="n">
        <v>63.8204174</v>
      </c>
      <c r="E225" s="132" t="n">
        <v>8722.6488051</v>
      </c>
      <c r="F225" s="132" t="n">
        <v>0.726348841427356</v>
      </c>
      <c r="G225" s="132" t="n">
        <v>99.2736511585726</v>
      </c>
    </row>
    <row r="226">
      <c r="A226" s="132" t="s">
        <v>85</v>
      </c>
      <c r="B226" s="132" t="s">
        <v>86</v>
      </c>
      <c r="C226" s="132" t="s">
        <v>20</v>
      </c>
      <c r="D226" s="132" t="n">
        <v>0</v>
      </c>
      <c r="E226" s="132" t="n">
        <v>2962.6171075</v>
      </c>
      <c r="F226" s="132" t="n">
        <v>0</v>
      </c>
      <c r="G226" s="132" t="n">
        <v>100</v>
      </c>
    </row>
    <row r="227">
      <c r="A227" s="132" t="s">
        <v>87</v>
      </c>
      <c r="B227" s="132" t="s">
        <v>88</v>
      </c>
      <c r="C227" s="132" t="s">
        <v>18</v>
      </c>
      <c r="D227" s="132" t="n">
        <v>253.0537365</v>
      </c>
      <c r="E227" s="132" t="n">
        <v>22409.858953</v>
      </c>
      <c r="F227" s="132" t="n">
        <v>1.11659847066897</v>
      </c>
      <c r="G227" s="132" t="n">
        <v>98.883401529331</v>
      </c>
    </row>
    <row r="228">
      <c r="A228" s="132" t="s">
        <v>87</v>
      </c>
      <c r="B228" s="132" t="s">
        <v>88</v>
      </c>
      <c r="C228" s="132" t="s">
        <v>19</v>
      </c>
      <c r="D228" s="132" t="n">
        <v>150.9741995</v>
      </c>
      <c r="E228" s="132" t="n">
        <v>13768.3429408</v>
      </c>
      <c r="F228" s="132" t="n">
        <v>1.08463797453749</v>
      </c>
      <c r="G228" s="132" t="n">
        <v>98.9153620254625</v>
      </c>
    </row>
    <row r="229">
      <c r="A229" s="132" t="s">
        <v>87</v>
      </c>
      <c r="B229" s="132" t="s">
        <v>88</v>
      </c>
      <c r="C229" s="132" t="s">
        <v>20</v>
      </c>
      <c r="D229" s="132" t="n">
        <v>130.327949</v>
      </c>
      <c r="E229" s="132" t="n">
        <v>4562.0156318</v>
      </c>
      <c r="F229" s="132" t="n">
        <v>2.77745963729664</v>
      </c>
      <c r="G229" s="132" t="n">
        <v>97.2225403627034</v>
      </c>
    </row>
    <row r="230">
      <c r="A230" s="132" t="s">
        <v>89</v>
      </c>
      <c r="B230" s="132" t="s">
        <v>90</v>
      </c>
      <c r="C230" s="132" t="s">
        <v>18</v>
      </c>
      <c r="D230" s="132" t="n">
        <v>382.9802455</v>
      </c>
      <c r="E230" s="132" t="n">
        <v>62273.4808629</v>
      </c>
      <c r="F230" s="132" t="n">
        <v>0.61123823261805</v>
      </c>
      <c r="G230" s="132" t="n">
        <v>99.3887617673819</v>
      </c>
    </row>
    <row r="231">
      <c r="A231" s="132" t="s">
        <v>89</v>
      </c>
      <c r="B231" s="132" t="s">
        <v>90</v>
      </c>
      <c r="C231" s="132" t="s">
        <v>19</v>
      </c>
      <c r="D231" s="132" t="n">
        <v>433.7972848</v>
      </c>
      <c r="E231" s="132" t="n">
        <v>48757.6553487</v>
      </c>
      <c r="F231" s="132" t="n">
        <v>0.881855000363577</v>
      </c>
      <c r="G231" s="132" t="n">
        <v>99.1181449996364</v>
      </c>
    </row>
    <row r="232">
      <c r="A232" s="132" t="s">
        <v>89</v>
      </c>
      <c r="B232" s="132" t="s">
        <v>90</v>
      </c>
      <c r="C232" s="132" t="s">
        <v>20</v>
      </c>
      <c r="D232" s="132" t="n">
        <v>29.2562023</v>
      </c>
      <c r="E232" s="132" t="n">
        <v>13678.054902</v>
      </c>
      <c r="F232" s="132" t="n">
        <v>0.213435020751972</v>
      </c>
      <c r="G232" s="132" t="n">
        <v>99.786564979248</v>
      </c>
    </row>
    <row r="233">
      <c r="A233" s="132" t="s">
        <v>91</v>
      </c>
      <c r="B233" s="132" t="s">
        <v>92</v>
      </c>
      <c r="C233" s="132" t="s">
        <v>18</v>
      </c>
      <c r="D233" s="132" t="n">
        <v>78.0181365</v>
      </c>
      <c r="E233" s="132" t="n">
        <v>39864.3290976</v>
      </c>
      <c r="F233" s="132" t="n">
        <v>0.195326869607186</v>
      </c>
      <c r="G233" s="132" t="n">
        <v>99.8046731303928</v>
      </c>
    </row>
    <row r="234">
      <c r="A234" s="132" t="s">
        <v>91</v>
      </c>
      <c r="B234" s="132" t="s">
        <v>92</v>
      </c>
      <c r="C234" s="132" t="s">
        <v>19</v>
      </c>
      <c r="D234" s="132" t="n">
        <v>186.0006864</v>
      </c>
      <c r="E234" s="132" t="n">
        <v>25445.0175009</v>
      </c>
      <c r="F234" s="132" t="n">
        <v>0.725685905416595</v>
      </c>
      <c r="G234" s="132" t="n">
        <v>99.2743140945834</v>
      </c>
    </row>
    <row r="235">
      <c r="A235" s="132" t="s">
        <v>91</v>
      </c>
      <c r="B235" s="132" t="s">
        <v>92</v>
      </c>
      <c r="C235" s="132" t="s">
        <v>20</v>
      </c>
      <c r="D235" s="132" t="n">
        <v>83.8388198</v>
      </c>
      <c r="E235" s="132" t="n">
        <v>4654.3100169</v>
      </c>
      <c r="F235" s="132" t="n">
        <v>1.7694425120337</v>
      </c>
      <c r="G235" s="132" t="n">
        <v>98.2305574879663</v>
      </c>
    </row>
    <row r="236">
      <c r="A236" s="132" t="s">
        <v>93</v>
      </c>
      <c r="B236" s="132" t="s">
        <v>94</v>
      </c>
      <c r="C236" s="132" t="s">
        <v>18</v>
      </c>
      <c r="D236" s="132" t="n">
        <v>351.584485</v>
      </c>
      <c r="E236" s="132" t="n">
        <v>59415.5111018</v>
      </c>
      <c r="F236" s="132" t="n">
        <v>0.588257604871216</v>
      </c>
      <c r="G236" s="132" t="n">
        <v>99.4117423951288</v>
      </c>
    </row>
    <row r="237">
      <c r="A237" s="132" t="s">
        <v>93</v>
      </c>
      <c r="B237" s="132" t="s">
        <v>94</v>
      </c>
      <c r="C237" s="132" t="s">
        <v>19</v>
      </c>
      <c r="D237" s="132" t="n">
        <v>419.4964471</v>
      </c>
      <c r="E237" s="132" t="n">
        <v>56809.3009819</v>
      </c>
      <c r="F237" s="132" t="n">
        <v>0.733016358801601</v>
      </c>
      <c r="G237" s="132" t="n">
        <v>99.2669836411984</v>
      </c>
    </row>
    <row r="238">
      <c r="A238" s="132" t="s">
        <v>93</v>
      </c>
      <c r="B238" s="132" t="s">
        <v>94</v>
      </c>
      <c r="C238" s="132" t="s">
        <v>20</v>
      </c>
      <c r="D238" s="132" t="n">
        <v>245.4739165</v>
      </c>
      <c r="E238" s="132" t="n">
        <v>11817.8456556</v>
      </c>
      <c r="F238" s="132" t="n">
        <v>2.03487866696105</v>
      </c>
      <c r="G238" s="132" t="n">
        <v>97.965121333039</v>
      </c>
    </row>
    <row r="239">
      <c r="A239" s="132" t="s">
        <v>95</v>
      </c>
      <c r="B239" s="132" t="s">
        <v>96</v>
      </c>
      <c r="C239" s="132" t="s">
        <v>18</v>
      </c>
      <c r="D239" s="132" t="n">
        <v>1279.546068</v>
      </c>
      <c r="E239" s="132" t="n">
        <v>140584.0340057</v>
      </c>
      <c r="F239" s="132" t="n">
        <v>0.901955292073737</v>
      </c>
      <c r="G239" s="132" t="n">
        <v>99.0980447079263</v>
      </c>
    </row>
    <row r="240">
      <c r="A240" s="132" t="s">
        <v>95</v>
      </c>
      <c r="B240" s="132" t="s">
        <v>96</v>
      </c>
      <c r="C240" s="132" t="s">
        <v>19</v>
      </c>
      <c r="D240" s="132" t="n">
        <v>549.9912242</v>
      </c>
      <c r="E240" s="132" t="n">
        <v>82693.7436155</v>
      </c>
      <c r="F240" s="132" t="n">
        <v>0.660699841566578</v>
      </c>
      <c r="G240" s="132" t="n">
        <v>99.3393001584334</v>
      </c>
    </row>
    <row r="241">
      <c r="A241" s="132" t="s">
        <v>95</v>
      </c>
      <c r="B241" s="132" t="s">
        <v>96</v>
      </c>
      <c r="C241" s="132" t="s">
        <v>20</v>
      </c>
      <c r="D241" s="132" t="n">
        <v>340.1085826</v>
      </c>
      <c r="E241" s="132" t="n">
        <v>18072.4337408</v>
      </c>
      <c r="F241" s="132" t="n">
        <v>1.84715709882043</v>
      </c>
      <c r="G241" s="132" t="n">
        <v>98.1528429011796</v>
      </c>
    </row>
    <row r="242">
      <c r="A242" s="132" t="s">
        <v>97</v>
      </c>
      <c r="B242" s="132" t="s">
        <v>98</v>
      </c>
      <c r="C242" s="132" t="s">
        <v>18</v>
      </c>
      <c r="D242" s="132" t="n">
        <v>50.5546505</v>
      </c>
      <c r="E242" s="132" t="n">
        <v>16521.3454023</v>
      </c>
      <c r="F242" s="132" t="n">
        <v>0.305062487336558</v>
      </c>
      <c r="G242" s="132" t="n">
        <v>99.6949375126635</v>
      </c>
    </row>
    <row r="243">
      <c r="A243" s="132" t="s">
        <v>97</v>
      </c>
      <c r="B243" s="132" t="s">
        <v>98</v>
      </c>
      <c r="C243" s="132" t="s">
        <v>19</v>
      </c>
      <c r="D243" s="132" t="n">
        <v>122.13334</v>
      </c>
      <c r="E243" s="132" t="n">
        <v>11492.8368131</v>
      </c>
      <c r="F243" s="132" t="n">
        <v>1.05151660650116</v>
      </c>
      <c r="G243" s="132" t="n">
        <v>98.9484833934988</v>
      </c>
    </row>
    <row r="244">
      <c r="A244" s="132" t="s">
        <v>97</v>
      </c>
      <c r="B244" s="132" t="s">
        <v>98</v>
      </c>
      <c r="C244" s="132" t="s">
        <v>20</v>
      </c>
      <c r="D244" s="132" t="n">
        <v>0</v>
      </c>
      <c r="E244" s="132" t="n">
        <v>2541.6579159</v>
      </c>
      <c r="F244" s="132" t="n">
        <v>0</v>
      </c>
      <c r="G244" s="132" t="n">
        <v>100</v>
      </c>
    </row>
    <row r="245">
      <c r="A245" s="132" t="s">
        <v>99</v>
      </c>
      <c r="B245" s="132" t="s">
        <v>100</v>
      </c>
      <c r="C245" s="132" t="s">
        <v>18</v>
      </c>
      <c r="D245" s="132" t="n">
        <v>147.902622</v>
      </c>
      <c r="E245" s="132" t="n">
        <v>29527.5273737</v>
      </c>
      <c r="F245" s="132" t="n">
        <v>0.498400939839562</v>
      </c>
      <c r="G245" s="132" t="n">
        <v>99.5015990601604</v>
      </c>
    </row>
    <row r="246">
      <c r="A246" s="132" t="s">
        <v>99</v>
      </c>
      <c r="B246" s="132" t="s">
        <v>100</v>
      </c>
      <c r="C246" s="132" t="s">
        <v>19</v>
      </c>
      <c r="D246" s="132" t="n">
        <v>92.2840492</v>
      </c>
      <c r="E246" s="132" t="n">
        <v>24167.5854929</v>
      </c>
      <c r="F246" s="132" t="n">
        <v>0.380397961497082</v>
      </c>
      <c r="G246" s="132" t="n">
        <v>99.6196020385029</v>
      </c>
    </row>
    <row r="247">
      <c r="A247" s="132" t="s">
        <v>99</v>
      </c>
      <c r="B247" s="132" t="s">
        <v>100</v>
      </c>
      <c r="C247" s="132" t="s">
        <v>20</v>
      </c>
      <c r="D247" s="132" t="n">
        <v>92.2589748</v>
      </c>
      <c r="E247" s="132" t="n">
        <v>2524.5513886</v>
      </c>
      <c r="F247" s="132" t="n">
        <v>3.52562707983656</v>
      </c>
      <c r="G247" s="132" t="n">
        <v>96.4743729201634</v>
      </c>
    </row>
    <row r="248">
      <c r="A248" s="132" t="s">
        <v>101</v>
      </c>
      <c r="B248" s="132" t="s">
        <v>102</v>
      </c>
      <c r="C248" s="132" t="s">
        <v>18</v>
      </c>
      <c r="D248" s="132" t="n">
        <v>15.6020864</v>
      </c>
      <c r="E248" s="132" t="n">
        <v>3731.8522246</v>
      </c>
      <c r="F248" s="132" t="n">
        <v>0.416338268733598</v>
      </c>
      <c r="G248" s="132" t="n">
        <v>99.5836617312664</v>
      </c>
    </row>
    <row r="249">
      <c r="A249" s="132" t="s">
        <v>101</v>
      </c>
      <c r="B249" s="132" t="s">
        <v>102</v>
      </c>
      <c r="C249" s="132" t="s">
        <v>19</v>
      </c>
      <c r="D249" s="132" t="n">
        <v>0</v>
      </c>
      <c r="E249" s="132" t="n">
        <v>3492.5243171</v>
      </c>
      <c r="F249" s="132" t="n">
        <v>0</v>
      </c>
      <c r="G249" s="132" t="n">
        <v>100</v>
      </c>
    </row>
    <row r="250">
      <c r="A250" s="132" t="s">
        <v>101</v>
      </c>
      <c r="B250" s="132" t="s">
        <v>102</v>
      </c>
      <c r="C250" s="132" t="s">
        <v>20</v>
      </c>
      <c r="D250" s="132" t="n">
        <v>16.4832105</v>
      </c>
      <c r="E250" s="132" t="n">
        <v>886.9949197</v>
      </c>
      <c r="F250" s="132" t="n">
        <v>1.82441721044771</v>
      </c>
      <c r="G250" s="132" t="n">
        <v>98.1755827895523</v>
      </c>
    </row>
    <row r="251">
      <c r="A251" s="132" t="s">
        <v>103</v>
      </c>
      <c r="B251" s="132" t="s">
        <v>104</v>
      </c>
      <c r="C251" s="132" t="s">
        <v>18</v>
      </c>
      <c r="D251" s="132" t="n">
        <v>0</v>
      </c>
      <c r="E251" s="132" t="n">
        <v>5734.7397791</v>
      </c>
      <c r="F251" s="132" t="n">
        <v>0</v>
      </c>
      <c r="G251" s="132" t="n">
        <v>100</v>
      </c>
    </row>
    <row r="252">
      <c r="A252" s="132" t="s">
        <v>103</v>
      </c>
      <c r="B252" s="132" t="s">
        <v>104</v>
      </c>
      <c r="C252" s="132" t="s">
        <v>19</v>
      </c>
      <c r="D252" s="132" t="n">
        <v>0</v>
      </c>
      <c r="E252" s="132" t="n">
        <v>4629.579644</v>
      </c>
      <c r="F252" s="132" t="n">
        <v>0</v>
      </c>
      <c r="G252" s="132" t="n">
        <v>100</v>
      </c>
    </row>
    <row r="253">
      <c r="A253" s="132" t="s">
        <v>103</v>
      </c>
      <c r="B253" s="132" t="s">
        <v>104</v>
      </c>
      <c r="C253" s="132" t="s">
        <v>20</v>
      </c>
      <c r="D253" s="132" t="n">
        <v>68.2185001</v>
      </c>
      <c r="E253" s="132" t="n">
        <v>2653.0776669</v>
      </c>
      <c r="F253" s="132" t="n">
        <v>2.50683850318303</v>
      </c>
      <c r="G253" s="132" t="n">
        <v>97.493161496817</v>
      </c>
    </row>
    <row r="254">
      <c r="A254" s="132" t="s">
        <v>105</v>
      </c>
      <c r="B254" s="132" t="s">
        <v>106</v>
      </c>
      <c r="C254" s="132" t="s">
        <v>18</v>
      </c>
      <c r="D254" s="132" t="n">
        <v>0</v>
      </c>
      <c r="E254" s="132" t="n">
        <v>21044.1818847</v>
      </c>
      <c r="F254" s="132" t="n">
        <v>0</v>
      </c>
      <c r="G254" s="132" t="n">
        <v>100</v>
      </c>
    </row>
    <row r="255">
      <c r="A255" s="132" t="s">
        <v>105</v>
      </c>
      <c r="B255" s="132" t="s">
        <v>106</v>
      </c>
      <c r="C255" s="132" t="s">
        <v>19</v>
      </c>
      <c r="D255" s="132" t="n">
        <v>37.5884045</v>
      </c>
      <c r="E255" s="132" t="n">
        <v>12572.0615917</v>
      </c>
      <c r="F255" s="132" t="n">
        <v>0.298092369822537</v>
      </c>
      <c r="G255" s="132" t="n">
        <v>99.7019076301775</v>
      </c>
    </row>
    <row r="256">
      <c r="A256" s="132" t="s">
        <v>105</v>
      </c>
      <c r="B256" s="132" t="s">
        <v>106</v>
      </c>
      <c r="C256" s="132" t="s">
        <v>20</v>
      </c>
      <c r="D256" s="132" t="n">
        <v>0</v>
      </c>
      <c r="E256" s="132" t="n">
        <v>3370.9619425</v>
      </c>
      <c r="F256" s="132" t="n">
        <v>0</v>
      </c>
      <c r="G256" s="132" t="n">
        <v>100</v>
      </c>
    </row>
    <row r="257">
      <c r="A257" s="132" t="s">
        <v>107</v>
      </c>
      <c r="B257" s="132" t="s">
        <v>108</v>
      </c>
      <c r="C257" s="132" t="s">
        <v>18</v>
      </c>
      <c r="D257" s="132" t="n">
        <v>0</v>
      </c>
      <c r="E257" s="132" t="n">
        <v>1726.2589661</v>
      </c>
      <c r="F257" s="132" t="n">
        <v>0</v>
      </c>
      <c r="G257" s="132" t="n">
        <v>100</v>
      </c>
    </row>
    <row r="258">
      <c r="A258" s="132" t="s">
        <v>107</v>
      </c>
      <c r="B258" s="132" t="s">
        <v>108</v>
      </c>
      <c r="C258" s="132" t="s">
        <v>19</v>
      </c>
      <c r="D258" s="132" t="n">
        <v>0</v>
      </c>
      <c r="E258" s="132" t="n">
        <v>848.4846347</v>
      </c>
      <c r="F258" s="132" t="n">
        <v>0</v>
      </c>
      <c r="G258" s="132" t="n">
        <v>100</v>
      </c>
    </row>
    <row r="259">
      <c r="A259" s="132" t="s">
        <v>107</v>
      </c>
      <c r="B259" s="132" t="s">
        <v>108</v>
      </c>
      <c r="C259" s="132" t="s">
        <v>20</v>
      </c>
      <c r="D259" s="132" t="n">
        <v>0</v>
      </c>
      <c r="E259" s="132" t="n">
        <v>538.0865552</v>
      </c>
      <c r="F259" s="132" t="n">
        <v>0</v>
      </c>
      <c r="G259" s="132" t="n">
        <v>100</v>
      </c>
    </row>
    <row r="260">
      <c r="A260" s="132" t="s">
        <v>109</v>
      </c>
      <c r="B260" s="132" t="s">
        <v>110</v>
      </c>
      <c r="C260" s="132" t="s">
        <v>18</v>
      </c>
      <c r="D260" s="132" t="n">
        <v>128.2244446</v>
      </c>
      <c r="E260" s="132" t="n">
        <v>13637.5305363</v>
      </c>
      <c r="F260" s="132" t="n">
        <v>0.93147411658795</v>
      </c>
      <c r="G260" s="132" t="n">
        <v>99.068525883412</v>
      </c>
    </row>
    <row r="261">
      <c r="A261" s="132" t="s">
        <v>109</v>
      </c>
      <c r="B261" s="132" t="s">
        <v>110</v>
      </c>
      <c r="C261" s="132" t="s">
        <v>19</v>
      </c>
      <c r="D261" s="132" t="n">
        <v>214.242058</v>
      </c>
      <c r="E261" s="132" t="n">
        <v>11629.8609802</v>
      </c>
      <c r="F261" s="132" t="n">
        <v>1.80885000163389</v>
      </c>
      <c r="G261" s="132" t="n">
        <v>98.1911499983661</v>
      </c>
    </row>
    <row r="262">
      <c r="A262" s="132" t="s">
        <v>109</v>
      </c>
      <c r="B262" s="132" t="s">
        <v>110</v>
      </c>
      <c r="C262" s="132" t="s">
        <v>20</v>
      </c>
      <c r="D262" s="132" t="n">
        <v>0</v>
      </c>
      <c r="E262" s="132" t="n">
        <v>5611.8529067</v>
      </c>
      <c r="F262" s="132" t="n">
        <v>0</v>
      </c>
      <c r="G262" s="132" t="n">
        <v>100</v>
      </c>
    </row>
    <row r="263">
      <c r="A263" s="132" t="s">
        <v>111</v>
      </c>
      <c r="B263" s="132" t="s">
        <v>112</v>
      </c>
      <c r="C263" s="132" t="s">
        <v>18</v>
      </c>
      <c r="D263" s="132" t="n">
        <v>184.9802486</v>
      </c>
      <c r="E263" s="132" t="n">
        <v>16123.0831534</v>
      </c>
      <c r="F263" s="132" t="n">
        <v>1.13428703359906</v>
      </c>
      <c r="G263" s="132" t="n">
        <v>98.8657129664009</v>
      </c>
    </row>
    <row r="264">
      <c r="A264" s="132" t="s">
        <v>111</v>
      </c>
      <c r="B264" s="132" t="s">
        <v>112</v>
      </c>
      <c r="C264" s="132" t="s">
        <v>19</v>
      </c>
      <c r="D264" s="132" t="n">
        <v>138.030594</v>
      </c>
      <c r="E264" s="132" t="n">
        <v>14453.2852635</v>
      </c>
      <c r="F264" s="132" t="n">
        <v>0.945977698982177</v>
      </c>
      <c r="G264" s="132" t="n">
        <v>99.0540223010178</v>
      </c>
    </row>
    <row r="265">
      <c r="A265" s="132" t="s">
        <v>111</v>
      </c>
      <c r="B265" s="132" t="s">
        <v>112</v>
      </c>
      <c r="C265" s="132" t="s">
        <v>20</v>
      </c>
      <c r="D265" s="132" t="n">
        <v>31.5629162</v>
      </c>
      <c r="E265" s="132" t="n">
        <v>5051.1341353</v>
      </c>
      <c r="F265" s="132" t="n">
        <v>0.620987556019794</v>
      </c>
      <c r="G265" s="132" t="n">
        <v>99.3790124439802</v>
      </c>
    </row>
    <row r="266">
      <c r="A266" t="s">
        <v>23</v>
      </c>
    </row>
    <row r="267">
      <c r="A267" t="s">
        <v>24</v>
      </c>
    </row>
    <row r="268">
      <c r="A268" t="s">
        <v>25</v>
      </c>
    </row>
    <row r="269">
      <c r="A269" t="s">
        <v>26</v>
      </c>
    </row>
    <row r="270">
      <c r="A270" t="s">
        <v>27</v>
      </c>
    </row>
    <row r="273">
      <c r="G273" s="7" t="str">
        <f>=HYPERLINK("#'Indice'!A1", "Ir al Índice")</f>
      </c>
    </row>
    <row r="274">
      <c r="A274" s="4" t="s">
        <v>466</v>
      </c>
    </row>
    <row r="275">
      <c r="A275" s="5" t="s">
        <v>29</v>
      </c>
      <c r="B275" s="5" t="s">
        <v>117</v>
      </c>
      <c r="C275" s="5" t="s">
        <v>11</v>
      </c>
      <c r="D275" s="5" t="s">
        <v>12</v>
      </c>
      <c r="E275" s="5" t="s">
        <v>13</v>
      </c>
      <c r="F275" s="5" t="s">
        <v>14</v>
      </c>
      <c r="G275" s="5" t="s">
        <v>15</v>
      </c>
    </row>
    <row r="276">
      <c r="A276" s="133" t="s">
        <v>91</v>
      </c>
      <c r="B276" s="133" t="s">
        <v>118</v>
      </c>
      <c r="C276" s="133" t="s">
        <v>18</v>
      </c>
      <c r="D276" s="133" t="n">
        <v>70.6067496</v>
      </c>
      <c r="E276" s="133" t="n">
        <v>8459.3439212</v>
      </c>
      <c r="F276" s="133" t="n">
        <v>0.827750972132855</v>
      </c>
      <c r="G276" s="133" t="n">
        <v>99.1722490278672</v>
      </c>
    </row>
    <row r="277">
      <c r="A277" s="133" t="s">
        <v>91</v>
      </c>
      <c r="B277" s="133" t="s">
        <v>118</v>
      </c>
      <c r="C277" s="133" t="s">
        <v>19</v>
      </c>
      <c r="D277" s="133" t="n">
        <v>0</v>
      </c>
      <c r="E277" s="133" t="n">
        <v>5318.9958216</v>
      </c>
      <c r="F277" s="133" t="n">
        <v>0</v>
      </c>
      <c r="G277" s="133" t="n">
        <v>100</v>
      </c>
    </row>
    <row r="278">
      <c r="A278" s="133" t="s">
        <v>91</v>
      </c>
      <c r="B278" s="133" t="s">
        <v>118</v>
      </c>
      <c r="C278" s="133" t="s">
        <v>20</v>
      </c>
      <c r="D278" s="133" t="n">
        <v>45.0872297</v>
      </c>
      <c r="E278" s="133" t="n">
        <v>1256.5311641</v>
      </c>
      <c r="F278" s="133" t="n">
        <v>3.46393612096787</v>
      </c>
      <c r="G278" s="133" t="n">
        <v>96.5360638790321</v>
      </c>
    </row>
    <row r="279">
      <c r="A279" s="133" t="s">
        <v>95</v>
      </c>
      <c r="B279" s="133" t="s">
        <v>119</v>
      </c>
      <c r="C279" s="133" t="s">
        <v>18</v>
      </c>
      <c r="D279" s="133" t="n">
        <v>102.4133923</v>
      </c>
      <c r="E279" s="133" t="n">
        <v>3603.6013777</v>
      </c>
      <c r="F279" s="133" t="n">
        <v>2.76343724069939</v>
      </c>
      <c r="G279" s="133" t="n">
        <v>97.2365627593006</v>
      </c>
    </row>
    <row r="280">
      <c r="A280" s="133" t="s">
        <v>95</v>
      </c>
      <c r="B280" s="133" t="s">
        <v>119</v>
      </c>
      <c r="C280" s="133" t="s">
        <v>19</v>
      </c>
      <c r="D280" s="133" t="n">
        <v>0</v>
      </c>
      <c r="E280" s="133" t="n">
        <v>1109.3913995</v>
      </c>
      <c r="F280" s="133" t="n">
        <v>0</v>
      </c>
      <c r="G280" s="133" t="n">
        <v>100</v>
      </c>
    </row>
    <row r="281">
      <c r="A281" s="133" t="s">
        <v>95</v>
      </c>
      <c r="B281" s="133" t="s">
        <v>119</v>
      </c>
      <c r="C281" s="133" t="s">
        <v>20</v>
      </c>
      <c r="D281" s="133" t="n">
        <v>28.1811773</v>
      </c>
      <c r="E281" s="133" t="n">
        <v>403.6031573</v>
      </c>
      <c r="F281" s="133" t="n">
        <v>6.52667895561953</v>
      </c>
      <c r="G281" s="133" t="n">
        <v>93.4733210443805</v>
      </c>
    </row>
    <row r="282">
      <c r="A282" s="133" t="s">
        <v>97</v>
      </c>
      <c r="B282" s="133" t="s">
        <v>120</v>
      </c>
      <c r="C282" s="133" t="s">
        <v>18</v>
      </c>
      <c r="D282" s="133" t="n">
        <v>54.03219</v>
      </c>
      <c r="E282" s="133" t="n">
        <v>5643.7148241</v>
      </c>
      <c r="F282" s="133" t="n">
        <v>0.948307986758425</v>
      </c>
      <c r="G282" s="133" t="n">
        <v>99.0516920132416</v>
      </c>
    </row>
    <row r="283">
      <c r="A283" s="133" t="s">
        <v>97</v>
      </c>
      <c r="B283" s="133" t="s">
        <v>120</v>
      </c>
      <c r="C283" s="133" t="s">
        <v>19</v>
      </c>
      <c r="D283" s="133" t="n">
        <v>80.8363981</v>
      </c>
      <c r="E283" s="133" t="n">
        <v>5625.9174315</v>
      </c>
      <c r="F283" s="133" t="n">
        <v>1.4165040321297</v>
      </c>
      <c r="G283" s="133" t="n">
        <v>98.5834959678703</v>
      </c>
    </row>
    <row r="284">
      <c r="A284" s="133" t="s">
        <v>97</v>
      </c>
      <c r="B284" s="133" t="s">
        <v>120</v>
      </c>
      <c r="C284" s="133" t="s">
        <v>20</v>
      </c>
      <c r="D284" s="133" t="n">
        <v>0</v>
      </c>
      <c r="E284" s="133" t="n">
        <v>845.0396597</v>
      </c>
      <c r="F284" s="133" t="n">
        <v>0</v>
      </c>
      <c r="G284" s="133" t="n">
        <v>100</v>
      </c>
    </row>
    <row r="285">
      <c r="A285" s="133" t="s">
        <v>99</v>
      </c>
      <c r="B285" s="133" t="s">
        <v>121</v>
      </c>
      <c r="C285" s="133" t="s">
        <v>18</v>
      </c>
      <c r="D285" s="133" t="n">
        <v>159.855465</v>
      </c>
      <c r="E285" s="133" t="n">
        <v>24447.0209565</v>
      </c>
      <c r="F285" s="133" t="n">
        <v>0.64963737071613</v>
      </c>
      <c r="G285" s="133" t="n">
        <v>99.3503626292839</v>
      </c>
    </row>
    <row r="286">
      <c r="A286" s="133" t="s">
        <v>99</v>
      </c>
      <c r="B286" s="133" t="s">
        <v>121</v>
      </c>
      <c r="C286" s="133" t="s">
        <v>19</v>
      </c>
      <c r="D286" s="133" t="n">
        <v>0</v>
      </c>
      <c r="E286" s="133" t="n">
        <v>17543.0714138</v>
      </c>
      <c r="F286" s="133" t="n">
        <v>0</v>
      </c>
      <c r="G286" s="133" t="n">
        <v>100</v>
      </c>
    </row>
    <row r="287">
      <c r="A287" s="133" t="s">
        <v>99</v>
      </c>
      <c r="B287" s="133" t="s">
        <v>121</v>
      </c>
      <c r="C287" s="133" t="s">
        <v>20</v>
      </c>
      <c r="D287" s="133" t="n">
        <v>0</v>
      </c>
      <c r="E287" s="133" t="n">
        <v>1614.0642773</v>
      </c>
      <c r="F287" s="133" t="n">
        <v>0</v>
      </c>
      <c r="G287" s="133" t="n">
        <v>100</v>
      </c>
    </row>
    <row r="288">
      <c r="A288" s="133" t="s">
        <v>101</v>
      </c>
      <c r="B288" s="133" t="s">
        <v>122</v>
      </c>
      <c r="C288" s="133" t="s">
        <v>18</v>
      </c>
      <c r="D288" s="133" t="n">
        <v>33.2796421</v>
      </c>
      <c r="E288" s="133" t="n">
        <v>7213.4602087</v>
      </c>
      <c r="F288" s="133" t="n">
        <v>0.459236053524484</v>
      </c>
      <c r="G288" s="133" t="n">
        <v>99.5407639464755</v>
      </c>
    </row>
    <row r="289">
      <c r="A289" s="133" t="s">
        <v>101</v>
      </c>
      <c r="B289" s="133" t="s">
        <v>122</v>
      </c>
      <c r="C289" s="133" t="s">
        <v>19</v>
      </c>
      <c r="D289" s="133" t="n">
        <v>0</v>
      </c>
      <c r="E289" s="133" t="n">
        <v>4745.9711498</v>
      </c>
      <c r="F289" s="133" t="n">
        <v>0</v>
      </c>
      <c r="G289" s="133" t="n">
        <v>100</v>
      </c>
    </row>
    <row r="290">
      <c r="A290" s="133" t="s">
        <v>101</v>
      </c>
      <c r="B290" s="133" t="s">
        <v>122</v>
      </c>
      <c r="C290" s="133" t="s">
        <v>20</v>
      </c>
      <c r="D290" s="133" t="n">
        <v>0</v>
      </c>
      <c r="E290" s="133" t="n">
        <v>496.4521785</v>
      </c>
      <c r="F290" s="133" t="n">
        <v>0</v>
      </c>
      <c r="G290" s="133" t="n">
        <v>100</v>
      </c>
    </row>
    <row r="291">
      <c r="A291" s="133" t="s">
        <v>109</v>
      </c>
      <c r="B291" s="133" t="s">
        <v>123</v>
      </c>
      <c r="C291" s="133" t="s">
        <v>18</v>
      </c>
      <c r="D291" s="133" t="n">
        <v>0</v>
      </c>
      <c r="E291" s="133" t="n">
        <v>18799.1031679</v>
      </c>
      <c r="F291" s="133" t="n">
        <v>0</v>
      </c>
      <c r="G291" s="133" t="n">
        <v>100</v>
      </c>
    </row>
    <row r="292">
      <c r="A292" s="133" t="s">
        <v>109</v>
      </c>
      <c r="B292" s="133" t="s">
        <v>123</v>
      </c>
      <c r="C292" s="133" t="s">
        <v>19</v>
      </c>
      <c r="D292" s="133" t="n">
        <v>0</v>
      </c>
      <c r="E292" s="133" t="n">
        <v>8283.9488754</v>
      </c>
      <c r="F292" s="133" t="n">
        <v>0</v>
      </c>
      <c r="G292" s="133" t="n">
        <v>100</v>
      </c>
    </row>
    <row r="293">
      <c r="A293" s="133" t="s">
        <v>109</v>
      </c>
      <c r="B293" s="133" t="s">
        <v>123</v>
      </c>
      <c r="C293" s="133" t="s">
        <v>20</v>
      </c>
      <c r="D293" s="133" t="n">
        <v>0</v>
      </c>
      <c r="E293" s="133" t="n">
        <v>2829.4404237</v>
      </c>
      <c r="F293" s="133" t="n">
        <v>0</v>
      </c>
      <c r="G293" s="133" t="n">
        <v>100</v>
      </c>
    </row>
    <row r="294">
      <c r="A294" s="133" t="s">
        <v>111</v>
      </c>
      <c r="B294" s="133" t="s">
        <v>124</v>
      </c>
      <c r="C294" s="133" t="s">
        <v>18</v>
      </c>
      <c r="D294" s="133" t="n">
        <v>209.0312072</v>
      </c>
      <c r="E294" s="133" t="n">
        <v>16554.4028031</v>
      </c>
      <c r="F294" s="133" t="n">
        <v>1.24694741585504</v>
      </c>
      <c r="G294" s="133" t="n">
        <v>98.753052584145</v>
      </c>
    </row>
    <row r="295">
      <c r="A295" s="133" t="s">
        <v>111</v>
      </c>
      <c r="B295" s="133" t="s">
        <v>124</v>
      </c>
      <c r="C295" s="133" t="s">
        <v>19</v>
      </c>
      <c r="D295" s="133" t="n">
        <v>0</v>
      </c>
      <c r="E295" s="133" t="n">
        <v>13214.6167722</v>
      </c>
      <c r="F295" s="133" t="n">
        <v>0</v>
      </c>
      <c r="G295" s="133" t="n">
        <v>100</v>
      </c>
    </row>
    <row r="296">
      <c r="A296" s="133" t="s">
        <v>111</v>
      </c>
      <c r="B296" s="133" t="s">
        <v>124</v>
      </c>
      <c r="C296" s="133" t="s">
        <v>20</v>
      </c>
      <c r="D296" s="133" t="n">
        <v>0</v>
      </c>
      <c r="E296" s="133" t="n">
        <v>1446.5065686</v>
      </c>
      <c r="F296" s="133" t="n">
        <v>0</v>
      </c>
      <c r="G296" s="133" t="n">
        <v>100</v>
      </c>
    </row>
    <row r="297">
      <c r="A297" s="133" t="s">
        <v>113</v>
      </c>
      <c r="B297" s="133" t="s">
        <v>125</v>
      </c>
      <c r="C297" s="133" t="s">
        <v>18</v>
      </c>
      <c r="D297" s="133" t="n">
        <v>63.5195396</v>
      </c>
      <c r="E297" s="133" t="n">
        <v>8553.1483475</v>
      </c>
      <c r="F297" s="133" t="n">
        <v>0.737170567930267</v>
      </c>
      <c r="G297" s="133" t="n">
        <v>99.2628294320697</v>
      </c>
    </row>
    <row r="298">
      <c r="A298" s="133" t="s">
        <v>113</v>
      </c>
      <c r="B298" s="133" t="s">
        <v>125</v>
      </c>
      <c r="C298" s="133" t="s">
        <v>19</v>
      </c>
      <c r="D298" s="133" t="n">
        <v>176.6012547</v>
      </c>
      <c r="E298" s="133" t="n">
        <v>6809.008729</v>
      </c>
      <c r="F298" s="133" t="n">
        <v>2.52807206689288</v>
      </c>
      <c r="G298" s="133" t="n">
        <v>97.4719279331071</v>
      </c>
    </row>
    <row r="299">
      <c r="A299" s="133" t="s">
        <v>113</v>
      </c>
      <c r="B299" s="133" t="s">
        <v>125</v>
      </c>
      <c r="C299" s="133" t="s">
        <v>20</v>
      </c>
      <c r="D299" s="133" t="n">
        <v>0</v>
      </c>
      <c r="E299" s="133" t="n">
        <v>742.4072814</v>
      </c>
      <c r="F299" s="133" t="n">
        <v>0</v>
      </c>
      <c r="G299" s="133" t="n">
        <v>100</v>
      </c>
    </row>
    <row r="300">
      <c r="A300" s="133" t="s">
        <v>126</v>
      </c>
      <c r="B300" s="133" t="s">
        <v>127</v>
      </c>
      <c r="C300" s="133" t="s">
        <v>18</v>
      </c>
      <c r="D300" s="133" t="n">
        <v>15.7520115</v>
      </c>
      <c r="E300" s="133" t="n">
        <v>3655.5649777</v>
      </c>
      <c r="F300" s="133" t="n">
        <v>0.429056154680679</v>
      </c>
      <c r="G300" s="133" t="n">
        <v>99.5709438453193</v>
      </c>
    </row>
    <row r="301">
      <c r="A301" s="133" t="s">
        <v>126</v>
      </c>
      <c r="B301" s="133" t="s">
        <v>127</v>
      </c>
      <c r="C301" s="133" t="s">
        <v>19</v>
      </c>
      <c r="D301" s="133" t="n">
        <v>70.1773842</v>
      </c>
      <c r="E301" s="133" t="n">
        <v>2588.368733</v>
      </c>
      <c r="F301" s="133" t="n">
        <v>2.63969030839726</v>
      </c>
      <c r="G301" s="133" t="n">
        <v>97.3603096916028</v>
      </c>
    </row>
    <row r="302">
      <c r="A302" s="133" t="s">
        <v>126</v>
      </c>
      <c r="B302" s="133" t="s">
        <v>127</v>
      </c>
      <c r="C302" s="133" t="s">
        <v>20</v>
      </c>
      <c r="D302" s="133" t="n">
        <v>0</v>
      </c>
      <c r="E302" s="133" t="n">
        <v>423.1375685</v>
      </c>
      <c r="F302" s="133" t="n">
        <v>0</v>
      </c>
      <c r="G302" s="133" t="n">
        <v>100</v>
      </c>
    </row>
    <row r="303">
      <c r="A303" s="133" t="s">
        <v>128</v>
      </c>
      <c r="B303" s="133" t="s">
        <v>129</v>
      </c>
      <c r="C303" s="133" t="s">
        <v>18</v>
      </c>
      <c r="D303" s="133" t="n">
        <v>25.5056685</v>
      </c>
      <c r="E303" s="133" t="n">
        <v>9098.4352866</v>
      </c>
      <c r="F303" s="133" t="n">
        <v>0.279546619443467</v>
      </c>
      <c r="G303" s="133" t="n">
        <v>99.7204533805565</v>
      </c>
    </row>
    <row r="304">
      <c r="A304" s="133" t="s">
        <v>128</v>
      </c>
      <c r="B304" s="133" t="s">
        <v>129</v>
      </c>
      <c r="C304" s="133" t="s">
        <v>19</v>
      </c>
      <c r="D304" s="133" t="n">
        <v>0</v>
      </c>
      <c r="E304" s="133" t="n">
        <v>4729.4722848</v>
      </c>
      <c r="F304" s="133" t="n">
        <v>0</v>
      </c>
      <c r="G304" s="133" t="n">
        <v>100</v>
      </c>
    </row>
    <row r="305">
      <c r="A305" s="133" t="s">
        <v>128</v>
      </c>
      <c r="B305" s="133" t="s">
        <v>129</v>
      </c>
      <c r="C305" s="133" t="s">
        <v>20</v>
      </c>
      <c r="D305" s="133" t="n">
        <v>25.8917836</v>
      </c>
      <c r="E305" s="133" t="n">
        <v>1212.1471502</v>
      </c>
      <c r="F305" s="133" t="n">
        <v>2.0913545521972</v>
      </c>
      <c r="G305" s="133" t="n">
        <v>97.9086454478028</v>
      </c>
    </row>
    <row r="306">
      <c r="A306" s="133" t="s">
        <v>130</v>
      </c>
      <c r="B306" s="133" t="s">
        <v>131</v>
      </c>
      <c r="C306" s="133" t="s">
        <v>18</v>
      </c>
      <c r="D306" s="133" t="n">
        <v>95.1444323</v>
      </c>
      <c r="E306" s="133" t="n">
        <v>10765.1064476</v>
      </c>
      <c r="F306" s="133" t="n">
        <v>0.876079506377629</v>
      </c>
      <c r="G306" s="133" t="n">
        <v>99.1239204936224</v>
      </c>
    </row>
    <row r="307">
      <c r="A307" s="133" t="s">
        <v>130</v>
      </c>
      <c r="B307" s="133" t="s">
        <v>131</v>
      </c>
      <c r="C307" s="133" t="s">
        <v>19</v>
      </c>
      <c r="D307" s="133" t="n">
        <v>29.8997172</v>
      </c>
      <c r="E307" s="133" t="n">
        <v>10621.1806147</v>
      </c>
      <c r="F307" s="133" t="n">
        <v>0.280720042176851</v>
      </c>
      <c r="G307" s="133" t="n">
        <v>99.7192799578231</v>
      </c>
    </row>
    <row r="308">
      <c r="A308" s="133" t="s">
        <v>130</v>
      </c>
      <c r="B308" s="133" t="s">
        <v>131</v>
      </c>
      <c r="C308" s="133" t="s">
        <v>20</v>
      </c>
      <c r="D308" s="133" t="n">
        <v>0</v>
      </c>
      <c r="E308" s="133" t="n">
        <v>1922.3959429</v>
      </c>
      <c r="F308" s="133" t="n">
        <v>0</v>
      </c>
      <c r="G308" s="133" t="n">
        <v>100</v>
      </c>
    </row>
    <row r="309">
      <c r="A309" s="133" t="s">
        <v>132</v>
      </c>
      <c r="B309" s="133" t="s">
        <v>133</v>
      </c>
      <c r="C309" s="133" t="s">
        <v>18</v>
      </c>
      <c r="D309" s="133" t="n">
        <v>25.5904519</v>
      </c>
      <c r="E309" s="133" t="n">
        <v>8487.9915054</v>
      </c>
      <c r="F309" s="133" t="n">
        <v>0.30058384389026</v>
      </c>
      <c r="G309" s="133" t="n">
        <v>99.6994161561097</v>
      </c>
    </row>
    <row r="310">
      <c r="A310" s="133" t="s">
        <v>132</v>
      </c>
      <c r="B310" s="133" t="s">
        <v>133</v>
      </c>
      <c r="C310" s="133" t="s">
        <v>19</v>
      </c>
      <c r="D310" s="133" t="n">
        <v>17.6420857</v>
      </c>
      <c r="E310" s="133" t="n">
        <v>5791.1671113</v>
      </c>
      <c r="F310" s="133" t="n">
        <v>0.303712604454479</v>
      </c>
      <c r="G310" s="133" t="n">
        <v>99.6962873955455</v>
      </c>
    </row>
    <row r="311">
      <c r="A311" s="133" t="s">
        <v>132</v>
      </c>
      <c r="B311" s="133" t="s">
        <v>133</v>
      </c>
      <c r="C311" s="133" t="s">
        <v>20</v>
      </c>
      <c r="D311" s="133" t="n">
        <v>54.8214985</v>
      </c>
      <c r="E311" s="133" t="n">
        <v>1208.6756294</v>
      </c>
      <c r="F311" s="133" t="n">
        <v>4.33887005276508</v>
      </c>
      <c r="G311" s="133" t="n">
        <v>95.6611299472349</v>
      </c>
    </row>
    <row r="312">
      <c r="A312" s="133" t="s">
        <v>134</v>
      </c>
      <c r="B312" s="133" t="s">
        <v>135</v>
      </c>
      <c r="C312" s="133" t="s">
        <v>18</v>
      </c>
      <c r="D312" s="133" t="n">
        <v>108.9225955</v>
      </c>
      <c r="E312" s="133" t="n">
        <v>5175.0328328</v>
      </c>
      <c r="F312" s="133" t="n">
        <v>2.06138369216039</v>
      </c>
      <c r="G312" s="133" t="n">
        <v>97.9386163078396</v>
      </c>
    </row>
    <row r="313">
      <c r="A313" s="133" t="s">
        <v>134</v>
      </c>
      <c r="B313" s="133" t="s">
        <v>135</v>
      </c>
      <c r="C313" s="133" t="s">
        <v>19</v>
      </c>
      <c r="D313" s="133" t="n">
        <v>0</v>
      </c>
      <c r="E313" s="133" t="n">
        <v>8279.6205241</v>
      </c>
      <c r="F313" s="133" t="n">
        <v>0</v>
      </c>
      <c r="G313" s="133" t="n">
        <v>100</v>
      </c>
    </row>
    <row r="314">
      <c r="A314" s="133" t="s">
        <v>134</v>
      </c>
      <c r="B314" s="133" t="s">
        <v>135</v>
      </c>
      <c r="C314" s="133" t="s">
        <v>20</v>
      </c>
      <c r="D314" s="133" t="n">
        <v>0</v>
      </c>
      <c r="E314" s="133" t="n">
        <v>1472.4892095</v>
      </c>
      <c r="F314" s="133" t="n">
        <v>0</v>
      </c>
      <c r="G314" s="133" t="n">
        <v>100</v>
      </c>
    </row>
    <row r="315">
      <c r="A315" s="133" t="s">
        <v>136</v>
      </c>
      <c r="B315" s="133" t="s">
        <v>137</v>
      </c>
      <c r="C315" s="133" t="s">
        <v>18</v>
      </c>
      <c r="D315" s="133" t="n">
        <v>64.932856</v>
      </c>
      <c r="E315" s="133" t="n">
        <v>19672.458106</v>
      </c>
      <c r="F315" s="133" t="n">
        <v>0.328983988436029</v>
      </c>
      <c r="G315" s="133" t="n">
        <v>99.671016011564</v>
      </c>
    </row>
    <row r="316">
      <c r="A316" s="133" t="s">
        <v>136</v>
      </c>
      <c r="B316" s="133" t="s">
        <v>137</v>
      </c>
      <c r="C316" s="133" t="s">
        <v>19</v>
      </c>
      <c r="D316" s="133" t="n">
        <v>54.4644253</v>
      </c>
      <c r="E316" s="133" t="n">
        <v>11798.1634371</v>
      </c>
      <c r="F316" s="133" t="n">
        <v>0.459513501413278</v>
      </c>
      <c r="G316" s="133" t="n">
        <v>99.5404864985867</v>
      </c>
    </row>
    <row r="317">
      <c r="A317" s="133" t="s">
        <v>136</v>
      </c>
      <c r="B317" s="133" t="s">
        <v>137</v>
      </c>
      <c r="C317" s="133" t="s">
        <v>20</v>
      </c>
      <c r="D317" s="133" t="n">
        <v>0</v>
      </c>
      <c r="E317" s="133" t="n">
        <v>3146.8303182</v>
      </c>
      <c r="F317" s="133" t="n">
        <v>0</v>
      </c>
      <c r="G317" s="133" t="n">
        <v>100</v>
      </c>
    </row>
    <row r="318">
      <c r="A318" s="133" t="s">
        <v>138</v>
      </c>
      <c r="B318" s="133" t="s">
        <v>139</v>
      </c>
      <c r="C318" s="133" t="s">
        <v>18</v>
      </c>
      <c r="D318" s="133" t="n">
        <v>480.4050924</v>
      </c>
      <c r="E318" s="133" t="n">
        <v>23972.025759</v>
      </c>
      <c r="F318" s="133" t="n">
        <v>1.96465167540795</v>
      </c>
      <c r="G318" s="133" t="n">
        <v>98.0353483245921</v>
      </c>
    </row>
    <row r="319">
      <c r="A319" s="133" t="s">
        <v>138</v>
      </c>
      <c r="B319" s="133" t="s">
        <v>139</v>
      </c>
      <c r="C319" s="133" t="s">
        <v>19</v>
      </c>
      <c r="D319" s="133" t="n">
        <v>0</v>
      </c>
      <c r="E319" s="133" t="n">
        <v>8838.5883594</v>
      </c>
      <c r="F319" s="133" t="n">
        <v>0</v>
      </c>
      <c r="G319" s="133" t="n">
        <v>100</v>
      </c>
    </row>
    <row r="320">
      <c r="A320" s="133" t="s">
        <v>138</v>
      </c>
      <c r="B320" s="133" t="s">
        <v>139</v>
      </c>
      <c r="C320" s="133" t="s">
        <v>20</v>
      </c>
      <c r="D320" s="133" t="n">
        <v>130.2008556</v>
      </c>
      <c r="E320" s="133" t="n">
        <v>1903.5094414</v>
      </c>
      <c r="F320" s="133" t="n">
        <v>6.40213386302189</v>
      </c>
      <c r="G320" s="133" t="n">
        <v>93.5978661369781</v>
      </c>
    </row>
    <row r="321">
      <c r="A321" s="133" t="s">
        <v>140</v>
      </c>
      <c r="B321" s="133" t="s">
        <v>141</v>
      </c>
      <c r="C321" s="133" t="s">
        <v>18</v>
      </c>
      <c r="D321" s="133" t="n">
        <v>50.9690113</v>
      </c>
      <c r="E321" s="133" t="n">
        <v>6910.9645982</v>
      </c>
      <c r="F321" s="133" t="n">
        <v>0.732109987812144</v>
      </c>
      <c r="G321" s="133" t="n">
        <v>99.2678900121879</v>
      </c>
    </row>
    <row r="322">
      <c r="A322" s="133" t="s">
        <v>140</v>
      </c>
      <c r="B322" s="133" t="s">
        <v>141</v>
      </c>
      <c r="C322" s="133" t="s">
        <v>19</v>
      </c>
      <c r="D322" s="133" t="n">
        <v>148.027318</v>
      </c>
      <c r="E322" s="133" t="n">
        <v>6033.1585754</v>
      </c>
      <c r="F322" s="133" t="n">
        <v>2.3948045011566</v>
      </c>
      <c r="G322" s="133" t="n">
        <v>97.6051954988434</v>
      </c>
    </row>
    <row r="323">
      <c r="A323" s="133" t="s">
        <v>140</v>
      </c>
      <c r="B323" s="133" t="s">
        <v>141</v>
      </c>
      <c r="C323" s="133" t="s">
        <v>20</v>
      </c>
      <c r="D323" s="133" t="n">
        <v>52.5793287</v>
      </c>
      <c r="E323" s="133" t="n">
        <v>951.6199068</v>
      </c>
      <c r="F323" s="133" t="n">
        <v>5.23594590010022</v>
      </c>
      <c r="G323" s="133" t="n">
        <v>94.7640540998998</v>
      </c>
    </row>
    <row r="324">
      <c r="A324" s="133" t="s">
        <v>142</v>
      </c>
      <c r="B324" s="133" t="s">
        <v>143</v>
      </c>
      <c r="C324" s="133" t="s">
        <v>18</v>
      </c>
      <c r="D324" s="133" t="n">
        <v>43.218814</v>
      </c>
      <c r="E324" s="133" t="n">
        <v>12726.5344871</v>
      </c>
      <c r="F324" s="133" t="n">
        <v>0.33844674192944</v>
      </c>
      <c r="G324" s="133" t="n">
        <v>99.6615532580706</v>
      </c>
    </row>
    <row r="325">
      <c r="A325" s="133" t="s">
        <v>142</v>
      </c>
      <c r="B325" s="133" t="s">
        <v>143</v>
      </c>
      <c r="C325" s="133" t="s">
        <v>19</v>
      </c>
      <c r="D325" s="133" t="n">
        <v>32.7134097</v>
      </c>
      <c r="E325" s="133" t="n">
        <v>8288.6950895</v>
      </c>
      <c r="F325" s="133" t="n">
        <v>0.393123468258348</v>
      </c>
      <c r="G325" s="133" t="n">
        <v>99.6068765317417</v>
      </c>
    </row>
    <row r="326">
      <c r="A326" s="133" t="s">
        <v>142</v>
      </c>
      <c r="B326" s="133" t="s">
        <v>143</v>
      </c>
      <c r="C326" s="133" t="s">
        <v>20</v>
      </c>
      <c r="D326" s="133" t="n">
        <v>56.4168987</v>
      </c>
      <c r="E326" s="133" t="n">
        <v>1662.4108526</v>
      </c>
      <c r="F326" s="133" t="n">
        <v>3.28228926123227</v>
      </c>
      <c r="G326" s="133" t="n">
        <v>96.7177107387677</v>
      </c>
    </row>
    <row r="327">
      <c r="A327" s="133" t="s">
        <v>144</v>
      </c>
      <c r="B327" s="133" t="s">
        <v>145</v>
      </c>
      <c r="C327" s="133" t="s">
        <v>18</v>
      </c>
      <c r="D327" s="133" t="n">
        <v>0</v>
      </c>
      <c r="E327" s="133" t="n">
        <v>2513.0558684</v>
      </c>
      <c r="F327" s="133" t="n">
        <v>0</v>
      </c>
      <c r="G327" s="133" t="n">
        <v>100</v>
      </c>
    </row>
    <row r="328">
      <c r="A328" s="133" t="s">
        <v>144</v>
      </c>
      <c r="B328" s="133" t="s">
        <v>145</v>
      </c>
      <c r="C328" s="133" t="s">
        <v>19</v>
      </c>
      <c r="D328" s="133" t="n">
        <v>0</v>
      </c>
      <c r="E328" s="133" t="n">
        <v>1951.91008</v>
      </c>
      <c r="F328" s="133" t="n">
        <v>0</v>
      </c>
      <c r="G328" s="133" t="n">
        <v>100</v>
      </c>
    </row>
    <row r="329">
      <c r="A329" s="133" t="s">
        <v>144</v>
      </c>
      <c r="B329" s="133" t="s">
        <v>145</v>
      </c>
      <c r="C329" s="133" t="s">
        <v>20</v>
      </c>
      <c r="D329" s="133" t="n">
        <v>0</v>
      </c>
      <c r="E329" s="133" t="n">
        <v>1007.7479598</v>
      </c>
      <c r="F329" s="133" t="n">
        <v>0</v>
      </c>
      <c r="G329" s="133" t="n">
        <v>100</v>
      </c>
    </row>
    <row r="330">
      <c r="A330" s="133" t="s">
        <v>146</v>
      </c>
      <c r="B330" s="133" t="s">
        <v>147</v>
      </c>
      <c r="C330" s="133" t="s">
        <v>18</v>
      </c>
      <c r="D330" s="133" t="n">
        <v>0</v>
      </c>
      <c r="E330" s="133" t="n">
        <v>3468.0353308</v>
      </c>
      <c r="F330" s="133" t="n">
        <v>0</v>
      </c>
      <c r="G330" s="133" t="n">
        <v>100</v>
      </c>
    </row>
    <row r="331">
      <c r="A331" s="133" t="s">
        <v>146</v>
      </c>
      <c r="B331" s="133" t="s">
        <v>147</v>
      </c>
      <c r="C331" s="133" t="s">
        <v>19</v>
      </c>
      <c r="D331" s="133" t="n">
        <v>0</v>
      </c>
      <c r="E331" s="133" t="n">
        <v>3169.3510916</v>
      </c>
      <c r="F331" s="133" t="n">
        <v>0</v>
      </c>
      <c r="G331" s="133" t="n">
        <v>100</v>
      </c>
    </row>
    <row r="332">
      <c r="A332" s="133" t="s">
        <v>146</v>
      </c>
      <c r="B332" s="133" t="s">
        <v>147</v>
      </c>
      <c r="C332" s="133" t="s">
        <v>20</v>
      </c>
      <c r="D332" s="133" t="n">
        <v>0</v>
      </c>
      <c r="E332" s="133" t="n">
        <v>798.6910808</v>
      </c>
      <c r="F332" s="133" t="n">
        <v>0</v>
      </c>
      <c r="G332" s="133" t="n">
        <v>100</v>
      </c>
    </row>
    <row r="333">
      <c r="A333" s="133" t="s">
        <v>148</v>
      </c>
      <c r="B333" s="133" t="s">
        <v>149</v>
      </c>
      <c r="C333" s="133" t="s">
        <v>18</v>
      </c>
      <c r="D333" s="133" t="n">
        <v>45.8685045</v>
      </c>
      <c r="E333" s="133" t="n">
        <v>2856.6427943</v>
      </c>
      <c r="F333" s="133" t="n">
        <v>1.58030408077873</v>
      </c>
      <c r="G333" s="133" t="n">
        <v>98.4196959192213</v>
      </c>
    </row>
    <row r="334">
      <c r="A334" s="133" t="s">
        <v>148</v>
      </c>
      <c r="B334" s="133" t="s">
        <v>149</v>
      </c>
      <c r="C334" s="133" t="s">
        <v>19</v>
      </c>
      <c r="D334" s="133" t="n">
        <v>0</v>
      </c>
      <c r="E334" s="133" t="n">
        <v>3289.1619503</v>
      </c>
      <c r="F334" s="133" t="n">
        <v>0</v>
      </c>
      <c r="G334" s="133" t="n">
        <v>100</v>
      </c>
    </row>
    <row r="335">
      <c r="A335" s="133" t="s">
        <v>148</v>
      </c>
      <c r="B335" s="133" t="s">
        <v>149</v>
      </c>
      <c r="C335" s="133" t="s">
        <v>20</v>
      </c>
      <c r="D335" s="133" t="n">
        <v>0</v>
      </c>
      <c r="E335" s="133" t="n">
        <v>1367.4330462</v>
      </c>
      <c r="F335" s="133" t="n">
        <v>0</v>
      </c>
      <c r="G335" s="133" t="n">
        <v>100</v>
      </c>
    </row>
    <row r="336">
      <c r="A336" s="133" t="s">
        <v>150</v>
      </c>
      <c r="B336" s="133" t="s">
        <v>151</v>
      </c>
      <c r="C336" s="133" t="s">
        <v>18</v>
      </c>
      <c r="D336" s="133" t="n">
        <v>0</v>
      </c>
      <c r="E336" s="133" t="n">
        <v>2424.6846138</v>
      </c>
      <c r="F336" s="133" t="n">
        <v>0</v>
      </c>
      <c r="G336" s="133" t="n">
        <v>100</v>
      </c>
    </row>
    <row r="337">
      <c r="A337" s="133" t="s">
        <v>150</v>
      </c>
      <c r="B337" s="133" t="s">
        <v>151</v>
      </c>
      <c r="C337" s="133" t="s">
        <v>19</v>
      </c>
      <c r="D337" s="133" t="n">
        <v>0</v>
      </c>
      <c r="E337" s="133" t="n">
        <v>1500.0684483</v>
      </c>
      <c r="F337" s="133" t="n">
        <v>0</v>
      </c>
      <c r="G337" s="133" t="n">
        <v>100</v>
      </c>
    </row>
    <row r="338">
      <c r="A338" s="133" t="s">
        <v>150</v>
      </c>
      <c r="B338" s="133" t="s">
        <v>151</v>
      </c>
      <c r="C338" s="133" t="s">
        <v>20</v>
      </c>
      <c r="D338" s="133" t="n">
        <v>11.7302585</v>
      </c>
      <c r="E338" s="133" t="n">
        <v>808.0521758</v>
      </c>
      <c r="F338" s="133" t="n">
        <v>1.43089898114447</v>
      </c>
      <c r="G338" s="133" t="n">
        <v>98.5691010188555</v>
      </c>
    </row>
    <row r="339">
      <c r="A339" s="133" t="s">
        <v>152</v>
      </c>
      <c r="B339" s="133" t="s">
        <v>153</v>
      </c>
      <c r="C339" s="133" t="s">
        <v>18</v>
      </c>
      <c r="D339" s="133" t="n">
        <v>66.3498926</v>
      </c>
      <c r="E339" s="133" t="n">
        <v>3485.1228015</v>
      </c>
      <c r="F339" s="133" t="n">
        <v>1.8682360337509</v>
      </c>
      <c r="G339" s="133" t="n">
        <v>98.1317639662491</v>
      </c>
    </row>
    <row r="340">
      <c r="A340" s="133" t="s">
        <v>152</v>
      </c>
      <c r="B340" s="133" t="s">
        <v>153</v>
      </c>
      <c r="C340" s="133" t="s">
        <v>19</v>
      </c>
      <c r="D340" s="133" t="n">
        <v>93.6745118</v>
      </c>
      <c r="E340" s="133" t="n">
        <v>3227.5318268</v>
      </c>
      <c r="F340" s="133" t="n">
        <v>2.82049659821759</v>
      </c>
      <c r="G340" s="133" t="n">
        <v>97.1795034017824</v>
      </c>
    </row>
    <row r="341">
      <c r="A341" s="133" t="s">
        <v>152</v>
      </c>
      <c r="B341" s="133" t="s">
        <v>153</v>
      </c>
      <c r="C341" s="133" t="s">
        <v>20</v>
      </c>
      <c r="D341" s="133" t="n">
        <v>0</v>
      </c>
      <c r="E341" s="133" t="n">
        <v>693.1913737</v>
      </c>
      <c r="F341" s="133" t="n">
        <v>0</v>
      </c>
      <c r="G341" s="133" t="n">
        <v>100</v>
      </c>
    </row>
    <row r="342">
      <c r="A342" s="133" t="s">
        <v>154</v>
      </c>
      <c r="B342" s="133" t="s">
        <v>155</v>
      </c>
      <c r="C342" s="133" t="s">
        <v>18</v>
      </c>
      <c r="D342" s="133" t="n">
        <v>15.6020864</v>
      </c>
      <c r="E342" s="133" t="n">
        <v>2111.9586132</v>
      </c>
      <c r="F342" s="133" t="n">
        <v>0.733332139615726</v>
      </c>
      <c r="G342" s="133" t="n">
        <v>99.2666678603843</v>
      </c>
    </row>
    <row r="343">
      <c r="A343" s="133" t="s">
        <v>154</v>
      </c>
      <c r="B343" s="133" t="s">
        <v>155</v>
      </c>
      <c r="C343" s="133" t="s">
        <v>19</v>
      </c>
      <c r="D343" s="133" t="n">
        <v>0</v>
      </c>
      <c r="E343" s="133" t="n">
        <v>2178.3117841</v>
      </c>
      <c r="F343" s="133" t="n">
        <v>0</v>
      </c>
      <c r="G343" s="133" t="n">
        <v>100</v>
      </c>
    </row>
    <row r="344">
      <c r="A344" s="133" t="s">
        <v>154</v>
      </c>
      <c r="B344" s="133" t="s">
        <v>155</v>
      </c>
      <c r="C344" s="133" t="s">
        <v>20</v>
      </c>
      <c r="D344" s="133" t="n">
        <v>16.4832105</v>
      </c>
      <c r="E344" s="133" t="n">
        <v>569.2013718</v>
      </c>
      <c r="F344" s="133" t="n">
        <v>2.81434939524444</v>
      </c>
      <c r="G344" s="133" t="n">
        <v>97.1856506047556</v>
      </c>
    </row>
    <row r="345">
      <c r="A345" s="133" t="s">
        <v>156</v>
      </c>
      <c r="B345" s="133" t="s">
        <v>157</v>
      </c>
      <c r="C345" s="133" t="s">
        <v>18</v>
      </c>
      <c r="D345" s="133" t="n">
        <v>0</v>
      </c>
      <c r="E345" s="133" t="n">
        <v>3310.0551653</v>
      </c>
      <c r="F345" s="133" t="n">
        <v>0</v>
      </c>
      <c r="G345" s="133" t="n">
        <v>100</v>
      </c>
    </row>
    <row r="346">
      <c r="A346" s="133" t="s">
        <v>156</v>
      </c>
      <c r="B346" s="133" t="s">
        <v>157</v>
      </c>
      <c r="C346" s="133" t="s">
        <v>19</v>
      </c>
      <c r="D346" s="133" t="n">
        <v>0</v>
      </c>
      <c r="E346" s="133" t="n">
        <v>3129.5111957</v>
      </c>
      <c r="F346" s="133" t="n">
        <v>0</v>
      </c>
      <c r="G346" s="133" t="n">
        <v>100</v>
      </c>
    </row>
    <row r="347">
      <c r="A347" s="133" t="s">
        <v>156</v>
      </c>
      <c r="B347" s="133" t="s">
        <v>157</v>
      </c>
      <c r="C347" s="133" t="s">
        <v>20</v>
      </c>
      <c r="D347" s="133" t="n">
        <v>56.4882416</v>
      </c>
      <c r="E347" s="133" t="n">
        <v>1845.0254911</v>
      </c>
      <c r="F347" s="133" t="n">
        <v>2.97069858758218</v>
      </c>
      <c r="G347" s="133" t="n">
        <v>97.0293014124178</v>
      </c>
    </row>
    <row r="348">
      <c r="A348" s="133" t="s">
        <v>158</v>
      </c>
      <c r="B348" s="133" t="s">
        <v>159</v>
      </c>
      <c r="C348" s="133" t="s">
        <v>18</v>
      </c>
      <c r="D348" s="133" t="n">
        <v>42.1118384</v>
      </c>
      <c r="E348" s="133" t="n">
        <v>5097.9560528</v>
      </c>
      <c r="F348" s="133" t="n">
        <v>0.819285645469725</v>
      </c>
      <c r="G348" s="133" t="n">
        <v>99.1807143545303</v>
      </c>
    </row>
    <row r="349">
      <c r="A349" s="133" t="s">
        <v>158</v>
      </c>
      <c r="B349" s="133" t="s">
        <v>159</v>
      </c>
      <c r="C349" s="133" t="s">
        <v>19</v>
      </c>
      <c r="D349" s="133" t="n">
        <v>102.2198482</v>
      </c>
      <c r="E349" s="133" t="n">
        <v>3272.3752073</v>
      </c>
      <c r="F349" s="133" t="n">
        <v>3.02909968511331</v>
      </c>
      <c r="G349" s="133" t="n">
        <v>96.9709003148867</v>
      </c>
    </row>
    <row r="350">
      <c r="A350" s="133" t="s">
        <v>158</v>
      </c>
      <c r="B350" s="133" t="s">
        <v>159</v>
      </c>
      <c r="C350" s="133" t="s">
        <v>20</v>
      </c>
      <c r="D350" s="133" t="n">
        <v>0</v>
      </c>
      <c r="E350" s="133" t="n">
        <v>1611.6591417</v>
      </c>
      <c r="F350" s="133" t="n">
        <v>0</v>
      </c>
      <c r="G350" s="133" t="n">
        <v>100</v>
      </c>
    </row>
    <row r="351">
      <c r="A351" s="133" t="s">
        <v>160</v>
      </c>
      <c r="B351" s="133" t="s">
        <v>161</v>
      </c>
      <c r="C351" s="133" t="s">
        <v>18</v>
      </c>
      <c r="D351" s="133" t="n">
        <v>0</v>
      </c>
      <c r="E351" s="133" t="n">
        <v>8491.4325362</v>
      </c>
      <c r="F351" s="133" t="n">
        <v>0</v>
      </c>
      <c r="G351" s="133" t="n">
        <v>100</v>
      </c>
    </row>
    <row r="352">
      <c r="A352" s="133" t="s">
        <v>160</v>
      </c>
      <c r="B352" s="133" t="s">
        <v>161</v>
      </c>
      <c r="C352" s="133" t="s">
        <v>19</v>
      </c>
      <c r="D352" s="133" t="n">
        <v>0</v>
      </c>
      <c r="E352" s="133" t="n">
        <v>5077.5183117</v>
      </c>
      <c r="F352" s="133" t="n">
        <v>0</v>
      </c>
      <c r="G352" s="133" t="n">
        <v>100</v>
      </c>
    </row>
    <row r="353">
      <c r="A353" s="133" t="s">
        <v>160</v>
      </c>
      <c r="B353" s="133" t="s">
        <v>161</v>
      </c>
      <c r="C353" s="133" t="s">
        <v>20</v>
      </c>
      <c r="D353" s="133" t="n">
        <v>0</v>
      </c>
      <c r="E353" s="133" t="n">
        <v>1086.6301919</v>
      </c>
      <c r="F353" s="133" t="n">
        <v>0</v>
      </c>
      <c r="G353" s="133" t="n">
        <v>100</v>
      </c>
    </row>
    <row r="354">
      <c r="A354" s="133" t="s">
        <v>162</v>
      </c>
      <c r="B354" s="133" t="s">
        <v>163</v>
      </c>
      <c r="C354" s="133" t="s">
        <v>18</v>
      </c>
      <c r="D354" s="133" t="n">
        <v>0</v>
      </c>
      <c r="E354" s="133" t="n">
        <v>5082.4345445</v>
      </c>
      <c r="F354" s="133" t="n">
        <v>0</v>
      </c>
      <c r="G354" s="133" t="n">
        <v>100</v>
      </c>
    </row>
    <row r="355">
      <c r="A355" s="133" t="s">
        <v>162</v>
      </c>
      <c r="B355" s="133" t="s">
        <v>163</v>
      </c>
      <c r="C355" s="133" t="s">
        <v>19</v>
      </c>
      <c r="D355" s="133" t="n">
        <v>0</v>
      </c>
      <c r="E355" s="133" t="n">
        <v>3693.5347896</v>
      </c>
      <c r="F355" s="133" t="n">
        <v>0</v>
      </c>
      <c r="G355" s="133" t="n">
        <v>100</v>
      </c>
    </row>
    <row r="356">
      <c r="A356" s="133" t="s">
        <v>162</v>
      </c>
      <c r="B356" s="133" t="s">
        <v>163</v>
      </c>
      <c r="C356" s="133" t="s">
        <v>20</v>
      </c>
      <c r="D356" s="133" t="n">
        <v>0</v>
      </c>
      <c r="E356" s="133" t="n">
        <v>866.6446608</v>
      </c>
      <c r="F356" s="133" t="n">
        <v>0</v>
      </c>
      <c r="G356" s="133" t="n">
        <v>100</v>
      </c>
    </row>
    <row r="357">
      <c r="A357" s="133" t="s">
        <v>164</v>
      </c>
      <c r="B357" s="133" t="s">
        <v>165</v>
      </c>
      <c r="C357" s="133" t="s">
        <v>18</v>
      </c>
      <c r="D357" s="133" t="n">
        <v>0</v>
      </c>
      <c r="E357" s="133" t="n">
        <v>8094.5238928</v>
      </c>
      <c r="F357" s="133" t="n">
        <v>0</v>
      </c>
      <c r="G357" s="133" t="n">
        <v>100</v>
      </c>
    </row>
    <row r="358">
      <c r="A358" s="133" t="s">
        <v>164</v>
      </c>
      <c r="B358" s="133" t="s">
        <v>165</v>
      </c>
      <c r="C358" s="133" t="s">
        <v>19</v>
      </c>
      <c r="D358" s="133" t="n">
        <v>63.8204174</v>
      </c>
      <c r="E358" s="133" t="n">
        <v>7601.6619063</v>
      </c>
      <c r="F358" s="133" t="n">
        <v>0.832568841789396</v>
      </c>
      <c r="G358" s="133" t="n">
        <v>99.1674311582106</v>
      </c>
    </row>
    <row r="359">
      <c r="A359" s="133" t="s">
        <v>164</v>
      </c>
      <c r="B359" s="133" t="s">
        <v>165</v>
      </c>
      <c r="C359" s="133" t="s">
        <v>20</v>
      </c>
      <c r="D359" s="133" t="n">
        <v>0</v>
      </c>
      <c r="E359" s="133" t="n">
        <v>2797.5507697</v>
      </c>
      <c r="F359" s="133" t="n">
        <v>0</v>
      </c>
      <c r="G359" s="133" t="n">
        <v>100</v>
      </c>
    </row>
    <row r="360">
      <c r="A360" s="133" t="s">
        <v>166</v>
      </c>
      <c r="B360" s="133" t="s">
        <v>167</v>
      </c>
      <c r="C360" s="133" t="s">
        <v>18</v>
      </c>
      <c r="D360" s="133" t="n">
        <v>0</v>
      </c>
      <c r="E360" s="133" t="n">
        <v>6813.9694974</v>
      </c>
      <c r="F360" s="133" t="n">
        <v>0</v>
      </c>
      <c r="G360" s="133" t="n">
        <v>100</v>
      </c>
    </row>
    <row r="361">
      <c r="A361" s="133" t="s">
        <v>166</v>
      </c>
      <c r="B361" s="133" t="s">
        <v>167</v>
      </c>
      <c r="C361" s="133" t="s">
        <v>19</v>
      </c>
      <c r="D361" s="133" t="n">
        <v>23.7493688</v>
      </c>
      <c r="E361" s="133" t="n">
        <v>3439.0027756</v>
      </c>
      <c r="F361" s="133" t="n">
        <v>0.685852403222325</v>
      </c>
      <c r="G361" s="133" t="n">
        <v>99.3141475967777</v>
      </c>
    </row>
    <row r="362">
      <c r="A362" s="133" t="s">
        <v>166</v>
      </c>
      <c r="B362" s="133" t="s">
        <v>167</v>
      </c>
      <c r="C362" s="133" t="s">
        <v>20</v>
      </c>
      <c r="D362" s="133" t="n">
        <v>0</v>
      </c>
      <c r="E362" s="133" t="n">
        <v>1361.3609965</v>
      </c>
      <c r="F362" s="133" t="n">
        <v>0</v>
      </c>
      <c r="G362" s="133" t="n">
        <v>100</v>
      </c>
    </row>
    <row r="363">
      <c r="A363" s="133" t="s">
        <v>168</v>
      </c>
      <c r="B363" s="133" t="s">
        <v>169</v>
      </c>
      <c r="C363" s="133" t="s">
        <v>18</v>
      </c>
      <c r="D363" s="133" t="n">
        <v>0</v>
      </c>
      <c r="E363" s="133" t="n">
        <v>6432.6903132</v>
      </c>
      <c r="F363" s="133" t="n">
        <v>0</v>
      </c>
      <c r="G363" s="133" t="n">
        <v>100</v>
      </c>
    </row>
    <row r="364">
      <c r="A364" s="133" t="s">
        <v>168</v>
      </c>
      <c r="B364" s="133" t="s">
        <v>169</v>
      </c>
      <c r="C364" s="133" t="s">
        <v>19</v>
      </c>
      <c r="D364" s="133" t="n">
        <v>30.0369733</v>
      </c>
      <c r="E364" s="133" t="n">
        <v>7036.522937</v>
      </c>
      <c r="F364" s="133" t="n">
        <v>0.425057930326453</v>
      </c>
      <c r="G364" s="133" t="n">
        <v>99.5749420696735</v>
      </c>
    </row>
    <row r="365">
      <c r="A365" s="133" t="s">
        <v>168</v>
      </c>
      <c r="B365" s="133" t="s">
        <v>169</v>
      </c>
      <c r="C365" s="133" t="s">
        <v>20</v>
      </c>
      <c r="D365" s="133" t="n">
        <v>0</v>
      </c>
      <c r="E365" s="133" t="n">
        <v>1529.3123015</v>
      </c>
      <c r="F365" s="133" t="n">
        <v>0</v>
      </c>
      <c r="G365" s="133" t="n">
        <v>100</v>
      </c>
    </row>
    <row r="366">
      <c r="A366" s="133" t="s">
        <v>170</v>
      </c>
      <c r="B366" s="133" t="s">
        <v>171</v>
      </c>
      <c r="C366" s="133" t="s">
        <v>18</v>
      </c>
      <c r="D366" s="133" t="n">
        <v>0</v>
      </c>
      <c r="E366" s="133" t="n">
        <v>3877.2902062</v>
      </c>
      <c r="F366" s="133" t="n">
        <v>0</v>
      </c>
      <c r="G366" s="133" t="n">
        <v>100</v>
      </c>
    </row>
    <row r="367">
      <c r="A367" s="133" t="s">
        <v>170</v>
      </c>
      <c r="B367" s="133" t="s">
        <v>171</v>
      </c>
      <c r="C367" s="133" t="s">
        <v>19</v>
      </c>
      <c r="D367" s="133" t="n">
        <v>78.2843009</v>
      </c>
      <c r="E367" s="133" t="n">
        <v>4662.9772595</v>
      </c>
      <c r="F367" s="133" t="n">
        <v>1.65112807852338</v>
      </c>
      <c r="G367" s="133" t="n">
        <v>98.3488719214766</v>
      </c>
    </row>
    <row r="368">
      <c r="A368" s="133" t="s">
        <v>170</v>
      </c>
      <c r="B368" s="133" t="s">
        <v>171</v>
      </c>
      <c r="C368" s="133" t="s">
        <v>20</v>
      </c>
      <c r="D368" s="133" t="n">
        <v>29.2562023</v>
      </c>
      <c r="E368" s="133" t="n">
        <v>1282.7204211</v>
      </c>
      <c r="F368" s="133" t="n">
        <v>2.22993319989058</v>
      </c>
      <c r="G368" s="133" t="n">
        <v>97.7700668001094</v>
      </c>
    </row>
    <row r="369">
      <c r="A369" s="133" t="s">
        <v>172</v>
      </c>
      <c r="B369" s="133" t="s">
        <v>173</v>
      </c>
      <c r="C369" s="133" t="s">
        <v>18</v>
      </c>
      <c r="D369" s="133" t="n">
        <v>0</v>
      </c>
      <c r="E369" s="133" t="n">
        <v>4675.5195195</v>
      </c>
      <c r="F369" s="133" t="n">
        <v>0</v>
      </c>
      <c r="G369" s="133" t="n">
        <v>100</v>
      </c>
    </row>
    <row r="370">
      <c r="A370" s="133" t="s">
        <v>172</v>
      </c>
      <c r="B370" s="133" t="s">
        <v>173</v>
      </c>
      <c r="C370" s="133" t="s">
        <v>19</v>
      </c>
      <c r="D370" s="133" t="n">
        <v>0</v>
      </c>
      <c r="E370" s="133" t="n">
        <v>4871.6630573</v>
      </c>
      <c r="F370" s="133" t="n">
        <v>0</v>
      </c>
      <c r="G370" s="133" t="n">
        <v>100</v>
      </c>
    </row>
    <row r="371">
      <c r="A371" s="133" t="s">
        <v>172</v>
      </c>
      <c r="B371" s="133" t="s">
        <v>173</v>
      </c>
      <c r="C371" s="133" t="s">
        <v>20</v>
      </c>
      <c r="D371" s="133" t="n">
        <v>0</v>
      </c>
      <c r="E371" s="133" t="n">
        <v>1620.533767</v>
      </c>
      <c r="F371" s="133" t="n">
        <v>0</v>
      </c>
      <c r="G371" s="133" t="n">
        <v>100</v>
      </c>
    </row>
    <row r="372">
      <c r="A372" s="133" t="s">
        <v>174</v>
      </c>
      <c r="B372" s="133" t="s">
        <v>175</v>
      </c>
      <c r="C372" s="133" t="s">
        <v>18</v>
      </c>
      <c r="D372" s="133" t="n">
        <v>0</v>
      </c>
      <c r="E372" s="133" t="n">
        <v>11569.8298773</v>
      </c>
      <c r="F372" s="133" t="n">
        <v>0</v>
      </c>
      <c r="G372" s="133" t="n">
        <v>100</v>
      </c>
    </row>
    <row r="373">
      <c r="A373" s="133" t="s">
        <v>174</v>
      </c>
      <c r="B373" s="133" t="s">
        <v>175</v>
      </c>
      <c r="C373" s="133" t="s">
        <v>19</v>
      </c>
      <c r="D373" s="133" t="n">
        <v>0</v>
      </c>
      <c r="E373" s="133" t="n">
        <v>6202.4308083</v>
      </c>
      <c r="F373" s="133" t="n">
        <v>0</v>
      </c>
      <c r="G373" s="133" t="n">
        <v>100</v>
      </c>
    </row>
    <row r="374">
      <c r="A374" s="133" t="s">
        <v>174</v>
      </c>
      <c r="B374" s="133" t="s">
        <v>175</v>
      </c>
      <c r="C374" s="133" t="s">
        <v>20</v>
      </c>
      <c r="D374" s="133" t="n">
        <v>0</v>
      </c>
      <c r="E374" s="133" t="n">
        <v>1452.4583214</v>
      </c>
      <c r="F374" s="133" t="n">
        <v>0</v>
      </c>
      <c r="G374" s="133" t="n">
        <v>100</v>
      </c>
    </row>
    <row r="375">
      <c r="A375" s="133" t="s">
        <v>176</v>
      </c>
      <c r="B375" s="133" t="s">
        <v>177</v>
      </c>
      <c r="C375" s="133" t="s">
        <v>18</v>
      </c>
      <c r="D375" s="133" t="n">
        <v>23.2063507</v>
      </c>
      <c r="E375" s="133" t="n">
        <v>1487.4705418</v>
      </c>
      <c r="F375" s="133" t="n">
        <v>1.53615579977503</v>
      </c>
      <c r="G375" s="133" t="n">
        <v>98.463844200225</v>
      </c>
    </row>
    <row r="376">
      <c r="A376" s="133" t="s">
        <v>176</v>
      </c>
      <c r="B376" s="133" t="s">
        <v>177</v>
      </c>
      <c r="C376" s="133" t="s">
        <v>19</v>
      </c>
      <c r="D376" s="133" t="n">
        <v>21.0789912</v>
      </c>
      <c r="E376" s="133" t="n">
        <v>1397.8401488</v>
      </c>
      <c r="F376" s="133" t="n">
        <v>1.48556676739169</v>
      </c>
      <c r="G376" s="133" t="n">
        <v>98.5144332326083</v>
      </c>
    </row>
    <row r="377">
      <c r="A377" s="133" t="s">
        <v>176</v>
      </c>
      <c r="B377" s="133" t="s">
        <v>177</v>
      </c>
      <c r="C377" s="133" t="s">
        <v>20</v>
      </c>
      <c r="D377" s="133" t="n">
        <v>40.3395002</v>
      </c>
      <c r="E377" s="133" t="n">
        <v>597.9945731</v>
      </c>
      <c r="F377" s="133" t="n">
        <v>6.31949662211459</v>
      </c>
      <c r="G377" s="133" t="n">
        <v>93.6805033778854</v>
      </c>
    </row>
    <row r="378">
      <c r="A378" s="133" t="s">
        <v>178</v>
      </c>
      <c r="B378" s="133" t="s">
        <v>179</v>
      </c>
      <c r="C378" s="133" t="s">
        <v>18</v>
      </c>
      <c r="D378" s="133" t="n">
        <v>0</v>
      </c>
      <c r="E378" s="133" t="n">
        <v>1638.1958348</v>
      </c>
      <c r="F378" s="133" t="n">
        <v>0</v>
      </c>
      <c r="G378" s="133" t="n">
        <v>100</v>
      </c>
    </row>
    <row r="379">
      <c r="A379" s="133" t="s">
        <v>178</v>
      </c>
      <c r="B379" s="133" t="s">
        <v>179</v>
      </c>
      <c r="C379" s="133" t="s">
        <v>19</v>
      </c>
      <c r="D379" s="133" t="n">
        <v>0</v>
      </c>
      <c r="E379" s="133" t="n">
        <v>2126.5562704</v>
      </c>
      <c r="F379" s="133" t="n">
        <v>0</v>
      </c>
      <c r="G379" s="133" t="n">
        <v>100</v>
      </c>
    </row>
    <row r="380">
      <c r="A380" s="133" t="s">
        <v>178</v>
      </c>
      <c r="B380" s="133" t="s">
        <v>179</v>
      </c>
      <c r="C380" s="133" t="s">
        <v>20</v>
      </c>
      <c r="D380" s="133" t="n">
        <v>0</v>
      </c>
      <c r="E380" s="133" t="n">
        <v>634.6138101</v>
      </c>
      <c r="F380" s="133" t="n">
        <v>0</v>
      </c>
      <c r="G380" s="133" t="n">
        <v>100</v>
      </c>
    </row>
    <row r="381">
      <c r="A381" s="133" t="s">
        <v>180</v>
      </c>
      <c r="B381" s="133" t="s">
        <v>181</v>
      </c>
      <c r="C381" s="133" t="s">
        <v>18</v>
      </c>
      <c r="D381" s="133" t="n">
        <v>0</v>
      </c>
      <c r="E381" s="133" t="n">
        <v>1489.1867643</v>
      </c>
      <c r="F381" s="133" t="n">
        <v>0</v>
      </c>
      <c r="G381" s="133" t="n">
        <v>100</v>
      </c>
    </row>
    <row r="382">
      <c r="A382" s="133" t="s">
        <v>180</v>
      </c>
      <c r="B382" s="133" t="s">
        <v>181</v>
      </c>
      <c r="C382" s="133" t="s">
        <v>19</v>
      </c>
      <c r="D382" s="133" t="n">
        <v>0</v>
      </c>
      <c r="E382" s="133" t="n">
        <v>1044.5252049</v>
      </c>
      <c r="F382" s="133" t="n">
        <v>0</v>
      </c>
      <c r="G382" s="133" t="n">
        <v>100</v>
      </c>
    </row>
    <row r="383">
      <c r="A383" s="133" t="s">
        <v>180</v>
      </c>
      <c r="B383" s="133" t="s">
        <v>181</v>
      </c>
      <c r="C383" s="133" t="s">
        <v>20</v>
      </c>
      <c r="D383" s="133" t="n">
        <v>0</v>
      </c>
      <c r="E383" s="133" t="n">
        <v>392.1648153</v>
      </c>
      <c r="F383" s="133" t="n">
        <v>0</v>
      </c>
      <c r="G383" s="133" t="n">
        <v>100</v>
      </c>
    </row>
    <row r="384">
      <c r="A384" s="133" t="s">
        <v>182</v>
      </c>
      <c r="B384" s="133" t="s">
        <v>183</v>
      </c>
      <c r="C384" s="133" t="s">
        <v>18</v>
      </c>
      <c r="D384" s="133" t="n">
        <v>0</v>
      </c>
      <c r="E384" s="133" t="n">
        <v>215.8872229</v>
      </c>
      <c r="F384" s="133" t="n">
        <v>0</v>
      </c>
      <c r="G384" s="133" t="n">
        <v>100</v>
      </c>
    </row>
    <row r="385">
      <c r="A385" s="133" t="s">
        <v>182</v>
      </c>
      <c r="B385" s="133" t="s">
        <v>183</v>
      </c>
      <c r="C385" s="133" t="s">
        <v>19</v>
      </c>
      <c r="D385" s="133" t="n">
        <v>0</v>
      </c>
      <c r="E385" s="133" t="n">
        <v>203.6311022</v>
      </c>
      <c r="F385" s="133" t="n">
        <v>0</v>
      </c>
      <c r="G385" s="133" t="n">
        <v>100</v>
      </c>
    </row>
    <row r="386">
      <c r="A386" s="133" t="s">
        <v>182</v>
      </c>
      <c r="B386" s="133" t="s">
        <v>183</v>
      </c>
      <c r="C386" s="133" t="s">
        <v>20</v>
      </c>
      <c r="D386" s="133" t="n">
        <v>0</v>
      </c>
      <c r="E386" s="133" t="n">
        <v>61.7932163</v>
      </c>
      <c r="F386" s="133" t="n">
        <v>0</v>
      </c>
      <c r="G386" s="133" t="n">
        <v>100</v>
      </c>
    </row>
    <row r="387">
      <c r="A387" s="133" t="s">
        <v>184</v>
      </c>
      <c r="B387" s="133" t="s">
        <v>185</v>
      </c>
      <c r="C387" s="133" t="s">
        <v>18</v>
      </c>
      <c r="D387" s="133" t="n">
        <v>0</v>
      </c>
      <c r="E387" s="133" t="n">
        <v>827.8123076</v>
      </c>
      <c r="F387" s="133" t="n">
        <v>0</v>
      </c>
      <c r="G387" s="133" t="n">
        <v>100</v>
      </c>
    </row>
    <row r="388">
      <c r="A388" s="133" t="s">
        <v>184</v>
      </c>
      <c r="B388" s="133" t="s">
        <v>185</v>
      </c>
      <c r="C388" s="133" t="s">
        <v>19</v>
      </c>
      <c r="D388" s="133" t="n">
        <v>18.347698</v>
      </c>
      <c r="E388" s="133" t="n">
        <v>549.6495519</v>
      </c>
      <c r="F388" s="133" t="n">
        <v>3.23024416108181</v>
      </c>
      <c r="G388" s="133" t="n">
        <v>96.7697558389182</v>
      </c>
    </row>
    <row r="389">
      <c r="A389" s="133" t="s">
        <v>184</v>
      </c>
      <c r="B389" s="133" t="s">
        <v>185</v>
      </c>
      <c r="C389" s="133" t="s">
        <v>20</v>
      </c>
      <c r="D389" s="133" t="n">
        <v>0</v>
      </c>
      <c r="E389" s="133" t="n">
        <v>562.6572773</v>
      </c>
      <c r="F389" s="133" t="n">
        <v>0</v>
      </c>
      <c r="G389" s="133" t="n">
        <v>100</v>
      </c>
    </row>
    <row r="390">
      <c r="A390" s="133" t="s">
        <v>186</v>
      </c>
      <c r="B390" s="133" t="s">
        <v>187</v>
      </c>
      <c r="C390" s="133" t="s">
        <v>18</v>
      </c>
      <c r="D390" s="133" t="n">
        <v>19.7627136</v>
      </c>
      <c r="E390" s="133" t="n">
        <v>2865.9550408</v>
      </c>
      <c r="F390" s="133" t="n">
        <v>0.684845687693011</v>
      </c>
      <c r="G390" s="133" t="n">
        <v>99.315154312307</v>
      </c>
    </row>
    <row r="391">
      <c r="A391" s="133" t="s">
        <v>186</v>
      </c>
      <c r="B391" s="133" t="s">
        <v>187</v>
      </c>
      <c r="C391" s="133" t="s">
        <v>19</v>
      </c>
      <c r="D391" s="133" t="n">
        <v>0</v>
      </c>
      <c r="E391" s="133" t="n">
        <v>2918.000882</v>
      </c>
      <c r="F391" s="133" t="n">
        <v>0</v>
      </c>
      <c r="G391" s="133" t="n">
        <v>100</v>
      </c>
    </row>
    <row r="392">
      <c r="A392" s="133" t="s">
        <v>186</v>
      </c>
      <c r="B392" s="133" t="s">
        <v>187</v>
      </c>
      <c r="C392" s="133" t="s">
        <v>20</v>
      </c>
      <c r="D392" s="133" t="n">
        <v>0</v>
      </c>
      <c r="E392" s="133" t="n">
        <v>1796.6675696</v>
      </c>
      <c r="F392" s="133" t="n">
        <v>0</v>
      </c>
      <c r="G392" s="133" t="n">
        <v>100</v>
      </c>
    </row>
    <row r="393">
      <c r="A393" s="133" t="s">
        <v>188</v>
      </c>
      <c r="B393" s="133" t="s">
        <v>189</v>
      </c>
      <c r="C393" s="133" t="s">
        <v>18</v>
      </c>
      <c r="D393" s="133" t="n">
        <v>0</v>
      </c>
      <c r="E393" s="133" t="n">
        <v>1360.6843336</v>
      </c>
      <c r="F393" s="133" t="n">
        <v>0</v>
      </c>
      <c r="G393" s="133" t="n">
        <v>100</v>
      </c>
    </row>
    <row r="394">
      <c r="A394" s="133" t="s">
        <v>188</v>
      </c>
      <c r="B394" s="133" t="s">
        <v>189</v>
      </c>
      <c r="C394" s="133" t="s">
        <v>19</v>
      </c>
      <c r="D394" s="133" t="n">
        <v>0</v>
      </c>
      <c r="E394" s="133" t="n">
        <v>1662.3035122</v>
      </c>
      <c r="F394" s="133" t="n">
        <v>0</v>
      </c>
      <c r="G394" s="133" t="n">
        <v>100</v>
      </c>
    </row>
    <row r="395">
      <c r="A395" s="133" t="s">
        <v>188</v>
      </c>
      <c r="B395" s="133" t="s">
        <v>189</v>
      </c>
      <c r="C395" s="133" t="s">
        <v>20</v>
      </c>
      <c r="D395" s="133" t="n">
        <v>0</v>
      </c>
      <c r="E395" s="133" t="n">
        <v>947.6775444</v>
      </c>
      <c r="F395" s="133" t="n">
        <v>0</v>
      </c>
      <c r="G395" s="133" t="n">
        <v>100</v>
      </c>
    </row>
    <row r="396">
      <c r="A396" s="133" t="s">
        <v>190</v>
      </c>
      <c r="B396" s="133" t="s">
        <v>191</v>
      </c>
      <c r="C396" s="133" t="s">
        <v>18</v>
      </c>
      <c r="D396" s="133" t="n">
        <v>0</v>
      </c>
      <c r="E396" s="133" t="n">
        <v>2904.8663518</v>
      </c>
      <c r="F396" s="133" t="n">
        <v>0</v>
      </c>
      <c r="G396" s="133" t="n">
        <v>100</v>
      </c>
    </row>
    <row r="397">
      <c r="A397" s="133" t="s">
        <v>190</v>
      </c>
      <c r="B397" s="133" t="s">
        <v>191</v>
      </c>
      <c r="C397" s="133" t="s">
        <v>19</v>
      </c>
      <c r="D397" s="133" t="n">
        <v>62.2748909</v>
      </c>
      <c r="E397" s="133" t="n">
        <v>1077.8231755</v>
      </c>
      <c r="F397" s="133" t="n">
        <v>5.46223984894919</v>
      </c>
      <c r="G397" s="133" t="n">
        <v>94.5377601510508</v>
      </c>
    </row>
    <row r="398">
      <c r="A398" s="133" t="s">
        <v>190</v>
      </c>
      <c r="B398" s="133" t="s">
        <v>191</v>
      </c>
      <c r="C398" s="133" t="s">
        <v>20</v>
      </c>
      <c r="D398" s="133" t="n">
        <v>0</v>
      </c>
      <c r="E398" s="133" t="n">
        <v>527.0432517</v>
      </c>
      <c r="F398" s="133" t="n">
        <v>0</v>
      </c>
      <c r="G398" s="133" t="n">
        <v>100</v>
      </c>
    </row>
    <row r="399">
      <c r="A399" s="133" t="s">
        <v>192</v>
      </c>
      <c r="B399" s="133" t="s">
        <v>193</v>
      </c>
      <c r="C399" s="133" t="s">
        <v>18</v>
      </c>
      <c r="D399" s="133" t="n">
        <v>24.9921673</v>
      </c>
      <c r="E399" s="133" t="n">
        <v>566.0061521</v>
      </c>
      <c r="F399" s="133" t="n">
        <v>4.2288051386293</v>
      </c>
      <c r="G399" s="133" t="n">
        <v>95.7711948613707</v>
      </c>
    </row>
    <row r="400">
      <c r="A400" s="133" t="s">
        <v>192</v>
      </c>
      <c r="B400" s="133" t="s">
        <v>193</v>
      </c>
      <c r="C400" s="133" t="s">
        <v>19</v>
      </c>
      <c r="D400" s="133" t="n">
        <v>20.118429</v>
      </c>
      <c r="E400" s="133" t="n">
        <v>1579.1481391</v>
      </c>
      <c r="F400" s="133" t="n">
        <v>1.25797846345913</v>
      </c>
      <c r="G400" s="133" t="n">
        <v>98.7420215365409</v>
      </c>
    </row>
    <row r="401">
      <c r="A401" s="133" t="s">
        <v>192</v>
      </c>
      <c r="B401" s="133" t="s">
        <v>193</v>
      </c>
      <c r="C401" s="133" t="s">
        <v>20</v>
      </c>
      <c r="D401" s="133" t="n">
        <v>0</v>
      </c>
      <c r="E401" s="133" t="n">
        <v>418.2960806</v>
      </c>
      <c r="F401" s="133" t="n">
        <v>0</v>
      </c>
      <c r="G401" s="133" t="n">
        <v>100</v>
      </c>
    </row>
    <row r="402">
      <c r="A402" s="133" t="s">
        <v>194</v>
      </c>
      <c r="B402" s="133" t="s">
        <v>195</v>
      </c>
      <c r="C402" s="133" t="s">
        <v>18</v>
      </c>
      <c r="D402" s="133" t="n">
        <v>0</v>
      </c>
      <c r="E402" s="133" t="n">
        <v>787.4830751</v>
      </c>
      <c r="F402" s="133" t="n">
        <v>0</v>
      </c>
      <c r="G402" s="133" t="n">
        <v>100</v>
      </c>
    </row>
    <row r="403">
      <c r="A403" s="133" t="s">
        <v>194</v>
      </c>
      <c r="B403" s="133" t="s">
        <v>195</v>
      </c>
      <c r="C403" s="133" t="s">
        <v>19</v>
      </c>
      <c r="D403" s="133" t="n">
        <v>0</v>
      </c>
      <c r="E403" s="133" t="n">
        <v>1120.9868988</v>
      </c>
      <c r="F403" s="133" t="n">
        <v>0</v>
      </c>
      <c r="G403" s="133" t="n">
        <v>100</v>
      </c>
    </row>
    <row r="404">
      <c r="A404" s="133" t="s">
        <v>194</v>
      </c>
      <c r="B404" s="133" t="s">
        <v>195</v>
      </c>
      <c r="C404" s="133" t="s">
        <v>20</v>
      </c>
      <c r="D404" s="133" t="n">
        <v>0</v>
      </c>
      <c r="E404" s="133" t="n">
        <v>165.0663378</v>
      </c>
      <c r="F404" s="133" t="n">
        <v>0</v>
      </c>
      <c r="G404" s="133" t="n">
        <v>100</v>
      </c>
    </row>
    <row r="405">
      <c r="A405" s="133" t="s">
        <v>196</v>
      </c>
      <c r="B405" s="133" t="s">
        <v>197</v>
      </c>
      <c r="C405" s="133" t="s">
        <v>18</v>
      </c>
      <c r="D405" s="133" t="n">
        <v>63.3812001</v>
      </c>
      <c r="E405" s="133" t="n">
        <v>6059.4186653</v>
      </c>
      <c r="F405" s="133" t="n">
        <v>1.03516694148649</v>
      </c>
      <c r="G405" s="133" t="n">
        <v>98.9648330585135</v>
      </c>
    </row>
    <row r="406">
      <c r="A406" s="133" t="s">
        <v>196</v>
      </c>
      <c r="B406" s="133" t="s">
        <v>197</v>
      </c>
      <c r="C406" s="133" t="s">
        <v>19</v>
      </c>
      <c r="D406" s="133" t="n">
        <v>82.4041317</v>
      </c>
      <c r="E406" s="133" t="n">
        <v>4316.7835514</v>
      </c>
      <c r="F406" s="133" t="n">
        <v>1.87316699436501</v>
      </c>
      <c r="G406" s="133" t="n">
        <v>98.126833005635</v>
      </c>
    </row>
    <row r="407">
      <c r="A407" s="133" t="s">
        <v>196</v>
      </c>
      <c r="B407" s="133" t="s">
        <v>197</v>
      </c>
      <c r="C407" s="133" t="s">
        <v>20</v>
      </c>
      <c r="D407" s="133" t="n">
        <v>0</v>
      </c>
      <c r="E407" s="133" t="n">
        <v>1065.0940017</v>
      </c>
      <c r="F407" s="133" t="n">
        <v>0</v>
      </c>
      <c r="G407" s="133" t="n">
        <v>100</v>
      </c>
    </row>
    <row r="408">
      <c r="A408" s="133" t="s">
        <v>198</v>
      </c>
      <c r="B408" s="133" t="s">
        <v>199</v>
      </c>
      <c r="C408" s="133" t="s">
        <v>18</v>
      </c>
      <c r="D408" s="133" t="n">
        <v>24.8134447</v>
      </c>
      <c r="E408" s="133" t="n">
        <v>1442.8407525</v>
      </c>
      <c r="F408" s="133" t="n">
        <v>1.69068740765633</v>
      </c>
      <c r="G408" s="133" t="n">
        <v>98.3093125923437</v>
      </c>
    </row>
    <row r="409">
      <c r="A409" s="133" t="s">
        <v>198</v>
      </c>
      <c r="B409" s="133" t="s">
        <v>199</v>
      </c>
      <c r="C409" s="133" t="s">
        <v>19</v>
      </c>
      <c r="D409" s="133" t="n">
        <v>28.5200881</v>
      </c>
      <c r="E409" s="133" t="n">
        <v>2373.5624574</v>
      </c>
      <c r="F409" s="133" t="n">
        <v>1.18730674569984</v>
      </c>
      <c r="G409" s="133" t="n">
        <v>98.8126932543002</v>
      </c>
    </row>
    <row r="410">
      <c r="A410" s="133" t="s">
        <v>198</v>
      </c>
      <c r="B410" s="133" t="s">
        <v>199</v>
      </c>
      <c r="C410" s="133" t="s">
        <v>20</v>
      </c>
      <c r="D410" s="133" t="n">
        <v>31.5629162</v>
      </c>
      <c r="E410" s="133" t="n">
        <v>729.825036</v>
      </c>
      <c r="F410" s="133" t="n">
        <v>4.14544465916491</v>
      </c>
      <c r="G410" s="133" t="n">
        <v>95.8545553408351</v>
      </c>
    </row>
    <row r="411">
      <c r="A411" s="133" t="s">
        <v>200</v>
      </c>
      <c r="B411" s="133" t="s">
        <v>201</v>
      </c>
      <c r="C411" s="133" t="s">
        <v>18</v>
      </c>
      <c r="D411" s="133" t="n">
        <v>0</v>
      </c>
      <c r="E411" s="133" t="n">
        <v>717.1707276</v>
      </c>
      <c r="F411" s="133" t="n">
        <v>0</v>
      </c>
      <c r="G411" s="133" t="n">
        <v>100</v>
      </c>
    </row>
    <row r="412">
      <c r="A412" s="133" t="s">
        <v>200</v>
      </c>
      <c r="B412" s="133" t="s">
        <v>201</v>
      </c>
      <c r="C412" s="133" t="s">
        <v>19</v>
      </c>
      <c r="D412" s="133" t="n">
        <v>0</v>
      </c>
      <c r="E412" s="133" t="n">
        <v>1737.9032916</v>
      </c>
      <c r="F412" s="133" t="n">
        <v>0</v>
      </c>
      <c r="G412" s="133" t="n">
        <v>100</v>
      </c>
    </row>
    <row r="413">
      <c r="A413" s="133" t="s">
        <v>200</v>
      </c>
      <c r="B413" s="133" t="s">
        <v>201</v>
      </c>
      <c r="C413" s="133" t="s">
        <v>20</v>
      </c>
      <c r="D413" s="133" t="n">
        <v>0</v>
      </c>
      <c r="E413" s="133" t="n">
        <v>368.8828734</v>
      </c>
      <c r="F413" s="133" t="n">
        <v>0</v>
      </c>
      <c r="G413" s="133" t="n">
        <v>100</v>
      </c>
    </row>
    <row r="414">
      <c r="A414" s="133" t="s">
        <v>202</v>
      </c>
      <c r="B414" s="133" t="s">
        <v>203</v>
      </c>
      <c r="C414" s="133" t="s">
        <v>18</v>
      </c>
      <c r="D414" s="133" t="n">
        <v>0</v>
      </c>
      <c r="E414" s="133" t="n">
        <v>6615.6774469</v>
      </c>
      <c r="F414" s="133" t="n">
        <v>0</v>
      </c>
      <c r="G414" s="133" t="n">
        <v>100</v>
      </c>
    </row>
    <row r="415">
      <c r="A415" s="133" t="s">
        <v>202</v>
      </c>
      <c r="B415" s="133" t="s">
        <v>203</v>
      </c>
      <c r="C415" s="133" t="s">
        <v>19</v>
      </c>
      <c r="D415" s="133" t="n">
        <v>0</v>
      </c>
      <c r="E415" s="133" t="n">
        <v>3741.1410458</v>
      </c>
      <c r="F415" s="133" t="n">
        <v>0</v>
      </c>
      <c r="G415" s="133" t="n">
        <v>100</v>
      </c>
    </row>
    <row r="416">
      <c r="A416" s="133" t="s">
        <v>202</v>
      </c>
      <c r="B416" s="133" t="s">
        <v>203</v>
      </c>
      <c r="C416" s="133" t="s">
        <v>20</v>
      </c>
      <c r="D416" s="133" t="n">
        <v>0</v>
      </c>
      <c r="E416" s="133" t="n">
        <v>2331.898868</v>
      </c>
      <c r="F416" s="133" t="n">
        <v>0</v>
      </c>
      <c r="G416" s="133" t="n">
        <v>100</v>
      </c>
    </row>
    <row r="417">
      <c r="A417" s="133" t="s">
        <v>204</v>
      </c>
      <c r="B417" s="133" t="s">
        <v>205</v>
      </c>
      <c r="C417" s="133" t="s">
        <v>18</v>
      </c>
      <c r="D417" s="133" t="n">
        <v>76.5808023</v>
      </c>
      <c r="E417" s="133" t="n">
        <v>1097.7432092</v>
      </c>
      <c r="F417" s="133" t="n">
        <v>6.52126683522216</v>
      </c>
      <c r="G417" s="133" t="n">
        <v>93.4787331647779</v>
      </c>
    </row>
    <row r="418">
      <c r="A418" s="133" t="s">
        <v>204</v>
      </c>
      <c r="B418" s="133" t="s">
        <v>205</v>
      </c>
      <c r="C418" s="133" t="s">
        <v>19</v>
      </c>
      <c r="D418" s="133" t="n">
        <v>27.1063742</v>
      </c>
      <c r="E418" s="133" t="n">
        <v>2096.4039273</v>
      </c>
      <c r="F418" s="133" t="n">
        <v>1.27648894290047</v>
      </c>
      <c r="G418" s="133" t="n">
        <v>98.7235110570995</v>
      </c>
    </row>
    <row r="419">
      <c r="A419" s="133" t="s">
        <v>204</v>
      </c>
      <c r="B419" s="133" t="s">
        <v>205</v>
      </c>
      <c r="C419" s="133" t="s">
        <v>20</v>
      </c>
      <c r="D419" s="133" t="n">
        <v>0</v>
      </c>
      <c r="E419" s="133" t="n">
        <v>521.7630687</v>
      </c>
      <c r="F419" s="133" t="n">
        <v>0</v>
      </c>
      <c r="G419" s="133" t="n">
        <v>100</v>
      </c>
    </row>
    <row r="420">
      <c r="A420" s="133" t="s">
        <v>206</v>
      </c>
      <c r="B420" s="133" t="s">
        <v>207</v>
      </c>
      <c r="C420" s="133" t="s">
        <v>18</v>
      </c>
      <c r="D420" s="133" t="n">
        <v>92.7423976</v>
      </c>
      <c r="E420" s="133" t="n">
        <v>14901.3328593</v>
      </c>
      <c r="F420" s="133" t="n">
        <v>0.618526958221859</v>
      </c>
      <c r="G420" s="133" t="n">
        <v>99.3814730417782</v>
      </c>
    </row>
    <row r="421">
      <c r="A421" s="133" t="s">
        <v>206</v>
      </c>
      <c r="B421" s="133" t="s">
        <v>207</v>
      </c>
      <c r="C421" s="133" t="s">
        <v>19</v>
      </c>
      <c r="D421" s="133" t="n">
        <v>168.5119044</v>
      </c>
      <c r="E421" s="133" t="n">
        <v>6955.5433531</v>
      </c>
      <c r="F421" s="133" t="n">
        <v>2.36539300032233</v>
      </c>
      <c r="G421" s="133" t="n">
        <v>97.6346069996777</v>
      </c>
    </row>
    <row r="422">
      <c r="A422" s="133" t="s">
        <v>206</v>
      </c>
      <c r="B422" s="133" t="s">
        <v>207</v>
      </c>
      <c r="C422" s="133" t="s">
        <v>20</v>
      </c>
      <c r="D422" s="133" t="n">
        <v>100.4774681</v>
      </c>
      <c r="E422" s="133" t="n">
        <v>2480.4748667</v>
      </c>
      <c r="F422" s="133" t="n">
        <v>3.89303850153382</v>
      </c>
      <c r="G422" s="133" t="n">
        <v>96.1069614984662</v>
      </c>
    </row>
    <row r="423">
      <c r="A423" s="133" t="s">
        <v>208</v>
      </c>
      <c r="B423" s="133" t="s">
        <v>209</v>
      </c>
      <c r="C423" s="133" t="s">
        <v>18</v>
      </c>
      <c r="D423" s="133" t="n">
        <v>0</v>
      </c>
      <c r="E423" s="133" t="n">
        <v>11158.1867518</v>
      </c>
      <c r="F423" s="133" t="n">
        <v>0</v>
      </c>
      <c r="G423" s="133" t="n">
        <v>100</v>
      </c>
    </row>
    <row r="424">
      <c r="A424" s="133" t="s">
        <v>208</v>
      </c>
      <c r="B424" s="133" t="s">
        <v>209</v>
      </c>
      <c r="C424" s="133" t="s">
        <v>19</v>
      </c>
      <c r="D424" s="133" t="n">
        <v>41.5952707</v>
      </c>
      <c r="E424" s="133" t="n">
        <v>8054.6391303</v>
      </c>
      <c r="F424" s="133" t="n">
        <v>0.513760702072341</v>
      </c>
      <c r="G424" s="133" t="n">
        <v>99.4862392979277</v>
      </c>
    </row>
    <row r="425">
      <c r="A425" s="133" t="s">
        <v>208</v>
      </c>
      <c r="B425" s="133" t="s">
        <v>209</v>
      </c>
      <c r="C425" s="133" t="s">
        <v>20</v>
      </c>
      <c r="D425" s="133" t="n">
        <v>0</v>
      </c>
      <c r="E425" s="133" t="n">
        <v>922.8240374</v>
      </c>
      <c r="F425" s="133" t="n">
        <v>0</v>
      </c>
      <c r="G425" s="133" t="n">
        <v>100</v>
      </c>
    </row>
    <row r="426">
      <c r="A426" s="133" t="s">
        <v>210</v>
      </c>
      <c r="B426" s="133" t="s">
        <v>211</v>
      </c>
      <c r="C426" s="133" t="s">
        <v>18</v>
      </c>
      <c r="D426" s="133" t="n">
        <v>74.2389662</v>
      </c>
      <c r="E426" s="133" t="n">
        <v>12165.4964218</v>
      </c>
      <c r="F426" s="133" t="n">
        <v>0.606540614209559</v>
      </c>
      <c r="G426" s="133" t="n">
        <v>99.3934593857904</v>
      </c>
    </row>
    <row r="427">
      <c r="A427" s="133" t="s">
        <v>210</v>
      </c>
      <c r="B427" s="133" t="s">
        <v>211</v>
      </c>
      <c r="C427" s="133" t="s">
        <v>19</v>
      </c>
      <c r="D427" s="133" t="n">
        <v>186.9206571</v>
      </c>
      <c r="E427" s="133" t="n">
        <v>12354.4458572</v>
      </c>
      <c r="F427" s="133" t="n">
        <v>1.4904329355726</v>
      </c>
      <c r="G427" s="133" t="n">
        <v>98.5095670644274</v>
      </c>
    </row>
    <row r="428">
      <c r="A428" s="133" t="s">
        <v>210</v>
      </c>
      <c r="B428" s="133" t="s">
        <v>211</v>
      </c>
      <c r="C428" s="133" t="s">
        <v>20</v>
      </c>
      <c r="D428" s="133" t="n">
        <v>74.6538436</v>
      </c>
      <c r="E428" s="133" t="n">
        <v>3722.4636835</v>
      </c>
      <c r="F428" s="133" t="n">
        <v>1.96606618223418</v>
      </c>
      <c r="G428" s="133" t="n">
        <v>98.0339338177658</v>
      </c>
    </row>
    <row r="429">
      <c r="A429" s="133" t="s">
        <v>212</v>
      </c>
      <c r="B429" s="133" t="s">
        <v>213</v>
      </c>
      <c r="C429" s="133" t="s">
        <v>18</v>
      </c>
      <c r="D429" s="133" t="n">
        <v>0</v>
      </c>
      <c r="E429" s="133" t="n">
        <v>2545.7352988</v>
      </c>
      <c r="F429" s="133" t="n">
        <v>0</v>
      </c>
      <c r="G429" s="133" t="n">
        <v>100</v>
      </c>
    </row>
    <row r="430">
      <c r="A430" s="133" t="s">
        <v>212</v>
      </c>
      <c r="B430" s="133" t="s">
        <v>213</v>
      </c>
      <c r="C430" s="133" t="s">
        <v>19</v>
      </c>
      <c r="D430" s="133" t="n">
        <v>0</v>
      </c>
      <c r="E430" s="133" t="n">
        <v>5493.9105502</v>
      </c>
      <c r="F430" s="133" t="n">
        <v>0</v>
      </c>
      <c r="G430" s="133" t="n">
        <v>100</v>
      </c>
    </row>
    <row r="431">
      <c r="A431" s="133" t="s">
        <v>212</v>
      </c>
      <c r="B431" s="133" t="s">
        <v>213</v>
      </c>
      <c r="C431" s="133" t="s">
        <v>20</v>
      </c>
      <c r="D431" s="133" t="n">
        <v>0</v>
      </c>
      <c r="E431" s="133" t="n">
        <v>972.3728621</v>
      </c>
      <c r="F431" s="133" t="n">
        <v>0</v>
      </c>
      <c r="G431" s="133" t="n">
        <v>100</v>
      </c>
    </row>
    <row r="432">
      <c r="A432" s="133" t="s">
        <v>214</v>
      </c>
      <c r="B432" s="133" t="s">
        <v>215</v>
      </c>
      <c r="C432" s="133" t="s">
        <v>18</v>
      </c>
      <c r="D432" s="133" t="n">
        <v>0</v>
      </c>
      <c r="E432" s="133" t="n">
        <v>7708.0444682</v>
      </c>
      <c r="F432" s="133" t="n">
        <v>0</v>
      </c>
      <c r="G432" s="133" t="n">
        <v>100</v>
      </c>
    </row>
    <row r="433">
      <c r="A433" s="133" t="s">
        <v>214</v>
      </c>
      <c r="B433" s="133" t="s">
        <v>215</v>
      </c>
      <c r="C433" s="133" t="s">
        <v>19</v>
      </c>
      <c r="D433" s="133" t="n">
        <v>132.6447242</v>
      </c>
      <c r="E433" s="133" t="n">
        <v>8146.9355696</v>
      </c>
      <c r="F433" s="133" t="n">
        <v>1.60207063031116</v>
      </c>
      <c r="G433" s="133" t="n">
        <v>98.3979293696889</v>
      </c>
    </row>
    <row r="434">
      <c r="A434" s="133" t="s">
        <v>214</v>
      </c>
      <c r="B434" s="133" t="s">
        <v>215</v>
      </c>
      <c r="C434" s="133" t="s">
        <v>20</v>
      </c>
      <c r="D434" s="133" t="n">
        <v>0</v>
      </c>
      <c r="E434" s="133" t="n">
        <v>1507.6461988</v>
      </c>
      <c r="F434" s="133" t="n">
        <v>0</v>
      </c>
      <c r="G434" s="133" t="n">
        <v>100</v>
      </c>
    </row>
    <row r="435">
      <c r="A435" s="133" t="s">
        <v>216</v>
      </c>
      <c r="B435" s="133" t="s">
        <v>217</v>
      </c>
      <c r="C435" s="133" t="s">
        <v>18</v>
      </c>
      <c r="D435" s="133" t="n">
        <v>0</v>
      </c>
      <c r="E435" s="133" t="n">
        <v>588.090213</v>
      </c>
      <c r="F435" s="133" t="n">
        <v>0</v>
      </c>
      <c r="G435" s="133" t="n">
        <v>100</v>
      </c>
    </row>
    <row r="436">
      <c r="A436" s="133" t="s">
        <v>216</v>
      </c>
      <c r="B436" s="133" t="s">
        <v>217</v>
      </c>
      <c r="C436" s="133" t="s">
        <v>19</v>
      </c>
      <c r="D436" s="133" t="n">
        <v>0</v>
      </c>
      <c r="E436" s="133" t="n">
        <v>1030.0055486</v>
      </c>
      <c r="F436" s="133" t="n">
        <v>0</v>
      </c>
      <c r="G436" s="133" t="n">
        <v>100</v>
      </c>
    </row>
    <row r="437">
      <c r="A437" s="133" t="s">
        <v>216</v>
      </c>
      <c r="B437" s="133" t="s">
        <v>217</v>
      </c>
      <c r="C437" s="133" t="s">
        <v>20</v>
      </c>
      <c r="D437" s="133" t="n">
        <v>0</v>
      </c>
      <c r="E437" s="133" t="n">
        <v>239.2121876</v>
      </c>
      <c r="F437" s="133" t="n">
        <v>0</v>
      </c>
      <c r="G437" s="133" t="n">
        <v>100</v>
      </c>
    </row>
    <row r="438">
      <c r="A438" s="133" t="s">
        <v>218</v>
      </c>
      <c r="B438" s="133" t="s">
        <v>219</v>
      </c>
      <c r="C438" s="133" t="s">
        <v>18</v>
      </c>
      <c r="D438" s="133" t="n">
        <v>0</v>
      </c>
      <c r="E438" s="133" t="n">
        <v>5164.4254095</v>
      </c>
      <c r="F438" s="133" t="n">
        <v>0</v>
      </c>
      <c r="G438" s="133" t="n">
        <v>100</v>
      </c>
    </row>
    <row r="439">
      <c r="A439" s="133" t="s">
        <v>218</v>
      </c>
      <c r="B439" s="133" t="s">
        <v>219</v>
      </c>
      <c r="C439" s="133" t="s">
        <v>19</v>
      </c>
      <c r="D439" s="133" t="n">
        <v>26.6550626</v>
      </c>
      <c r="E439" s="133" t="n">
        <v>1974.1509482</v>
      </c>
      <c r="F439" s="133" t="n">
        <v>1.33221623966145</v>
      </c>
      <c r="G439" s="133" t="n">
        <v>98.6677837603386</v>
      </c>
    </row>
    <row r="440">
      <c r="A440" s="133" t="s">
        <v>218</v>
      </c>
      <c r="B440" s="133" t="s">
        <v>219</v>
      </c>
      <c r="C440" s="133" t="s">
        <v>20</v>
      </c>
      <c r="D440" s="133" t="n">
        <v>26.3074961</v>
      </c>
      <c r="E440" s="133" t="n">
        <v>1038.1342016</v>
      </c>
      <c r="F440" s="133" t="n">
        <v>2.47148304663789</v>
      </c>
      <c r="G440" s="133" t="n">
        <v>97.5285169533621</v>
      </c>
    </row>
    <row r="441">
      <c r="A441" s="133" t="s">
        <v>220</v>
      </c>
      <c r="B441" s="133" t="s">
        <v>221</v>
      </c>
      <c r="C441" s="133" t="s">
        <v>18</v>
      </c>
      <c r="D441" s="133" t="n">
        <v>64.0569698</v>
      </c>
      <c r="E441" s="133" t="n">
        <v>2416.3148387</v>
      </c>
      <c r="F441" s="133" t="n">
        <v>2.58255514679222</v>
      </c>
      <c r="G441" s="133" t="n">
        <v>97.4174448532078</v>
      </c>
    </row>
    <row r="442">
      <c r="A442" s="133" t="s">
        <v>220</v>
      </c>
      <c r="B442" s="133" t="s">
        <v>221</v>
      </c>
      <c r="C442" s="133" t="s">
        <v>19</v>
      </c>
      <c r="D442" s="133" t="n">
        <v>0</v>
      </c>
      <c r="E442" s="133" t="n">
        <v>2082.3098434</v>
      </c>
      <c r="F442" s="133" t="n">
        <v>0</v>
      </c>
      <c r="G442" s="133" t="n">
        <v>100</v>
      </c>
    </row>
    <row r="443">
      <c r="A443" s="133" t="s">
        <v>220</v>
      </c>
      <c r="B443" s="133" t="s">
        <v>221</v>
      </c>
      <c r="C443" s="133" t="s">
        <v>20</v>
      </c>
      <c r="D443" s="133" t="n">
        <v>0</v>
      </c>
      <c r="E443" s="133" t="n">
        <v>474.1768556</v>
      </c>
      <c r="F443" s="133" t="n">
        <v>0</v>
      </c>
      <c r="G443" s="133" t="n">
        <v>100</v>
      </c>
    </row>
    <row r="444">
      <c r="A444" s="133" t="s">
        <v>222</v>
      </c>
      <c r="B444" s="133" t="s">
        <v>223</v>
      </c>
      <c r="C444" s="133" t="s">
        <v>18</v>
      </c>
      <c r="D444" s="133" t="n">
        <v>131.9842885</v>
      </c>
      <c r="E444" s="133" t="n">
        <v>9503.3416681</v>
      </c>
      <c r="F444" s="133" t="n">
        <v>1.369795781632</v>
      </c>
      <c r="G444" s="133" t="n">
        <v>98.630204218368</v>
      </c>
    </row>
    <row r="445">
      <c r="A445" s="133" t="s">
        <v>222</v>
      </c>
      <c r="B445" s="133" t="s">
        <v>223</v>
      </c>
      <c r="C445" s="133" t="s">
        <v>19</v>
      </c>
      <c r="D445" s="133" t="n">
        <v>0</v>
      </c>
      <c r="E445" s="133" t="n">
        <v>6311.6509437</v>
      </c>
      <c r="F445" s="133" t="n">
        <v>0</v>
      </c>
      <c r="G445" s="133" t="n">
        <v>100</v>
      </c>
    </row>
    <row r="446">
      <c r="A446" s="133" t="s">
        <v>222</v>
      </c>
      <c r="B446" s="133" t="s">
        <v>223</v>
      </c>
      <c r="C446" s="133" t="s">
        <v>20</v>
      </c>
      <c r="D446" s="133" t="n">
        <v>0</v>
      </c>
      <c r="E446" s="133" t="n">
        <v>2407.8390502</v>
      </c>
      <c r="F446" s="133" t="n">
        <v>0</v>
      </c>
      <c r="G446" s="133" t="n">
        <v>100</v>
      </c>
    </row>
    <row r="447">
      <c r="A447" s="133" t="s">
        <v>224</v>
      </c>
      <c r="B447" s="133" t="s">
        <v>225</v>
      </c>
      <c r="C447" s="133" t="s">
        <v>18</v>
      </c>
      <c r="D447" s="133" t="n">
        <v>0</v>
      </c>
      <c r="E447" s="133" t="n">
        <v>701.1482327</v>
      </c>
      <c r="F447" s="133" t="n">
        <v>0</v>
      </c>
      <c r="G447" s="133" t="n">
        <v>100</v>
      </c>
    </row>
    <row r="448">
      <c r="A448" s="133" t="s">
        <v>224</v>
      </c>
      <c r="B448" s="133" t="s">
        <v>225</v>
      </c>
      <c r="C448" s="133" t="s">
        <v>19</v>
      </c>
      <c r="D448" s="133" t="n">
        <v>45.0460584</v>
      </c>
      <c r="E448" s="133" t="n">
        <v>1393.9564169</v>
      </c>
      <c r="F448" s="133" t="n">
        <v>3.13036698499138</v>
      </c>
      <c r="G448" s="133" t="n">
        <v>96.8696330150086</v>
      </c>
    </row>
    <row r="449">
      <c r="A449" s="133" t="s">
        <v>224</v>
      </c>
      <c r="B449" s="133" t="s">
        <v>225</v>
      </c>
      <c r="C449" s="133" t="s">
        <v>20</v>
      </c>
      <c r="D449" s="133" t="n">
        <v>0</v>
      </c>
      <c r="E449" s="133" t="n">
        <v>227.5158836</v>
      </c>
      <c r="F449" s="133" t="n">
        <v>0</v>
      </c>
      <c r="G449" s="133" t="n">
        <v>100</v>
      </c>
    </row>
    <row r="450">
      <c r="A450" s="133" t="s">
        <v>226</v>
      </c>
      <c r="B450" s="133" t="s">
        <v>227</v>
      </c>
      <c r="C450" s="133" t="s">
        <v>18</v>
      </c>
      <c r="D450" s="133" t="n">
        <v>0</v>
      </c>
      <c r="E450" s="133" t="n">
        <v>1879.405579</v>
      </c>
      <c r="F450" s="133" t="n">
        <v>0</v>
      </c>
      <c r="G450" s="133" t="n">
        <v>100</v>
      </c>
    </row>
    <row r="451">
      <c r="A451" s="133" t="s">
        <v>226</v>
      </c>
      <c r="B451" s="133" t="s">
        <v>227</v>
      </c>
      <c r="C451" s="133" t="s">
        <v>19</v>
      </c>
      <c r="D451" s="133" t="n">
        <v>0</v>
      </c>
      <c r="E451" s="133" t="n">
        <v>1174.8138041</v>
      </c>
      <c r="F451" s="133" t="n">
        <v>0</v>
      </c>
      <c r="G451" s="133" t="n">
        <v>100</v>
      </c>
    </row>
    <row r="452">
      <c r="A452" s="133" t="s">
        <v>226</v>
      </c>
      <c r="B452" s="133" t="s">
        <v>227</v>
      </c>
      <c r="C452" s="133" t="s">
        <v>20</v>
      </c>
      <c r="D452" s="133" t="n">
        <v>0</v>
      </c>
      <c r="E452" s="133" t="n">
        <v>569.8050197</v>
      </c>
      <c r="F452" s="133" t="n">
        <v>0</v>
      </c>
      <c r="G452" s="133" t="n">
        <v>100</v>
      </c>
    </row>
    <row r="453">
      <c r="A453" s="133" t="s">
        <v>228</v>
      </c>
      <c r="B453" s="133" t="s">
        <v>229</v>
      </c>
      <c r="C453" s="133" t="s">
        <v>18</v>
      </c>
      <c r="D453" s="133" t="n">
        <v>0</v>
      </c>
      <c r="E453" s="133" t="n">
        <v>2570.7009748</v>
      </c>
      <c r="F453" s="133" t="n">
        <v>0</v>
      </c>
      <c r="G453" s="133" t="n">
        <v>100</v>
      </c>
    </row>
    <row r="454">
      <c r="A454" s="133" t="s">
        <v>228</v>
      </c>
      <c r="B454" s="133" t="s">
        <v>229</v>
      </c>
      <c r="C454" s="133" t="s">
        <v>19</v>
      </c>
      <c r="D454" s="133" t="n">
        <v>30.6779555</v>
      </c>
      <c r="E454" s="133" t="n">
        <v>1591.4949929</v>
      </c>
      <c r="F454" s="133" t="n">
        <v>1.89116428863264</v>
      </c>
      <c r="G454" s="133" t="n">
        <v>98.1088357113674</v>
      </c>
    </row>
    <row r="455">
      <c r="A455" s="133" t="s">
        <v>228</v>
      </c>
      <c r="B455" s="133" t="s">
        <v>229</v>
      </c>
      <c r="C455" s="133" t="s">
        <v>20</v>
      </c>
      <c r="D455" s="133" t="n">
        <v>0</v>
      </c>
      <c r="E455" s="133" t="n">
        <v>564.7914305</v>
      </c>
      <c r="F455" s="133" t="n">
        <v>0</v>
      </c>
      <c r="G455" s="133" t="n">
        <v>100</v>
      </c>
    </row>
    <row r="456">
      <c r="A456" s="133" t="s">
        <v>230</v>
      </c>
      <c r="B456" s="133" t="s">
        <v>231</v>
      </c>
      <c r="C456" s="133" t="s">
        <v>18</v>
      </c>
      <c r="D456" s="133" t="n">
        <v>0</v>
      </c>
      <c r="E456" s="133" t="n">
        <v>1418.8246115</v>
      </c>
      <c r="F456" s="133" t="n">
        <v>0</v>
      </c>
      <c r="G456" s="133" t="n">
        <v>100</v>
      </c>
    </row>
    <row r="457">
      <c r="A457" s="133" t="s">
        <v>230</v>
      </c>
      <c r="B457" s="133" t="s">
        <v>231</v>
      </c>
      <c r="C457" s="133" t="s">
        <v>19</v>
      </c>
      <c r="D457" s="133" t="n">
        <v>15.4340507</v>
      </c>
      <c r="E457" s="133" t="n">
        <v>1413.1837277</v>
      </c>
      <c r="F457" s="133" t="n">
        <v>1.08034849722265</v>
      </c>
      <c r="G457" s="133" t="n">
        <v>98.9196515027773</v>
      </c>
    </row>
    <row r="458">
      <c r="A458" s="133" t="s">
        <v>230</v>
      </c>
      <c r="B458" s="133" t="s">
        <v>231</v>
      </c>
      <c r="C458" s="133" t="s">
        <v>20</v>
      </c>
      <c r="D458" s="133" t="n">
        <v>0</v>
      </c>
      <c r="E458" s="133" t="n">
        <v>303.2678024</v>
      </c>
      <c r="F458" s="133" t="n">
        <v>0</v>
      </c>
      <c r="G458" s="133" t="n">
        <v>100</v>
      </c>
    </row>
    <row r="459">
      <c r="A459" s="133" t="s">
        <v>232</v>
      </c>
      <c r="B459" s="133" t="s">
        <v>233</v>
      </c>
      <c r="C459" s="133" t="s">
        <v>18</v>
      </c>
      <c r="D459" s="133" t="n">
        <v>74.3581908</v>
      </c>
      <c r="E459" s="133" t="n">
        <v>4591.3929955</v>
      </c>
      <c r="F459" s="133" t="n">
        <v>1.59370244642143</v>
      </c>
      <c r="G459" s="133" t="n">
        <v>98.4062975535786</v>
      </c>
    </row>
    <row r="460">
      <c r="A460" s="133" t="s">
        <v>232</v>
      </c>
      <c r="B460" s="133" t="s">
        <v>233</v>
      </c>
      <c r="C460" s="133" t="s">
        <v>19</v>
      </c>
      <c r="D460" s="133" t="n">
        <v>52.5663457</v>
      </c>
      <c r="E460" s="133" t="n">
        <v>4209.3274066</v>
      </c>
      <c r="F460" s="133" t="n">
        <v>1.2334034763685</v>
      </c>
      <c r="G460" s="133" t="n">
        <v>98.7665965236315</v>
      </c>
    </row>
    <row r="461">
      <c r="A461" s="133" t="s">
        <v>232</v>
      </c>
      <c r="B461" s="133" t="s">
        <v>233</v>
      </c>
      <c r="C461" s="133" t="s">
        <v>20</v>
      </c>
      <c r="D461" s="133" t="n">
        <v>0</v>
      </c>
      <c r="E461" s="133" t="n">
        <v>941.5021148</v>
      </c>
      <c r="F461" s="133" t="n">
        <v>0</v>
      </c>
      <c r="G461" s="133" t="n">
        <v>100</v>
      </c>
    </row>
    <row r="462">
      <c r="A462" s="133" t="s">
        <v>234</v>
      </c>
      <c r="B462" s="133" t="s">
        <v>235</v>
      </c>
      <c r="C462" s="133" t="s">
        <v>18</v>
      </c>
      <c r="D462" s="133" t="n">
        <v>117.3595258</v>
      </c>
      <c r="E462" s="133" t="n">
        <v>5696.2110084</v>
      </c>
      <c r="F462" s="133" t="n">
        <v>2.01871681283643</v>
      </c>
      <c r="G462" s="133" t="n">
        <v>97.9812831871636</v>
      </c>
    </row>
    <row r="463">
      <c r="A463" s="133" t="s">
        <v>234</v>
      </c>
      <c r="B463" s="133" t="s">
        <v>235</v>
      </c>
      <c r="C463" s="133" t="s">
        <v>19</v>
      </c>
      <c r="D463" s="133" t="n">
        <v>0</v>
      </c>
      <c r="E463" s="133" t="n">
        <v>4108.6686659</v>
      </c>
      <c r="F463" s="133" t="n">
        <v>0</v>
      </c>
      <c r="G463" s="133" t="n">
        <v>100</v>
      </c>
    </row>
    <row r="464">
      <c r="A464" s="133" t="s">
        <v>234</v>
      </c>
      <c r="B464" s="133" t="s">
        <v>235</v>
      </c>
      <c r="C464" s="133" t="s">
        <v>20</v>
      </c>
      <c r="D464" s="133" t="n">
        <v>0</v>
      </c>
      <c r="E464" s="133" t="n">
        <v>1866.4706303</v>
      </c>
      <c r="F464" s="133" t="n">
        <v>0</v>
      </c>
      <c r="G464" s="133" t="n">
        <v>100</v>
      </c>
    </row>
    <row r="465">
      <c r="A465" s="133" t="s">
        <v>236</v>
      </c>
      <c r="B465" s="133" t="s">
        <v>237</v>
      </c>
      <c r="C465" s="133" t="s">
        <v>18</v>
      </c>
      <c r="D465" s="133" t="n">
        <v>38.1296692</v>
      </c>
      <c r="E465" s="133" t="n">
        <v>6118.0350501</v>
      </c>
      <c r="F465" s="133" t="n">
        <v>0.619373764975145</v>
      </c>
      <c r="G465" s="133" t="n">
        <v>99.3806262350249</v>
      </c>
    </row>
    <row r="466">
      <c r="A466" s="133" t="s">
        <v>236</v>
      </c>
      <c r="B466" s="133" t="s">
        <v>237</v>
      </c>
      <c r="C466" s="133" t="s">
        <v>19</v>
      </c>
      <c r="D466" s="133" t="n">
        <v>77.3288626</v>
      </c>
      <c r="E466" s="133" t="n">
        <v>2292.7201782</v>
      </c>
      <c r="F466" s="133" t="n">
        <v>3.26275369280536</v>
      </c>
      <c r="G466" s="133" t="n">
        <v>96.7372463071946</v>
      </c>
    </row>
    <row r="467">
      <c r="A467" s="133" t="s">
        <v>236</v>
      </c>
      <c r="B467" s="133" t="s">
        <v>237</v>
      </c>
      <c r="C467" s="133" t="s">
        <v>20</v>
      </c>
      <c r="D467" s="133" t="n">
        <v>40.5537491</v>
      </c>
      <c r="E467" s="133" t="n">
        <v>669.5792945</v>
      </c>
      <c r="F467" s="133" t="n">
        <v>5.7107255415709</v>
      </c>
      <c r="G467" s="133" t="n">
        <v>94.2892744584291</v>
      </c>
    </row>
    <row r="468">
      <c r="A468" s="133" t="s">
        <v>238</v>
      </c>
      <c r="B468" s="133" t="s">
        <v>239</v>
      </c>
      <c r="C468" s="133" t="s">
        <v>18</v>
      </c>
      <c r="D468" s="133" t="n">
        <v>0</v>
      </c>
      <c r="E468" s="133" t="n">
        <v>4516.7493572</v>
      </c>
      <c r="F468" s="133" t="n">
        <v>0</v>
      </c>
      <c r="G468" s="133" t="n">
        <v>100</v>
      </c>
    </row>
    <row r="469">
      <c r="A469" s="133" t="s">
        <v>238</v>
      </c>
      <c r="B469" s="133" t="s">
        <v>239</v>
      </c>
      <c r="C469" s="133" t="s">
        <v>19</v>
      </c>
      <c r="D469" s="133" t="n">
        <v>0</v>
      </c>
      <c r="E469" s="133" t="n">
        <v>1759.7865413</v>
      </c>
      <c r="F469" s="133" t="n">
        <v>0</v>
      </c>
      <c r="G469" s="133" t="n">
        <v>100</v>
      </c>
    </row>
    <row r="470">
      <c r="A470" s="133" t="s">
        <v>238</v>
      </c>
      <c r="B470" s="133" t="s">
        <v>239</v>
      </c>
      <c r="C470" s="133" t="s">
        <v>20</v>
      </c>
      <c r="D470" s="133" t="n">
        <v>49.4346997</v>
      </c>
      <c r="E470" s="133" t="n">
        <v>486.4690191</v>
      </c>
      <c r="F470" s="133" t="n">
        <v>9.22454873250266</v>
      </c>
      <c r="G470" s="133" t="n">
        <v>90.7754512674973</v>
      </c>
    </row>
    <row r="471">
      <c r="A471" s="133" t="s">
        <v>240</v>
      </c>
      <c r="B471" s="133" t="s">
        <v>241</v>
      </c>
      <c r="C471" s="133" t="s">
        <v>18</v>
      </c>
      <c r="D471" s="133" t="n">
        <v>0</v>
      </c>
      <c r="E471" s="133" t="n">
        <v>410.8203977</v>
      </c>
      <c r="F471" s="133" t="n">
        <v>0</v>
      </c>
      <c r="G471" s="133" t="n">
        <v>100</v>
      </c>
    </row>
    <row r="472">
      <c r="A472" s="133" t="s">
        <v>240</v>
      </c>
      <c r="B472" s="133" t="s">
        <v>241</v>
      </c>
      <c r="C472" s="133" t="s">
        <v>19</v>
      </c>
      <c r="D472" s="133" t="n">
        <v>6.8353629</v>
      </c>
      <c r="E472" s="133" t="n">
        <v>367.3703556</v>
      </c>
      <c r="F472" s="133" t="n">
        <v>1.82663240086215</v>
      </c>
      <c r="G472" s="133" t="n">
        <v>98.1733675991378</v>
      </c>
    </row>
    <row r="473">
      <c r="A473" s="133" t="s">
        <v>240</v>
      </c>
      <c r="B473" s="133" t="s">
        <v>241</v>
      </c>
      <c r="C473" s="133" t="s">
        <v>20</v>
      </c>
      <c r="D473" s="133" t="n">
        <v>0</v>
      </c>
      <c r="E473" s="133" t="n">
        <v>121.0172408</v>
      </c>
      <c r="F473" s="133" t="n">
        <v>0</v>
      </c>
      <c r="G473" s="133" t="n">
        <v>100</v>
      </c>
    </row>
    <row r="474">
      <c r="A474" s="133" t="s">
        <v>242</v>
      </c>
      <c r="B474" s="133" t="s">
        <v>243</v>
      </c>
      <c r="C474" s="133" t="s">
        <v>18</v>
      </c>
      <c r="D474" s="133" t="n">
        <v>6.6523079</v>
      </c>
      <c r="E474" s="133" t="n">
        <v>1113.7452955</v>
      </c>
      <c r="F474" s="133" t="n">
        <v>0.59374528112276</v>
      </c>
      <c r="G474" s="133" t="n">
        <v>99.4062547188772</v>
      </c>
    </row>
    <row r="475">
      <c r="A475" s="133" t="s">
        <v>242</v>
      </c>
      <c r="B475" s="133" t="s">
        <v>243</v>
      </c>
      <c r="C475" s="133" t="s">
        <v>19</v>
      </c>
      <c r="D475" s="133" t="n">
        <v>7.2406072</v>
      </c>
      <c r="E475" s="133" t="n">
        <v>1221.8957064</v>
      </c>
      <c r="F475" s="133" t="n">
        <v>0.589080895250185</v>
      </c>
      <c r="G475" s="133" t="n">
        <v>99.4109191047498</v>
      </c>
    </row>
    <row r="476">
      <c r="A476" s="133" t="s">
        <v>242</v>
      </c>
      <c r="B476" s="133" t="s">
        <v>243</v>
      </c>
      <c r="C476" s="133" t="s">
        <v>20</v>
      </c>
      <c r="D476" s="133" t="n">
        <v>6.4592919</v>
      </c>
      <c r="E476" s="133" t="n">
        <v>197.1791129</v>
      </c>
      <c r="F476" s="133" t="n">
        <v>3.17194190670659</v>
      </c>
      <c r="G476" s="133" t="n">
        <v>96.8280580932934</v>
      </c>
    </row>
    <row r="477">
      <c r="A477" s="133" t="s">
        <v>244</v>
      </c>
      <c r="B477" s="133" t="s">
        <v>245</v>
      </c>
      <c r="C477" s="133" t="s">
        <v>18</v>
      </c>
      <c r="D477" s="133" t="n">
        <v>0</v>
      </c>
      <c r="E477" s="133" t="n">
        <v>1726.2589661</v>
      </c>
      <c r="F477" s="133" t="n">
        <v>0</v>
      </c>
      <c r="G477" s="133" t="n">
        <v>100</v>
      </c>
    </row>
    <row r="478">
      <c r="A478" s="133" t="s">
        <v>244</v>
      </c>
      <c r="B478" s="133" t="s">
        <v>245</v>
      </c>
      <c r="C478" s="133" t="s">
        <v>19</v>
      </c>
      <c r="D478" s="133" t="n">
        <v>0</v>
      </c>
      <c r="E478" s="133" t="n">
        <v>848.4846347</v>
      </c>
      <c r="F478" s="133" t="n">
        <v>0</v>
      </c>
      <c r="G478" s="133" t="n">
        <v>100</v>
      </c>
    </row>
    <row r="479">
      <c r="A479" s="133" t="s">
        <v>244</v>
      </c>
      <c r="B479" s="133" t="s">
        <v>245</v>
      </c>
      <c r="C479" s="133" t="s">
        <v>20</v>
      </c>
      <c r="D479" s="133" t="n">
        <v>0</v>
      </c>
      <c r="E479" s="133" t="n">
        <v>538.0865552</v>
      </c>
      <c r="F479" s="133" t="n">
        <v>0</v>
      </c>
      <c r="G479" s="133" t="n">
        <v>100</v>
      </c>
    </row>
    <row r="480">
      <c r="A480" s="133" t="s">
        <v>246</v>
      </c>
      <c r="B480" s="133" t="s">
        <v>247</v>
      </c>
      <c r="C480" s="133" t="s">
        <v>18</v>
      </c>
      <c r="D480" s="133" t="n">
        <v>4.944515</v>
      </c>
      <c r="E480" s="133" t="n">
        <v>593.5401052</v>
      </c>
      <c r="F480" s="133" t="n">
        <v>0.826172441715821</v>
      </c>
      <c r="G480" s="133" t="n">
        <v>99.1738275582842</v>
      </c>
    </row>
    <row r="481">
      <c r="A481" s="133" t="s">
        <v>246</v>
      </c>
      <c r="B481" s="133" t="s">
        <v>247</v>
      </c>
      <c r="C481" s="133" t="s">
        <v>19</v>
      </c>
      <c r="D481" s="133" t="n">
        <v>0</v>
      </c>
      <c r="E481" s="133" t="n">
        <v>609.2762244</v>
      </c>
      <c r="F481" s="133" t="n">
        <v>0</v>
      </c>
      <c r="G481" s="133" t="n">
        <v>100</v>
      </c>
    </row>
    <row r="482">
      <c r="A482" s="133" t="s">
        <v>246</v>
      </c>
      <c r="B482" s="133" t="s">
        <v>247</v>
      </c>
      <c r="C482" s="133" t="s">
        <v>20</v>
      </c>
      <c r="D482" s="133" t="n">
        <v>0</v>
      </c>
      <c r="E482" s="133" t="n">
        <v>188.8369069</v>
      </c>
      <c r="F482" s="133" t="n">
        <v>0</v>
      </c>
      <c r="G482" s="133" t="n">
        <v>100</v>
      </c>
    </row>
    <row r="483">
      <c r="A483" s="133" t="s">
        <v>248</v>
      </c>
      <c r="B483" s="133" t="s">
        <v>249</v>
      </c>
      <c r="C483" s="133" t="s">
        <v>18</v>
      </c>
      <c r="D483" s="133" t="n">
        <v>0</v>
      </c>
      <c r="E483" s="133" t="n">
        <v>699.503389</v>
      </c>
      <c r="F483" s="133" t="n">
        <v>0</v>
      </c>
      <c r="G483" s="133" t="n">
        <v>100</v>
      </c>
    </row>
    <row r="484">
      <c r="A484" s="133" t="s">
        <v>248</v>
      </c>
      <c r="B484" s="133" t="s">
        <v>249</v>
      </c>
      <c r="C484" s="133" t="s">
        <v>19</v>
      </c>
      <c r="D484" s="133" t="n">
        <v>0</v>
      </c>
      <c r="E484" s="133" t="n">
        <v>983.3901887</v>
      </c>
      <c r="F484" s="133" t="n">
        <v>0</v>
      </c>
      <c r="G484" s="133" t="n">
        <v>100</v>
      </c>
    </row>
    <row r="485">
      <c r="A485" s="133" t="s">
        <v>248</v>
      </c>
      <c r="B485" s="133" t="s">
        <v>249</v>
      </c>
      <c r="C485" s="133" t="s">
        <v>20</v>
      </c>
      <c r="D485" s="133" t="n">
        <v>31.0587053</v>
      </c>
      <c r="E485" s="133" t="n">
        <v>317.9026357</v>
      </c>
      <c r="F485" s="133" t="n">
        <v>8.90032838909798</v>
      </c>
      <c r="G485" s="133" t="n">
        <v>91.099671610902</v>
      </c>
    </row>
    <row r="486">
      <c r="A486" s="133" t="s">
        <v>250</v>
      </c>
      <c r="B486" s="133" t="s">
        <v>251</v>
      </c>
      <c r="C486" s="133" t="s">
        <v>18</v>
      </c>
      <c r="D486" s="133" t="n">
        <v>0</v>
      </c>
      <c r="E486" s="133" t="n">
        <v>3915.9525765</v>
      </c>
      <c r="F486" s="133" t="n">
        <v>0</v>
      </c>
      <c r="G486" s="133" t="n">
        <v>100</v>
      </c>
    </row>
    <row r="487">
      <c r="A487" s="133" t="s">
        <v>250</v>
      </c>
      <c r="B487" s="133" t="s">
        <v>251</v>
      </c>
      <c r="C487" s="133" t="s">
        <v>19</v>
      </c>
      <c r="D487" s="133" t="n">
        <v>0</v>
      </c>
      <c r="E487" s="133" t="n">
        <v>2732.60933</v>
      </c>
      <c r="F487" s="133" t="n">
        <v>0</v>
      </c>
      <c r="G487" s="133" t="n">
        <v>100</v>
      </c>
    </row>
    <row r="488">
      <c r="A488" s="133" t="s">
        <v>250</v>
      </c>
      <c r="B488" s="133" t="s">
        <v>251</v>
      </c>
      <c r="C488" s="133" t="s">
        <v>20</v>
      </c>
      <c r="D488" s="133" t="n">
        <v>0</v>
      </c>
      <c r="E488" s="133" t="n">
        <v>1023.1159391</v>
      </c>
      <c r="F488" s="133" t="n">
        <v>0</v>
      </c>
      <c r="G488" s="133" t="n">
        <v>100</v>
      </c>
    </row>
    <row r="489">
      <c r="A489" s="133" t="s">
        <v>252</v>
      </c>
      <c r="B489" s="133" t="s">
        <v>253</v>
      </c>
      <c r="C489" s="133" t="s">
        <v>18</v>
      </c>
      <c r="D489" s="133" t="n">
        <v>0</v>
      </c>
      <c r="E489" s="133" t="n">
        <v>6813.4535492</v>
      </c>
      <c r="F489" s="133" t="n">
        <v>0</v>
      </c>
      <c r="G489" s="133" t="n">
        <v>100</v>
      </c>
    </row>
    <row r="490">
      <c r="A490" s="133" t="s">
        <v>252</v>
      </c>
      <c r="B490" s="133" t="s">
        <v>253</v>
      </c>
      <c r="C490" s="133" t="s">
        <v>19</v>
      </c>
      <c r="D490" s="133" t="n">
        <v>30.436234</v>
      </c>
      <c r="E490" s="133" t="n">
        <v>5044.1234139</v>
      </c>
      <c r="F490" s="133" t="n">
        <v>0.599780791079979</v>
      </c>
      <c r="G490" s="133" t="n">
        <v>99.40021920892</v>
      </c>
    </row>
    <row r="491">
      <c r="A491" s="133" t="s">
        <v>252</v>
      </c>
      <c r="B491" s="133" t="s">
        <v>253</v>
      </c>
      <c r="C491" s="133" t="s">
        <v>20</v>
      </c>
      <c r="D491" s="133" t="n">
        <v>11.5579414</v>
      </c>
      <c r="E491" s="133" t="n">
        <v>722.482329</v>
      </c>
      <c r="F491" s="133" t="n">
        <v>1.57456502947743</v>
      </c>
      <c r="G491" s="133" t="n">
        <v>98.4254349705226</v>
      </c>
    </row>
    <row r="492">
      <c r="A492" s="133" t="s">
        <v>254</v>
      </c>
      <c r="B492" s="133" t="s">
        <v>255</v>
      </c>
      <c r="C492" s="133" t="s">
        <v>18</v>
      </c>
      <c r="D492" s="133" t="n">
        <v>61.4181744</v>
      </c>
      <c r="E492" s="133" t="n">
        <v>5296.0540067</v>
      </c>
      <c r="F492" s="133" t="n">
        <v>1.14640211509954</v>
      </c>
      <c r="G492" s="133" t="n">
        <v>98.8535978849005</v>
      </c>
    </row>
    <row r="493">
      <c r="A493" s="133" t="s">
        <v>254</v>
      </c>
      <c r="B493" s="133" t="s">
        <v>255</v>
      </c>
      <c r="C493" s="133" t="s">
        <v>19</v>
      </c>
      <c r="D493" s="133" t="n">
        <v>0</v>
      </c>
      <c r="E493" s="133" t="n">
        <v>3664.3641037</v>
      </c>
      <c r="F493" s="133" t="n">
        <v>0</v>
      </c>
      <c r="G493" s="133" t="n">
        <v>100</v>
      </c>
    </row>
    <row r="494">
      <c r="A494" s="133" t="s">
        <v>254</v>
      </c>
      <c r="B494" s="133" t="s">
        <v>255</v>
      </c>
      <c r="C494" s="133" t="s">
        <v>20</v>
      </c>
      <c r="D494" s="133" t="n">
        <v>31.8521812</v>
      </c>
      <c r="E494" s="133" t="n">
        <v>550.3490759</v>
      </c>
      <c r="F494" s="133" t="n">
        <v>5.47099148474168</v>
      </c>
      <c r="G494" s="133" t="n">
        <v>94.5290085152583</v>
      </c>
    </row>
    <row r="495">
      <c r="A495" s="133" t="s">
        <v>256</v>
      </c>
      <c r="B495" s="133" t="s">
        <v>257</v>
      </c>
      <c r="C495" s="133" t="s">
        <v>18</v>
      </c>
      <c r="D495" s="133" t="n">
        <v>0</v>
      </c>
      <c r="E495" s="133" t="n">
        <v>1619.8936114</v>
      </c>
      <c r="F495" s="133" t="n">
        <v>0</v>
      </c>
      <c r="G495" s="133" t="n">
        <v>100</v>
      </c>
    </row>
    <row r="496">
      <c r="A496" s="133" t="s">
        <v>256</v>
      </c>
      <c r="B496" s="133" t="s">
        <v>257</v>
      </c>
      <c r="C496" s="133" t="s">
        <v>19</v>
      </c>
      <c r="D496" s="133" t="n">
        <v>0</v>
      </c>
      <c r="E496" s="133" t="n">
        <v>1314.212533</v>
      </c>
      <c r="F496" s="133" t="n">
        <v>0</v>
      </c>
      <c r="G496" s="133" t="n">
        <v>100</v>
      </c>
    </row>
    <row r="497">
      <c r="A497" s="133" t="s">
        <v>256</v>
      </c>
      <c r="B497" s="133" t="s">
        <v>257</v>
      </c>
      <c r="C497" s="133" t="s">
        <v>20</v>
      </c>
      <c r="D497" s="133" t="n">
        <v>0</v>
      </c>
      <c r="E497" s="133" t="n">
        <v>317.7935479</v>
      </c>
      <c r="F497" s="133" t="n">
        <v>0</v>
      </c>
      <c r="G497" s="133" t="n">
        <v>100</v>
      </c>
    </row>
    <row r="498">
      <c r="A498" s="133" t="s">
        <v>258</v>
      </c>
      <c r="B498" s="133" t="s">
        <v>259</v>
      </c>
      <c r="C498" s="133" t="s">
        <v>18</v>
      </c>
      <c r="D498" s="133" t="n">
        <v>15.033095</v>
      </c>
      <c r="E498" s="133" t="n">
        <v>5720.3098513</v>
      </c>
      <c r="F498" s="133" t="n">
        <v>0.262113271006718</v>
      </c>
      <c r="G498" s="133" t="n">
        <v>99.7378867289933</v>
      </c>
    </row>
    <row r="499">
      <c r="A499" s="133" t="s">
        <v>258</v>
      </c>
      <c r="B499" s="133" t="s">
        <v>259</v>
      </c>
      <c r="C499" s="133" t="s">
        <v>19</v>
      </c>
      <c r="D499" s="133" t="n">
        <v>10.7759158</v>
      </c>
      <c r="E499" s="133" t="n">
        <v>4520.9825993</v>
      </c>
      <c r="F499" s="133" t="n">
        <v>0.237786628835014</v>
      </c>
      <c r="G499" s="133" t="n">
        <v>99.762213371165</v>
      </c>
    </row>
    <row r="500">
      <c r="A500" s="133" t="s">
        <v>258</v>
      </c>
      <c r="B500" s="133" t="s">
        <v>259</v>
      </c>
      <c r="C500" s="133" t="s">
        <v>20</v>
      </c>
      <c r="D500" s="133" t="n">
        <v>0</v>
      </c>
      <c r="E500" s="133" t="n">
        <v>383.2982274</v>
      </c>
      <c r="F500" s="133" t="n">
        <v>0</v>
      </c>
      <c r="G500" s="133" t="n">
        <v>100</v>
      </c>
    </row>
    <row r="501">
      <c r="A501" s="133" t="s">
        <v>260</v>
      </c>
      <c r="B501" s="133" t="s">
        <v>261</v>
      </c>
      <c r="C501" s="133" t="s">
        <v>18</v>
      </c>
      <c r="D501" s="133" t="n">
        <v>17.8231189</v>
      </c>
      <c r="E501" s="133" t="n">
        <v>5071.6035596</v>
      </c>
      <c r="F501" s="133" t="n">
        <v>0.350198952178499</v>
      </c>
      <c r="G501" s="133" t="n">
        <v>99.6498010478215</v>
      </c>
    </row>
    <row r="502">
      <c r="A502" s="133" t="s">
        <v>260</v>
      </c>
      <c r="B502" s="133" t="s">
        <v>261</v>
      </c>
      <c r="C502" s="133" t="s">
        <v>19</v>
      </c>
      <c r="D502" s="133" t="n">
        <v>10.136771</v>
      </c>
      <c r="E502" s="133" t="n">
        <v>3567.5664815</v>
      </c>
      <c r="F502" s="133" t="n">
        <v>0.283331799330107</v>
      </c>
      <c r="G502" s="133" t="n">
        <v>99.7166682006699</v>
      </c>
    </row>
    <row r="503">
      <c r="A503" s="133" t="s">
        <v>260</v>
      </c>
      <c r="B503" s="133" t="s">
        <v>261</v>
      </c>
      <c r="C503" s="133" t="s">
        <v>20</v>
      </c>
      <c r="D503" s="133" t="n">
        <v>0</v>
      </c>
      <c r="E503" s="133" t="n">
        <v>354.5678068</v>
      </c>
      <c r="F503" s="133" t="n">
        <v>0</v>
      </c>
      <c r="G503" s="133" t="n">
        <v>100</v>
      </c>
    </row>
    <row r="504">
      <c r="A504" s="133" t="s">
        <v>262</v>
      </c>
      <c r="B504" s="133" t="s">
        <v>263</v>
      </c>
      <c r="C504" s="133" t="s">
        <v>18</v>
      </c>
      <c r="D504" s="133" t="n">
        <v>21.479925</v>
      </c>
      <c r="E504" s="133" t="n">
        <v>8374.3899905</v>
      </c>
      <c r="F504" s="133" t="n">
        <v>0.255839183029086</v>
      </c>
      <c r="G504" s="133" t="n">
        <v>99.7441608169709</v>
      </c>
    </row>
    <row r="505">
      <c r="A505" s="133" t="s">
        <v>262</v>
      </c>
      <c r="B505" s="133" t="s">
        <v>263</v>
      </c>
      <c r="C505" s="133" t="s">
        <v>19</v>
      </c>
      <c r="D505" s="133" t="n">
        <v>14.5194646</v>
      </c>
      <c r="E505" s="133" t="n">
        <v>4568.9879227</v>
      </c>
      <c r="F505" s="133" t="n">
        <v>0.31677628883572</v>
      </c>
      <c r="G505" s="133" t="n">
        <v>99.6832237111643</v>
      </c>
    </row>
    <row r="506">
      <c r="A506" s="133" t="s">
        <v>262</v>
      </c>
      <c r="B506" s="133" t="s">
        <v>263</v>
      </c>
      <c r="C506" s="133" t="s">
        <v>20</v>
      </c>
      <c r="D506" s="133" t="n">
        <v>0</v>
      </c>
      <c r="E506" s="133" t="n">
        <v>463.0095962</v>
      </c>
      <c r="F506" s="133" t="n">
        <v>0</v>
      </c>
      <c r="G506" s="133" t="n">
        <v>100</v>
      </c>
    </row>
    <row r="507">
      <c r="A507" s="133" t="s">
        <v>264</v>
      </c>
      <c r="B507" s="133" t="s">
        <v>265</v>
      </c>
      <c r="C507" s="133" t="s">
        <v>18</v>
      </c>
      <c r="D507" s="133" t="n">
        <v>16.7750309</v>
      </c>
      <c r="E507" s="133" t="n">
        <v>8836.5246662</v>
      </c>
      <c r="F507" s="133" t="n">
        <v>0.189477725525262</v>
      </c>
      <c r="G507" s="133" t="n">
        <v>99.8105222744747</v>
      </c>
    </row>
    <row r="508">
      <c r="A508" s="133" t="s">
        <v>264</v>
      </c>
      <c r="B508" s="133" t="s">
        <v>265</v>
      </c>
      <c r="C508" s="133" t="s">
        <v>19</v>
      </c>
      <c r="D508" s="133" t="n">
        <v>0</v>
      </c>
      <c r="E508" s="133" t="n">
        <v>4134.8201155</v>
      </c>
      <c r="F508" s="133" t="n">
        <v>0</v>
      </c>
      <c r="G508" s="133" t="n">
        <v>100</v>
      </c>
    </row>
    <row r="509">
      <c r="A509" s="133" t="s">
        <v>264</v>
      </c>
      <c r="B509" s="133" t="s">
        <v>265</v>
      </c>
      <c r="C509" s="133" t="s">
        <v>20</v>
      </c>
      <c r="D509" s="133" t="n">
        <v>28.8324857</v>
      </c>
      <c r="E509" s="133" t="n">
        <v>508.5111181</v>
      </c>
      <c r="F509" s="133" t="n">
        <v>5.3657446550218</v>
      </c>
      <c r="G509" s="133" t="n">
        <v>94.6342553449782</v>
      </c>
    </row>
    <row r="510">
      <c r="A510" s="133" t="s">
        <v>266</v>
      </c>
      <c r="B510" s="133" t="s">
        <v>267</v>
      </c>
      <c r="C510" s="133" t="s">
        <v>18</v>
      </c>
      <c r="D510" s="133" t="n">
        <v>28.4453786</v>
      </c>
      <c r="E510" s="133" t="n">
        <v>6428.996192</v>
      </c>
      <c r="F510" s="133" t="n">
        <v>0.440505396587847</v>
      </c>
      <c r="G510" s="133" t="n">
        <v>99.5594946034121</v>
      </c>
    </row>
    <row r="511">
      <c r="A511" s="133" t="s">
        <v>266</v>
      </c>
      <c r="B511" s="133" t="s">
        <v>267</v>
      </c>
      <c r="C511" s="133" t="s">
        <v>19</v>
      </c>
      <c r="D511" s="133" t="n">
        <v>12.181435</v>
      </c>
      <c r="E511" s="133" t="n">
        <v>4176.145199</v>
      </c>
      <c r="F511" s="133" t="n">
        <v>0.290842526490497</v>
      </c>
      <c r="G511" s="133" t="n">
        <v>99.7091574735095</v>
      </c>
    </row>
    <row r="512">
      <c r="A512" s="133" t="s">
        <v>266</v>
      </c>
      <c r="B512" s="133" t="s">
        <v>267</v>
      </c>
      <c r="C512" s="133" t="s">
        <v>20</v>
      </c>
      <c r="D512" s="133" t="n">
        <v>12.6784487</v>
      </c>
      <c r="E512" s="133" t="n">
        <v>726.7336586</v>
      </c>
      <c r="F512" s="133" t="n">
        <v>1.71466609416175</v>
      </c>
      <c r="G512" s="133" t="n">
        <v>98.2853339058383</v>
      </c>
    </row>
    <row r="513">
      <c r="A513" s="133" t="s">
        <v>268</v>
      </c>
      <c r="B513" s="133" t="s">
        <v>269</v>
      </c>
      <c r="C513" s="133" t="s">
        <v>18</v>
      </c>
      <c r="D513" s="133" t="n">
        <v>5.9770896</v>
      </c>
      <c r="E513" s="133" t="n">
        <v>1356.3253309</v>
      </c>
      <c r="F513" s="133" t="n">
        <v>0.43874909932306</v>
      </c>
      <c r="G513" s="133" t="n">
        <v>99.5612509006769</v>
      </c>
    </row>
    <row r="514">
      <c r="A514" s="133" t="s">
        <v>268</v>
      </c>
      <c r="B514" s="133" t="s">
        <v>269</v>
      </c>
      <c r="C514" s="133" t="s">
        <v>19</v>
      </c>
      <c r="D514" s="133" t="n">
        <v>10.2397916</v>
      </c>
      <c r="E514" s="133" t="n">
        <v>1032.4641857</v>
      </c>
      <c r="F514" s="133" t="n">
        <v>0.982042058237386</v>
      </c>
      <c r="G514" s="133" t="n">
        <v>99.0179579417626</v>
      </c>
    </row>
    <row r="515">
      <c r="A515" s="133" t="s">
        <v>268</v>
      </c>
      <c r="B515" s="133" t="s">
        <v>269</v>
      </c>
      <c r="C515" s="133" t="s">
        <v>20</v>
      </c>
      <c r="D515" s="133" t="n">
        <v>0</v>
      </c>
      <c r="E515" s="133" t="n">
        <v>174.668226</v>
      </c>
      <c r="F515" s="133" t="n">
        <v>0</v>
      </c>
      <c r="G515" s="133" t="n">
        <v>100</v>
      </c>
    </row>
    <row r="516">
      <c r="A516" s="133" t="s">
        <v>270</v>
      </c>
      <c r="B516" s="133" t="s">
        <v>271</v>
      </c>
      <c r="C516" s="133" t="s">
        <v>18</v>
      </c>
      <c r="D516" s="133" t="n">
        <v>186.9389872</v>
      </c>
      <c r="E516" s="133" t="n">
        <v>17228.4150419</v>
      </c>
      <c r="F516" s="133" t="n">
        <v>1.073414797584</v>
      </c>
      <c r="G516" s="133" t="n">
        <v>98.926585202416</v>
      </c>
    </row>
    <row r="517">
      <c r="A517" s="133" t="s">
        <v>270</v>
      </c>
      <c r="B517" s="133" t="s">
        <v>271</v>
      </c>
      <c r="C517" s="133" t="s">
        <v>19</v>
      </c>
      <c r="D517" s="133" t="n">
        <v>234.317946</v>
      </c>
      <c r="E517" s="133" t="n">
        <v>12016.6515579</v>
      </c>
      <c r="F517" s="133" t="n">
        <v>1.91264818613259</v>
      </c>
      <c r="G517" s="133" t="n">
        <v>98.0873518138674</v>
      </c>
    </row>
    <row r="518">
      <c r="A518" s="133" t="s">
        <v>270</v>
      </c>
      <c r="B518" s="133" t="s">
        <v>271</v>
      </c>
      <c r="C518" s="133" t="s">
        <v>20</v>
      </c>
      <c r="D518" s="133" t="n">
        <v>0</v>
      </c>
      <c r="E518" s="133" t="n">
        <v>3245.634049</v>
      </c>
      <c r="F518" s="133" t="n">
        <v>0</v>
      </c>
      <c r="G518" s="133" t="n">
        <v>100</v>
      </c>
    </row>
    <row r="519">
      <c r="A519" s="133" t="s">
        <v>272</v>
      </c>
      <c r="B519" s="133" t="s">
        <v>273</v>
      </c>
      <c r="C519" s="133" t="s">
        <v>18</v>
      </c>
      <c r="D519" s="133" t="n">
        <v>88.3065813</v>
      </c>
      <c r="E519" s="133" t="n">
        <v>15670.1585297</v>
      </c>
      <c r="F519" s="133" t="n">
        <v>0.560375523110805</v>
      </c>
      <c r="G519" s="133" t="n">
        <v>99.4396244768892</v>
      </c>
    </row>
    <row r="520">
      <c r="A520" s="133" t="s">
        <v>272</v>
      </c>
      <c r="B520" s="133" t="s">
        <v>273</v>
      </c>
      <c r="C520" s="133" t="s">
        <v>19</v>
      </c>
      <c r="D520" s="133" t="n">
        <v>54.9715639</v>
      </c>
      <c r="E520" s="133" t="n">
        <v>13804.2708112</v>
      </c>
      <c r="F520" s="133" t="n">
        <v>0.396641911673064</v>
      </c>
      <c r="G520" s="133" t="n">
        <v>99.6033580883269</v>
      </c>
    </row>
    <row r="521">
      <c r="A521" s="133" t="s">
        <v>272</v>
      </c>
      <c r="B521" s="133" t="s">
        <v>273</v>
      </c>
      <c r="C521" s="133" t="s">
        <v>20</v>
      </c>
      <c r="D521" s="133" t="n">
        <v>77.9977408</v>
      </c>
      <c r="E521" s="133" t="n">
        <v>2390.667897</v>
      </c>
      <c r="F521" s="133" t="n">
        <v>3.15951012586335</v>
      </c>
      <c r="G521" s="133" t="n">
        <v>96.8404898741367</v>
      </c>
    </row>
    <row r="522">
      <c r="A522" s="133" t="s">
        <v>274</v>
      </c>
      <c r="B522" s="133" t="s">
        <v>275</v>
      </c>
      <c r="C522" s="133" t="s">
        <v>18</v>
      </c>
      <c r="D522" s="133" t="n">
        <v>0</v>
      </c>
      <c r="E522" s="133" t="n">
        <v>5745.0967684</v>
      </c>
      <c r="F522" s="133" t="n">
        <v>0</v>
      </c>
      <c r="G522" s="133" t="n">
        <v>100</v>
      </c>
    </row>
    <row r="523">
      <c r="A523" s="133" t="s">
        <v>274</v>
      </c>
      <c r="B523" s="133" t="s">
        <v>275</v>
      </c>
      <c r="C523" s="133" t="s">
        <v>19</v>
      </c>
      <c r="D523" s="133" t="n">
        <v>0</v>
      </c>
      <c r="E523" s="133" t="n">
        <v>2661.1782219</v>
      </c>
      <c r="F523" s="133" t="n">
        <v>0</v>
      </c>
      <c r="G523" s="133" t="n">
        <v>100</v>
      </c>
    </row>
    <row r="524">
      <c r="A524" s="133" t="s">
        <v>274</v>
      </c>
      <c r="B524" s="133" t="s">
        <v>275</v>
      </c>
      <c r="C524" s="133" t="s">
        <v>20</v>
      </c>
      <c r="D524" s="133" t="n">
        <v>0</v>
      </c>
      <c r="E524" s="133" t="n">
        <v>697.686899</v>
      </c>
      <c r="F524" s="133" t="n">
        <v>0</v>
      </c>
      <c r="G524" s="133" t="n">
        <v>100</v>
      </c>
    </row>
    <row r="525">
      <c r="A525" s="133" t="s">
        <v>276</v>
      </c>
      <c r="B525" s="133" t="s">
        <v>277</v>
      </c>
      <c r="C525" s="133" t="s">
        <v>18</v>
      </c>
      <c r="D525" s="133" t="n">
        <v>222.6744225</v>
      </c>
      <c r="E525" s="133" t="n">
        <v>9780.0297233</v>
      </c>
      <c r="F525" s="133" t="n">
        <v>2.22614224368016</v>
      </c>
      <c r="G525" s="133" t="n">
        <v>97.7738577563198</v>
      </c>
    </row>
    <row r="526">
      <c r="A526" s="133" t="s">
        <v>276</v>
      </c>
      <c r="B526" s="133" t="s">
        <v>277</v>
      </c>
      <c r="C526" s="133" t="s">
        <v>19</v>
      </c>
      <c r="D526" s="133" t="n">
        <v>102.8718369</v>
      </c>
      <c r="E526" s="133" t="n">
        <v>5652.0540785</v>
      </c>
      <c r="F526" s="133" t="n">
        <v>1.7875440694157</v>
      </c>
      <c r="G526" s="133" t="n">
        <v>98.2124559305843</v>
      </c>
    </row>
    <row r="527">
      <c r="A527" s="133" t="s">
        <v>276</v>
      </c>
      <c r="B527" s="133" t="s">
        <v>277</v>
      </c>
      <c r="C527" s="133" t="s">
        <v>20</v>
      </c>
      <c r="D527" s="133" t="n">
        <v>28.7169768</v>
      </c>
      <c r="E527" s="133" t="n">
        <v>1180.0461183</v>
      </c>
      <c r="F527" s="133" t="n">
        <v>2.37573242568464</v>
      </c>
      <c r="G527" s="133" t="n">
        <v>97.6242675743153</v>
      </c>
    </row>
    <row r="528">
      <c r="A528" s="133" t="s">
        <v>278</v>
      </c>
      <c r="B528" s="133" t="s">
        <v>279</v>
      </c>
      <c r="C528" s="133" t="s">
        <v>18</v>
      </c>
      <c r="D528" s="133" t="n">
        <v>34.802639</v>
      </c>
      <c r="E528" s="133" t="n">
        <v>8949.8278481</v>
      </c>
      <c r="F528" s="133" t="n">
        <v>0.387357488435046</v>
      </c>
      <c r="G528" s="133" t="n">
        <v>99.612642511565</v>
      </c>
    </row>
    <row r="529">
      <c r="A529" s="133" t="s">
        <v>278</v>
      </c>
      <c r="B529" s="133" t="s">
        <v>279</v>
      </c>
      <c r="C529" s="133" t="s">
        <v>19</v>
      </c>
      <c r="D529" s="133" t="n">
        <v>51.9559558</v>
      </c>
      <c r="E529" s="133" t="n">
        <v>6171.8587501</v>
      </c>
      <c r="F529" s="133" t="n">
        <v>0.834792779912731</v>
      </c>
      <c r="G529" s="133" t="n">
        <v>99.1652072200873</v>
      </c>
    </row>
    <row r="530">
      <c r="A530" s="133" t="s">
        <v>278</v>
      </c>
      <c r="B530" s="133" t="s">
        <v>279</v>
      </c>
      <c r="C530" s="133" t="s">
        <v>20</v>
      </c>
      <c r="D530" s="133" t="n">
        <v>0</v>
      </c>
      <c r="E530" s="133" t="n">
        <v>1095.4044083</v>
      </c>
      <c r="F530" s="133" t="n">
        <v>0</v>
      </c>
      <c r="G530" s="133" t="n">
        <v>100</v>
      </c>
    </row>
    <row r="531">
      <c r="A531" s="133" t="s">
        <v>280</v>
      </c>
      <c r="B531" s="133" t="s">
        <v>281</v>
      </c>
      <c r="C531" s="133" t="s">
        <v>18</v>
      </c>
      <c r="D531" s="133" t="n">
        <v>53.6282337</v>
      </c>
      <c r="E531" s="133" t="n">
        <v>6626.1064069</v>
      </c>
      <c r="F531" s="133" t="n">
        <v>0.802849762534622</v>
      </c>
      <c r="G531" s="133" t="n">
        <v>99.1971502374654</v>
      </c>
    </row>
    <row r="532">
      <c r="A532" s="133" t="s">
        <v>280</v>
      </c>
      <c r="B532" s="133" t="s">
        <v>281</v>
      </c>
      <c r="C532" s="133" t="s">
        <v>19</v>
      </c>
      <c r="D532" s="133" t="n">
        <v>40.9351284</v>
      </c>
      <c r="E532" s="133" t="n">
        <v>7370.5488945</v>
      </c>
      <c r="F532" s="133" t="n">
        <v>0.552320267756345</v>
      </c>
      <c r="G532" s="133" t="n">
        <v>99.4476797322437</v>
      </c>
    </row>
    <row r="533">
      <c r="A533" s="133" t="s">
        <v>280</v>
      </c>
      <c r="B533" s="133" t="s">
        <v>281</v>
      </c>
      <c r="C533" s="133" t="s">
        <v>20</v>
      </c>
      <c r="D533" s="133" t="n">
        <v>48.8488522</v>
      </c>
      <c r="E533" s="133" t="n">
        <v>513.8539495</v>
      </c>
      <c r="F533" s="133" t="n">
        <v>8.68111053515659</v>
      </c>
      <c r="G533" s="133" t="n">
        <v>91.3188894648434</v>
      </c>
    </row>
    <row r="534">
      <c r="A534" s="133" t="s">
        <v>282</v>
      </c>
      <c r="B534" s="133" t="s">
        <v>283</v>
      </c>
      <c r="C534" s="133" t="s">
        <v>18</v>
      </c>
      <c r="D534" s="133" t="n">
        <v>0</v>
      </c>
      <c r="E534" s="133" t="n">
        <v>656.3453066</v>
      </c>
      <c r="F534" s="133" t="n">
        <v>0</v>
      </c>
      <c r="G534" s="133" t="n">
        <v>100</v>
      </c>
    </row>
    <row r="535">
      <c r="A535" s="133" t="s">
        <v>282</v>
      </c>
      <c r="B535" s="133" t="s">
        <v>283</v>
      </c>
      <c r="C535" s="133" t="s">
        <v>19</v>
      </c>
      <c r="D535" s="133" t="n">
        <v>13.8390357</v>
      </c>
      <c r="E535" s="133" t="n">
        <v>362.0057148</v>
      </c>
      <c r="F535" s="133" t="n">
        <v>3.68211493750795</v>
      </c>
      <c r="G535" s="133" t="n">
        <v>96.317885062492</v>
      </c>
    </row>
    <row r="536">
      <c r="A536" s="133" t="s">
        <v>282</v>
      </c>
      <c r="B536" s="133" t="s">
        <v>283</v>
      </c>
      <c r="C536" s="133" t="s">
        <v>20</v>
      </c>
      <c r="D536" s="133" t="n">
        <v>0</v>
      </c>
      <c r="E536" s="133" t="n">
        <v>56.3260933</v>
      </c>
      <c r="F536" s="133" t="n">
        <v>0</v>
      </c>
      <c r="G536" s="133" t="n">
        <v>100</v>
      </c>
    </row>
    <row r="537">
      <c r="A537" s="133" t="s">
        <v>284</v>
      </c>
      <c r="B537" s="133" t="s">
        <v>285</v>
      </c>
      <c r="C537" s="133" t="s">
        <v>18</v>
      </c>
      <c r="D537" s="133" t="n">
        <v>68.2580084</v>
      </c>
      <c r="E537" s="133" t="n">
        <v>7377.2353804</v>
      </c>
      <c r="F537" s="133" t="n">
        <v>0.916769444758062</v>
      </c>
      <c r="G537" s="133" t="n">
        <v>99.0832305552419</v>
      </c>
    </row>
    <row r="538">
      <c r="A538" s="133" t="s">
        <v>284</v>
      </c>
      <c r="B538" s="133" t="s">
        <v>285</v>
      </c>
      <c r="C538" s="133" t="s">
        <v>19</v>
      </c>
      <c r="D538" s="133" t="n">
        <v>0</v>
      </c>
      <c r="E538" s="133" t="n">
        <v>7272.3670695</v>
      </c>
      <c r="F538" s="133" t="n">
        <v>0</v>
      </c>
      <c r="G538" s="133" t="n">
        <v>100</v>
      </c>
    </row>
    <row r="539">
      <c r="A539" s="133" t="s">
        <v>284</v>
      </c>
      <c r="B539" s="133" t="s">
        <v>285</v>
      </c>
      <c r="C539" s="133" t="s">
        <v>20</v>
      </c>
      <c r="D539" s="133" t="n">
        <v>61.8238455</v>
      </c>
      <c r="E539" s="133" t="n">
        <v>1938.9968777</v>
      </c>
      <c r="F539" s="133" t="n">
        <v>3.089924288725</v>
      </c>
      <c r="G539" s="133" t="n">
        <v>96.910075711275</v>
      </c>
    </row>
    <row r="540">
      <c r="A540" s="133" t="s">
        <v>286</v>
      </c>
      <c r="B540" s="133" t="s">
        <v>287</v>
      </c>
      <c r="C540" s="133" t="s">
        <v>18</v>
      </c>
      <c r="D540" s="133" t="n">
        <v>0</v>
      </c>
      <c r="E540" s="133" t="n">
        <v>1171.8241724</v>
      </c>
      <c r="F540" s="133" t="n">
        <v>0</v>
      </c>
      <c r="G540" s="133" t="n">
        <v>100</v>
      </c>
    </row>
    <row r="541">
      <c r="A541" s="133" t="s">
        <v>286</v>
      </c>
      <c r="B541" s="133" t="s">
        <v>287</v>
      </c>
      <c r="C541" s="133" t="s">
        <v>19</v>
      </c>
      <c r="D541" s="133" t="n">
        <v>0</v>
      </c>
      <c r="E541" s="133" t="n">
        <v>784.9912277</v>
      </c>
      <c r="F541" s="133" t="n">
        <v>0</v>
      </c>
      <c r="G541" s="133" t="n">
        <v>100</v>
      </c>
    </row>
    <row r="542">
      <c r="A542" s="133" t="s">
        <v>286</v>
      </c>
      <c r="B542" s="133" t="s">
        <v>287</v>
      </c>
      <c r="C542" s="133" t="s">
        <v>20</v>
      </c>
      <c r="D542" s="133" t="n">
        <v>0</v>
      </c>
      <c r="E542" s="133" t="n">
        <v>614.3839027</v>
      </c>
      <c r="F542" s="133" t="n">
        <v>0</v>
      </c>
      <c r="G542" s="133" t="n">
        <v>100</v>
      </c>
    </row>
    <row r="543">
      <c r="A543" s="133" t="s">
        <v>288</v>
      </c>
      <c r="B543" s="133" t="s">
        <v>289</v>
      </c>
      <c r="C543" s="133" t="s">
        <v>18</v>
      </c>
      <c r="D543" s="133" t="n">
        <v>0</v>
      </c>
      <c r="E543" s="133" t="n">
        <v>1511.5802951</v>
      </c>
      <c r="F543" s="133" t="n">
        <v>0</v>
      </c>
      <c r="G543" s="133" t="n">
        <v>100</v>
      </c>
    </row>
    <row r="544">
      <c r="A544" s="133" t="s">
        <v>288</v>
      </c>
      <c r="B544" s="133" t="s">
        <v>289</v>
      </c>
      <c r="C544" s="133" t="s">
        <v>19</v>
      </c>
      <c r="D544" s="133" t="n">
        <v>0</v>
      </c>
      <c r="E544" s="133" t="n">
        <v>1348.951002</v>
      </c>
      <c r="F544" s="133" t="n">
        <v>0</v>
      </c>
      <c r="G544" s="133" t="n">
        <v>100</v>
      </c>
    </row>
    <row r="545">
      <c r="A545" s="133" t="s">
        <v>288</v>
      </c>
      <c r="B545" s="133" t="s">
        <v>289</v>
      </c>
      <c r="C545" s="133" t="s">
        <v>20</v>
      </c>
      <c r="D545" s="133" t="n">
        <v>0</v>
      </c>
      <c r="E545" s="133" t="n">
        <v>375.7851369</v>
      </c>
      <c r="F545" s="133" t="n">
        <v>0</v>
      </c>
      <c r="G545" s="133" t="n">
        <v>100</v>
      </c>
    </row>
    <row r="546">
      <c r="A546" s="133" t="s">
        <v>290</v>
      </c>
      <c r="B546" s="133" t="s">
        <v>291</v>
      </c>
      <c r="C546" s="133" t="s">
        <v>18</v>
      </c>
      <c r="D546" s="133" t="n">
        <v>11.317802</v>
      </c>
      <c r="E546" s="133" t="n">
        <v>2763.8581582</v>
      </c>
      <c r="F546" s="133" t="n">
        <v>0.407822861047858</v>
      </c>
      <c r="G546" s="133" t="n">
        <v>99.5921771389521</v>
      </c>
    </row>
    <row r="547">
      <c r="A547" s="133" t="s">
        <v>290</v>
      </c>
      <c r="B547" s="133" t="s">
        <v>291</v>
      </c>
      <c r="C547" s="133" t="s">
        <v>19</v>
      </c>
      <c r="D547" s="133" t="n">
        <v>0</v>
      </c>
      <c r="E547" s="133" t="n">
        <v>1413.9721973</v>
      </c>
      <c r="F547" s="133" t="n">
        <v>0</v>
      </c>
      <c r="G547" s="133" t="n">
        <v>100</v>
      </c>
    </row>
    <row r="548">
      <c r="A548" s="133" t="s">
        <v>290</v>
      </c>
      <c r="B548" s="133" t="s">
        <v>291</v>
      </c>
      <c r="C548" s="133" t="s">
        <v>20</v>
      </c>
      <c r="D548" s="133" t="n">
        <v>16.0203893</v>
      </c>
      <c r="E548" s="133" t="n">
        <v>171.063056</v>
      </c>
      <c r="F548" s="133" t="n">
        <v>8.56323191734592</v>
      </c>
      <c r="G548" s="133" t="n">
        <v>91.4367680826541</v>
      </c>
    </row>
    <row r="549">
      <c r="A549" s="133" t="s">
        <v>292</v>
      </c>
      <c r="B549" s="133" t="s">
        <v>293</v>
      </c>
      <c r="C549" s="133" t="s">
        <v>18</v>
      </c>
      <c r="D549" s="133" t="n">
        <v>21.5875509</v>
      </c>
      <c r="E549" s="133" t="n">
        <v>4727.9028685</v>
      </c>
      <c r="F549" s="133" t="n">
        <v>0.454523517129805</v>
      </c>
      <c r="G549" s="133" t="n">
        <v>99.5454764828702</v>
      </c>
    </row>
    <row r="550">
      <c r="A550" s="133" t="s">
        <v>292</v>
      </c>
      <c r="B550" s="133" t="s">
        <v>293</v>
      </c>
      <c r="C550" s="133" t="s">
        <v>19</v>
      </c>
      <c r="D550" s="133" t="n">
        <v>21.7846875</v>
      </c>
      <c r="E550" s="133" t="n">
        <v>2394.544728</v>
      </c>
      <c r="F550" s="133" t="n">
        <v>0.901561159677071</v>
      </c>
      <c r="G550" s="133" t="n">
        <v>99.0984388403229</v>
      </c>
    </row>
    <row r="551">
      <c r="A551" s="133" t="s">
        <v>292</v>
      </c>
      <c r="B551" s="133" t="s">
        <v>293</v>
      </c>
      <c r="C551" s="133" t="s">
        <v>20</v>
      </c>
      <c r="D551" s="133" t="n">
        <v>0</v>
      </c>
      <c r="E551" s="133" t="n">
        <v>201.7189187</v>
      </c>
      <c r="F551" s="133" t="n">
        <v>0</v>
      </c>
      <c r="G551" s="133" t="n">
        <v>100</v>
      </c>
    </row>
    <row r="552">
      <c r="A552" s="133" t="s">
        <v>294</v>
      </c>
      <c r="B552" s="133" t="s">
        <v>295</v>
      </c>
      <c r="C552" s="133" t="s">
        <v>18</v>
      </c>
      <c r="D552" s="133" t="n">
        <v>20.2048015</v>
      </c>
      <c r="E552" s="133" t="n">
        <v>190.2323519</v>
      </c>
      <c r="F552" s="133" t="n">
        <v>9.60134708798052</v>
      </c>
      <c r="G552" s="133" t="n">
        <v>90.3986529120195</v>
      </c>
    </row>
    <row r="553">
      <c r="A553" s="133" t="s">
        <v>294</v>
      </c>
      <c r="B553" s="133" t="s">
        <v>295</v>
      </c>
      <c r="C553" s="133" t="s">
        <v>19</v>
      </c>
      <c r="D553" s="133" t="n">
        <v>0</v>
      </c>
      <c r="E553" s="133" t="n">
        <v>187.49099</v>
      </c>
      <c r="F553" s="133" t="n">
        <v>0</v>
      </c>
      <c r="G553" s="133" t="n">
        <v>100</v>
      </c>
    </row>
    <row r="554">
      <c r="A554" s="133" t="s">
        <v>294</v>
      </c>
      <c r="B554" s="133" t="s">
        <v>295</v>
      </c>
      <c r="C554" s="133" t="s">
        <v>20</v>
      </c>
      <c r="D554" s="133" t="n">
        <v>0</v>
      </c>
      <c r="E554" s="133" t="n">
        <v>33.6702875</v>
      </c>
      <c r="F554" s="133" t="n">
        <v>0</v>
      </c>
      <c r="G554" s="133" t="n">
        <v>100</v>
      </c>
    </row>
    <row r="555">
      <c r="A555" s="133" t="s">
        <v>296</v>
      </c>
      <c r="B555" s="133" t="s">
        <v>297</v>
      </c>
      <c r="C555" s="133" t="s">
        <v>18</v>
      </c>
      <c r="D555" s="133" t="n">
        <v>32.8253542</v>
      </c>
      <c r="E555" s="133" t="n">
        <v>15408.5849875</v>
      </c>
      <c r="F555" s="133" t="n">
        <v>0.212580026523576</v>
      </c>
      <c r="G555" s="133" t="n">
        <v>99.7874199734764</v>
      </c>
    </row>
    <row r="556">
      <c r="A556" s="133" t="s">
        <v>296</v>
      </c>
      <c r="B556" s="133" t="s">
        <v>297</v>
      </c>
      <c r="C556" s="133" t="s">
        <v>19</v>
      </c>
      <c r="D556" s="133" t="n">
        <v>0</v>
      </c>
      <c r="E556" s="133" t="n">
        <v>11245.5522855</v>
      </c>
      <c r="F556" s="133" t="n">
        <v>0</v>
      </c>
      <c r="G556" s="133" t="n">
        <v>100</v>
      </c>
    </row>
    <row r="557">
      <c r="A557" s="133" t="s">
        <v>296</v>
      </c>
      <c r="B557" s="133" t="s">
        <v>297</v>
      </c>
      <c r="C557" s="133" t="s">
        <v>20</v>
      </c>
      <c r="D557" s="133" t="n">
        <v>54.6319595</v>
      </c>
      <c r="E557" s="133" t="n">
        <v>2691.7837275</v>
      </c>
      <c r="F557" s="133" t="n">
        <v>1.98920941788227</v>
      </c>
      <c r="G557" s="133" t="n">
        <v>98.0107905821177</v>
      </c>
    </row>
    <row r="558">
      <c r="A558" s="133" t="s">
        <v>298</v>
      </c>
      <c r="B558" s="133" t="s">
        <v>299</v>
      </c>
      <c r="C558" s="133" t="s">
        <v>18</v>
      </c>
      <c r="D558" s="133" t="n">
        <v>171.8045387</v>
      </c>
      <c r="E558" s="133" t="n">
        <v>10905.4690439</v>
      </c>
      <c r="F558" s="133" t="n">
        <v>1.55096411963561</v>
      </c>
      <c r="G558" s="133" t="n">
        <v>98.4490358803644</v>
      </c>
    </row>
    <row r="559">
      <c r="A559" s="133" t="s">
        <v>298</v>
      </c>
      <c r="B559" s="133" t="s">
        <v>299</v>
      </c>
      <c r="C559" s="133" t="s">
        <v>19</v>
      </c>
      <c r="D559" s="133" t="n">
        <v>85.9198698</v>
      </c>
      <c r="E559" s="133" t="n">
        <v>12556.1210097</v>
      </c>
      <c r="F559" s="133" t="n">
        <v>0.679636069990292</v>
      </c>
      <c r="G559" s="133" t="n">
        <v>99.3203639300097</v>
      </c>
    </row>
    <row r="560">
      <c r="A560" s="133" t="s">
        <v>298</v>
      </c>
      <c r="B560" s="133" t="s">
        <v>299</v>
      </c>
      <c r="C560" s="133" t="s">
        <v>20</v>
      </c>
      <c r="D560" s="133" t="n">
        <v>0</v>
      </c>
      <c r="E560" s="133" t="n">
        <v>1245.6827256</v>
      </c>
      <c r="F560" s="133" t="n">
        <v>0</v>
      </c>
      <c r="G560" s="133" t="n">
        <v>100</v>
      </c>
    </row>
    <row r="561">
      <c r="A561" t="s">
        <v>23</v>
      </c>
    </row>
    <row r="562">
      <c r="A562" t="s">
        <v>24</v>
      </c>
    </row>
    <row r="563">
      <c r="A563" t="s">
        <v>25</v>
      </c>
    </row>
    <row r="564">
      <c r="A564" t="s">
        <v>26</v>
      </c>
    </row>
    <row r="565">
      <c r="A565" t="s">
        <v>27</v>
      </c>
    </row>
    <row r="568">
      <c r="G568" s="7" t="str">
        <f>=HYPERLINK("#'Indice'!A1", "Ir al Índice")</f>
      </c>
    </row>
    <row r="569">
      <c r="A569" s="14" t="s">
        <v>467</v>
      </c>
    </row>
    <row r="570">
      <c r="A570" s="5" t="s">
        <v>29</v>
      </c>
      <c r="B570" s="5" t="s">
        <v>10</v>
      </c>
      <c r="C570" s="5" t="s">
        <v>11</v>
      </c>
      <c r="D570" s="5" t="s">
        <v>12</v>
      </c>
      <c r="E570" s="5" t="s">
        <v>13</v>
      </c>
      <c r="F570" s="5" t="s">
        <v>14</v>
      </c>
      <c r="G570" s="5" t="s">
        <v>15</v>
      </c>
    </row>
    <row r="571">
      <c r="A571" s="134" t="s">
        <v>30</v>
      </c>
      <c r="B571" s="134" t="s">
        <v>31</v>
      </c>
      <c r="C571" s="134" t="s">
        <v>18</v>
      </c>
      <c r="D571" s="134" t="n">
        <v>0</v>
      </c>
      <c r="E571" s="134" t="n">
        <v>354.2640175</v>
      </c>
      <c r="F571" s="134" t="n">
        <v>0</v>
      </c>
      <c r="G571" s="134" t="n">
        <v>100</v>
      </c>
    </row>
    <row r="572">
      <c r="A572" s="134" t="s">
        <v>30</v>
      </c>
      <c r="B572" s="134" t="s">
        <v>31</v>
      </c>
      <c r="C572" s="134" t="s">
        <v>19</v>
      </c>
      <c r="D572" s="134" t="n">
        <v>6.431284</v>
      </c>
      <c r="E572" s="134" t="n">
        <v>503.5992357</v>
      </c>
      <c r="F572" s="134" t="n">
        <v>1.2609606193337</v>
      </c>
      <c r="G572" s="134" t="n">
        <v>98.7390393806663</v>
      </c>
    </row>
    <row r="573">
      <c r="A573" s="134" t="s">
        <v>30</v>
      </c>
      <c r="B573" s="134" t="s">
        <v>31</v>
      </c>
      <c r="C573" s="134" t="s">
        <v>20</v>
      </c>
      <c r="D573" s="134" t="n">
        <v>9.5457609</v>
      </c>
      <c r="E573" s="134" t="n">
        <v>77.4332717</v>
      </c>
      <c r="F573" s="134" t="n">
        <v>10.9747839389053</v>
      </c>
      <c r="G573" s="134" t="n">
        <v>89.0252160610947</v>
      </c>
    </row>
    <row r="574">
      <c r="A574" s="134" t="s">
        <v>32</v>
      </c>
      <c r="B574" s="134" t="s">
        <v>33</v>
      </c>
      <c r="C574" s="134" t="s">
        <v>18</v>
      </c>
      <c r="D574" s="134" t="n">
        <v>0</v>
      </c>
      <c r="E574" s="134" t="n">
        <v>425.300561</v>
      </c>
      <c r="F574" s="134" t="n">
        <v>0</v>
      </c>
      <c r="G574" s="134" t="n">
        <v>100</v>
      </c>
    </row>
    <row r="575">
      <c r="A575" s="134" t="s">
        <v>32</v>
      </c>
      <c r="B575" s="134" t="s">
        <v>33</v>
      </c>
      <c r="C575" s="134" t="s">
        <v>19</v>
      </c>
      <c r="D575" s="134" t="n">
        <v>0</v>
      </c>
      <c r="E575" s="134" t="n">
        <v>232.9616688</v>
      </c>
      <c r="F575" s="134" t="n">
        <v>0</v>
      </c>
      <c r="G575" s="134" t="n">
        <v>100</v>
      </c>
    </row>
    <row r="576">
      <c r="A576" s="134" t="s">
        <v>32</v>
      </c>
      <c r="B576" s="134" t="s">
        <v>33</v>
      </c>
      <c r="C576" s="134" t="s">
        <v>20</v>
      </c>
      <c r="D576" s="134" t="n">
        <v>0</v>
      </c>
      <c r="E576" s="134" t="n">
        <v>70.3905281</v>
      </c>
      <c r="F576" s="134" t="n">
        <v>0</v>
      </c>
      <c r="G576" s="134" t="n">
        <v>100</v>
      </c>
    </row>
    <row r="577">
      <c r="A577" s="134" t="s">
        <v>34</v>
      </c>
      <c r="B577" s="134" t="s">
        <v>35</v>
      </c>
      <c r="C577" s="134" t="s">
        <v>18</v>
      </c>
      <c r="D577" s="134" t="n">
        <v>1.131677</v>
      </c>
      <c r="E577" s="134" t="n">
        <v>19.238509</v>
      </c>
      <c r="F577" s="134" t="n">
        <v>5.55555555555556</v>
      </c>
      <c r="G577" s="134" t="n">
        <v>94.4444444444444</v>
      </c>
    </row>
    <row r="578">
      <c r="A578" s="134" t="s">
        <v>34</v>
      </c>
      <c r="B578" s="134" t="s">
        <v>35</v>
      </c>
      <c r="C578" s="134" t="s">
        <v>19</v>
      </c>
      <c r="D578" s="134" t="n">
        <v>0</v>
      </c>
      <c r="E578" s="134" t="n">
        <v>6.790062</v>
      </c>
      <c r="F578" s="134" t="n">
        <v>0</v>
      </c>
      <c r="G578" s="134" t="n">
        <v>100</v>
      </c>
    </row>
    <row r="579">
      <c r="A579" s="134" t="s">
        <v>34</v>
      </c>
      <c r="B579" s="134" t="s">
        <v>35</v>
      </c>
      <c r="C579" s="134" t="s">
        <v>20</v>
      </c>
      <c r="D579" s="134" t="n">
        <v>0</v>
      </c>
      <c r="E579" s="134" t="n">
        <v>3.395031</v>
      </c>
      <c r="F579" s="134" t="n">
        <v>0</v>
      </c>
      <c r="G579" s="134" t="n">
        <v>100</v>
      </c>
    </row>
    <row r="580">
      <c r="A580" s="134" t="s">
        <v>36</v>
      </c>
      <c r="B580" s="134" t="s">
        <v>37</v>
      </c>
      <c r="C580" s="134" t="s">
        <v>18</v>
      </c>
      <c r="D580" s="134" t="n">
        <v>0</v>
      </c>
      <c r="E580" s="134" t="n">
        <v>659.6941772</v>
      </c>
      <c r="F580" s="134" t="n">
        <v>0</v>
      </c>
      <c r="G580" s="134" t="n">
        <v>100</v>
      </c>
    </row>
    <row r="581">
      <c r="A581" s="134" t="s">
        <v>36</v>
      </c>
      <c r="B581" s="134" t="s">
        <v>37</v>
      </c>
      <c r="C581" s="134" t="s">
        <v>19</v>
      </c>
      <c r="D581" s="134" t="n">
        <v>0</v>
      </c>
      <c r="E581" s="134" t="n">
        <v>267.7205483</v>
      </c>
      <c r="F581" s="134" t="n">
        <v>0</v>
      </c>
      <c r="G581" s="134" t="n">
        <v>100</v>
      </c>
    </row>
    <row r="582">
      <c r="A582" s="134" t="s">
        <v>36</v>
      </c>
      <c r="B582" s="134" t="s">
        <v>37</v>
      </c>
      <c r="C582" s="134" t="s">
        <v>20</v>
      </c>
      <c r="D582" s="134" t="n">
        <v>0</v>
      </c>
      <c r="E582" s="134" t="n">
        <v>19.3718327</v>
      </c>
      <c r="F582" s="134" t="n">
        <v>0</v>
      </c>
      <c r="G582" s="134" t="n">
        <v>100</v>
      </c>
    </row>
    <row r="583">
      <c r="A583" s="134" t="s">
        <v>38</v>
      </c>
      <c r="B583" s="134" t="s">
        <v>39</v>
      </c>
      <c r="C583" s="134" t="s">
        <v>18</v>
      </c>
      <c r="D583" s="134" t="n">
        <v>0</v>
      </c>
      <c r="E583" s="134" t="n">
        <v>38.1441356</v>
      </c>
      <c r="F583" s="134" t="n">
        <v>0</v>
      </c>
      <c r="G583" s="134" t="n">
        <v>100</v>
      </c>
    </row>
    <row r="584">
      <c r="A584" s="134" t="s">
        <v>38</v>
      </c>
      <c r="B584" s="134" t="s">
        <v>39</v>
      </c>
      <c r="C584" s="134" t="s">
        <v>19</v>
      </c>
      <c r="D584" s="134" t="n">
        <v>0</v>
      </c>
      <c r="E584" s="134" t="n">
        <v>3.4961173</v>
      </c>
      <c r="F584" s="134" t="n">
        <v>0</v>
      </c>
      <c r="G584" s="134" t="n">
        <v>100</v>
      </c>
    </row>
    <row r="585">
      <c r="A585" s="134" t="s">
        <v>40</v>
      </c>
      <c r="B585" s="134" t="s">
        <v>41</v>
      </c>
      <c r="C585" s="134" t="s">
        <v>18</v>
      </c>
      <c r="D585" s="134" t="n">
        <v>0</v>
      </c>
      <c r="E585" s="134" t="n">
        <v>25.4556528</v>
      </c>
      <c r="F585" s="134" t="n">
        <v>0</v>
      </c>
      <c r="G585" s="134" t="n">
        <v>100</v>
      </c>
    </row>
    <row r="586">
      <c r="A586" s="134" t="s">
        <v>42</v>
      </c>
      <c r="B586" s="134" t="s">
        <v>43</v>
      </c>
      <c r="C586" s="134" t="s">
        <v>18</v>
      </c>
      <c r="D586" s="134" t="n">
        <v>4.9891752</v>
      </c>
      <c r="E586" s="134" t="n">
        <v>237.5322349</v>
      </c>
      <c r="F586" s="134" t="n">
        <v>2.05721020587122</v>
      </c>
      <c r="G586" s="134" t="n">
        <v>97.9427897941288</v>
      </c>
    </row>
    <row r="587">
      <c r="A587" s="134" t="s">
        <v>42</v>
      </c>
      <c r="B587" s="134" t="s">
        <v>43</v>
      </c>
      <c r="C587" s="134" t="s">
        <v>19</v>
      </c>
      <c r="D587" s="134" t="n">
        <v>7.7032277</v>
      </c>
      <c r="E587" s="134" t="n">
        <v>322.7504111</v>
      </c>
      <c r="F587" s="134" t="n">
        <v>2.33110693771546</v>
      </c>
      <c r="G587" s="134" t="n">
        <v>97.6688930622845</v>
      </c>
    </row>
    <row r="588">
      <c r="A588" s="134" t="s">
        <v>42</v>
      </c>
      <c r="B588" s="134" t="s">
        <v>43</v>
      </c>
      <c r="C588" s="134" t="s">
        <v>20</v>
      </c>
      <c r="D588" s="134" t="n">
        <v>0</v>
      </c>
      <c r="E588" s="134" t="n">
        <v>34.6782006</v>
      </c>
      <c r="F588" s="134" t="n">
        <v>0</v>
      </c>
      <c r="G588" s="134" t="n">
        <v>100</v>
      </c>
    </row>
    <row r="589">
      <c r="A589" t="s">
        <v>23</v>
      </c>
    </row>
    <row r="590">
      <c r="A590" t="s">
        <v>24</v>
      </c>
    </row>
    <row r="591">
      <c r="A591" t="s">
        <v>25</v>
      </c>
    </row>
    <row r="592">
      <c r="A592" t="s">
        <v>26</v>
      </c>
    </row>
    <row r="593">
      <c r="A593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468</v>
      </c>
    </row>
    <row r="9">
      <c r="A9" t="s">
        <v>469</v>
      </c>
    </row>
    <row r="10">
      <c r="A10" t="s">
        <v>470</v>
      </c>
    </row>
    <row r="11">
      <c r="A11" t="s">
        <v>471</v>
      </c>
    </row>
    <row r="12">
      <c r="A12" s="3" t="s">
        <v>6</v>
      </c>
    </row>
    <row r="13">
      <c r="A13" s="3" t="s">
        <v>7</v>
      </c>
    </row>
    <row r="15">
      <c r="A15" s="4" t="s">
        <v>472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35" t="s">
        <v>16</v>
      </c>
      <c r="B17" s="135" t="s">
        <v>17</v>
      </c>
      <c r="C17" s="135" t="s">
        <v>18</v>
      </c>
      <c r="D17" s="135" t="n">
        <v>348485.4174403</v>
      </c>
      <c r="E17" s="135" t="n">
        <v>2289055.9868011</v>
      </c>
      <c r="F17" s="135" t="n">
        <v>13.2125098351027</v>
      </c>
      <c r="G17" s="135" t="n">
        <v>86.7874901648973</v>
      </c>
    </row>
    <row r="18">
      <c r="A18" s="135" t="s">
        <v>16</v>
      </c>
      <c r="B18" s="135" t="s">
        <v>17</v>
      </c>
      <c r="C18" s="135" t="s">
        <v>19</v>
      </c>
      <c r="D18" s="135" t="n">
        <v>474446.9906186</v>
      </c>
      <c r="E18" s="135" t="n">
        <v>2608178.0393584</v>
      </c>
      <c r="F18" s="135" t="n">
        <v>15.3910055879271</v>
      </c>
      <c r="G18" s="135" t="n">
        <v>84.6089944120729</v>
      </c>
    </row>
    <row r="19">
      <c r="A19" s="135" t="s">
        <v>16</v>
      </c>
      <c r="B19" s="135" t="s">
        <v>17</v>
      </c>
      <c r="C19" s="135" t="s">
        <v>20</v>
      </c>
      <c r="D19" s="135" t="n">
        <v>333717.0060175</v>
      </c>
      <c r="E19" s="135" t="n">
        <v>890825.5959099</v>
      </c>
      <c r="F19" s="135" t="n">
        <v>27.2523802350557</v>
      </c>
      <c r="G19" s="135" t="n">
        <v>72.7476197649443</v>
      </c>
    </row>
    <row r="20">
      <c r="A20" s="135" t="s">
        <v>16</v>
      </c>
      <c r="B20" s="135" t="s">
        <v>21</v>
      </c>
      <c r="C20" s="135" t="s">
        <v>18</v>
      </c>
      <c r="D20" s="135" t="n">
        <v>768.1294232</v>
      </c>
      <c r="E20" s="135" t="n">
        <v>8007.2781449</v>
      </c>
      <c r="F20" s="135" t="n">
        <v>8.75320510459563</v>
      </c>
      <c r="G20" s="135" t="n">
        <v>91.2467948954044</v>
      </c>
    </row>
    <row r="21">
      <c r="A21" s="135" t="s">
        <v>16</v>
      </c>
      <c r="B21" s="135" t="s">
        <v>21</v>
      </c>
      <c r="C21" s="135" t="s">
        <v>19</v>
      </c>
      <c r="D21" s="135" t="n">
        <v>1226.4392246</v>
      </c>
      <c r="E21" s="135" t="n">
        <v>10751.5157549</v>
      </c>
      <c r="F21" s="135" t="n">
        <v>10.2391370371572</v>
      </c>
      <c r="G21" s="135" t="n">
        <v>89.7608629628428</v>
      </c>
    </row>
    <row r="22">
      <c r="A22" s="135" t="s">
        <v>16</v>
      </c>
      <c r="B22" s="135" t="s">
        <v>21</v>
      </c>
      <c r="C22" s="135" t="s">
        <v>20</v>
      </c>
      <c r="D22" s="135" t="n">
        <v>758.1756623</v>
      </c>
      <c r="E22" s="135" t="n">
        <v>2668.7855627</v>
      </c>
      <c r="F22" s="135" t="n">
        <v>22.1238471205638</v>
      </c>
      <c r="G22" s="135" t="n">
        <v>77.8761528794362</v>
      </c>
    </row>
    <row r="23">
      <c r="A23" s="135" t="s">
        <v>16</v>
      </c>
      <c r="B23" s="135" t="s">
        <v>22</v>
      </c>
      <c r="C23" s="135" t="s">
        <v>18</v>
      </c>
      <c r="D23" s="135" t="n">
        <v>347717.2880171</v>
      </c>
      <c r="E23" s="135" t="n">
        <v>2281048.7086562</v>
      </c>
      <c r="F23" s="135" t="n">
        <v>13.2273959894922</v>
      </c>
      <c r="G23" s="135" t="n">
        <v>86.7726040105077</v>
      </c>
    </row>
    <row r="24">
      <c r="A24" s="135" t="s">
        <v>16</v>
      </c>
      <c r="B24" s="135" t="s">
        <v>22</v>
      </c>
      <c r="C24" s="135" t="s">
        <v>19</v>
      </c>
      <c r="D24" s="135" t="n">
        <v>473220.551394</v>
      </c>
      <c r="E24" s="135" t="n">
        <v>2597426.5236035</v>
      </c>
      <c r="F24" s="135" t="n">
        <v>15.4111019546063</v>
      </c>
      <c r="G24" s="135" t="n">
        <v>84.5888980453937</v>
      </c>
    </row>
    <row r="25">
      <c r="A25" s="135" t="s">
        <v>16</v>
      </c>
      <c r="B25" s="135" t="s">
        <v>22</v>
      </c>
      <c r="C25" s="135" t="s">
        <v>20</v>
      </c>
      <c r="D25" s="135" t="n">
        <v>332958.8303552</v>
      </c>
      <c r="E25" s="135" t="n">
        <v>888156.8103472</v>
      </c>
      <c r="F25" s="135" t="n">
        <v>27.2667730440074</v>
      </c>
      <c r="G25" s="135" t="n">
        <v>72.7332269559926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473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136" t="s">
        <v>16</v>
      </c>
      <c r="B36" s="136" t="s">
        <v>17</v>
      </c>
      <c r="C36" s="136" t="s">
        <v>18</v>
      </c>
      <c r="D36" s="136" t="n">
        <v>348485.4174403</v>
      </c>
      <c r="E36" s="136" t="n">
        <v>2289055.9868011</v>
      </c>
      <c r="F36" s="136" t="n">
        <v>13.2125098351027</v>
      </c>
      <c r="G36" s="136" t="n">
        <v>86.7874901648973</v>
      </c>
    </row>
    <row r="37">
      <c r="A37" s="136" t="s">
        <v>16</v>
      </c>
      <c r="B37" s="136" t="s">
        <v>17</v>
      </c>
      <c r="C37" s="136" t="s">
        <v>19</v>
      </c>
      <c r="D37" s="136" t="n">
        <v>474446.9906186</v>
      </c>
      <c r="E37" s="136" t="n">
        <v>2608178.0393584</v>
      </c>
      <c r="F37" s="136" t="n">
        <v>15.3910055879271</v>
      </c>
      <c r="G37" s="136" t="n">
        <v>84.6089944120729</v>
      </c>
    </row>
    <row r="38">
      <c r="A38" s="136" t="s">
        <v>16</v>
      </c>
      <c r="B38" s="136" t="s">
        <v>17</v>
      </c>
      <c r="C38" s="136" t="s">
        <v>20</v>
      </c>
      <c r="D38" s="136" t="n">
        <v>333717.0060175</v>
      </c>
      <c r="E38" s="136" t="n">
        <v>890825.5959099</v>
      </c>
      <c r="F38" s="136" t="n">
        <v>27.2523802350557</v>
      </c>
      <c r="G38" s="136" t="n">
        <v>72.7476197649443</v>
      </c>
    </row>
    <row r="39">
      <c r="A39" s="136" t="s">
        <v>30</v>
      </c>
      <c r="B39" s="136" t="s">
        <v>31</v>
      </c>
      <c r="C39" s="136" t="s">
        <v>18</v>
      </c>
      <c r="D39" s="136" t="n">
        <v>7721.3476706</v>
      </c>
      <c r="E39" s="136" t="n">
        <v>53368.7576392</v>
      </c>
      <c r="F39" s="136" t="n">
        <v>12.6392770669547</v>
      </c>
      <c r="G39" s="136" t="n">
        <v>87.3607229330453</v>
      </c>
    </row>
    <row r="40">
      <c r="A40" s="136" t="s">
        <v>30</v>
      </c>
      <c r="B40" s="136" t="s">
        <v>31</v>
      </c>
      <c r="C40" s="136" t="s">
        <v>19</v>
      </c>
      <c r="D40" s="136" t="n">
        <v>9648.0468923</v>
      </c>
      <c r="E40" s="136" t="n">
        <v>48224.8511203</v>
      </c>
      <c r="F40" s="136" t="n">
        <v>16.6710968754311</v>
      </c>
      <c r="G40" s="136" t="n">
        <v>83.3289031245689</v>
      </c>
    </row>
    <row r="41">
      <c r="A41" s="136" t="s">
        <v>30</v>
      </c>
      <c r="B41" s="136" t="s">
        <v>31</v>
      </c>
      <c r="C41" s="136" t="s">
        <v>20</v>
      </c>
      <c r="D41" s="136" t="n">
        <v>5492.7960411</v>
      </c>
      <c r="E41" s="136" t="n">
        <v>14211.3158275</v>
      </c>
      <c r="F41" s="136" t="n">
        <v>27.8763949257372</v>
      </c>
      <c r="G41" s="136" t="n">
        <v>72.1236050742628</v>
      </c>
    </row>
    <row r="42">
      <c r="A42" s="136" t="s">
        <v>32</v>
      </c>
      <c r="B42" s="136" t="s">
        <v>33</v>
      </c>
      <c r="C42" s="136" t="s">
        <v>18</v>
      </c>
      <c r="D42" s="136" t="n">
        <v>2239.0790253</v>
      </c>
      <c r="E42" s="136" t="n">
        <v>13453.4578755</v>
      </c>
      <c r="F42" s="136" t="n">
        <v>14.2684324367327</v>
      </c>
      <c r="G42" s="136" t="n">
        <v>85.7315675632673</v>
      </c>
    </row>
    <row r="43">
      <c r="A43" s="136" t="s">
        <v>32</v>
      </c>
      <c r="B43" s="136" t="s">
        <v>33</v>
      </c>
      <c r="C43" s="136" t="s">
        <v>19</v>
      </c>
      <c r="D43" s="136" t="n">
        <v>1679.706714</v>
      </c>
      <c r="E43" s="136" t="n">
        <v>11152.0573699</v>
      </c>
      <c r="F43" s="136" t="n">
        <v>13.0902244073169</v>
      </c>
      <c r="G43" s="136" t="n">
        <v>86.9097755926831</v>
      </c>
    </row>
    <row r="44">
      <c r="A44" s="136" t="s">
        <v>32</v>
      </c>
      <c r="B44" s="136" t="s">
        <v>33</v>
      </c>
      <c r="C44" s="136" t="s">
        <v>20</v>
      </c>
      <c r="D44" s="136" t="n">
        <v>1125.6158018</v>
      </c>
      <c r="E44" s="136" t="n">
        <v>3957.4673379</v>
      </c>
      <c r="F44" s="136" t="n">
        <v>22.1443515847438</v>
      </c>
      <c r="G44" s="136" t="n">
        <v>77.8556484152562</v>
      </c>
    </row>
    <row r="45">
      <c r="A45" s="136" t="s">
        <v>34</v>
      </c>
      <c r="B45" s="136" t="s">
        <v>35</v>
      </c>
      <c r="C45" s="136" t="s">
        <v>18</v>
      </c>
      <c r="D45" s="136" t="n">
        <v>7481.8247077</v>
      </c>
      <c r="E45" s="136" t="n">
        <v>40737.2898765</v>
      </c>
      <c r="F45" s="136" t="n">
        <v>15.5163046277743</v>
      </c>
      <c r="G45" s="136" t="n">
        <v>84.4836953722257</v>
      </c>
    </row>
    <row r="46">
      <c r="A46" s="136" t="s">
        <v>34</v>
      </c>
      <c r="B46" s="136" t="s">
        <v>35</v>
      </c>
      <c r="C46" s="136" t="s">
        <v>19</v>
      </c>
      <c r="D46" s="136" t="n">
        <v>5268.3675722</v>
      </c>
      <c r="E46" s="136" t="n">
        <v>29793.8044279</v>
      </c>
      <c r="F46" s="136" t="n">
        <v>15.0257878267923</v>
      </c>
      <c r="G46" s="136" t="n">
        <v>84.9742121732077</v>
      </c>
    </row>
    <row r="47">
      <c r="A47" s="136" t="s">
        <v>34</v>
      </c>
      <c r="B47" s="136" t="s">
        <v>35</v>
      </c>
      <c r="C47" s="136" t="s">
        <v>20</v>
      </c>
      <c r="D47" s="136" t="n">
        <v>4102.0110205</v>
      </c>
      <c r="E47" s="136" t="n">
        <v>7458.2941136</v>
      </c>
      <c r="F47" s="136" t="n">
        <v>35.4835877852402</v>
      </c>
      <c r="G47" s="136" t="n">
        <v>64.5164122147598</v>
      </c>
    </row>
    <row r="48">
      <c r="A48" s="136" t="s">
        <v>36</v>
      </c>
      <c r="B48" s="136" t="s">
        <v>37</v>
      </c>
      <c r="C48" s="136" t="s">
        <v>18</v>
      </c>
      <c r="D48" s="136" t="n">
        <v>1552.6149436</v>
      </c>
      <c r="E48" s="136" t="n">
        <v>10374.931003</v>
      </c>
      <c r="F48" s="136" t="n">
        <v>13.0170527160499</v>
      </c>
      <c r="G48" s="136" t="n">
        <v>86.9829472839501</v>
      </c>
    </row>
    <row r="49">
      <c r="A49" s="136" t="s">
        <v>36</v>
      </c>
      <c r="B49" s="136" t="s">
        <v>37</v>
      </c>
      <c r="C49" s="136" t="s">
        <v>19</v>
      </c>
      <c r="D49" s="136" t="n">
        <v>2037.9450282</v>
      </c>
      <c r="E49" s="136" t="n">
        <v>11482.0953269</v>
      </c>
      <c r="F49" s="136" t="n">
        <v>15.0735129087928</v>
      </c>
      <c r="G49" s="136" t="n">
        <v>84.9264870912072</v>
      </c>
    </row>
    <row r="50">
      <c r="A50" s="136" t="s">
        <v>36</v>
      </c>
      <c r="B50" s="136" t="s">
        <v>37</v>
      </c>
      <c r="C50" s="136" t="s">
        <v>20</v>
      </c>
      <c r="D50" s="136" t="n">
        <v>804.0212052</v>
      </c>
      <c r="E50" s="136" t="n">
        <v>3941.4723672</v>
      </c>
      <c r="F50" s="136" t="n">
        <v>16.942836249452</v>
      </c>
      <c r="G50" s="136" t="n">
        <v>83.057163750548</v>
      </c>
    </row>
    <row r="51">
      <c r="A51" s="136" t="s">
        <v>38</v>
      </c>
      <c r="B51" s="136" t="s">
        <v>39</v>
      </c>
      <c r="C51" s="136" t="s">
        <v>18</v>
      </c>
      <c r="D51" s="136" t="n">
        <v>7587.7129728</v>
      </c>
      <c r="E51" s="136" t="n">
        <v>46132.6519623</v>
      </c>
      <c r="F51" s="136" t="n">
        <v>14.1244628214398</v>
      </c>
      <c r="G51" s="136" t="n">
        <v>85.8755371785602</v>
      </c>
    </row>
    <row r="52">
      <c r="A52" s="136" t="s">
        <v>38</v>
      </c>
      <c r="B52" s="136" t="s">
        <v>39</v>
      </c>
      <c r="C52" s="136" t="s">
        <v>19</v>
      </c>
      <c r="D52" s="136" t="n">
        <v>10538.2119789</v>
      </c>
      <c r="E52" s="136" t="n">
        <v>58100.321999</v>
      </c>
      <c r="F52" s="136" t="n">
        <v>15.3532008453051</v>
      </c>
      <c r="G52" s="136" t="n">
        <v>84.6467991546949</v>
      </c>
    </row>
    <row r="53">
      <c r="A53" s="136" t="s">
        <v>38</v>
      </c>
      <c r="B53" s="136" t="s">
        <v>39</v>
      </c>
      <c r="C53" s="136" t="s">
        <v>20</v>
      </c>
      <c r="D53" s="136" t="n">
        <v>3304.510111</v>
      </c>
      <c r="E53" s="136" t="n">
        <v>10227.9354361</v>
      </c>
      <c r="F53" s="136" t="n">
        <v>24.4191642929474</v>
      </c>
      <c r="G53" s="136" t="n">
        <v>75.5808357070526</v>
      </c>
    </row>
    <row r="54">
      <c r="A54" s="136" t="s">
        <v>40</v>
      </c>
      <c r="B54" s="136" t="s">
        <v>41</v>
      </c>
      <c r="C54" s="136" t="s">
        <v>18</v>
      </c>
      <c r="D54" s="136" t="n">
        <v>67187.3251839</v>
      </c>
      <c r="E54" s="136" t="n">
        <v>316487.4187339</v>
      </c>
      <c r="F54" s="136" t="n">
        <v>17.5115319027344</v>
      </c>
      <c r="G54" s="136" t="n">
        <v>82.4884680972656</v>
      </c>
    </row>
    <row r="55">
      <c r="A55" s="136" t="s">
        <v>40</v>
      </c>
      <c r="B55" s="136" t="s">
        <v>41</v>
      </c>
      <c r="C55" s="136" t="s">
        <v>19</v>
      </c>
      <c r="D55" s="136" t="n">
        <v>44965.1514675</v>
      </c>
      <c r="E55" s="136" t="n">
        <v>152874.6706762</v>
      </c>
      <c r="F55" s="136" t="n">
        <v>22.7280589824023</v>
      </c>
      <c r="G55" s="136" t="n">
        <v>77.2719410175977</v>
      </c>
    </row>
    <row r="56">
      <c r="A56" s="136" t="s">
        <v>40</v>
      </c>
      <c r="B56" s="136" t="s">
        <v>41</v>
      </c>
      <c r="C56" s="136" t="s">
        <v>20</v>
      </c>
      <c r="D56" s="136" t="n">
        <v>28688.304505</v>
      </c>
      <c r="E56" s="136" t="n">
        <v>67765.4655043</v>
      </c>
      <c r="F56" s="136" t="n">
        <v>29.7430618857447</v>
      </c>
      <c r="G56" s="136" t="n">
        <v>70.2569381142552</v>
      </c>
    </row>
    <row r="57">
      <c r="A57" s="136" t="s">
        <v>42</v>
      </c>
      <c r="B57" s="136" t="s">
        <v>43</v>
      </c>
      <c r="C57" s="136" t="s">
        <v>18</v>
      </c>
      <c r="D57" s="136" t="n">
        <v>633.7516738</v>
      </c>
      <c r="E57" s="136" t="n">
        <v>7902.0490717</v>
      </c>
      <c r="F57" s="136" t="n">
        <v>7.42463059642188</v>
      </c>
      <c r="G57" s="136" t="n">
        <v>92.5753694035781</v>
      </c>
    </row>
    <row r="58">
      <c r="A58" s="136" t="s">
        <v>42</v>
      </c>
      <c r="B58" s="136" t="s">
        <v>43</v>
      </c>
      <c r="C58" s="136" t="s">
        <v>19</v>
      </c>
      <c r="D58" s="136" t="n">
        <v>1096.3473714</v>
      </c>
      <c r="E58" s="136" t="n">
        <v>14137.1975163</v>
      </c>
      <c r="F58" s="136" t="n">
        <v>7.19692874824705</v>
      </c>
      <c r="G58" s="136" t="n">
        <v>92.803071251753</v>
      </c>
    </row>
    <row r="59">
      <c r="A59" s="136" t="s">
        <v>42</v>
      </c>
      <c r="B59" s="136" t="s">
        <v>43</v>
      </c>
      <c r="C59" s="136" t="s">
        <v>20</v>
      </c>
      <c r="D59" s="136" t="n">
        <v>617.4579448</v>
      </c>
      <c r="E59" s="136" t="n">
        <v>2461.9605474</v>
      </c>
      <c r="F59" s="136" t="n">
        <v>20.0511215466163</v>
      </c>
      <c r="G59" s="136" t="n">
        <v>79.9488784533837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474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137" t="s">
        <v>16</v>
      </c>
      <c r="B70" s="137" t="s">
        <v>17</v>
      </c>
      <c r="C70" s="137" t="s">
        <v>18</v>
      </c>
      <c r="D70" s="137" t="n">
        <v>347717.2880171</v>
      </c>
      <c r="E70" s="137" t="n">
        <v>2281048.7086562</v>
      </c>
      <c r="F70" s="137" t="n">
        <v>13.2273959894922</v>
      </c>
      <c r="G70" s="137" t="n">
        <v>86.7726040105077</v>
      </c>
    </row>
    <row r="71">
      <c r="A71" s="137" t="s">
        <v>16</v>
      </c>
      <c r="B71" s="137" t="s">
        <v>17</v>
      </c>
      <c r="C71" s="137" t="s">
        <v>19</v>
      </c>
      <c r="D71" s="137" t="n">
        <v>473220.551394</v>
      </c>
      <c r="E71" s="137" t="n">
        <v>2597426.5236035</v>
      </c>
      <c r="F71" s="137" t="n">
        <v>15.4111019546063</v>
      </c>
      <c r="G71" s="137" t="n">
        <v>84.5888980453937</v>
      </c>
    </row>
    <row r="72">
      <c r="A72" s="137" t="s">
        <v>16</v>
      </c>
      <c r="B72" s="137" t="s">
        <v>17</v>
      </c>
      <c r="C72" s="137" t="s">
        <v>20</v>
      </c>
      <c r="D72" s="137" t="n">
        <v>332958.8303552</v>
      </c>
      <c r="E72" s="137" t="n">
        <v>888156.8103472</v>
      </c>
      <c r="F72" s="137" t="n">
        <v>27.2667730440074</v>
      </c>
      <c r="G72" s="137" t="n">
        <v>72.7332269559926</v>
      </c>
    </row>
    <row r="73">
      <c r="A73" s="137" t="s">
        <v>45</v>
      </c>
      <c r="B73" s="137" t="s">
        <v>46</v>
      </c>
      <c r="C73" s="137" t="s">
        <v>18</v>
      </c>
      <c r="D73" s="137" t="n">
        <v>418.9193083</v>
      </c>
      <c r="E73" s="137" t="n">
        <v>3592.82446</v>
      </c>
      <c r="F73" s="137" t="n">
        <v>10.4423246472075</v>
      </c>
      <c r="G73" s="137" t="n">
        <v>89.5576753527925</v>
      </c>
    </row>
    <row r="74">
      <c r="A74" s="137" t="s">
        <v>45</v>
      </c>
      <c r="B74" s="137" t="s">
        <v>46</v>
      </c>
      <c r="C74" s="137" t="s">
        <v>19</v>
      </c>
      <c r="D74" s="137" t="n">
        <v>483.5800772</v>
      </c>
      <c r="E74" s="137" t="n">
        <v>2780.4482215</v>
      </c>
      <c r="F74" s="137" t="n">
        <v>14.8154376416589</v>
      </c>
      <c r="G74" s="137" t="n">
        <v>85.184562358341</v>
      </c>
    </row>
    <row r="75">
      <c r="A75" s="137" t="s">
        <v>45</v>
      </c>
      <c r="B75" s="137" t="s">
        <v>46</v>
      </c>
      <c r="C75" s="137" t="s">
        <v>20</v>
      </c>
      <c r="D75" s="137" t="n">
        <v>183.2011623</v>
      </c>
      <c r="E75" s="137" t="n">
        <v>736.6979511</v>
      </c>
      <c r="F75" s="137" t="n">
        <v>19.915353719918</v>
      </c>
      <c r="G75" s="137" t="n">
        <v>80.084646280082</v>
      </c>
    </row>
    <row r="76">
      <c r="A76" s="137" t="s">
        <v>47</v>
      </c>
      <c r="B76" s="137" t="s">
        <v>48</v>
      </c>
      <c r="C76" s="137" t="s">
        <v>18</v>
      </c>
      <c r="D76" s="137" t="n">
        <v>4121.8374031</v>
      </c>
      <c r="E76" s="137" t="n">
        <v>31961.4872548</v>
      </c>
      <c r="F76" s="137" t="n">
        <v>11.4231087134527</v>
      </c>
      <c r="G76" s="137" t="n">
        <v>88.5768912865473</v>
      </c>
    </row>
    <row r="77">
      <c r="A77" s="137" t="s">
        <v>47</v>
      </c>
      <c r="B77" s="137" t="s">
        <v>48</v>
      </c>
      <c r="C77" s="137" t="s">
        <v>19</v>
      </c>
      <c r="D77" s="137" t="n">
        <v>2112.0233115</v>
      </c>
      <c r="E77" s="137" t="n">
        <v>15894.5391474</v>
      </c>
      <c r="F77" s="137" t="n">
        <v>11.7291866024995</v>
      </c>
      <c r="G77" s="137" t="n">
        <v>88.2708133975005</v>
      </c>
    </row>
    <row r="78">
      <c r="A78" s="137" t="s">
        <v>47</v>
      </c>
      <c r="B78" s="137" t="s">
        <v>48</v>
      </c>
      <c r="C78" s="137" t="s">
        <v>20</v>
      </c>
      <c r="D78" s="137" t="n">
        <v>1417.1513267</v>
      </c>
      <c r="E78" s="137" t="n">
        <v>4322.4483504</v>
      </c>
      <c r="F78" s="137" t="n">
        <v>24.6907695035629</v>
      </c>
      <c r="G78" s="137" t="n">
        <v>75.3092304964371</v>
      </c>
    </row>
    <row r="79">
      <c r="A79" s="137" t="s">
        <v>30</v>
      </c>
      <c r="B79" s="137" t="s">
        <v>31</v>
      </c>
      <c r="C79" s="137" t="s">
        <v>18</v>
      </c>
      <c r="D79" s="137" t="n">
        <v>6666.385169</v>
      </c>
      <c r="E79" s="137" t="n">
        <v>48974.2581346</v>
      </c>
      <c r="F79" s="137" t="n">
        <v>11.9811432312622</v>
      </c>
      <c r="G79" s="137" t="n">
        <v>88.0188567687378</v>
      </c>
    </row>
    <row r="80">
      <c r="A80" s="137" t="s">
        <v>30</v>
      </c>
      <c r="B80" s="137" t="s">
        <v>31</v>
      </c>
      <c r="C80" s="137" t="s">
        <v>19</v>
      </c>
      <c r="D80" s="137" t="n">
        <v>7322.422387</v>
      </c>
      <c r="E80" s="137" t="n">
        <v>39002.0170663</v>
      </c>
      <c r="F80" s="137" t="n">
        <v>15.8068235113385</v>
      </c>
      <c r="G80" s="137" t="n">
        <v>84.1931764886615</v>
      </c>
    </row>
    <row r="81">
      <c r="A81" s="137" t="s">
        <v>30</v>
      </c>
      <c r="B81" s="137" t="s">
        <v>31</v>
      </c>
      <c r="C81" s="137" t="s">
        <v>20</v>
      </c>
      <c r="D81" s="137" t="n">
        <v>4210.5437971</v>
      </c>
      <c r="E81" s="137" t="n">
        <v>11289.721933</v>
      </c>
      <c r="F81" s="137" t="n">
        <v>27.1643329889728</v>
      </c>
      <c r="G81" s="137" t="n">
        <v>72.8356670110272</v>
      </c>
    </row>
    <row r="82">
      <c r="A82" s="137" t="s">
        <v>32</v>
      </c>
      <c r="B82" s="137" t="s">
        <v>33</v>
      </c>
      <c r="C82" s="137" t="s">
        <v>18</v>
      </c>
      <c r="D82" s="137" t="n">
        <v>1517.0973132</v>
      </c>
      <c r="E82" s="137" t="n">
        <v>9135.3224881</v>
      </c>
      <c r="F82" s="137" t="n">
        <v>14.2418092930853</v>
      </c>
      <c r="G82" s="137" t="n">
        <v>85.7581907069147</v>
      </c>
    </row>
    <row r="83">
      <c r="A83" s="137" t="s">
        <v>32</v>
      </c>
      <c r="B83" s="137" t="s">
        <v>33</v>
      </c>
      <c r="C83" s="137" t="s">
        <v>19</v>
      </c>
      <c r="D83" s="137" t="n">
        <v>1185.035608</v>
      </c>
      <c r="E83" s="137" t="n">
        <v>7495.8382778</v>
      </c>
      <c r="F83" s="137" t="n">
        <v>13.6511095955265</v>
      </c>
      <c r="G83" s="137" t="n">
        <v>86.3488904044735</v>
      </c>
    </row>
    <row r="84">
      <c r="A84" s="137" t="s">
        <v>32</v>
      </c>
      <c r="B84" s="137" t="s">
        <v>33</v>
      </c>
      <c r="C84" s="137" t="s">
        <v>20</v>
      </c>
      <c r="D84" s="137" t="n">
        <v>849.0291316</v>
      </c>
      <c r="E84" s="137" t="n">
        <v>2735.5300921</v>
      </c>
      <c r="F84" s="137" t="n">
        <v>23.6857331296546</v>
      </c>
      <c r="G84" s="137" t="n">
        <v>76.3142668703454</v>
      </c>
    </row>
    <row r="85">
      <c r="A85" s="137" t="s">
        <v>49</v>
      </c>
      <c r="B85" s="137" t="s">
        <v>50</v>
      </c>
      <c r="C85" s="137" t="s">
        <v>18</v>
      </c>
      <c r="D85" s="137" t="n">
        <v>1678.804145</v>
      </c>
      <c r="E85" s="137" t="n">
        <v>8445.5362225</v>
      </c>
      <c r="F85" s="137" t="n">
        <v>16.5818619688953</v>
      </c>
      <c r="G85" s="137" t="n">
        <v>83.4181380311047</v>
      </c>
    </row>
    <row r="86">
      <c r="A86" s="137" t="s">
        <v>49</v>
      </c>
      <c r="B86" s="137" t="s">
        <v>50</v>
      </c>
      <c r="C86" s="137" t="s">
        <v>19</v>
      </c>
      <c r="D86" s="137" t="n">
        <v>1621.7507584</v>
      </c>
      <c r="E86" s="137" t="n">
        <v>5889.3522947</v>
      </c>
      <c r="F86" s="137" t="n">
        <v>21.5913794143813</v>
      </c>
      <c r="G86" s="137" t="n">
        <v>78.4086205856187</v>
      </c>
    </row>
    <row r="87">
      <c r="A87" s="137" t="s">
        <v>49</v>
      </c>
      <c r="B87" s="137" t="s">
        <v>50</v>
      </c>
      <c r="C87" s="137" t="s">
        <v>20</v>
      </c>
      <c r="D87" s="137" t="n">
        <v>485.4309921</v>
      </c>
      <c r="E87" s="137" t="n">
        <v>1399.4294304</v>
      </c>
      <c r="F87" s="137" t="n">
        <v>25.7542142805537</v>
      </c>
      <c r="G87" s="137" t="n">
        <v>74.2457857194463</v>
      </c>
    </row>
    <row r="88">
      <c r="A88" s="137" t="s">
        <v>51</v>
      </c>
      <c r="B88" s="137" t="s">
        <v>52</v>
      </c>
      <c r="C88" s="137" t="s">
        <v>18</v>
      </c>
      <c r="D88" s="137" t="n">
        <v>7244.3282262</v>
      </c>
      <c r="E88" s="137" t="n">
        <v>63088.2214906</v>
      </c>
      <c r="F88" s="137" t="n">
        <v>10.3001074969838</v>
      </c>
      <c r="G88" s="137" t="n">
        <v>89.6998925030162</v>
      </c>
    </row>
    <row r="89">
      <c r="A89" s="137" t="s">
        <v>51</v>
      </c>
      <c r="B89" s="137" t="s">
        <v>52</v>
      </c>
      <c r="C89" s="137" t="s">
        <v>19</v>
      </c>
      <c r="D89" s="137" t="n">
        <v>5681.3235667</v>
      </c>
      <c r="E89" s="137" t="n">
        <v>36493.4861007</v>
      </c>
      <c r="F89" s="137" t="n">
        <v>13.470893197869</v>
      </c>
      <c r="G89" s="137" t="n">
        <v>86.529106802131</v>
      </c>
    </row>
    <row r="90">
      <c r="A90" s="137" t="s">
        <v>51</v>
      </c>
      <c r="B90" s="137" t="s">
        <v>52</v>
      </c>
      <c r="C90" s="137" t="s">
        <v>20</v>
      </c>
      <c r="D90" s="137" t="n">
        <v>3438.3364531</v>
      </c>
      <c r="E90" s="137" t="n">
        <v>16429.6851415</v>
      </c>
      <c r="F90" s="137" t="n">
        <v>17.3058824036839</v>
      </c>
      <c r="G90" s="137" t="n">
        <v>82.6941175963161</v>
      </c>
    </row>
    <row r="91">
      <c r="A91" s="137" t="s">
        <v>34</v>
      </c>
      <c r="B91" s="137" t="s">
        <v>35</v>
      </c>
      <c r="C91" s="137" t="s">
        <v>18</v>
      </c>
      <c r="D91" s="137" t="n">
        <v>7384.5004857</v>
      </c>
      <c r="E91" s="137" t="n">
        <v>40224.6401955</v>
      </c>
      <c r="F91" s="137" t="n">
        <v>15.5106779497409</v>
      </c>
      <c r="G91" s="137" t="n">
        <v>84.4893220502591</v>
      </c>
    </row>
    <row r="92">
      <c r="A92" s="137" t="s">
        <v>34</v>
      </c>
      <c r="B92" s="137" t="s">
        <v>35</v>
      </c>
      <c r="C92" s="137" t="s">
        <v>19</v>
      </c>
      <c r="D92" s="137" t="n">
        <v>5157.4632262</v>
      </c>
      <c r="E92" s="137" t="n">
        <v>29191.7522639</v>
      </c>
      <c r="F92" s="137" t="n">
        <v>15.014791903141</v>
      </c>
      <c r="G92" s="137" t="n">
        <v>84.985208096859</v>
      </c>
    </row>
    <row r="93">
      <c r="A93" s="137" t="s">
        <v>34</v>
      </c>
      <c r="B93" s="137" t="s">
        <v>35</v>
      </c>
      <c r="C93" s="137" t="s">
        <v>20</v>
      </c>
      <c r="D93" s="137" t="n">
        <v>4053.3489095</v>
      </c>
      <c r="E93" s="137" t="n">
        <v>7276.0941166</v>
      </c>
      <c r="F93" s="137" t="n">
        <v>35.7771242607617</v>
      </c>
      <c r="G93" s="137" t="n">
        <v>64.2228757392383</v>
      </c>
    </row>
    <row r="94">
      <c r="A94" s="137" t="s">
        <v>53</v>
      </c>
      <c r="B94" s="137" t="s">
        <v>54</v>
      </c>
      <c r="C94" s="137" t="s">
        <v>18</v>
      </c>
      <c r="D94" s="137" t="n">
        <v>8401.3840115</v>
      </c>
      <c r="E94" s="137" t="n">
        <v>36509.5842973</v>
      </c>
      <c r="F94" s="137" t="n">
        <v>18.7067532228064</v>
      </c>
      <c r="G94" s="137" t="n">
        <v>81.2932467771936</v>
      </c>
    </row>
    <row r="95">
      <c r="A95" s="137" t="s">
        <v>53</v>
      </c>
      <c r="B95" s="137" t="s">
        <v>54</v>
      </c>
      <c r="C95" s="137" t="s">
        <v>19</v>
      </c>
      <c r="D95" s="137" t="n">
        <v>14266.815272</v>
      </c>
      <c r="E95" s="137" t="n">
        <v>48737.9895684</v>
      </c>
      <c r="F95" s="137" t="n">
        <v>22.6440115291839</v>
      </c>
      <c r="G95" s="137" t="n">
        <v>77.3559884708161</v>
      </c>
    </row>
    <row r="96">
      <c r="A96" s="137" t="s">
        <v>53</v>
      </c>
      <c r="B96" s="137" t="s">
        <v>54</v>
      </c>
      <c r="C96" s="137" t="s">
        <v>20</v>
      </c>
      <c r="D96" s="137" t="n">
        <v>5689.3040895</v>
      </c>
      <c r="E96" s="137" t="n">
        <v>10366.2977233</v>
      </c>
      <c r="F96" s="137" t="n">
        <v>35.4350098852372</v>
      </c>
      <c r="G96" s="137" t="n">
        <v>64.5649901147628</v>
      </c>
    </row>
    <row r="97">
      <c r="A97" s="137" t="s">
        <v>55</v>
      </c>
      <c r="B97" s="137" t="s">
        <v>56</v>
      </c>
      <c r="C97" s="137" t="s">
        <v>18</v>
      </c>
      <c r="D97" s="137" t="n">
        <v>807.6927897</v>
      </c>
      <c r="E97" s="137" t="n">
        <v>4753.1883839</v>
      </c>
      <c r="F97" s="137" t="n">
        <v>14.5245468206456</v>
      </c>
      <c r="G97" s="137" t="n">
        <v>85.4754531793544</v>
      </c>
    </row>
    <row r="98">
      <c r="A98" s="137" t="s">
        <v>55</v>
      </c>
      <c r="B98" s="137" t="s">
        <v>56</v>
      </c>
      <c r="C98" s="137" t="s">
        <v>19</v>
      </c>
      <c r="D98" s="137" t="n">
        <v>1002.6340236</v>
      </c>
      <c r="E98" s="137" t="n">
        <v>4632.5186297</v>
      </c>
      <c r="F98" s="137" t="n">
        <v>17.7924909099463</v>
      </c>
      <c r="G98" s="137" t="n">
        <v>82.2075090900537</v>
      </c>
    </row>
    <row r="99">
      <c r="A99" s="137" t="s">
        <v>55</v>
      </c>
      <c r="B99" s="137" t="s">
        <v>56</v>
      </c>
      <c r="C99" s="137" t="s">
        <v>20</v>
      </c>
      <c r="D99" s="137" t="n">
        <v>262.6465362</v>
      </c>
      <c r="E99" s="137" t="n">
        <v>672.9646684</v>
      </c>
      <c r="F99" s="137" t="n">
        <v>28.072187988844</v>
      </c>
      <c r="G99" s="137" t="n">
        <v>71.927812011156</v>
      </c>
    </row>
    <row r="100">
      <c r="A100" s="137" t="s">
        <v>36</v>
      </c>
      <c r="B100" s="137" t="s">
        <v>37</v>
      </c>
      <c r="C100" s="137" t="s">
        <v>18</v>
      </c>
      <c r="D100" s="137" t="n">
        <v>408.5855317</v>
      </c>
      <c r="E100" s="137" t="n">
        <v>4349.3705808</v>
      </c>
      <c r="F100" s="137" t="n">
        <v>8.58741699248912</v>
      </c>
      <c r="G100" s="137" t="n">
        <v>91.4125830075109</v>
      </c>
    </row>
    <row r="101">
      <c r="A101" s="137" t="s">
        <v>36</v>
      </c>
      <c r="B101" s="137" t="s">
        <v>37</v>
      </c>
      <c r="C101" s="137" t="s">
        <v>19</v>
      </c>
      <c r="D101" s="137" t="n">
        <v>921.1013759</v>
      </c>
      <c r="E101" s="137" t="n">
        <v>5976.9712453</v>
      </c>
      <c r="F101" s="137" t="n">
        <v>13.353025206913</v>
      </c>
      <c r="G101" s="137" t="n">
        <v>86.646974793087</v>
      </c>
    </row>
    <row r="102">
      <c r="A102" s="137" t="s">
        <v>36</v>
      </c>
      <c r="B102" s="137" t="s">
        <v>37</v>
      </c>
      <c r="C102" s="137" t="s">
        <v>20</v>
      </c>
      <c r="D102" s="137" t="n">
        <v>437.9452771</v>
      </c>
      <c r="E102" s="137" t="n">
        <v>3234.6374793</v>
      </c>
      <c r="F102" s="137" t="n">
        <v>11.9247218142823</v>
      </c>
      <c r="G102" s="137" t="n">
        <v>88.0752781857177</v>
      </c>
    </row>
    <row r="103">
      <c r="A103" s="137" t="s">
        <v>57</v>
      </c>
      <c r="B103" s="137" t="s">
        <v>58</v>
      </c>
      <c r="C103" s="137" t="s">
        <v>18</v>
      </c>
      <c r="D103" s="137" t="n">
        <v>8173.8253774</v>
      </c>
      <c r="E103" s="137" t="n">
        <v>46299.4493765</v>
      </c>
      <c r="F103" s="137" t="n">
        <v>15.0052028528261</v>
      </c>
      <c r="G103" s="137" t="n">
        <v>84.9947971471739</v>
      </c>
    </row>
    <row r="104">
      <c r="A104" s="137" t="s">
        <v>57</v>
      </c>
      <c r="B104" s="137" t="s">
        <v>58</v>
      </c>
      <c r="C104" s="137" t="s">
        <v>19</v>
      </c>
      <c r="D104" s="137" t="n">
        <v>6000.0137195</v>
      </c>
      <c r="E104" s="137" t="n">
        <v>36725.0415478</v>
      </c>
      <c r="F104" s="137" t="n">
        <v>14.0433141208647</v>
      </c>
      <c r="G104" s="137" t="n">
        <v>85.9566858791353</v>
      </c>
    </row>
    <row r="105">
      <c r="A105" s="137" t="s">
        <v>57</v>
      </c>
      <c r="B105" s="137" t="s">
        <v>58</v>
      </c>
      <c r="C105" s="137" t="s">
        <v>20</v>
      </c>
      <c r="D105" s="137" t="n">
        <v>2944.1168198</v>
      </c>
      <c r="E105" s="137" t="n">
        <v>7701.7314155</v>
      </c>
      <c r="F105" s="137" t="n">
        <v>27.6550703591449</v>
      </c>
      <c r="G105" s="137" t="n">
        <v>72.3449296408551</v>
      </c>
    </row>
    <row r="106">
      <c r="A106" s="137" t="s">
        <v>38</v>
      </c>
      <c r="B106" s="137" t="s">
        <v>39</v>
      </c>
      <c r="C106" s="137" t="s">
        <v>18</v>
      </c>
      <c r="D106" s="137" t="n">
        <v>7529.6375413</v>
      </c>
      <c r="E106" s="137" t="n">
        <v>45572.9600392</v>
      </c>
      <c r="F106" s="137" t="n">
        <v>14.1794147261545</v>
      </c>
      <c r="G106" s="137" t="n">
        <v>85.8205852738455</v>
      </c>
    </row>
    <row r="107">
      <c r="A107" s="137" t="s">
        <v>38</v>
      </c>
      <c r="B107" s="137" t="s">
        <v>39</v>
      </c>
      <c r="C107" s="137" t="s">
        <v>19</v>
      </c>
      <c r="D107" s="137" t="n">
        <v>10466.0149758</v>
      </c>
      <c r="E107" s="137" t="n">
        <v>57399.0092833</v>
      </c>
      <c r="F107" s="137" t="n">
        <v>15.4218098203901</v>
      </c>
      <c r="G107" s="137" t="n">
        <v>84.5781901796099</v>
      </c>
    </row>
    <row r="108">
      <c r="A108" s="137" t="s">
        <v>38</v>
      </c>
      <c r="B108" s="137" t="s">
        <v>39</v>
      </c>
      <c r="C108" s="137" t="s">
        <v>20</v>
      </c>
      <c r="D108" s="137" t="n">
        <v>3270.4728229</v>
      </c>
      <c r="E108" s="137" t="n">
        <v>10029.0244344</v>
      </c>
      <c r="F108" s="137" t="n">
        <v>24.5909507677432</v>
      </c>
      <c r="G108" s="137" t="n">
        <v>75.4090492322568</v>
      </c>
    </row>
    <row r="109">
      <c r="A109" s="137" t="s">
        <v>59</v>
      </c>
      <c r="B109" s="137" t="s">
        <v>60</v>
      </c>
      <c r="C109" s="137" t="s">
        <v>18</v>
      </c>
      <c r="D109" s="137" t="n">
        <v>925.8263394</v>
      </c>
      <c r="E109" s="137" t="n">
        <v>7990.5136475</v>
      </c>
      <c r="F109" s="137" t="n">
        <v>10.3834795528236</v>
      </c>
      <c r="G109" s="137" t="n">
        <v>89.6165204471763</v>
      </c>
    </row>
    <row r="110">
      <c r="A110" s="137" t="s">
        <v>59</v>
      </c>
      <c r="B110" s="137" t="s">
        <v>60</v>
      </c>
      <c r="C110" s="137" t="s">
        <v>19</v>
      </c>
      <c r="D110" s="137" t="n">
        <v>1233.5959588</v>
      </c>
      <c r="E110" s="137" t="n">
        <v>8428.4408614</v>
      </c>
      <c r="F110" s="137" t="n">
        <v>12.7674524715221</v>
      </c>
      <c r="G110" s="137" t="n">
        <v>87.2325475284779</v>
      </c>
    </row>
    <row r="111">
      <c r="A111" s="137" t="s">
        <v>59</v>
      </c>
      <c r="B111" s="137" t="s">
        <v>60</v>
      </c>
      <c r="C111" s="137" t="s">
        <v>20</v>
      </c>
      <c r="D111" s="137" t="n">
        <v>1056.8370638</v>
      </c>
      <c r="E111" s="137" t="n">
        <v>4836.0397371</v>
      </c>
      <c r="F111" s="137" t="n">
        <v>17.9341448923316</v>
      </c>
      <c r="G111" s="137" t="n">
        <v>82.0658551076684</v>
      </c>
    </row>
    <row r="112">
      <c r="A112" s="137" t="s">
        <v>40</v>
      </c>
      <c r="B112" s="137" t="s">
        <v>41</v>
      </c>
      <c r="C112" s="137" t="s">
        <v>18</v>
      </c>
      <c r="D112" s="137" t="n">
        <v>67119.2005142</v>
      </c>
      <c r="E112" s="137" t="n">
        <v>315400.1327163</v>
      </c>
      <c r="F112" s="137" t="n">
        <v>17.5466165193159</v>
      </c>
      <c r="G112" s="137" t="n">
        <v>82.4533834806841</v>
      </c>
    </row>
    <row r="113">
      <c r="A113" s="137" t="s">
        <v>40</v>
      </c>
      <c r="B113" s="137" t="s">
        <v>41</v>
      </c>
      <c r="C113" s="137" t="s">
        <v>19</v>
      </c>
      <c r="D113" s="137" t="n">
        <v>44849.0421558</v>
      </c>
      <c r="E113" s="137" t="n">
        <v>151158.5182856</v>
      </c>
      <c r="F113" s="137" t="n">
        <v>22.8812817499499</v>
      </c>
      <c r="G113" s="137" t="n">
        <v>77.1187182500501</v>
      </c>
    </row>
    <row r="114">
      <c r="A114" s="137" t="s">
        <v>40</v>
      </c>
      <c r="B114" s="137" t="s">
        <v>41</v>
      </c>
      <c r="C114" s="137" t="s">
        <v>20</v>
      </c>
      <c r="D114" s="137" t="n">
        <v>28638.0487603</v>
      </c>
      <c r="E114" s="137" t="n">
        <v>67121.2280461</v>
      </c>
      <c r="F114" s="137" t="n">
        <v>29.9062918135844</v>
      </c>
      <c r="G114" s="137" t="n">
        <v>70.0937081864156</v>
      </c>
    </row>
    <row r="115">
      <c r="A115" s="137" t="s">
        <v>42</v>
      </c>
      <c r="B115" s="137" t="s">
        <v>43</v>
      </c>
      <c r="C115" s="137" t="s">
        <v>18</v>
      </c>
      <c r="D115" s="137" t="n">
        <v>481.5239881</v>
      </c>
      <c r="E115" s="137" t="n">
        <v>6061.488668</v>
      </c>
      <c r="F115" s="137" t="n">
        <v>7.35936201576928</v>
      </c>
      <c r="G115" s="137" t="n">
        <v>92.6406379842307</v>
      </c>
    </row>
    <row r="116">
      <c r="A116" s="137" t="s">
        <v>42</v>
      </c>
      <c r="B116" s="137" t="s">
        <v>43</v>
      </c>
      <c r="C116" s="137" t="s">
        <v>19</v>
      </c>
      <c r="D116" s="137" t="n">
        <v>774.5213256</v>
      </c>
      <c r="E116" s="137" t="n">
        <v>10122.9592179</v>
      </c>
      <c r="F116" s="137" t="n">
        <v>7.10734304602156</v>
      </c>
      <c r="G116" s="137" t="n">
        <v>92.8926569539784</v>
      </c>
    </row>
    <row r="117">
      <c r="A117" s="137" t="s">
        <v>42</v>
      </c>
      <c r="B117" s="137" t="s">
        <v>43</v>
      </c>
      <c r="C117" s="137" t="s">
        <v>20</v>
      </c>
      <c r="D117" s="137" t="n">
        <v>490.2423457</v>
      </c>
      <c r="E117" s="137" t="n">
        <v>1925.8965987</v>
      </c>
      <c r="F117" s="137" t="n">
        <v>20.2903209203369</v>
      </c>
      <c r="G117" s="137" t="n">
        <v>79.7096790796631</v>
      </c>
    </row>
    <row r="118">
      <c r="A118" s="137" t="s">
        <v>61</v>
      </c>
      <c r="B118" s="137" t="s">
        <v>62</v>
      </c>
      <c r="C118" s="137" t="s">
        <v>18</v>
      </c>
      <c r="D118" s="137" t="n">
        <v>385.7726861</v>
      </c>
      <c r="E118" s="137" t="n">
        <v>2864.4015691</v>
      </c>
      <c r="F118" s="137" t="n">
        <v>11.8692924074085</v>
      </c>
      <c r="G118" s="137" t="n">
        <v>88.1307075925915</v>
      </c>
    </row>
    <row r="119">
      <c r="A119" s="137" t="s">
        <v>61</v>
      </c>
      <c r="B119" s="137" t="s">
        <v>62</v>
      </c>
      <c r="C119" s="137" t="s">
        <v>19</v>
      </c>
      <c r="D119" s="137" t="n">
        <v>569.1025256</v>
      </c>
      <c r="E119" s="137" t="n">
        <v>3253.0243993</v>
      </c>
      <c r="F119" s="137" t="n">
        <v>14.8896814988657</v>
      </c>
      <c r="G119" s="137" t="n">
        <v>85.1103185011343</v>
      </c>
    </row>
    <row r="120">
      <c r="A120" s="137" t="s">
        <v>61</v>
      </c>
      <c r="B120" s="137" t="s">
        <v>62</v>
      </c>
      <c r="C120" s="137" t="s">
        <v>20</v>
      </c>
      <c r="D120" s="137" t="n">
        <v>228.654163</v>
      </c>
      <c r="E120" s="137" t="n">
        <v>814.9670597</v>
      </c>
      <c r="F120" s="137" t="n">
        <v>21.909688881991</v>
      </c>
      <c r="G120" s="137" t="n">
        <v>78.090311118009</v>
      </c>
    </row>
    <row r="121">
      <c r="A121" s="137" t="s">
        <v>63</v>
      </c>
      <c r="B121" s="137" t="s">
        <v>64</v>
      </c>
      <c r="C121" s="137" t="s">
        <v>18</v>
      </c>
      <c r="D121" s="137" t="n">
        <v>489.5847255</v>
      </c>
      <c r="E121" s="137" t="n">
        <v>3113.6221123</v>
      </c>
      <c r="F121" s="137" t="n">
        <v>13.5874721474198</v>
      </c>
      <c r="G121" s="137" t="n">
        <v>86.4125278525802</v>
      </c>
    </row>
    <row r="122">
      <c r="A122" s="137" t="s">
        <v>63</v>
      </c>
      <c r="B122" s="137" t="s">
        <v>64</v>
      </c>
      <c r="C122" s="137" t="s">
        <v>19</v>
      </c>
      <c r="D122" s="137" t="n">
        <v>288.9963624</v>
      </c>
      <c r="E122" s="137" t="n">
        <v>2526.881816</v>
      </c>
      <c r="F122" s="137" t="n">
        <v>10.2630989016794</v>
      </c>
      <c r="G122" s="137" t="n">
        <v>89.7369010983206</v>
      </c>
    </row>
    <row r="123">
      <c r="A123" s="137" t="s">
        <v>63</v>
      </c>
      <c r="B123" s="137" t="s">
        <v>64</v>
      </c>
      <c r="C123" s="137" t="s">
        <v>20</v>
      </c>
      <c r="D123" s="137" t="n">
        <v>217.2469514</v>
      </c>
      <c r="E123" s="137" t="n">
        <v>836.8654161</v>
      </c>
      <c r="F123" s="137" t="n">
        <v>20.6094680318794</v>
      </c>
      <c r="G123" s="137" t="n">
        <v>79.3905319681206</v>
      </c>
    </row>
    <row r="124">
      <c r="A124" s="137" t="s">
        <v>65</v>
      </c>
      <c r="B124" s="137" t="s">
        <v>66</v>
      </c>
      <c r="C124" s="137" t="s">
        <v>18</v>
      </c>
      <c r="D124" s="137" t="n">
        <v>354.4133849</v>
      </c>
      <c r="E124" s="137" t="n">
        <v>4211.4759097</v>
      </c>
      <c r="F124" s="137" t="n">
        <v>7.76219838091911</v>
      </c>
      <c r="G124" s="137" t="n">
        <v>92.2378016190809</v>
      </c>
    </row>
    <row r="125">
      <c r="A125" s="137" t="s">
        <v>65</v>
      </c>
      <c r="B125" s="137" t="s">
        <v>66</v>
      </c>
      <c r="C125" s="137" t="s">
        <v>19</v>
      </c>
      <c r="D125" s="137" t="n">
        <v>1012.3214178</v>
      </c>
      <c r="E125" s="137" t="n">
        <v>3996.2869677</v>
      </c>
      <c r="F125" s="137" t="n">
        <v>20.2116304546925</v>
      </c>
      <c r="G125" s="137" t="n">
        <v>79.7883695453075</v>
      </c>
    </row>
    <row r="126">
      <c r="A126" s="137" t="s">
        <v>65</v>
      </c>
      <c r="B126" s="137" t="s">
        <v>66</v>
      </c>
      <c r="C126" s="137" t="s">
        <v>20</v>
      </c>
      <c r="D126" s="137" t="n">
        <v>162.2093766</v>
      </c>
      <c r="E126" s="137" t="n">
        <v>263.0572924</v>
      </c>
      <c r="F126" s="137" t="n">
        <v>38.1429790821439</v>
      </c>
      <c r="G126" s="137" t="n">
        <v>61.8570209178561</v>
      </c>
    </row>
    <row r="127">
      <c r="A127" s="137" t="s">
        <v>67</v>
      </c>
      <c r="B127" s="137" t="s">
        <v>68</v>
      </c>
      <c r="C127" s="137" t="s">
        <v>18</v>
      </c>
      <c r="D127" s="137" t="n">
        <v>1627.8466109</v>
      </c>
      <c r="E127" s="137" t="n">
        <v>8175.5957753</v>
      </c>
      <c r="F127" s="137" t="n">
        <v>16.604847019772</v>
      </c>
      <c r="G127" s="137" t="n">
        <v>83.3951529802279</v>
      </c>
    </row>
    <row r="128">
      <c r="A128" s="137" t="s">
        <v>67</v>
      </c>
      <c r="B128" s="137" t="s">
        <v>68</v>
      </c>
      <c r="C128" s="137" t="s">
        <v>19</v>
      </c>
      <c r="D128" s="137" t="n">
        <v>1225.1845303</v>
      </c>
      <c r="E128" s="137" t="n">
        <v>5405.4429308</v>
      </c>
      <c r="F128" s="137" t="n">
        <v>18.4776559607339</v>
      </c>
      <c r="G128" s="137" t="n">
        <v>81.5223440392661</v>
      </c>
    </row>
    <row r="129">
      <c r="A129" s="137" t="s">
        <v>67</v>
      </c>
      <c r="B129" s="137" t="s">
        <v>68</v>
      </c>
      <c r="C129" s="137" t="s">
        <v>20</v>
      </c>
      <c r="D129" s="137" t="n">
        <v>348.7052735</v>
      </c>
      <c r="E129" s="137" t="n">
        <v>1034.9946805</v>
      </c>
      <c r="F129" s="137" t="n">
        <v>25.2009312056391</v>
      </c>
      <c r="G129" s="137" t="n">
        <v>74.7990687943609</v>
      </c>
    </row>
    <row r="130">
      <c r="A130" s="137" t="s">
        <v>69</v>
      </c>
      <c r="B130" s="137" t="s">
        <v>70</v>
      </c>
      <c r="C130" s="137" t="s">
        <v>18</v>
      </c>
      <c r="D130" s="137" t="n">
        <v>33.7441851</v>
      </c>
      <c r="E130" s="137" t="n">
        <v>355.8766584</v>
      </c>
      <c r="F130" s="137" t="n">
        <v>8.66077512611309</v>
      </c>
      <c r="G130" s="137" t="n">
        <v>91.3392248738869</v>
      </c>
    </row>
    <row r="131">
      <c r="A131" s="137" t="s">
        <v>69</v>
      </c>
      <c r="B131" s="137" t="s">
        <v>70</v>
      </c>
      <c r="C131" s="137" t="s">
        <v>19</v>
      </c>
      <c r="D131" s="137" t="n">
        <v>91.7765462</v>
      </c>
      <c r="E131" s="137" t="n">
        <v>709.651739</v>
      </c>
      <c r="F131" s="137" t="n">
        <v>11.4516230453604</v>
      </c>
      <c r="G131" s="137" t="n">
        <v>88.5483769546396</v>
      </c>
    </row>
    <row r="132">
      <c r="A132" s="137" t="s">
        <v>69</v>
      </c>
      <c r="B132" s="137" t="s">
        <v>70</v>
      </c>
      <c r="C132" s="137" t="s">
        <v>20</v>
      </c>
      <c r="D132" s="137" t="n">
        <v>38.7311955</v>
      </c>
      <c r="E132" s="137" t="n">
        <v>186.5720253</v>
      </c>
      <c r="F132" s="137" t="n">
        <v>17.1906976573501</v>
      </c>
      <c r="G132" s="137" t="n">
        <v>82.8093023426499</v>
      </c>
    </row>
    <row r="133">
      <c r="A133" s="137" t="s">
        <v>71</v>
      </c>
      <c r="B133" s="137" t="s">
        <v>72</v>
      </c>
      <c r="C133" s="137" t="s">
        <v>18</v>
      </c>
      <c r="D133" s="137" t="n">
        <v>4082.7798319</v>
      </c>
      <c r="E133" s="137" t="n">
        <v>35784.3447302</v>
      </c>
      <c r="F133" s="137" t="n">
        <v>10.2409689104625</v>
      </c>
      <c r="G133" s="137" t="n">
        <v>89.7590310895376</v>
      </c>
    </row>
    <row r="134">
      <c r="A134" s="137" t="s">
        <v>71</v>
      </c>
      <c r="B134" s="137" t="s">
        <v>72</v>
      </c>
      <c r="C134" s="137" t="s">
        <v>19</v>
      </c>
      <c r="D134" s="137" t="n">
        <v>7164.5688673</v>
      </c>
      <c r="E134" s="137" t="n">
        <v>52633.0243117</v>
      </c>
      <c r="F134" s="137" t="n">
        <v>11.9813666176385</v>
      </c>
      <c r="G134" s="137" t="n">
        <v>88.0186333823615</v>
      </c>
    </row>
    <row r="135">
      <c r="A135" s="137" t="s">
        <v>71</v>
      </c>
      <c r="B135" s="137" t="s">
        <v>72</v>
      </c>
      <c r="C135" s="137" t="s">
        <v>20</v>
      </c>
      <c r="D135" s="137" t="n">
        <v>3063.2574679</v>
      </c>
      <c r="E135" s="137" t="n">
        <v>8984.1430713</v>
      </c>
      <c r="F135" s="137" t="n">
        <v>25.4267089230804</v>
      </c>
      <c r="G135" s="137" t="n">
        <v>74.5732910769196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475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138" t="s">
        <v>75</v>
      </c>
      <c r="B146" s="138" t="s">
        <v>76</v>
      </c>
      <c r="C146" s="138" t="s">
        <v>18</v>
      </c>
      <c r="D146" s="138" t="n">
        <v>12155.9216113</v>
      </c>
      <c r="E146" s="138" t="n">
        <v>231009.0875383</v>
      </c>
      <c r="F146" s="138" t="n">
        <v>4.99904227742793</v>
      </c>
      <c r="G146" s="138" t="n">
        <v>95.0009577225721</v>
      </c>
    </row>
    <row r="147">
      <c r="A147" s="138" t="s">
        <v>75</v>
      </c>
      <c r="B147" s="138" t="s">
        <v>76</v>
      </c>
      <c r="C147" s="138" t="s">
        <v>19</v>
      </c>
      <c r="D147" s="138" t="n">
        <v>19503.3291374</v>
      </c>
      <c r="E147" s="138" t="n">
        <v>207709.4992131</v>
      </c>
      <c r="F147" s="138" t="n">
        <v>8.58372710686653</v>
      </c>
      <c r="G147" s="138" t="n">
        <v>91.4162728931335</v>
      </c>
    </row>
    <row r="148">
      <c r="A148" s="138" t="s">
        <v>75</v>
      </c>
      <c r="B148" s="138" t="s">
        <v>76</v>
      </c>
      <c r="C148" s="138" t="s">
        <v>20</v>
      </c>
      <c r="D148" s="138" t="n">
        <v>9933.6790916</v>
      </c>
      <c r="E148" s="138" t="n">
        <v>37409.8859421</v>
      </c>
      <c r="F148" s="138" t="n">
        <v>20.982110418869</v>
      </c>
      <c r="G148" s="138" t="n">
        <v>79.017889581131</v>
      </c>
    </row>
    <row r="149">
      <c r="A149" s="138" t="s">
        <v>77</v>
      </c>
      <c r="B149" s="138" t="s">
        <v>78</v>
      </c>
      <c r="C149" s="138" t="s">
        <v>18</v>
      </c>
      <c r="D149" s="138" t="n">
        <v>3746.004379</v>
      </c>
      <c r="E149" s="138" t="n">
        <v>57953.7053144</v>
      </c>
      <c r="F149" s="138" t="n">
        <v>6.07134846762611</v>
      </c>
      <c r="G149" s="138" t="n">
        <v>93.9286515323739</v>
      </c>
    </row>
    <row r="150">
      <c r="A150" s="138" t="s">
        <v>77</v>
      </c>
      <c r="B150" s="138" t="s">
        <v>78</v>
      </c>
      <c r="C150" s="138" t="s">
        <v>19</v>
      </c>
      <c r="D150" s="138" t="n">
        <v>5071.024123</v>
      </c>
      <c r="E150" s="138" t="n">
        <v>73110.3123158</v>
      </c>
      <c r="F150" s="138" t="n">
        <v>6.48623361276201</v>
      </c>
      <c r="G150" s="138" t="n">
        <v>93.513766387238</v>
      </c>
    </row>
    <row r="151">
      <c r="A151" s="138" t="s">
        <v>77</v>
      </c>
      <c r="B151" s="138" t="s">
        <v>78</v>
      </c>
      <c r="C151" s="138" t="s">
        <v>20</v>
      </c>
      <c r="D151" s="138" t="n">
        <v>2867.5950026</v>
      </c>
      <c r="E151" s="138" t="n">
        <v>15862.0193348</v>
      </c>
      <c r="F151" s="138" t="n">
        <v>15.3104861154235</v>
      </c>
      <c r="G151" s="138" t="n">
        <v>84.6895138845765</v>
      </c>
    </row>
    <row r="152">
      <c r="A152" s="138" t="s">
        <v>79</v>
      </c>
      <c r="B152" s="138" t="s">
        <v>80</v>
      </c>
      <c r="C152" s="138" t="s">
        <v>18</v>
      </c>
      <c r="D152" s="138" t="n">
        <v>4093.9838269</v>
      </c>
      <c r="E152" s="138" t="n">
        <v>27343.2572728</v>
      </c>
      <c r="F152" s="138" t="n">
        <v>13.0227198179266</v>
      </c>
      <c r="G152" s="138" t="n">
        <v>86.9772801820734</v>
      </c>
    </row>
    <row r="153">
      <c r="A153" s="138" t="s">
        <v>79</v>
      </c>
      <c r="B153" s="138" t="s">
        <v>80</v>
      </c>
      <c r="C153" s="138" t="s">
        <v>19</v>
      </c>
      <c r="D153" s="138" t="n">
        <v>7589.4941962</v>
      </c>
      <c r="E153" s="138" t="n">
        <v>35715.5814521</v>
      </c>
      <c r="F153" s="138" t="n">
        <v>17.5256458569376</v>
      </c>
      <c r="G153" s="138" t="n">
        <v>82.4743541430624</v>
      </c>
    </row>
    <row r="154">
      <c r="A154" s="138" t="s">
        <v>79</v>
      </c>
      <c r="B154" s="138" t="s">
        <v>80</v>
      </c>
      <c r="C154" s="138" t="s">
        <v>20</v>
      </c>
      <c r="D154" s="138" t="n">
        <v>5551.6527969</v>
      </c>
      <c r="E154" s="138" t="n">
        <v>14712.2589501</v>
      </c>
      <c r="F154" s="138" t="n">
        <v>27.3967478057237</v>
      </c>
      <c r="G154" s="138" t="n">
        <v>72.6032521942764</v>
      </c>
    </row>
    <row r="155">
      <c r="A155" s="138" t="s">
        <v>81</v>
      </c>
      <c r="B155" s="138" t="s">
        <v>82</v>
      </c>
      <c r="C155" s="138" t="s">
        <v>18</v>
      </c>
      <c r="D155" s="138" t="n">
        <v>18584.7261042</v>
      </c>
      <c r="E155" s="138" t="n">
        <v>89515.3845375</v>
      </c>
      <c r="F155" s="138" t="n">
        <v>17.1921434620908</v>
      </c>
      <c r="G155" s="138" t="n">
        <v>82.8078565379091</v>
      </c>
    </row>
    <row r="156">
      <c r="A156" s="138" t="s">
        <v>81</v>
      </c>
      <c r="B156" s="138" t="s">
        <v>82</v>
      </c>
      <c r="C156" s="138" t="s">
        <v>19</v>
      </c>
      <c r="D156" s="138" t="n">
        <v>29373.3700733</v>
      </c>
      <c r="E156" s="138" t="n">
        <v>125926.9015829</v>
      </c>
      <c r="F156" s="138" t="n">
        <v>18.9139206004263</v>
      </c>
      <c r="G156" s="138" t="n">
        <v>81.0860793995737</v>
      </c>
    </row>
    <row r="157">
      <c r="A157" s="138" t="s">
        <v>81</v>
      </c>
      <c r="B157" s="138" t="s">
        <v>82</v>
      </c>
      <c r="C157" s="138" t="s">
        <v>20</v>
      </c>
      <c r="D157" s="138" t="n">
        <v>25928.8144372</v>
      </c>
      <c r="E157" s="138" t="n">
        <v>60534.0963117</v>
      </c>
      <c r="F157" s="138" t="n">
        <v>29.9883663557208</v>
      </c>
      <c r="G157" s="138" t="n">
        <v>70.0116336442792</v>
      </c>
    </row>
    <row r="158">
      <c r="A158" s="138" t="s">
        <v>83</v>
      </c>
      <c r="B158" s="138" t="s">
        <v>84</v>
      </c>
      <c r="C158" s="138" t="s">
        <v>18</v>
      </c>
      <c r="D158" s="138" t="n">
        <v>18725.7084473</v>
      </c>
      <c r="E158" s="138" t="n">
        <v>93399.7982075</v>
      </c>
      <c r="F158" s="138" t="n">
        <v>16.7006678551301</v>
      </c>
      <c r="G158" s="138" t="n">
        <v>83.2993321448699</v>
      </c>
    </row>
    <row r="159">
      <c r="A159" s="138" t="s">
        <v>83</v>
      </c>
      <c r="B159" s="138" t="s">
        <v>84</v>
      </c>
      <c r="C159" s="138" t="s">
        <v>19</v>
      </c>
      <c r="D159" s="138" t="n">
        <v>24146.4907398</v>
      </c>
      <c r="E159" s="138" t="n">
        <v>122583.5373539</v>
      </c>
      <c r="F159" s="138" t="n">
        <v>16.456407085522</v>
      </c>
      <c r="G159" s="138" t="n">
        <v>83.543592914478</v>
      </c>
    </row>
    <row r="160">
      <c r="A160" s="138" t="s">
        <v>83</v>
      </c>
      <c r="B160" s="138" t="s">
        <v>84</v>
      </c>
      <c r="C160" s="138" t="s">
        <v>20</v>
      </c>
      <c r="D160" s="138" t="n">
        <v>20272.6990784</v>
      </c>
      <c r="E160" s="138" t="n">
        <v>56916.1027357</v>
      </c>
      <c r="F160" s="138" t="n">
        <v>26.2637825720166</v>
      </c>
      <c r="G160" s="138" t="n">
        <v>73.7362174279834</v>
      </c>
    </row>
    <row r="161">
      <c r="A161" s="138" t="s">
        <v>85</v>
      </c>
      <c r="B161" s="138" t="s">
        <v>86</v>
      </c>
      <c r="C161" s="138" t="s">
        <v>18</v>
      </c>
      <c r="D161" s="138" t="n">
        <v>12139.3569173</v>
      </c>
      <c r="E161" s="138" t="n">
        <v>40046.5717018</v>
      </c>
      <c r="F161" s="138" t="n">
        <v>23.2617436127351</v>
      </c>
      <c r="G161" s="138" t="n">
        <v>76.7382563872649</v>
      </c>
    </row>
    <row r="162">
      <c r="A162" s="138" t="s">
        <v>85</v>
      </c>
      <c r="B162" s="138" t="s">
        <v>86</v>
      </c>
      <c r="C162" s="138" t="s">
        <v>19</v>
      </c>
      <c r="D162" s="138" t="n">
        <v>15264.6386306</v>
      </c>
      <c r="E162" s="138" t="n">
        <v>53299.7812419</v>
      </c>
      <c r="F162" s="138" t="n">
        <v>22.2632068629554</v>
      </c>
      <c r="G162" s="138" t="n">
        <v>77.7367931370446</v>
      </c>
    </row>
    <row r="163">
      <c r="A163" s="138" t="s">
        <v>85</v>
      </c>
      <c r="B163" s="138" t="s">
        <v>86</v>
      </c>
      <c r="C163" s="138" t="s">
        <v>20</v>
      </c>
      <c r="D163" s="138" t="n">
        <v>15653.5044062</v>
      </c>
      <c r="E163" s="138" t="n">
        <v>21903.66828</v>
      </c>
      <c r="F163" s="138" t="n">
        <v>41.6791342015788</v>
      </c>
      <c r="G163" s="138" t="n">
        <v>58.3208657984212</v>
      </c>
    </row>
    <row r="164">
      <c r="A164" s="138" t="s">
        <v>87</v>
      </c>
      <c r="B164" s="138" t="s">
        <v>88</v>
      </c>
      <c r="C164" s="138" t="s">
        <v>18</v>
      </c>
      <c r="D164" s="138" t="n">
        <v>44027.645941</v>
      </c>
      <c r="E164" s="138" t="n">
        <v>187276.755188</v>
      </c>
      <c r="F164" s="138" t="n">
        <v>19.0345041971101</v>
      </c>
      <c r="G164" s="138" t="n">
        <v>80.9654958028899</v>
      </c>
    </row>
    <row r="165">
      <c r="A165" s="138" t="s">
        <v>87</v>
      </c>
      <c r="B165" s="138" t="s">
        <v>88</v>
      </c>
      <c r="C165" s="138" t="s">
        <v>19</v>
      </c>
      <c r="D165" s="138" t="n">
        <v>48416.9086008</v>
      </c>
      <c r="E165" s="138" t="n">
        <v>206167.9792755</v>
      </c>
      <c r="F165" s="138" t="n">
        <v>19.0179821766661</v>
      </c>
      <c r="G165" s="138" t="n">
        <v>80.9820178233339</v>
      </c>
    </row>
    <row r="166">
      <c r="A166" s="138" t="s">
        <v>87</v>
      </c>
      <c r="B166" s="138" t="s">
        <v>88</v>
      </c>
      <c r="C166" s="138" t="s">
        <v>20</v>
      </c>
      <c r="D166" s="138" t="n">
        <v>35376.0889269</v>
      </c>
      <c r="E166" s="138" t="n">
        <v>103759.603597</v>
      </c>
      <c r="F166" s="138" t="n">
        <v>25.425603082274</v>
      </c>
      <c r="G166" s="138" t="n">
        <v>74.574396917726</v>
      </c>
    </row>
    <row r="167">
      <c r="A167" s="138" t="s">
        <v>89</v>
      </c>
      <c r="B167" s="138" t="s">
        <v>90</v>
      </c>
      <c r="C167" s="138" t="s">
        <v>18</v>
      </c>
      <c r="D167" s="138" t="n">
        <v>45103.7189197</v>
      </c>
      <c r="E167" s="138" t="n">
        <v>276293.6817364</v>
      </c>
      <c r="F167" s="138" t="n">
        <v>14.0336290298631</v>
      </c>
      <c r="G167" s="138" t="n">
        <v>85.9663709701369</v>
      </c>
    </row>
    <row r="168">
      <c r="A168" s="138" t="s">
        <v>89</v>
      </c>
      <c r="B168" s="138" t="s">
        <v>90</v>
      </c>
      <c r="C168" s="138" t="s">
        <v>19</v>
      </c>
      <c r="D168" s="138" t="n">
        <v>69883.0161676</v>
      </c>
      <c r="E168" s="138" t="n">
        <v>361146.6802817</v>
      </c>
      <c r="F168" s="138" t="n">
        <v>16.2130397843296</v>
      </c>
      <c r="G168" s="138" t="n">
        <v>83.7869602156704</v>
      </c>
    </row>
    <row r="169">
      <c r="A169" s="138" t="s">
        <v>89</v>
      </c>
      <c r="B169" s="138" t="s">
        <v>90</v>
      </c>
      <c r="C169" s="138" t="s">
        <v>20</v>
      </c>
      <c r="D169" s="138" t="n">
        <v>47792.9438673</v>
      </c>
      <c r="E169" s="138" t="n">
        <v>117221.6482293</v>
      </c>
      <c r="F169" s="138" t="n">
        <v>28.9628591387372</v>
      </c>
      <c r="G169" s="138" t="n">
        <v>71.0371408612628</v>
      </c>
    </row>
    <row r="170">
      <c r="A170" s="138" t="s">
        <v>91</v>
      </c>
      <c r="B170" s="138" t="s">
        <v>92</v>
      </c>
      <c r="C170" s="138" t="s">
        <v>18</v>
      </c>
      <c r="D170" s="138" t="n">
        <v>13736.5546055</v>
      </c>
      <c r="E170" s="138" t="n">
        <v>145683.9796411</v>
      </c>
      <c r="F170" s="138" t="n">
        <v>8.61655286153513</v>
      </c>
      <c r="G170" s="138" t="n">
        <v>91.3834471384649</v>
      </c>
    </row>
    <row r="171">
      <c r="A171" s="138" t="s">
        <v>91</v>
      </c>
      <c r="B171" s="138" t="s">
        <v>92</v>
      </c>
      <c r="C171" s="138" t="s">
        <v>19</v>
      </c>
      <c r="D171" s="138" t="n">
        <v>18857.0104294</v>
      </c>
      <c r="E171" s="138" t="n">
        <v>133620.3033675</v>
      </c>
      <c r="F171" s="138" t="n">
        <v>12.3670924938497</v>
      </c>
      <c r="G171" s="138" t="n">
        <v>87.6329075061503</v>
      </c>
    </row>
    <row r="172">
      <c r="A172" s="138" t="s">
        <v>91</v>
      </c>
      <c r="B172" s="138" t="s">
        <v>92</v>
      </c>
      <c r="C172" s="138" t="s">
        <v>20</v>
      </c>
      <c r="D172" s="138" t="n">
        <v>10838.8649419</v>
      </c>
      <c r="E172" s="138" t="n">
        <v>32934.5658152</v>
      </c>
      <c r="F172" s="138" t="n">
        <v>24.7612872795947</v>
      </c>
      <c r="G172" s="138" t="n">
        <v>75.2387127204053</v>
      </c>
    </row>
    <row r="173">
      <c r="A173" s="138" t="s">
        <v>93</v>
      </c>
      <c r="B173" s="138" t="s">
        <v>94</v>
      </c>
      <c r="C173" s="138" t="s">
        <v>18</v>
      </c>
      <c r="D173" s="138" t="n">
        <v>27434.9814014</v>
      </c>
      <c r="E173" s="138" t="n">
        <v>213712.3670683</v>
      </c>
      <c r="F173" s="138" t="n">
        <v>11.3768538511827</v>
      </c>
      <c r="G173" s="138" t="n">
        <v>88.6231461488173</v>
      </c>
    </row>
    <row r="174">
      <c r="A174" s="138" t="s">
        <v>93</v>
      </c>
      <c r="B174" s="138" t="s">
        <v>94</v>
      </c>
      <c r="C174" s="138" t="s">
        <v>19</v>
      </c>
      <c r="D174" s="138" t="n">
        <v>41747.2223765</v>
      </c>
      <c r="E174" s="138" t="n">
        <v>332361.4531446</v>
      </c>
      <c r="F174" s="138" t="n">
        <v>11.1591163499082</v>
      </c>
      <c r="G174" s="138" t="n">
        <v>88.8408836500918</v>
      </c>
    </row>
    <row r="175">
      <c r="A175" s="138" t="s">
        <v>93</v>
      </c>
      <c r="B175" s="138" t="s">
        <v>94</v>
      </c>
      <c r="C175" s="138" t="s">
        <v>20</v>
      </c>
      <c r="D175" s="138" t="n">
        <v>27444.4472194</v>
      </c>
      <c r="E175" s="138" t="n">
        <v>92981.6915044</v>
      </c>
      <c r="F175" s="138" t="n">
        <v>22.7894438119821</v>
      </c>
      <c r="G175" s="138" t="n">
        <v>77.2105561880179</v>
      </c>
    </row>
    <row r="176">
      <c r="A176" s="138" t="s">
        <v>95</v>
      </c>
      <c r="B176" s="138" t="s">
        <v>96</v>
      </c>
      <c r="C176" s="138" t="s">
        <v>18</v>
      </c>
      <c r="D176" s="138" t="n">
        <v>73833.1535716</v>
      </c>
      <c r="E176" s="138" t="n">
        <v>444493.7052805</v>
      </c>
      <c r="F176" s="138" t="n">
        <v>14.2445162373242</v>
      </c>
      <c r="G176" s="138" t="n">
        <v>85.7554837626758</v>
      </c>
    </row>
    <row r="177">
      <c r="A177" s="138" t="s">
        <v>95</v>
      </c>
      <c r="B177" s="138" t="s">
        <v>96</v>
      </c>
      <c r="C177" s="138" t="s">
        <v>19</v>
      </c>
      <c r="D177" s="138" t="n">
        <v>67658.5615931</v>
      </c>
      <c r="E177" s="138" t="n">
        <v>369334.5555158</v>
      </c>
      <c r="F177" s="138" t="n">
        <v>15.4827522320539</v>
      </c>
      <c r="G177" s="138" t="n">
        <v>84.5172477679461</v>
      </c>
    </row>
    <row r="178">
      <c r="A178" s="138" t="s">
        <v>95</v>
      </c>
      <c r="B178" s="138" t="s">
        <v>96</v>
      </c>
      <c r="C178" s="138" t="s">
        <v>20</v>
      </c>
      <c r="D178" s="138" t="n">
        <v>44599.7485182</v>
      </c>
      <c r="E178" s="138" t="n">
        <v>118309.3696223</v>
      </c>
      <c r="F178" s="138" t="n">
        <v>27.3770731971769</v>
      </c>
      <c r="G178" s="138" t="n">
        <v>72.6229268028231</v>
      </c>
    </row>
    <row r="179">
      <c r="A179" s="138" t="s">
        <v>97</v>
      </c>
      <c r="B179" s="138" t="s">
        <v>98</v>
      </c>
      <c r="C179" s="138" t="s">
        <v>18</v>
      </c>
      <c r="D179" s="138" t="n">
        <v>4366.2347683</v>
      </c>
      <c r="E179" s="138" t="n">
        <v>47029.7280657</v>
      </c>
      <c r="F179" s="138" t="n">
        <v>8.49528742637272</v>
      </c>
      <c r="G179" s="138" t="n">
        <v>91.5047125736273</v>
      </c>
    </row>
    <row r="180">
      <c r="A180" s="138" t="s">
        <v>97</v>
      </c>
      <c r="B180" s="138" t="s">
        <v>98</v>
      </c>
      <c r="C180" s="138" t="s">
        <v>19</v>
      </c>
      <c r="D180" s="138" t="n">
        <v>7146.18174</v>
      </c>
      <c r="E180" s="138" t="n">
        <v>54722.925957</v>
      </c>
      <c r="F180" s="138" t="n">
        <v>11.5504845730085</v>
      </c>
      <c r="G180" s="138" t="n">
        <v>88.4495154269915</v>
      </c>
    </row>
    <row r="181">
      <c r="A181" s="138" t="s">
        <v>97</v>
      </c>
      <c r="B181" s="138" t="s">
        <v>98</v>
      </c>
      <c r="C181" s="138" t="s">
        <v>20</v>
      </c>
      <c r="D181" s="138" t="n">
        <v>4361.1439999</v>
      </c>
      <c r="E181" s="138" t="n">
        <v>16847.1013708</v>
      </c>
      <c r="F181" s="138" t="n">
        <v>20.5634361715047</v>
      </c>
      <c r="G181" s="138" t="n">
        <v>79.4365638284953</v>
      </c>
    </row>
    <row r="182">
      <c r="A182" s="138" t="s">
        <v>99</v>
      </c>
      <c r="B182" s="138" t="s">
        <v>100</v>
      </c>
      <c r="C182" s="138" t="s">
        <v>18</v>
      </c>
      <c r="D182" s="138" t="n">
        <v>3820.5515161</v>
      </c>
      <c r="E182" s="138" t="n">
        <v>68969.2652174</v>
      </c>
      <c r="F182" s="138" t="n">
        <v>5.24874451887673</v>
      </c>
      <c r="G182" s="138" t="n">
        <v>94.7512554811233</v>
      </c>
    </row>
    <row r="183">
      <c r="A183" s="138" t="s">
        <v>99</v>
      </c>
      <c r="B183" s="138" t="s">
        <v>100</v>
      </c>
      <c r="C183" s="138" t="s">
        <v>19</v>
      </c>
      <c r="D183" s="138" t="n">
        <v>6610.3649998</v>
      </c>
      <c r="E183" s="138" t="n">
        <v>65432.9318054</v>
      </c>
      <c r="F183" s="138" t="n">
        <v>9.17554483614757</v>
      </c>
      <c r="G183" s="138" t="n">
        <v>90.8244551638524</v>
      </c>
    </row>
    <row r="184">
      <c r="A184" s="138" t="s">
        <v>99</v>
      </c>
      <c r="B184" s="138" t="s">
        <v>100</v>
      </c>
      <c r="C184" s="138" t="s">
        <v>20</v>
      </c>
      <c r="D184" s="138" t="n">
        <v>2475.1352275</v>
      </c>
      <c r="E184" s="138" t="n">
        <v>9399.9727147</v>
      </c>
      <c r="F184" s="138" t="n">
        <v>20.8430545604072</v>
      </c>
      <c r="G184" s="138" t="n">
        <v>79.1569454395927</v>
      </c>
    </row>
    <row r="185">
      <c r="A185" s="138" t="s">
        <v>101</v>
      </c>
      <c r="B185" s="138" t="s">
        <v>102</v>
      </c>
      <c r="C185" s="138" t="s">
        <v>18</v>
      </c>
      <c r="D185" s="138" t="n">
        <v>3491.8345413</v>
      </c>
      <c r="E185" s="138" t="n">
        <v>23056.8695266</v>
      </c>
      <c r="F185" s="138" t="n">
        <v>13.152561165959</v>
      </c>
      <c r="G185" s="138" t="n">
        <v>86.847438834041</v>
      </c>
    </row>
    <row r="186">
      <c r="A186" s="138" t="s">
        <v>101</v>
      </c>
      <c r="B186" s="138" t="s">
        <v>102</v>
      </c>
      <c r="C186" s="138" t="s">
        <v>19</v>
      </c>
      <c r="D186" s="138" t="n">
        <v>4645.6161121</v>
      </c>
      <c r="E186" s="138" t="n">
        <v>27600.994986</v>
      </c>
      <c r="F186" s="138" t="n">
        <v>14.4065250700832</v>
      </c>
      <c r="G186" s="138" t="n">
        <v>85.5934749299168</v>
      </c>
    </row>
    <row r="187">
      <c r="A187" s="138" t="s">
        <v>101</v>
      </c>
      <c r="B187" s="138" t="s">
        <v>102</v>
      </c>
      <c r="C187" s="138" t="s">
        <v>20</v>
      </c>
      <c r="D187" s="138" t="n">
        <v>4179.9593365</v>
      </c>
      <c r="E187" s="138" t="n">
        <v>10765.77309</v>
      </c>
      <c r="F187" s="138" t="n">
        <v>27.9675777487398</v>
      </c>
      <c r="G187" s="138" t="n">
        <v>72.0324222512602</v>
      </c>
    </row>
    <row r="188">
      <c r="A188" s="138" t="s">
        <v>103</v>
      </c>
      <c r="B188" s="138" t="s">
        <v>104</v>
      </c>
      <c r="C188" s="138" t="s">
        <v>18</v>
      </c>
      <c r="D188" s="138" t="n">
        <v>3647.9288758</v>
      </c>
      <c r="E188" s="138" t="n">
        <v>24213.6852183</v>
      </c>
      <c r="F188" s="138" t="n">
        <v>13.093027788984</v>
      </c>
      <c r="G188" s="138" t="n">
        <v>86.906972211016</v>
      </c>
    </row>
    <row r="189">
      <c r="A189" s="138" t="s">
        <v>103</v>
      </c>
      <c r="B189" s="138" t="s">
        <v>104</v>
      </c>
      <c r="C189" s="138" t="s">
        <v>19</v>
      </c>
      <c r="D189" s="138" t="n">
        <v>4190.1505624</v>
      </c>
      <c r="E189" s="138" t="n">
        <v>20624.2320265</v>
      </c>
      <c r="F189" s="138" t="n">
        <v>16.8859754917873</v>
      </c>
      <c r="G189" s="138" t="n">
        <v>83.1140245082127</v>
      </c>
    </row>
    <row r="190">
      <c r="A190" s="138" t="s">
        <v>103</v>
      </c>
      <c r="B190" s="138" t="s">
        <v>104</v>
      </c>
      <c r="C190" s="138" t="s">
        <v>20</v>
      </c>
      <c r="D190" s="138" t="n">
        <v>6017.0663197</v>
      </c>
      <c r="E190" s="138" t="n">
        <v>15150.1491289</v>
      </c>
      <c r="F190" s="138" t="n">
        <v>28.4263479734079</v>
      </c>
      <c r="G190" s="138" t="n">
        <v>71.5736520265921</v>
      </c>
    </row>
    <row r="191">
      <c r="A191" s="138" t="s">
        <v>105</v>
      </c>
      <c r="B191" s="138" t="s">
        <v>106</v>
      </c>
      <c r="C191" s="138" t="s">
        <v>18</v>
      </c>
      <c r="D191" s="138" t="n">
        <v>9843.267328</v>
      </c>
      <c r="E191" s="138" t="n">
        <v>90331.0524118</v>
      </c>
      <c r="F191" s="138" t="n">
        <v>9.82613842905808</v>
      </c>
      <c r="G191" s="138" t="n">
        <v>90.1738615709419</v>
      </c>
    </row>
    <row r="192">
      <c r="A192" s="138" t="s">
        <v>105</v>
      </c>
      <c r="B192" s="138" t="s">
        <v>106</v>
      </c>
      <c r="C192" s="138" t="s">
        <v>19</v>
      </c>
      <c r="D192" s="138" t="n">
        <v>15838.8446805</v>
      </c>
      <c r="E192" s="138" t="n">
        <v>85389.8482635</v>
      </c>
      <c r="F192" s="138" t="n">
        <v>15.64659605875</v>
      </c>
      <c r="G192" s="138" t="n">
        <v>84.3534039412501</v>
      </c>
    </row>
    <row r="193">
      <c r="A193" s="138" t="s">
        <v>105</v>
      </c>
      <c r="B193" s="138" t="s">
        <v>106</v>
      </c>
      <c r="C193" s="138" t="s">
        <v>20</v>
      </c>
      <c r="D193" s="138" t="n">
        <v>7358.9624566</v>
      </c>
      <c r="E193" s="138" t="n">
        <v>21641.9720841</v>
      </c>
      <c r="F193" s="138" t="n">
        <v>25.3749148885958</v>
      </c>
      <c r="G193" s="138" t="n">
        <v>74.6250851114042</v>
      </c>
    </row>
    <row r="194">
      <c r="A194" s="138" t="s">
        <v>107</v>
      </c>
      <c r="B194" s="138" t="s">
        <v>108</v>
      </c>
      <c r="C194" s="138" t="s">
        <v>18</v>
      </c>
      <c r="D194" s="138" t="n">
        <v>736.0487041</v>
      </c>
      <c r="E194" s="138" t="n">
        <v>5191.11188</v>
      </c>
      <c r="F194" s="138" t="n">
        <v>12.4182345603137</v>
      </c>
      <c r="G194" s="138" t="n">
        <v>87.5817654396863</v>
      </c>
    </row>
    <row r="195">
      <c r="A195" s="138" t="s">
        <v>107</v>
      </c>
      <c r="B195" s="138" t="s">
        <v>108</v>
      </c>
      <c r="C195" s="138" t="s">
        <v>19</v>
      </c>
      <c r="D195" s="138" t="n">
        <v>1032.9431568</v>
      </c>
      <c r="E195" s="138" t="n">
        <v>5843.9668562</v>
      </c>
      <c r="F195" s="138" t="n">
        <v>15.0204547514413</v>
      </c>
      <c r="G195" s="138" t="n">
        <v>84.9795452485587</v>
      </c>
    </row>
    <row r="196">
      <c r="A196" s="138" t="s">
        <v>107</v>
      </c>
      <c r="B196" s="138" t="s">
        <v>108</v>
      </c>
      <c r="C196" s="138" t="s">
        <v>20</v>
      </c>
      <c r="D196" s="138" t="n">
        <v>880.3548188</v>
      </c>
      <c r="E196" s="138" t="n">
        <v>2938.0723707</v>
      </c>
      <c r="F196" s="138" t="n">
        <v>23.0554302887016</v>
      </c>
      <c r="G196" s="138" t="n">
        <v>76.9445697112984</v>
      </c>
    </row>
    <row r="197">
      <c r="A197" s="138" t="s">
        <v>109</v>
      </c>
      <c r="B197" s="138" t="s">
        <v>110</v>
      </c>
      <c r="C197" s="138" t="s">
        <v>18</v>
      </c>
      <c r="D197" s="138" t="n">
        <v>14947.9679144</v>
      </c>
      <c r="E197" s="138" t="n">
        <v>82704.6376431</v>
      </c>
      <c r="F197" s="138" t="n">
        <v>15.307290398512</v>
      </c>
      <c r="G197" s="138" t="n">
        <v>84.692709601488</v>
      </c>
    </row>
    <row r="198">
      <c r="A198" s="138" t="s">
        <v>109</v>
      </c>
      <c r="B198" s="138" t="s">
        <v>110</v>
      </c>
      <c r="C198" s="138" t="s">
        <v>19</v>
      </c>
      <c r="D198" s="138" t="n">
        <v>26407.1999089</v>
      </c>
      <c r="E198" s="138" t="n">
        <v>114714.1906105</v>
      </c>
      <c r="F198" s="138" t="n">
        <v>18.712400587684</v>
      </c>
      <c r="G198" s="138" t="n">
        <v>81.287599412316</v>
      </c>
    </row>
    <row r="199">
      <c r="A199" s="138" t="s">
        <v>109</v>
      </c>
      <c r="B199" s="138" t="s">
        <v>110</v>
      </c>
      <c r="C199" s="138" t="s">
        <v>20</v>
      </c>
      <c r="D199" s="138" t="n">
        <v>27835.4068483</v>
      </c>
      <c r="E199" s="138" t="n">
        <v>69248.5709263</v>
      </c>
      <c r="F199" s="138" t="n">
        <v>28.6714733845429</v>
      </c>
      <c r="G199" s="138" t="n">
        <v>71.3285266154571</v>
      </c>
    </row>
    <row r="200">
      <c r="A200" s="138" t="s">
        <v>111</v>
      </c>
      <c r="B200" s="138" t="s">
        <v>112</v>
      </c>
      <c r="C200" s="138" t="s">
        <v>18</v>
      </c>
      <c r="D200" s="138" t="n">
        <v>33983.0566683</v>
      </c>
      <c r="E200" s="138" t="n">
        <v>139521.1802292</v>
      </c>
      <c r="F200" s="138" t="n">
        <v>19.5862978771959</v>
      </c>
      <c r="G200" s="138" t="n">
        <v>80.4137021228041</v>
      </c>
    </row>
    <row r="201">
      <c r="A201" s="138" t="s">
        <v>111</v>
      </c>
      <c r="B201" s="138" t="s">
        <v>112</v>
      </c>
      <c r="C201" s="138" t="s">
        <v>19</v>
      </c>
      <c r="D201" s="138" t="n">
        <v>60996.0473592</v>
      </c>
      <c r="E201" s="138" t="n">
        <v>211477.3832633</v>
      </c>
      <c r="F201" s="138" t="n">
        <v>22.3860532822767</v>
      </c>
      <c r="G201" s="138" t="n">
        <v>77.6139467177233</v>
      </c>
    </row>
    <row r="202">
      <c r="A202" s="138" t="s">
        <v>111</v>
      </c>
      <c r="B202" s="138" t="s">
        <v>112</v>
      </c>
      <c r="C202" s="138" t="s">
        <v>20</v>
      </c>
      <c r="D202" s="138" t="n">
        <v>34294.7997516</v>
      </c>
      <c r="E202" s="138" t="n">
        <v>72103.1967646</v>
      </c>
      <c r="F202" s="138" t="n">
        <v>32.2325615843512</v>
      </c>
      <c r="G202" s="138" t="n">
        <v>67.7674384156488</v>
      </c>
    </row>
    <row r="203">
      <c r="A203" s="138" t="s">
        <v>113</v>
      </c>
      <c r="B203" s="138" t="s">
        <v>114</v>
      </c>
      <c r="C203" s="138" t="s">
        <v>18</v>
      </c>
      <c r="D203" s="138" t="n">
        <v>66.7713988</v>
      </c>
      <c r="E203" s="138" t="n">
        <v>1310.1631224</v>
      </c>
      <c r="F203" s="138" t="n">
        <v>4.84927916120577</v>
      </c>
      <c r="G203" s="138" t="n">
        <v>95.1507208387942</v>
      </c>
    </row>
    <row r="204">
      <c r="A204" s="138" t="s">
        <v>113</v>
      </c>
      <c r="B204" s="138" t="s">
        <v>114</v>
      </c>
      <c r="C204" s="138" t="s">
        <v>19</v>
      </c>
      <c r="D204" s="138" t="n">
        <v>68.5760312</v>
      </c>
      <c r="E204" s="138" t="n">
        <v>1394.9808452</v>
      </c>
      <c r="F204" s="138" t="n">
        <v>4.68557336621455</v>
      </c>
      <c r="G204" s="138" t="n">
        <v>95.3144266337855</v>
      </c>
    </row>
    <row r="205">
      <c r="A205" s="138" t="s">
        <v>113</v>
      </c>
      <c r="B205" s="138" t="s">
        <v>114</v>
      </c>
      <c r="C205" s="138" t="s">
        <v>20</v>
      </c>
      <c r="D205" s="138" t="n">
        <v>54.138972</v>
      </c>
      <c r="E205" s="138" t="n">
        <v>185.8771372</v>
      </c>
      <c r="F205" s="138" t="n">
        <v>22.5563909774436</v>
      </c>
      <c r="G205" s="138" t="n">
        <v>77.4436090225564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476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139" t="s">
        <v>75</v>
      </c>
      <c r="B216" s="139" t="s">
        <v>76</v>
      </c>
      <c r="C216" s="139" t="s">
        <v>18</v>
      </c>
      <c r="D216" s="139" t="n">
        <v>12155.9216113</v>
      </c>
      <c r="E216" s="139" t="n">
        <v>230875.2414005</v>
      </c>
      <c r="F216" s="139" t="n">
        <v>5.00179543259223</v>
      </c>
      <c r="G216" s="139" t="n">
        <v>94.9982045674078</v>
      </c>
    </row>
    <row r="217">
      <c r="A217" s="139" t="s">
        <v>75</v>
      </c>
      <c r="B217" s="139" t="s">
        <v>76</v>
      </c>
      <c r="C217" s="139" t="s">
        <v>19</v>
      </c>
      <c r="D217" s="139" t="n">
        <v>19471.6969921</v>
      </c>
      <c r="E217" s="139" t="n">
        <v>207481.3062503</v>
      </c>
      <c r="F217" s="139" t="n">
        <v>8.57961635841541</v>
      </c>
      <c r="G217" s="139" t="n">
        <v>91.4203836415846</v>
      </c>
    </row>
    <row r="218">
      <c r="A218" s="139" t="s">
        <v>75</v>
      </c>
      <c r="B218" s="139" t="s">
        <v>76</v>
      </c>
      <c r="C218" s="139" t="s">
        <v>20</v>
      </c>
      <c r="D218" s="139" t="n">
        <v>9931.3169516</v>
      </c>
      <c r="E218" s="139" t="n">
        <v>37374.5155713</v>
      </c>
      <c r="F218" s="139" t="n">
        <v>20.9938530239213</v>
      </c>
      <c r="G218" s="139" t="n">
        <v>79.0061469760787</v>
      </c>
    </row>
    <row r="219">
      <c r="A219" s="139" t="s">
        <v>77</v>
      </c>
      <c r="B219" s="139" t="s">
        <v>78</v>
      </c>
      <c r="C219" s="139" t="s">
        <v>18</v>
      </c>
      <c r="D219" s="139" t="n">
        <v>3723.9239765</v>
      </c>
      <c r="E219" s="139" t="n">
        <v>57710.8208869</v>
      </c>
      <c r="F219" s="139" t="n">
        <v>6.06159264562771</v>
      </c>
      <c r="G219" s="139" t="n">
        <v>93.9384073543723</v>
      </c>
    </row>
    <row r="220">
      <c r="A220" s="139" t="s">
        <v>77</v>
      </c>
      <c r="B220" s="139" t="s">
        <v>78</v>
      </c>
      <c r="C220" s="139" t="s">
        <v>19</v>
      </c>
      <c r="D220" s="139" t="n">
        <v>5048.9437205</v>
      </c>
      <c r="E220" s="139" t="n">
        <v>72582.0811483</v>
      </c>
      <c r="F220" s="139" t="n">
        <v>6.50377053379489</v>
      </c>
      <c r="G220" s="139" t="n">
        <v>93.4962294662051</v>
      </c>
    </row>
    <row r="221">
      <c r="A221" s="139" t="s">
        <v>77</v>
      </c>
      <c r="B221" s="139" t="s">
        <v>78</v>
      </c>
      <c r="C221" s="139" t="s">
        <v>20</v>
      </c>
      <c r="D221" s="139" t="n">
        <v>2845.5146001</v>
      </c>
      <c r="E221" s="139" t="n">
        <v>15788.9841573</v>
      </c>
      <c r="F221" s="139" t="n">
        <v>15.2701429598154</v>
      </c>
      <c r="G221" s="139" t="n">
        <v>84.7298570401846</v>
      </c>
    </row>
    <row r="222">
      <c r="A222" s="139" t="s">
        <v>79</v>
      </c>
      <c r="B222" s="139" t="s">
        <v>80</v>
      </c>
      <c r="C222" s="139" t="s">
        <v>18</v>
      </c>
      <c r="D222" s="139" t="n">
        <v>4082.9550675</v>
      </c>
      <c r="E222" s="139" t="n">
        <v>27125.2631906</v>
      </c>
      <c r="F222" s="139" t="n">
        <v>13.0829483238451</v>
      </c>
      <c r="G222" s="139" t="n">
        <v>86.9170516761549</v>
      </c>
    </row>
    <row r="223">
      <c r="A223" s="139" t="s">
        <v>79</v>
      </c>
      <c r="B223" s="139" t="s">
        <v>80</v>
      </c>
      <c r="C223" s="139" t="s">
        <v>19</v>
      </c>
      <c r="D223" s="139" t="n">
        <v>7571.3012679</v>
      </c>
      <c r="E223" s="139" t="n">
        <v>35293.3646433</v>
      </c>
      <c r="F223" s="139" t="n">
        <v>17.663269051449</v>
      </c>
      <c r="G223" s="139" t="n">
        <v>82.336730948551</v>
      </c>
    </row>
    <row r="224">
      <c r="A224" s="139" t="s">
        <v>79</v>
      </c>
      <c r="B224" s="139" t="s">
        <v>80</v>
      </c>
      <c r="C224" s="139" t="s">
        <v>20</v>
      </c>
      <c r="D224" s="139" t="n">
        <v>5547.5261889</v>
      </c>
      <c r="E224" s="139" t="n">
        <v>14605.0425563</v>
      </c>
      <c r="F224" s="139" t="n">
        <v>27.5276380844567</v>
      </c>
      <c r="G224" s="139" t="n">
        <v>72.4723619155433</v>
      </c>
    </row>
    <row r="225">
      <c r="A225" s="139" t="s">
        <v>81</v>
      </c>
      <c r="B225" s="139" t="s">
        <v>82</v>
      </c>
      <c r="C225" s="139" t="s">
        <v>18</v>
      </c>
      <c r="D225" s="139" t="n">
        <v>18583.1407383</v>
      </c>
      <c r="E225" s="139" t="n">
        <v>89483.6772195</v>
      </c>
      <c r="F225" s="139" t="n">
        <v>17.1959729077585</v>
      </c>
      <c r="G225" s="139" t="n">
        <v>82.8040270922415</v>
      </c>
    </row>
    <row r="226">
      <c r="A226" s="139" t="s">
        <v>81</v>
      </c>
      <c r="B226" s="139" t="s">
        <v>82</v>
      </c>
      <c r="C226" s="139" t="s">
        <v>19</v>
      </c>
      <c r="D226" s="139" t="n">
        <v>29373.3700733</v>
      </c>
      <c r="E226" s="139" t="n">
        <v>125915.8040216</v>
      </c>
      <c r="F226" s="139" t="n">
        <v>18.915272261896</v>
      </c>
      <c r="G226" s="139" t="n">
        <v>81.084727738104</v>
      </c>
    </row>
    <row r="227">
      <c r="A227" s="139" t="s">
        <v>81</v>
      </c>
      <c r="B227" s="139" t="s">
        <v>82</v>
      </c>
      <c r="C227" s="139" t="s">
        <v>20</v>
      </c>
      <c r="D227" s="139" t="n">
        <v>25928.8144372</v>
      </c>
      <c r="E227" s="139" t="n">
        <v>60530.9255799</v>
      </c>
      <c r="F227" s="139" t="n">
        <v>29.9894661169138</v>
      </c>
      <c r="G227" s="139" t="n">
        <v>70.0105338830862</v>
      </c>
    </row>
    <row r="228">
      <c r="A228" s="139" t="s">
        <v>83</v>
      </c>
      <c r="B228" s="139" t="s">
        <v>84</v>
      </c>
      <c r="C228" s="139" t="s">
        <v>18</v>
      </c>
      <c r="D228" s="139" t="n">
        <v>18494.5339046</v>
      </c>
      <c r="E228" s="139" t="n">
        <v>91100.8720232</v>
      </c>
      <c r="F228" s="139" t="n">
        <v>16.8752820869006</v>
      </c>
      <c r="G228" s="139" t="n">
        <v>83.1247179130994</v>
      </c>
    </row>
    <row r="229">
      <c r="A229" s="139" t="s">
        <v>83</v>
      </c>
      <c r="B229" s="139" t="s">
        <v>84</v>
      </c>
      <c r="C229" s="139" t="s">
        <v>19</v>
      </c>
      <c r="D229" s="139" t="n">
        <v>23755.5337531</v>
      </c>
      <c r="E229" s="139" t="n">
        <v>118823.7281343</v>
      </c>
      <c r="F229" s="139" t="n">
        <v>16.6612826007338</v>
      </c>
      <c r="G229" s="139" t="n">
        <v>83.3387173992662</v>
      </c>
    </row>
    <row r="230">
      <c r="A230" s="139" t="s">
        <v>83</v>
      </c>
      <c r="B230" s="139" t="s">
        <v>84</v>
      </c>
      <c r="C230" s="139" t="s">
        <v>20</v>
      </c>
      <c r="D230" s="139" t="n">
        <v>20073.6196838</v>
      </c>
      <c r="E230" s="139" t="n">
        <v>56138.3933305</v>
      </c>
      <c r="F230" s="139" t="n">
        <v>26.3391805174251</v>
      </c>
      <c r="G230" s="139" t="n">
        <v>73.6608194825749</v>
      </c>
    </row>
    <row r="231">
      <c r="A231" s="139" t="s">
        <v>85</v>
      </c>
      <c r="B231" s="139" t="s">
        <v>86</v>
      </c>
      <c r="C231" s="139" t="s">
        <v>18</v>
      </c>
      <c r="D231" s="139" t="n">
        <v>12139.3569173</v>
      </c>
      <c r="E231" s="139" t="n">
        <v>40046.5717018</v>
      </c>
      <c r="F231" s="139" t="n">
        <v>23.2617436127351</v>
      </c>
      <c r="G231" s="139" t="n">
        <v>76.7382563872649</v>
      </c>
    </row>
    <row r="232">
      <c r="A232" s="139" t="s">
        <v>85</v>
      </c>
      <c r="B232" s="139" t="s">
        <v>86</v>
      </c>
      <c r="C232" s="139" t="s">
        <v>19</v>
      </c>
      <c r="D232" s="139" t="n">
        <v>15264.6386306</v>
      </c>
      <c r="E232" s="139" t="n">
        <v>53299.7812419</v>
      </c>
      <c r="F232" s="139" t="n">
        <v>22.2632068629554</v>
      </c>
      <c r="G232" s="139" t="n">
        <v>77.7367931370446</v>
      </c>
    </row>
    <row r="233">
      <c r="A233" s="139" t="s">
        <v>85</v>
      </c>
      <c r="B233" s="139" t="s">
        <v>86</v>
      </c>
      <c r="C233" s="139" t="s">
        <v>20</v>
      </c>
      <c r="D233" s="139" t="n">
        <v>15653.5044062</v>
      </c>
      <c r="E233" s="139" t="n">
        <v>21903.66828</v>
      </c>
      <c r="F233" s="139" t="n">
        <v>41.6791342015788</v>
      </c>
      <c r="G233" s="139" t="n">
        <v>58.3208657984212</v>
      </c>
    </row>
    <row r="234">
      <c r="A234" s="139" t="s">
        <v>87</v>
      </c>
      <c r="B234" s="139" t="s">
        <v>88</v>
      </c>
      <c r="C234" s="139" t="s">
        <v>18</v>
      </c>
      <c r="D234" s="139" t="n">
        <v>44027.645941</v>
      </c>
      <c r="E234" s="139" t="n">
        <v>187276.755188</v>
      </c>
      <c r="F234" s="139" t="n">
        <v>19.0345041971101</v>
      </c>
      <c r="G234" s="139" t="n">
        <v>80.9654958028899</v>
      </c>
    </row>
    <row r="235">
      <c r="A235" s="139" t="s">
        <v>87</v>
      </c>
      <c r="B235" s="139" t="s">
        <v>88</v>
      </c>
      <c r="C235" s="139" t="s">
        <v>19</v>
      </c>
      <c r="D235" s="139" t="n">
        <v>48416.9086008</v>
      </c>
      <c r="E235" s="139" t="n">
        <v>206167.9792755</v>
      </c>
      <c r="F235" s="139" t="n">
        <v>19.0179821766661</v>
      </c>
      <c r="G235" s="139" t="n">
        <v>80.9820178233339</v>
      </c>
    </row>
    <row r="236">
      <c r="A236" s="139" t="s">
        <v>87</v>
      </c>
      <c r="B236" s="139" t="s">
        <v>88</v>
      </c>
      <c r="C236" s="139" t="s">
        <v>20</v>
      </c>
      <c r="D236" s="139" t="n">
        <v>35376.0889269</v>
      </c>
      <c r="E236" s="139" t="n">
        <v>103759.603597</v>
      </c>
      <c r="F236" s="139" t="n">
        <v>25.425603082274</v>
      </c>
      <c r="G236" s="139" t="n">
        <v>74.574396917726</v>
      </c>
    </row>
    <row r="237">
      <c r="A237" s="139" t="s">
        <v>89</v>
      </c>
      <c r="B237" s="139" t="s">
        <v>90</v>
      </c>
      <c r="C237" s="139" t="s">
        <v>18</v>
      </c>
      <c r="D237" s="139" t="n">
        <v>45103.7189197</v>
      </c>
      <c r="E237" s="139" t="n">
        <v>276293.6817364</v>
      </c>
      <c r="F237" s="139" t="n">
        <v>14.0336290298631</v>
      </c>
      <c r="G237" s="139" t="n">
        <v>85.9663709701369</v>
      </c>
    </row>
    <row r="238">
      <c r="A238" s="139" t="s">
        <v>89</v>
      </c>
      <c r="B238" s="139" t="s">
        <v>90</v>
      </c>
      <c r="C238" s="139" t="s">
        <v>19</v>
      </c>
      <c r="D238" s="139" t="n">
        <v>69883.0161676</v>
      </c>
      <c r="E238" s="139" t="n">
        <v>361146.6802817</v>
      </c>
      <c r="F238" s="139" t="n">
        <v>16.2130397843296</v>
      </c>
      <c r="G238" s="139" t="n">
        <v>83.7869602156704</v>
      </c>
    </row>
    <row r="239">
      <c r="A239" s="139" t="s">
        <v>89</v>
      </c>
      <c r="B239" s="139" t="s">
        <v>90</v>
      </c>
      <c r="C239" s="139" t="s">
        <v>20</v>
      </c>
      <c r="D239" s="139" t="n">
        <v>47792.9438673</v>
      </c>
      <c r="E239" s="139" t="n">
        <v>117221.6482293</v>
      </c>
      <c r="F239" s="139" t="n">
        <v>28.9628591387372</v>
      </c>
      <c r="G239" s="139" t="n">
        <v>71.0371408612628</v>
      </c>
    </row>
    <row r="240">
      <c r="A240" s="139" t="s">
        <v>91</v>
      </c>
      <c r="B240" s="139" t="s">
        <v>92</v>
      </c>
      <c r="C240" s="139" t="s">
        <v>18</v>
      </c>
      <c r="D240" s="139" t="n">
        <v>13736.5546055</v>
      </c>
      <c r="E240" s="139" t="n">
        <v>145683.9796411</v>
      </c>
      <c r="F240" s="139" t="n">
        <v>8.61655286153513</v>
      </c>
      <c r="G240" s="139" t="n">
        <v>91.3834471384649</v>
      </c>
    </row>
    <row r="241">
      <c r="A241" s="139" t="s">
        <v>91</v>
      </c>
      <c r="B241" s="139" t="s">
        <v>92</v>
      </c>
      <c r="C241" s="139" t="s">
        <v>19</v>
      </c>
      <c r="D241" s="139" t="n">
        <v>18857.0104294</v>
      </c>
      <c r="E241" s="139" t="n">
        <v>133620.3033675</v>
      </c>
      <c r="F241" s="139" t="n">
        <v>12.3670924938497</v>
      </c>
      <c r="G241" s="139" t="n">
        <v>87.6329075061503</v>
      </c>
    </row>
    <row r="242">
      <c r="A242" s="139" t="s">
        <v>91</v>
      </c>
      <c r="B242" s="139" t="s">
        <v>92</v>
      </c>
      <c r="C242" s="139" t="s">
        <v>20</v>
      </c>
      <c r="D242" s="139" t="n">
        <v>10838.8649419</v>
      </c>
      <c r="E242" s="139" t="n">
        <v>32934.5658152</v>
      </c>
      <c r="F242" s="139" t="n">
        <v>24.7612872795947</v>
      </c>
      <c r="G242" s="139" t="n">
        <v>75.2387127204053</v>
      </c>
    </row>
    <row r="243">
      <c r="A243" s="139" t="s">
        <v>93</v>
      </c>
      <c r="B243" s="139" t="s">
        <v>94</v>
      </c>
      <c r="C243" s="139" t="s">
        <v>18</v>
      </c>
      <c r="D243" s="139" t="n">
        <v>27434.9814014</v>
      </c>
      <c r="E243" s="139" t="n">
        <v>213712.3670683</v>
      </c>
      <c r="F243" s="139" t="n">
        <v>11.3768538511827</v>
      </c>
      <c r="G243" s="139" t="n">
        <v>88.6231461488173</v>
      </c>
    </row>
    <row r="244">
      <c r="A244" s="139" t="s">
        <v>93</v>
      </c>
      <c r="B244" s="139" t="s">
        <v>94</v>
      </c>
      <c r="C244" s="139" t="s">
        <v>19</v>
      </c>
      <c r="D244" s="139" t="n">
        <v>41747.2223765</v>
      </c>
      <c r="E244" s="139" t="n">
        <v>332361.4531446</v>
      </c>
      <c r="F244" s="139" t="n">
        <v>11.1591163499082</v>
      </c>
      <c r="G244" s="139" t="n">
        <v>88.8408836500918</v>
      </c>
    </row>
    <row r="245">
      <c r="A245" s="139" t="s">
        <v>93</v>
      </c>
      <c r="B245" s="139" t="s">
        <v>94</v>
      </c>
      <c r="C245" s="139" t="s">
        <v>20</v>
      </c>
      <c r="D245" s="139" t="n">
        <v>27444.4472194</v>
      </c>
      <c r="E245" s="139" t="n">
        <v>92981.6915044</v>
      </c>
      <c r="F245" s="139" t="n">
        <v>22.7894438119821</v>
      </c>
      <c r="G245" s="139" t="n">
        <v>77.2105561880179</v>
      </c>
    </row>
    <row r="246">
      <c r="A246" s="139" t="s">
        <v>95</v>
      </c>
      <c r="B246" s="139" t="s">
        <v>96</v>
      </c>
      <c r="C246" s="139" t="s">
        <v>18</v>
      </c>
      <c r="D246" s="139" t="n">
        <v>73667.0659806</v>
      </c>
      <c r="E246" s="139" t="n">
        <v>443147.6424113</v>
      </c>
      <c r="F246" s="139" t="n">
        <v>14.2540575537835</v>
      </c>
      <c r="G246" s="139" t="n">
        <v>85.7459424462164</v>
      </c>
    </row>
    <row r="247">
      <c r="A247" s="139" t="s">
        <v>95</v>
      </c>
      <c r="B247" s="139" t="s">
        <v>96</v>
      </c>
      <c r="C247" s="139" t="s">
        <v>19</v>
      </c>
      <c r="D247" s="139" t="n">
        <v>67516.226326</v>
      </c>
      <c r="E247" s="139" t="n">
        <v>367940.5887027</v>
      </c>
      <c r="F247" s="139" t="n">
        <v>15.5046893275858</v>
      </c>
      <c r="G247" s="139" t="n">
        <v>84.4953106724142</v>
      </c>
    </row>
    <row r="248">
      <c r="A248" s="139" t="s">
        <v>95</v>
      </c>
      <c r="B248" s="139" t="s">
        <v>96</v>
      </c>
      <c r="C248" s="139" t="s">
        <v>20</v>
      </c>
      <c r="D248" s="139" t="n">
        <v>44535.4767634</v>
      </c>
      <c r="E248" s="139" t="n">
        <v>118124.7361228</v>
      </c>
      <c r="F248" s="139" t="n">
        <v>27.3794531392614</v>
      </c>
      <c r="G248" s="139" t="n">
        <v>72.6205468607386</v>
      </c>
    </row>
    <row r="249">
      <c r="A249" s="139" t="s">
        <v>97</v>
      </c>
      <c r="B249" s="139" t="s">
        <v>98</v>
      </c>
      <c r="C249" s="139" t="s">
        <v>18</v>
      </c>
      <c r="D249" s="139" t="n">
        <v>4366.2347683</v>
      </c>
      <c r="E249" s="139" t="n">
        <v>47029.7280657</v>
      </c>
      <c r="F249" s="139" t="n">
        <v>8.49528742637272</v>
      </c>
      <c r="G249" s="139" t="n">
        <v>91.5047125736273</v>
      </c>
    </row>
    <row r="250">
      <c r="A250" s="139" t="s">
        <v>97</v>
      </c>
      <c r="B250" s="139" t="s">
        <v>98</v>
      </c>
      <c r="C250" s="139" t="s">
        <v>19</v>
      </c>
      <c r="D250" s="139" t="n">
        <v>7146.18174</v>
      </c>
      <c r="E250" s="139" t="n">
        <v>54722.925957</v>
      </c>
      <c r="F250" s="139" t="n">
        <v>11.5504845730085</v>
      </c>
      <c r="G250" s="139" t="n">
        <v>88.4495154269915</v>
      </c>
    </row>
    <row r="251">
      <c r="A251" s="139" t="s">
        <v>97</v>
      </c>
      <c r="B251" s="139" t="s">
        <v>98</v>
      </c>
      <c r="C251" s="139" t="s">
        <v>20</v>
      </c>
      <c r="D251" s="139" t="n">
        <v>4361.1439999</v>
      </c>
      <c r="E251" s="139" t="n">
        <v>16847.1013708</v>
      </c>
      <c r="F251" s="139" t="n">
        <v>20.5634361715047</v>
      </c>
      <c r="G251" s="139" t="n">
        <v>79.4365638284953</v>
      </c>
    </row>
    <row r="252">
      <c r="A252" s="139" t="s">
        <v>99</v>
      </c>
      <c r="B252" s="139" t="s">
        <v>100</v>
      </c>
      <c r="C252" s="139" t="s">
        <v>18</v>
      </c>
      <c r="D252" s="139" t="n">
        <v>3820.5515161</v>
      </c>
      <c r="E252" s="139" t="n">
        <v>68969.2652174</v>
      </c>
      <c r="F252" s="139" t="n">
        <v>5.24874451887673</v>
      </c>
      <c r="G252" s="139" t="n">
        <v>94.7512554811233</v>
      </c>
    </row>
    <row r="253">
      <c r="A253" s="139" t="s">
        <v>99</v>
      </c>
      <c r="B253" s="139" t="s">
        <v>100</v>
      </c>
      <c r="C253" s="139" t="s">
        <v>19</v>
      </c>
      <c r="D253" s="139" t="n">
        <v>6610.3649998</v>
      </c>
      <c r="E253" s="139" t="n">
        <v>65432.9318054</v>
      </c>
      <c r="F253" s="139" t="n">
        <v>9.17554483614757</v>
      </c>
      <c r="G253" s="139" t="n">
        <v>90.8244551638524</v>
      </c>
    </row>
    <row r="254">
      <c r="A254" s="139" t="s">
        <v>99</v>
      </c>
      <c r="B254" s="139" t="s">
        <v>100</v>
      </c>
      <c r="C254" s="139" t="s">
        <v>20</v>
      </c>
      <c r="D254" s="139" t="n">
        <v>2475.1352275</v>
      </c>
      <c r="E254" s="139" t="n">
        <v>9399.9727147</v>
      </c>
      <c r="F254" s="139" t="n">
        <v>20.8430545604072</v>
      </c>
      <c r="G254" s="139" t="n">
        <v>79.1569454395927</v>
      </c>
    </row>
    <row r="255">
      <c r="A255" s="139" t="s">
        <v>101</v>
      </c>
      <c r="B255" s="139" t="s">
        <v>102</v>
      </c>
      <c r="C255" s="139" t="s">
        <v>18</v>
      </c>
      <c r="D255" s="139" t="n">
        <v>3491.8345413</v>
      </c>
      <c r="E255" s="139" t="n">
        <v>23056.8695266</v>
      </c>
      <c r="F255" s="139" t="n">
        <v>13.152561165959</v>
      </c>
      <c r="G255" s="139" t="n">
        <v>86.847438834041</v>
      </c>
    </row>
    <row r="256">
      <c r="A256" s="139" t="s">
        <v>101</v>
      </c>
      <c r="B256" s="139" t="s">
        <v>102</v>
      </c>
      <c r="C256" s="139" t="s">
        <v>19</v>
      </c>
      <c r="D256" s="139" t="n">
        <v>4645.6161121</v>
      </c>
      <c r="E256" s="139" t="n">
        <v>27600.994986</v>
      </c>
      <c r="F256" s="139" t="n">
        <v>14.4065250700832</v>
      </c>
      <c r="G256" s="139" t="n">
        <v>85.5934749299168</v>
      </c>
    </row>
    <row r="257">
      <c r="A257" s="139" t="s">
        <v>101</v>
      </c>
      <c r="B257" s="139" t="s">
        <v>102</v>
      </c>
      <c r="C257" s="139" t="s">
        <v>20</v>
      </c>
      <c r="D257" s="139" t="n">
        <v>4179.9593365</v>
      </c>
      <c r="E257" s="139" t="n">
        <v>10765.77309</v>
      </c>
      <c r="F257" s="139" t="n">
        <v>27.9675777487398</v>
      </c>
      <c r="G257" s="139" t="n">
        <v>72.0324222512602</v>
      </c>
    </row>
    <row r="258">
      <c r="A258" s="139" t="s">
        <v>103</v>
      </c>
      <c r="B258" s="139" t="s">
        <v>104</v>
      </c>
      <c r="C258" s="139" t="s">
        <v>18</v>
      </c>
      <c r="D258" s="139" t="n">
        <v>3647.9288758</v>
      </c>
      <c r="E258" s="139" t="n">
        <v>24213.6852183</v>
      </c>
      <c r="F258" s="139" t="n">
        <v>13.093027788984</v>
      </c>
      <c r="G258" s="139" t="n">
        <v>86.906972211016</v>
      </c>
    </row>
    <row r="259">
      <c r="A259" s="139" t="s">
        <v>103</v>
      </c>
      <c r="B259" s="139" t="s">
        <v>104</v>
      </c>
      <c r="C259" s="139" t="s">
        <v>19</v>
      </c>
      <c r="D259" s="139" t="n">
        <v>4190.1505624</v>
      </c>
      <c r="E259" s="139" t="n">
        <v>20624.2320265</v>
      </c>
      <c r="F259" s="139" t="n">
        <v>16.8859754917873</v>
      </c>
      <c r="G259" s="139" t="n">
        <v>83.1140245082127</v>
      </c>
    </row>
    <row r="260">
      <c r="A260" s="139" t="s">
        <v>103</v>
      </c>
      <c r="B260" s="139" t="s">
        <v>104</v>
      </c>
      <c r="C260" s="139" t="s">
        <v>20</v>
      </c>
      <c r="D260" s="139" t="n">
        <v>6017.0663197</v>
      </c>
      <c r="E260" s="139" t="n">
        <v>15150.1491289</v>
      </c>
      <c r="F260" s="139" t="n">
        <v>28.4263479734079</v>
      </c>
      <c r="G260" s="139" t="n">
        <v>71.5736520265921</v>
      </c>
    </row>
    <row r="261">
      <c r="A261" s="139" t="s">
        <v>105</v>
      </c>
      <c r="B261" s="139" t="s">
        <v>106</v>
      </c>
      <c r="C261" s="139" t="s">
        <v>18</v>
      </c>
      <c r="D261" s="139" t="n">
        <v>9843.267328</v>
      </c>
      <c r="E261" s="139" t="n">
        <v>90331.0524118</v>
      </c>
      <c r="F261" s="139" t="n">
        <v>9.82613842905808</v>
      </c>
      <c r="G261" s="139" t="n">
        <v>90.1738615709419</v>
      </c>
    </row>
    <row r="262">
      <c r="A262" s="139" t="s">
        <v>105</v>
      </c>
      <c r="B262" s="139" t="s">
        <v>106</v>
      </c>
      <c r="C262" s="139" t="s">
        <v>19</v>
      </c>
      <c r="D262" s="139" t="n">
        <v>15838.8446805</v>
      </c>
      <c r="E262" s="139" t="n">
        <v>85389.8482635</v>
      </c>
      <c r="F262" s="139" t="n">
        <v>15.64659605875</v>
      </c>
      <c r="G262" s="139" t="n">
        <v>84.3534039412501</v>
      </c>
    </row>
    <row r="263">
      <c r="A263" s="139" t="s">
        <v>105</v>
      </c>
      <c r="B263" s="139" t="s">
        <v>106</v>
      </c>
      <c r="C263" s="139" t="s">
        <v>20</v>
      </c>
      <c r="D263" s="139" t="n">
        <v>7358.9624566</v>
      </c>
      <c r="E263" s="139" t="n">
        <v>21641.9720841</v>
      </c>
      <c r="F263" s="139" t="n">
        <v>25.3749148885958</v>
      </c>
      <c r="G263" s="139" t="n">
        <v>74.6250851114042</v>
      </c>
    </row>
    <row r="264">
      <c r="A264" s="139" t="s">
        <v>107</v>
      </c>
      <c r="B264" s="139" t="s">
        <v>108</v>
      </c>
      <c r="C264" s="139" t="s">
        <v>18</v>
      </c>
      <c r="D264" s="139" t="n">
        <v>736.0487041</v>
      </c>
      <c r="E264" s="139" t="n">
        <v>5191.11188</v>
      </c>
      <c r="F264" s="139" t="n">
        <v>12.4182345603137</v>
      </c>
      <c r="G264" s="139" t="n">
        <v>87.5817654396863</v>
      </c>
    </row>
    <row r="265">
      <c r="A265" s="139" t="s">
        <v>107</v>
      </c>
      <c r="B265" s="139" t="s">
        <v>108</v>
      </c>
      <c r="C265" s="139" t="s">
        <v>19</v>
      </c>
      <c r="D265" s="139" t="n">
        <v>1032.9431568</v>
      </c>
      <c r="E265" s="139" t="n">
        <v>5843.9668562</v>
      </c>
      <c r="F265" s="139" t="n">
        <v>15.0204547514413</v>
      </c>
      <c r="G265" s="139" t="n">
        <v>84.9795452485587</v>
      </c>
    </row>
    <row r="266">
      <c r="A266" s="139" t="s">
        <v>107</v>
      </c>
      <c r="B266" s="139" t="s">
        <v>108</v>
      </c>
      <c r="C266" s="139" t="s">
        <v>20</v>
      </c>
      <c r="D266" s="139" t="n">
        <v>880.3548188</v>
      </c>
      <c r="E266" s="139" t="n">
        <v>2938.0723707</v>
      </c>
      <c r="F266" s="139" t="n">
        <v>23.0554302887016</v>
      </c>
      <c r="G266" s="139" t="n">
        <v>76.9445697112984</v>
      </c>
    </row>
    <row r="267">
      <c r="A267" s="139" t="s">
        <v>109</v>
      </c>
      <c r="B267" s="139" t="s">
        <v>110</v>
      </c>
      <c r="C267" s="139" t="s">
        <v>18</v>
      </c>
      <c r="D267" s="139" t="n">
        <v>14947.9679144</v>
      </c>
      <c r="E267" s="139" t="n">
        <v>82704.6376431</v>
      </c>
      <c r="F267" s="139" t="n">
        <v>15.307290398512</v>
      </c>
      <c r="G267" s="139" t="n">
        <v>84.692709601488</v>
      </c>
    </row>
    <row r="268">
      <c r="A268" s="139" t="s">
        <v>109</v>
      </c>
      <c r="B268" s="139" t="s">
        <v>110</v>
      </c>
      <c r="C268" s="139" t="s">
        <v>19</v>
      </c>
      <c r="D268" s="139" t="n">
        <v>26407.1999089</v>
      </c>
      <c r="E268" s="139" t="n">
        <v>114714.1906105</v>
      </c>
      <c r="F268" s="139" t="n">
        <v>18.712400587684</v>
      </c>
      <c r="G268" s="139" t="n">
        <v>81.287599412316</v>
      </c>
    </row>
    <row r="269">
      <c r="A269" s="139" t="s">
        <v>109</v>
      </c>
      <c r="B269" s="139" t="s">
        <v>110</v>
      </c>
      <c r="C269" s="139" t="s">
        <v>20</v>
      </c>
      <c r="D269" s="139" t="n">
        <v>27835.4068483</v>
      </c>
      <c r="E269" s="139" t="n">
        <v>69248.5709263</v>
      </c>
      <c r="F269" s="139" t="n">
        <v>28.6714733845429</v>
      </c>
      <c r="G269" s="139" t="n">
        <v>71.3285266154571</v>
      </c>
    </row>
    <row r="270">
      <c r="A270" s="139" t="s">
        <v>111</v>
      </c>
      <c r="B270" s="139" t="s">
        <v>112</v>
      </c>
      <c r="C270" s="139" t="s">
        <v>18</v>
      </c>
      <c r="D270" s="139" t="n">
        <v>33713.6553054</v>
      </c>
      <c r="E270" s="139" t="n">
        <v>137095.4862257</v>
      </c>
      <c r="F270" s="139" t="n">
        <v>19.7376176726827</v>
      </c>
      <c r="G270" s="139" t="n">
        <v>80.2623823273173</v>
      </c>
    </row>
    <row r="271">
      <c r="A271" s="139" t="s">
        <v>111</v>
      </c>
      <c r="B271" s="139" t="s">
        <v>112</v>
      </c>
      <c r="C271" s="139" t="s">
        <v>19</v>
      </c>
      <c r="D271" s="139" t="n">
        <v>60443.3818957</v>
      </c>
      <c r="E271" s="139" t="n">
        <v>208464.3628867</v>
      </c>
      <c r="F271" s="139" t="n">
        <v>22.4773674497961</v>
      </c>
      <c r="G271" s="139" t="n">
        <v>77.5226325502039</v>
      </c>
    </row>
    <row r="272">
      <c r="A272" s="139" t="s">
        <v>111</v>
      </c>
      <c r="B272" s="139" t="s">
        <v>112</v>
      </c>
      <c r="C272" s="139" t="s">
        <v>20</v>
      </c>
      <c r="D272" s="139" t="n">
        <v>33882.6833612</v>
      </c>
      <c r="E272" s="139" t="n">
        <v>70801.4239177</v>
      </c>
      <c r="F272" s="139" t="n">
        <v>32.3665972246671</v>
      </c>
      <c r="G272" s="139" t="n">
        <v>67.6334027753329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477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140" t="s">
        <v>91</v>
      </c>
      <c r="B283" s="140" t="s">
        <v>118</v>
      </c>
      <c r="C283" s="140" t="s">
        <v>18</v>
      </c>
      <c r="D283" s="140" t="n">
        <v>3356.2728557</v>
      </c>
      <c r="E283" s="140" t="n">
        <v>40631.4108534</v>
      </c>
      <c r="F283" s="140" t="n">
        <v>7.6300286186828</v>
      </c>
      <c r="G283" s="140" t="n">
        <v>92.3699713813172</v>
      </c>
    </row>
    <row r="284">
      <c r="A284" s="140" t="s">
        <v>91</v>
      </c>
      <c r="B284" s="140" t="s">
        <v>118</v>
      </c>
      <c r="C284" s="140" t="s">
        <v>19</v>
      </c>
      <c r="D284" s="140" t="n">
        <v>7064.8532854</v>
      </c>
      <c r="E284" s="140" t="n">
        <v>43177.0156627</v>
      </c>
      <c r="F284" s="140" t="n">
        <v>14.0616848722288</v>
      </c>
      <c r="G284" s="140" t="n">
        <v>85.9383151277712</v>
      </c>
    </row>
    <row r="285">
      <c r="A285" s="140" t="s">
        <v>91</v>
      </c>
      <c r="B285" s="140" t="s">
        <v>118</v>
      </c>
      <c r="C285" s="140" t="s">
        <v>20</v>
      </c>
      <c r="D285" s="140" t="n">
        <v>5048.2186159</v>
      </c>
      <c r="E285" s="140" t="n">
        <v>12645.5744451</v>
      </c>
      <c r="F285" s="140" t="n">
        <v>28.531014229092</v>
      </c>
      <c r="G285" s="140" t="n">
        <v>71.468985770908</v>
      </c>
    </row>
    <row r="286">
      <c r="A286" s="140" t="s">
        <v>95</v>
      </c>
      <c r="B286" s="140" t="s">
        <v>119</v>
      </c>
      <c r="C286" s="140" t="s">
        <v>18</v>
      </c>
      <c r="D286" s="140" t="n">
        <v>3523.0103334</v>
      </c>
      <c r="E286" s="140" t="n">
        <v>27169.1688715</v>
      </c>
      <c r="F286" s="140" t="n">
        <v>11.4785278356434</v>
      </c>
      <c r="G286" s="140" t="n">
        <v>88.5214721643566</v>
      </c>
    </row>
    <row r="287">
      <c r="A287" s="140" t="s">
        <v>95</v>
      </c>
      <c r="B287" s="140" t="s">
        <v>119</v>
      </c>
      <c r="C287" s="140" t="s">
        <v>19</v>
      </c>
      <c r="D287" s="140" t="n">
        <v>3413.0676619</v>
      </c>
      <c r="E287" s="140" t="n">
        <v>22309.6942515</v>
      </c>
      <c r="F287" s="140" t="n">
        <v>13.2686671570909</v>
      </c>
      <c r="G287" s="140" t="n">
        <v>86.7313328429091</v>
      </c>
    </row>
    <row r="288">
      <c r="A288" s="140" t="s">
        <v>95</v>
      </c>
      <c r="B288" s="140" t="s">
        <v>119</v>
      </c>
      <c r="C288" s="140" t="s">
        <v>20</v>
      </c>
      <c r="D288" s="140" t="n">
        <v>1345.0199969</v>
      </c>
      <c r="E288" s="140" t="n">
        <v>5091.8745933</v>
      </c>
      <c r="F288" s="140" t="n">
        <v>20.8954796144675</v>
      </c>
      <c r="G288" s="140" t="n">
        <v>79.1045203855325</v>
      </c>
    </row>
    <row r="289">
      <c r="A289" s="140" t="s">
        <v>97</v>
      </c>
      <c r="B289" s="140" t="s">
        <v>120</v>
      </c>
      <c r="C289" s="140" t="s">
        <v>18</v>
      </c>
      <c r="D289" s="140" t="n">
        <v>914.7496384</v>
      </c>
      <c r="E289" s="140" t="n">
        <v>20959.715062</v>
      </c>
      <c r="F289" s="140" t="n">
        <v>4.18181496520586</v>
      </c>
      <c r="G289" s="140" t="n">
        <v>95.8181850347941</v>
      </c>
    </row>
    <row r="290">
      <c r="A290" s="140" t="s">
        <v>97</v>
      </c>
      <c r="B290" s="140" t="s">
        <v>120</v>
      </c>
      <c r="C290" s="140" t="s">
        <v>19</v>
      </c>
      <c r="D290" s="140" t="n">
        <v>2209.998949</v>
      </c>
      <c r="E290" s="140" t="n">
        <v>27207.6599594</v>
      </c>
      <c r="F290" s="140" t="n">
        <v>7.51249090174525</v>
      </c>
      <c r="G290" s="140" t="n">
        <v>92.4875090982547</v>
      </c>
    </row>
    <row r="291">
      <c r="A291" s="140" t="s">
        <v>97</v>
      </c>
      <c r="B291" s="140" t="s">
        <v>120</v>
      </c>
      <c r="C291" s="140" t="s">
        <v>20</v>
      </c>
      <c r="D291" s="140" t="n">
        <v>820.7742888</v>
      </c>
      <c r="E291" s="140" t="n">
        <v>3911.6945447</v>
      </c>
      <c r="F291" s="140" t="n">
        <v>17.3434695013718</v>
      </c>
      <c r="G291" s="140" t="n">
        <v>82.6565304986282</v>
      </c>
    </row>
    <row r="292">
      <c r="A292" s="140" t="s">
        <v>99</v>
      </c>
      <c r="B292" s="140" t="s">
        <v>121</v>
      </c>
      <c r="C292" s="140" t="s">
        <v>18</v>
      </c>
      <c r="D292" s="140" t="n">
        <v>1571.0907367</v>
      </c>
      <c r="E292" s="140" t="n">
        <v>59466.3742924</v>
      </c>
      <c r="F292" s="140" t="n">
        <v>2.57397769706028</v>
      </c>
      <c r="G292" s="140" t="n">
        <v>97.4260223029397</v>
      </c>
    </row>
    <row r="293">
      <c r="A293" s="140" t="s">
        <v>99</v>
      </c>
      <c r="B293" s="140" t="s">
        <v>121</v>
      </c>
      <c r="C293" s="140" t="s">
        <v>19</v>
      </c>
      <c r="D293" s="140" t="n">
        <v>2679.9061829</v>
      </c>
      <c r="E293" s="140" t="n">
        <v>52965.3050909</v>
      </c>
      <c r="F293" s="140" t="n">
        <v>4.81605895916835</v>
      </c>
      <c r="G293" s="140" t="n">
        <v>95.1839410408317</v>
      </c>
    </row>
    <row r="294">
      <c r="A294" s="140" t="s">
        <v>99</v>
      </c>
      <c r="B294" s="140" t="s">
        <v>121</v>
      </c>
      <c r="C294" s="140" t="s">
        <v>20</v>
      </c>
      <c r="D294" s="140" t="n">
        <v>869.7855433</v>
      </c>
      <c r="E294" s="140" t="n">
        <v>5205.2629041</v>
      </c>
      <c r="F294" s="140" t="n">
        <v>14.3173433237763</v>
      </c>
      <c r="G294" s="140" t="n">
        <v>85.6826566762237</v>
      </c>
    </row>
    <row r="295">
      <c r="A295" s="140" t="s">
        <v>101</v>
      </c>
      <c r="B295" s="140" t="s">
        <v>122</v>
      </c>
      <c r="C295" s="140" t="s">
        <v>18</v>
      </c>
      <c r="D295" s="140" t="n">
        <v>678.2888218</v>
      </c>
      <c r="E295" s="140" t="n">
        <v>19403.8656772</v>
      </c>
      <c r="F295" s="140" t="n">
        <v>3.37756998052064</v>
      </c>
      <c r="G295" s="140" t="n">
        <v>96.6224300194794</v>
      </c>
    </row>
    <row r="296">
      <c r="A296" s="140" t="s">
        <v>101</v>
      </c>
      <c r="B296" s="140" t="s">
        <v>122</v>
      </c>
      <c r="C296" s="140" t="s">
        <v>19</v>
      </c>
      <c r="D296" s="140" t="n">
        <v>1313.3147516</v>
      </c>
      <c r="E296" s="140" t="n">
        <v>14207.9825121</v>
      </c>
      <c r="F296" s="140" t="n">
        <v>8.46137232788833</v>
      </c>
      <c r="G296" s="140" t="n">
        <v>91.5386276721117</v>
      </c>
    </row>
    <row r="297">
      <c r="A297" s="140" t="s">
        <v>101</v>
      </c>
      <c r="B297" s="140" t="s">
        <v>122</v>
      </c>
      <c r="C297" s="140" t="s">
        <v>20</v>
      </c>
      <c r="D297" s="140" t="n">
        <v>438.8612003</v>
      </c>
      <c r="E297" s="140" t="n">
        <v>2460.340404</v>
      </c>
      <c r="F297" s="140" t="n">
        <v>15.137312274148</v>
      </c>
      <c r="G297" s="140" t="n">
        <v>84.862687725852</v>
      </c>
    </row>
    <row r="298">
      <c r="A298" s="140" t="s">
        <v>109</v>
      </c>
      <c r="B298" s="140" t="s">
        <v>123</v>
      </c>
      <c r="C298" s="140" t="s">
        <v>18</v>
      </c>
      <c r="D298" s="140" t="n">
        <v>4137.6287188</v>
      </c>
      <c r="E298" s="140" t="n">
        <v>40691.684017</v>
      </c>
      <c r="F298" s="140" t="n">
        <v>9.22973935198376</v>
      </c>
      <c r="G298" s="140" t="n">
        <v>90.7702606480162</v>
      </c>
    </row>
    <row r="299">
      <c r="A299" s="140" t="s">
        <v>109</v>
      </c>
      <c r="B299" s="140" t="s">
        <v>123</v>
      </c>
      <c r="C299" s="140" t="s">
        <v>19</v>
      </c>
      <c r="D299" s="140" t="n">
        <v>3478.4888925</v>
      </c>
      <c r="E299" s="140" t="n">
        <v>24525.8598601</v>
      </c>
      <c r="F299" s="140" t="n">
        <v>12.4212454402356</v>
      </c>
      <c r="G299" s="140" t="n">
        <v>87.5787545597644</v>
      </c>
    </row>
    <row r="300">
      <c r="A300" s="140" t="s">
        <v>109</v>
      </c>
      <c r="B300" s="140" t="s">
        <v>123</v>
      </c>
      <c r="C300" s="140" t="s">
        <v>20</v>
      </c>
      <c r="D300" s="140" t="n">
        <v>2993.1292611</v>
      </c>
      <c r="E300" s="140" t="n">
        <v>8194.6676544</v>
      </c>
      <c r="F300" s="140" t="n">
        <v>26.7535179956047</v>
      </c>
      <c r="G300" s="140" t="n">
        <v>73.2464820043953</v>
      </c>
    </row>
    <row r="301">
      <c r="A301" s="140" t="s">
        <v>111</v>
      </c>
      <c r="B301" s="140" t="s">
        <v>124</v>
      </c>
      <c r="C301" s="140" t="s">
        <v>18</v>
      </c>
      <c r="D301" s="140" t="n">
        <v>4229.1117763</v>
      </c>
      <c r="E301" s="140" t="n">
        <v>41819.8013615</v>
      </c>
      <c r="F301" s="140" t="n">
        <v>9.18395568565214</v>
      </c>
      <c r="G301" s="140" t="n">
        <v>90.8160443143478</v>
      </c>
    </row>
    <row r="302">
      <c r="A302" s="140" t="s">
        <v>111</v>
      </c>
      <c r="B302" s="140" t="s">
        <v>124</v>
      </c>
      <c r="C302" s="140" t="s">
        <v>19</v>
      </c>
      <c r="D302" s="140" t="n">
        <v>5508.3041708</v>
      </c>
      <c r="E302" s="140" t="n">
        <v>38363.6748113</v>
      </c>
      <c r="F302" s="140" t="n">
        <v>12.5554039243304</v>
      </c>
      <c r="G302" s="140" t="n">
        <v>87.4445960756696</v>
      </c>
    </row>
    <row r="303">
      <c r="A303" s="140" t="s">
        <v>111</v>
      </c>
      <c r="B303" s="140" t="s">
        <v>124</v>
      </c>
      <c r="C303" s="140" t="s">
        <v>20</v>
      </c>
      <c r="D303" s="140" t="n">
        <v>1116.2600599</v>
      </c>
      <c r="E303" s="140" t="n">
        <v>4970.0796688</v>
      </c>
      <c r="F303" s="140" t="n">
        <v>18.3404165665663</v>
      </c>
      <c r="G303" s="140" t="n">
        <v>81.6595834334337</v>
      </c>
    </row>
    <row r="304">
      <c r="A304" s="140" t="s">
        <v>113</v>
      </c>
      <c r="B304" s="140" t="s">
        <v>125</v>
      </c>
      <c r="C304" s="140" t="s">
        <v>18</v>
      </c>
      <c r="D304" s="140" t="n">
        <v>731.2240279</v>
      </c>
      <c r="E304" s="140" t="n">
        <v>18464.3887309</v>
      </c>
      <c r="F304" s="140" t="n">
        <v>3.80932891847789</v>
      </c>
      <c r="G304" s="140" t="n">
        <v>96.1906710815221</v>
      </c>
    </row>
    <row r="305">
      <c r="A305" s="140" t="s">
        <v>113</v>
      </c>
      <c r="B305" s="140" t="s">
        <v>125</v>
      </c>
      <c r="C305" s="140" t="s">
        <v>19</v>
      </c>
      <c r="D305" s="140" t="n">
        <v>1130.5561867</v>
      </c>
      <c r="E305" s="140" t="n">
        <v>17427.9200911</v>
      </c>
      <c r="F305" s="140" t="n">
        <v>6.09185888850365</v>
      </c>
      <c r="G305" s="140" t="n">
        <v>93.9081411114963</v>
      </c>
    </row>
    <row r="306">
      <c r="A306" s="140" t="s">
        <v>113</v>
      </c>
      <c r="B306" s="140" t="s">
        <v>125</v>
      </c>
      <c r="C306" s="140" t="s">
        <v>20</v>
      </c>
      <c r="D306" s="140" t="n">
        <v>357.0223005</v>
      </c>
      <c r="E306" s="140" t="n">
        <v>1872.7990884</v>
      </c>
      <c r="F306" s="140" t="n">
        <v>16.0112510480547</v>
      </c>
      <c r="G306" s="140" t="n">
        <v>83.9887489519453</v>
      </c>
    </row>
    <row r="307">
      <c r="A307" s="140" t="s">
        <v>126</v>
      </c>
      <c r="B307" s="140" t="s">
        <v>127</v>
      </c>
      <c r="C307" s="140" t="s">
        <v>18</v>
      </c>
      <c r="D307" s="140" t="n">
        <v>825.2863555</v>
      </c>
      <c r="E307" s="140" t="n">
        <v>9980.1182062</v>
      </c>
      <c r="F307" s="140" t="n">
        <v>7.63771824356532</v>
      </c>
      <c r="G307" s="140" t="n">
        <v>92.3622817564347</v>
      </c>
    </row>
    <row r="308">
      <c r="A308" s="140" t="s">
        <v>126</v>
      </c>
      <c r="B308" s="140" t="s">
        <v>127</v>
      </c>
      <c r="C308" s="140" t="s">
        <v>19</v>
      </c>
      <c r="D308" s="140" t="n">
        <v>1824.2348668</v>
      </c>
      <c r="E308" s="140" t="n">
        <v>13342.8922357</v>
      </c>
      <c r="F308" s="140" t="n">
        <v>12.0275570612137</v>
      </c>
      <c r="G308" s="140" t="n">
        <v>87.9724429387863</v>
      </c>
    </row>
    <row r="309">
      <c r="A309" s="140" t="s">
        <v>126</v>
      </c>
      <c r="B309" s="140" t="s">
        <v>127</v>
      </c>
      <c r="C309" s="140" t="s">
        <v>20</v>
      </c>
      <c r="D309" s="140" t="n">
        <v>623.8200366</v>
      </c>
      <c r="E309" s="140" t="n">
        <v>1957.4319412</v>
      </c>
      <c r="F309" s="140" t="n">
        <v>24.1673436752843</v>
      </c>
      <c r="G309" s="140" t="n">
        <v>75.8326563247157</v>
      </c>
    </row>
    <row r="310">
      <c r="A310" s="140" t="s">
        <v>128</v>
      </c>
      <c r="B310" s="140" t="s">
        <v>129</v>
      </c>
      <c r="C310" s="140" t="s">
        <v>18</v>
      </c>
      <c r="D310" s="140" t="n">
        <v>1197.9863397</v>
      </c>
      <c r="E310" s="140" t="n">
        <v>29572.7101309</v>
      </c>
      <c r="F310" s="140" t="n">
        <v>3.89327014695498</v>
      </c>
      <c r="G310" s="140" t="n">
        <v>96.106729853045</v>
      </c>
    </row>
    <row r="311">
      <c r="A311" s="140" t="s">
        <v>128</v>
      </c>
      <c r="B311" s="140" t="s">
        <v>129</v>
      </c>
      <c r="C311" s="140" t="s">
        <v>19</v>
      </c>
      <c r="D311" s="140" t="n">
        <v>1366.0700866</v>
      </c>
      <c r="E311" s="140" t="n">
        <v>17516.2225593</v>
      </c>
      <c r="F311" s="140" t="n">
        <v>7.23466218969242</v>
      </c>
      <c r="G311" s="140" t="n">
        <v>92.7653378103076</v>
      </c>
    </row>
    <row r="312">
      <c r="A312" s="140" t="s">
        <v>128</v>
      </c>
      <c r="B312" s="140" t="s">
        <v>129</v>
      </c>
      <c r="C312" s="140" t="s">
        <v>20</v>
      </c>
      <c r="D312" s="140" t="n">
        <v>876.3899304</v>
      </c>
      <c r="E312" s="140" t="n">
        <v>4242.3441531</v>
      </c>
      <c r="F312" s="140" t="n">
        <v>17.1212240390647</v>
      </c>
      <c r="G312" s="140" t="n">
        <v>82.8787759609353</v>
      </c>
    </row>
    <row r="313">
      <c r="A313" s="140" t="s">
        <v>130</v>
      </c>
      <c r="B313" s="140" t="s">
        <v>131</v>
      </c>
      <c r="C313" s="140" t="s">
        <v>18</v>
      </c>
      <c r="D313" s="140" t="n">
        <v>1921.4877562</v>
      </c>
      <c r="E313" s="140" t="n">
        <v>29632.083729</v>
      </c>
      <c r="F313" s="140" t="n">
        <v>6.08960464935407</v>
      </c>
      <c r="G313" s="140" t="n">
        <v>93.9103953506459</v>
      </c>
    </row>
    <row r="314">
      <c r="A314" s="140" t="s">
        <v>130</v>
      </c>
      <c r="B314" s="140" t="s">
        <v>131</v>
      </c>
      <c r="C314" s="140" t="s">
        <v>19</v>
      </c>
      <c r="D314" s="140" t="n">
        <v>2480.4355592</v>
      </c>
      <c r="E314" s="140" t="n">
        <v>33485.8930983</v>
      </c>
      <c r="F314" s="140" t="n">
        <v>6.89654922197003</v>
      </c>
      <c r="G314" s="140" t="n">
        <v>93.10345077803</v>
      </c>
    </row>
    <row r="315">
      <c r="A315" s="140" t="s">
        <v>130</v>
      </c>
      <c r="B315" s="140" t="s">
        <v>131</v>
      </c>
      <c r="C315" s="140" t="s">
        <v>20</v>
      </c>
      <c r="D315" s="140" t="n">
        <v>1306.2488889</v>
      </c>
      <c r="E315" s="140" t="n">
        <v>7732.5732044</v>
      </c>
      <c r="F315" s="140" t="n">
        <v>14.4515388777068</v>
      </c>
      <c r="G315" s="140" t="n">
        <v>85.5484611222932</v>
      </c>
    </row>
    <row r="316">
      <c r="A316" s="140" t="s">
        <v>132</v>
      </c>
      <c r="B316" s="140" t="s">
        <v>133</v>
      </c>
      <c r="C316" s="140" t="s">
        <v>18</v>
      </c>
      <c r="D316" s="140" t="n">
        <v>1356.7991936</v>
      </c>
      <c r="E316" s="140" t="n">
        <v>18284.7268623</v>
      </c>
      <c r="F316" s="140" t="n">
        <v>6.90780945298514</v>
      </c>
      <c r="G316" s="140" t="n">
        <v>93.0921905470149</v>
      </c>
    </row>
    <row r="317">
      <c r="A317" s="140" t="s">
        <v>132</v>
      </c>
      <c r="B317" s="140" t="s">
        <v>133</v>
      </c>
      <c r="C317" s="140" t="s">
        <v>19</v>
      </c>
      <c r="D317" s="140" t="n">
        <v>1300.642654</v>
      </c>
      <c r="E317" s="140" t="n">
        <v>15727.4559845</v>
      </c>
      <c r="F317" s="140" t="n">
        <v>7.63821423408535</v>
      </c>
      <c r="G317" s="140" t="n">
        <v>92.3617857659146</v>
      </c>
    </row>
    <row r="318">
      <c r="A318" s="140" t="s">
        <v>132</v>
      </c>
      <c r="B318" s="140" t="s">
        <v>133</v>
      </c>
      <c r="C318" s="140" t="s">
        <v>20</v>
      </c>
      <c r="D318" s="140" t="n">
        <v>699.085545</v>
      </c>
      <c r="E318" s="140" t="n">
        <v>3800.5857372</v>
      </c>
      <c r="F318" s="140" t="n">
        <v>15.5363692402481</v>
      </c>
      <c r="G318" s="140" t="n">
        <v>84.4636307597519</v>
      </c>
    </row>
    <row r="319">
      <c r="A319" s="140" t="s">
        <v>134</v>
      </c>
      <c r="B319" s="140" t="s">
        <v>135</v>
      </c>
      <c r="C319" s="140" t="s">
        <v>18</v>
      </c>
      <c r="D319" s="140" t="n">
        <v>2223.2470577</v>
      </c>
      <c r="E319" s="140" t="n">
        <v>20778.4545483</v>
      </c>
      <c r="F319" s="140" t="n">
        <v>9.66557646813428</v>
      </c>
      <c r="G319" s="140" t="n">
        <v>90.3344235318657</v>
      </c>
    </row>
    <row r="320">
      <c r="A320" s="140" t="s">
        <v>134</v>
      </c>
      <c r="B320" s="140" t="s">
        <v>135</v>
      </c>
      <c r="C320" s="140" t="s">
        <v>19</v>
      </c>
      <c r="D320" s="140" t="n">
        <v>7071.1413431</v>
      </c>
      <c r="E320" s="140" t="n">
        <v>48643.3729227</v>
      </c>
      <c r="F320" s="140" t="n">
        <v>12.6917400901412</v>
      </c>
      <c r="G320" s="140" t="n">
        <v>87.3082599098588</v>
      </c>
    </row>
    <row r="321">
      <c r="A321" s="140" t="s">
        <v>134</v>
      </c>
      <c r="B321" s="140" t="s">
        <v>135</v>
      </c>
      <c r="C321" s="140" t="s">
        <v>20</v>
      </c>
      <c r="D321" s="140" t="n">
        <v>3080.3759846</v>
      </c>
      <c r="E321" s="140" t="n">
        <v>9684.7319465</v>
      </c>
      <c r="F321" s="140" t="n">
        <v>24.1312177008327</v>
      </c>
      <c r="G321" s="140" t="n">
        <v>75.8687822991673</v>
      </c>
    </row>
    <row r="322">
      <c r="A322" s="140" t="s">
        <v>136</v>
      </c>
      <c r="B322" s="140" t="s">
        <v>137</v>
      </c>
      <c r="C322" s="140" t="s">
        <v>18</v>
      </c>
      <c r="D322" s="140" t="n">
        <v>10998.149865</v>
      </c>
      <c r="E322" s="140" t="n">
        <v>63726.9820761</v>
      </c>
      <c r="F322" s="140" t="n">
        <v>14.7181404425876</v>
      </c>
      <c r="G322" s="140" t="n">
        <v>85.2818595574124</v>
      </c>
    </row>
    <row r="323">
      <c r="A323" s="140" t="s">
        <v>136</v>
      </c>
      <c r="B323" s="140" t="s">
        <v>137</v>
      </c>
      <c r="C323" s="140" t="s">
        <v>19</v>
      </c>
      <c r="D323" s="140" t="n">
        <v>8828.0776713</v>
      </c>
      <c r="E323" s="140" t="n">
        <v>52329.0686948</v>
      </c>
      <c r="F323" s="140" t="n">
        <v>14.4350712808822</v>
      </c>
      <c r="G323" s="140" t="n">
        <v>85.5649287191178</v>
      </c>
    </row>
    <row r="324">
      <c r="A324" s="140" t="s">
        <v>136</v>
      </c>
      <c r="B324" s="140" t="s">
        <v>137</v>
      </c>
      <c r="C324" s="140" t="s">
        <v>20</v>
      </c>
      <c r="D324" s="140" t="n">
        <v>8389.8964344</v>
      </c>
      <c r="E324" s="140" t="n">
        <v>17105.4056962</v>
      </c>
      <c r="F324" s="140" t="n">
        <v>32.9076172207046</v>
      </c>
      <c r="G324" s="140" t="n">
        <v>67.0923827792954</v>
      </c>
    </row>
    <row r="325">
      <c r="A325" s="140" t="s">
        <v>138</v>
      </c>
      <c r="B325" s="140" t="s">
        <v>139</v>
      </c>
      <c r="C325" s="140" t="s">
        <v>18</v>
      </c>
      <c r="D325" s="140" t="n">
        <v>23019.7283426</v>
      </c>
      <c r="E325" s="140" t="n">
        <v>95923.5731656</v>
      </c>
      <c r="F325" s="140" t="n">
        <v>19.3535306744559</v>
      </c>
      <c r="G325" s="140" t="n">
        <v>80.6464693255441</v>
      </c>
    </row>
    <row r="326">
      <c r="A326" s="140" t="s">
        <v>138</v>
      </c>
      <c r="B326" s="140" t="s">
        <v>139</v>
      </c>
      <c r="C326" s="140" t="s">
        <v>19</v>
      </c>
      <c r="D326" s="140" t="n">
        <v>23119.4126275</v>
      </c>
      <c r="E326" s="140" t="n">
        <v>65721.3627681</v>
      </c>
      <c r="F326" s="140" t="n">
        <v>26.023425082178</v>
      </c>
      <c r="G326" s="140" t="n">
        <v>73.976574917822</v>
      </c>
    </row>
    <row r="327">
      <c r="A327" s="140" t="s">
        <v>138</v>
      </c>
      <c r="B327" s="140" t="s">
        <v>139</v>
      </c>
      <c r="C327" s="140" t="s">
        <v>20</v>
      </c>
      <c r="D327" s="140" t="n">
        <v>13604.3242859</v>
      </c>
      <c r="E327" s="140" t="n">
        <v>30058.7413679</v>
      </c>
      <c r="F327" s="140" t="n">
        <v>31.1575105462528</v>
      </c>
      <c r="G327" s="140" t="n">
        <v>68.8424894537472</v>
      </c>
    </row>
    <row r="328">
      <c r="A328" s="140" t="s">
        <v>140</v>
      </c>
      <c r="B328" s="140" t="s">
        <v>141</v>
      </c>
      <c r="C328" s="140" t="s">
        <v>18</v>
      </c>
      <c r="D328" s="140" t="n">
        <v>5894.3290357</v>
      </c>
      <c r="E328" s="140" t="n">
        <v>31928.338049</v>
      </c>
      <c r="F328" s="140" t="n">
        <v>15.5841179113579</v>
      </c>
      <c r="G328" s="140" t="n">
        <v>84.4158820886421</v>
      </c>
    </row>
    <row r="329">
      <c r="A329" s="140" t="s">
        <v>140</v>
      </c>
      <c r="B329" s="140" t="s">
        <v>141</v>
      </c>
      <c r="C329" s="140" t="s">
        <v>19</v>
      </c>
      <c r="D329" s="140" t="n">
        <v>6022.7158251</v>
      </c>
      <c r="E329" s="140" t="n">
        <v>41441.2856934</v>
      </c>
      <c r="F329" s="140" t="n">
        <v>12.6890182715685</v>
      </c>
      <c r="G329" s="140" t="n">
        <v>87.3109817284315</v>
      </c>
    </row>
    <row r="330">
      <c r="A330" s="140" t="s">
        <v>140</v>
      </c>
      <c r="B330" s="140" t="s">
        <v>141</v>
      </c>
      <c r="C330" s="140" t="s">
        <v>20</v>
      </c>
      <c r="D330" s="140" t="n">
        <v>3557.6722061</v>
      </c>
      <c r="E330" s="140" t="n">
        <v>11764.2092788</v>
      </c>
      <c r="F330" s="140" t="n">
        <v>23.2195517868099</v>
      </c>
      <c r="G330" s="140" t="n">
        <v>76.7804482131901</v>
      </c>
    </row>
    <row r="331">
      <c r="A331" s="140" t="s">
        <v>142</v>
      </c>
      <c r="B331" s="140" t="s">
        <v>143</v>
      </c>
      <c r="C331" s="140" t="s">
        <v>18</v>
      </c>
      <c r="D331" s="140" t="n">
        <v>4151.6434998</v>
      </c>
      <c r="E331" s="140" t="n">
        <v>38857.4386545</v>
      </c>
      <c r="F331" s="140" t="n">
        <v>9.65294605661545</v>
      </c>
      <c r="G331" s="140" t="n">
        <v>90.3470539433846</v>
      </c>
    </row>
    <row r="332">
      <c r="A332" s="140" t="s">
        <v>142</v>
      </c>
      <c r="B332" s="140" t="s">
        <v>143</v>
      </c>
      <c r="C332" s="140" t="s">
        <v>19</v>
      </c>
      <c r="D332" s="140" t="n">
        <v>6194.8662971</v>
      </c>
      <c r="E332" s="140" t="n">
        <v>44502.1298437</v>
      </c>
      <c r="F332" s="140" t="n">
        <v>12.2193951686903</v>
      </c>
      <c r="G332" s="140" t="n">
        <v>87.7806048313097</v>
      </c>
    </row>
    <row r="333">
      <c r="A333" s="140" t="s">
        <v>142</v>
      </c>
      <c r="B333" s="140" t="s">
        <v>143</v>
      </c>
      <c r="C333" s="140" t="s">
        <v>20</v>
      </c>
      <c r="D333" s="140" t="n">
        <v>5742.507531</v>
      </c>
      <c r="E333" s="140" t="n">
        <v>16622.8565873</v>
      </c>
      <c r="F333" s="140" t="n">
        <v>25.675895552719</v>
      </c>
      <c r="G333" s="140" t="n">
        <v>74.324104447281</v>
      </c>
    </row>
    <row r="334">
      <c r="A334" s="140" t="s">
        <v>144</v>
      </c>
      <c r="B334" s="140" t="s">
        <v>145</v>
      </c>
      <c r="C334" s="140" t="s">
        <v>18</v>
      </c>
      <c r="D334" s="140" t="n">
        <v>5622.89988</v>
      </c>
      <c r="E334" s="140" t="n">
        <v>22946.0414321</v>
      </c>
      <c r="F334" s="140" t="n">
        <v>19.6818629664043</v>
      </c>
      <c r="G334" s="140" t="n">
        <v>80.3181370335957</v>
      </c>
    </row>
    <row r="335">
      <c r="A335" s="140" t="s">
        <v>144</v>
      </c>
      <c r="B335" s="140" t="s">
        <v>145</v>
      </c>
      <c r="C335" s="140" t="s">
        <v>19</v>
      </c>
      <c r="D335" s="140" t="n">
        <v>8597.3136748</v>
      </c>
      <c r="E335" s="140" t="n">
        <v>26834.5108869</v>
      </c>
      <c r="F335" s="140" t="n">
        <v>24.2643831672537</v>
      </c>
      <c r="G335" s="140" t="n">
        <v>75.7356168327463</v>
      </c>
    </row>
    <row r="336">
      <c r="A336" s="140" t="s">
        <v>144</v>
      </c>
      <c r="B336" s="140" t="s">
        <v>145</v>
      </c>
      <c r="C336" s="140" t="s">
        <v>20</v>
      </c>
      <c r="D336" s="140" t="n">
        <v>9340.197631</v>
      </c>
      <c r="E336" s="140" t="n">
        <v>16025.9438568</v>
      </c>
      <c r="F336" s="140" t="n">
        <v>36.8215151503914</v>
      </c>
      <c r="G336" s="140" t="n">
        <v>63.1784848496086</v>
      </c>
    </row>
    <row r="337">
      <c r="A337" s="140" t="s">
        <v>146</v>
      </c>
      <c r="B337" s="140" t="s">
        <v>147</v>
      </c>
      <c r="C337" s="140" t="s">
        <v>18</v>
      </c>
      <c r="D337" s="140" t="n">
        <v>2019.1581801</v>
      </c>
      <c r="E337" s="140" t="n">
        <v>12116.5374004</v>
      </c>
      <c r="F337" s="140" t="n">
        <v>14.2841091094619</v>
      </c>
      <c r="G337" s="140" t="n">
        <v>85.7158908905381</v>
      </c>
    </row>
    <row r="338">
      <c r="A338" s="140" t="s">
        <v>146</v>
      </c>
      <c r="B338" s="140" t="s">
        <v>147</v>
      </c>
      <c r="C338" s="140" t="s">
        <v>19</v>
      </c>
      <c r="D338" s="140" t="n">
        <v>2568.4892004</v>
      </c>
      <c r="E338" s="140" t="n">
        <v>14696.4822895</v>
      </c>
      <c r="F338" s="140" t="n">
        <v>14.8768806360472</v>
      </c>
      <c r="G338" s="140" t="n">
        <v>85.1231193639528</v>
      </c>
    </row>
    <row r="339">
      <c r="A339" s="140" t="s">
        <v>146</v>
      </c>
      <c r="B339" s="140" t="s">
        <v>147</v>
      </c>
      <c r="C339" s="140" t="s">
        <v>20</v>
      </c>
      <c r="D339" s="140" t="n">
        <v>2025.2409378</v>
      </c>
      <c r="E339" s="140" t="n">
        <v>6353.5288817</v>
      </c>
      <c r="F339" s="140" t="n">
        <v>24.1711012646109</v>
      </c>
      <c r="G339" s="140" t="n">
        <v>75.8288987353891</v>
      </c>
    </row>
    <row r="340">
      <c r="A340" s="140" t="s">
        <v>148</v>
      </c>
      <c r="B340" s="140" t="s">
        <v>149</v>
      </c>
      <c r="C340" s="140" t="s">
        <v>18</v>
      </c>
      <c r="D340" s="140" t="n">
        <v>2136.2173238</v>
      </c>
      <c r="E340" s="140" t="n">
        <v>15240.6783468</v>
      </c>
      <c r="F340" s="140" t="n">
        <v>12.2934347094819</v>
      </c>
      <c r="G340" s="140" t="n">
        <v>87.7065652905181</v>
      </c>
    </row>
    <row r="341">
      <c r="A341" s="140" t="s">
        <v>148</v>
      </c>
      <c r="B341" s="140" t="s">
        <v>149</v>
      </c>
      <c r="C341" s="140" t="s">
        <v>19</v>
      </c>
      <c r="D341" s="140" t="n">
        <v>6050.4237694</v>
      </c>
      <c r="E341" s="140" t="n">
        <v>27980.0878577</v>
      </c>
      <c r="F341" s="140" t="n">
        <v>17.7794087720438</v>
      </c>
      <c r="G341" s="140" t="n">
        <v>82.2205912279562</v>
      </c>
    </row>
    <row r="342">
      <c r="A342" s="140" t="s">
        <v>148</v>
      </c>
      <c r="B342" s="140" t="s">
        <v>149</v>
      </c>
      <c r="C342" s="140" t="s">
        <v>20</v>
      </c>
      <c r="D342" s="140" t="n">
        <v>5184.1480173</v>
      </c>
      <c r="E342" s="140" t="n">
        <v>14568.9507584</v>
      </c>
      <c r="F342" s="140" t="n">
        <v>26.2447329209808</v>
      </c>
      <c r="G342" s="140" t="n">
        <v>73.7552670790192</v>
      </c>
    </row>
    <row r="343">
      <c r="A343" s="140" t="s">
        <v>150</v>
      </c>
      <c r="B343" s="140" t="s">
        <v>151</v>
      </c>
      <c r="C343" s="140" t="s">
        <v>18</v>
      </c>
      <c r="D343" s="140" t="n">
        <v>1038.198975</v>
      </c>
      <c r="E343" s="140" t="n">
        <v>8684.2774357</v>
      </c>
      <c r="F343" s="140" t="n">
        <v>10.6783388423285</v>
      </c>
      <c r="G343" s="140" t="n">
        <v>89.3216611576715</v>
      </c>
    </row>
    <row r="344">
      <c r="A344" s="140" t="s">
        <v>150</v>
      </c>
      <c r="B344" s="140" t="s">
        <v>151</v>
      </c>
      <c r="C344" s="140" t="s">
        <v>19</v>
      </c>
      <c r="D344" s="140" t="n">
        <v>1322.3627089</v>
      </c>
      <c r="E344" s="140" t="n">
        <v>7048.5012258</v>
      </c>
      <c r="F344" s="140" t="n">
        <v>15.7972070650721</v>
      </c>
      <c r="G344" s="140" t="n">
        <v>84.2027929349279</v>
      </c>
    </row>
    <row r="345">
      <c r="A345" s="140" t="s">
        <v>150</v>
      </c>
      <c r="B345" s="140" t="s">
        <v>151</v>
      </c>
      <c r="C345" s="140" t="s">
        <v>20</v>
      </c>
      <c r="D345" s="140" t="n">
        <v>1427.3012222</v>
      </c>
      <c r="E345" s="140" t="n">
        <v>4080.4420092</v>
      </c>
      <c r="F345" s="140" t="n">
        <v>25.9144473922252</v>
      </c>
      <c r="G345" s="140" t="n">
        <v>74.0855526077747</v>
      </c>
    </row>
    <row r="346">
      <c r="A346" s="140" t="s">
        <v>152</v>
      </c>
      <c r="B346" s="140" t="s">
        <v>153</v>
      </c>
      <c r="C346" s="140" t="s">
        <v>18</v>
      </c>
      <c r="D346" s="140" t="n">
        <v>1479.5126832</v>
      </c>
      <c r="E346" s="140" t="n">
        <v>13364.0927419</v>
      </c>
      <c r="F346" s="140" t="n">
        <v>9.96734041918278</v>
      </c>
      <c r="G346" s="140" t="n">
        <v>90.0326595808172</v>
      </c>
    </row>
    <row r="347">
      <c r="A347" s="140" t="s">
        <v>152</v>
      </c>
      <c r="B347" s="140" t="s">
        <v>153</v>
      </c>
      <c r="C347" s="140" t="s">
        <v>19</v>
      </c>
      <c r="D347" s="140" t="n">
        <v>4233.1254652</v>
      </c>
      <c r="E347" s="140" t="n">
        <v>17007.8185785</v>
      </c>
      <c r="F347" s="140" t="n">
        <v>19.9290834554763</v>
      </c>
      <c r="G347" s="140" t="n">
        <v>80.0709165445237</v>
      </c>
    </row>
    <row r="348">
      <c r="A348" s="140" t="s">
        <v>152</v>
      </c>
      <c r="B348" s="140" t="s">
        <v>153</v>
      </c>
      <c r="C348" s="140" t="s">
        <v>20</v>
      </c>
      <c r="D348" s="140" t="n">
        <v>1840.1152768</v>
      </c>
      <c r="E348" s="140" t="n">
        <v>5364.5755379</v>
      </c>
      <c r="F348" s="140" t="n">
        <v>25.5405169233015</v>
      </c>
      <c r="G348" s="140" t="n">
        <v>74.4594830766985</v>
      </c>
    </row>
    <row r="349">
      <c r="A349" s="140" t="s">
        <v>154</v>
      </c>
      <c r="B349" s="140" t="s">
        <v>155</v>
      </c>
      <c r="C349" s="140" t="s">
        <v>18</v>
      </c>
      <c r="D349" s="140" t="n">
        <v>884.315093</v>
      </c>
      <c r="E349" s="140" t="n">
        <v>11773.1812862</v>
      </c>
      <c r="F349" s="140" t="n">
        <v>6.9864929564838</v>
      </c>
      <c r="G349" s="140" t="n">
        <v>93.0135070435162</v>
      </c>
    </row>
    <row r="350">
      <c r="A350" s="140" t="s">
        <v>154</v>
      </c>
      <c r="B350" s="140" t="s">
        <v>155</v>
      </c>
      <c r="C350" s="140" t="s">
        <v>19</v>
      </c>
      <c r="D350" s="140" t="n">
        <v>2287.0547997</v>
      </c>
      <c r="E350" s="140" t="n">
        <v>17028.7343131</v>
      </c>
      <c r="F350" s="140" t="n">
        <v>11.8403384212993</v>
      </c>
      <c r="G350" s="140" t="n">
        <v>88.1596615787007</v>
      </c>
    </row>
    <row r="351">
      <c r="A351" s="140" t="s">
        <v>154</v>
      </c>
      <c r="B351" s="140" t="s">
        <v>155</v>
      </c>
      <c r="C351" s="140" t="s">
        <v>20</v>
      </c>
      <c r="D351" s="140" t="n">
        <v>1908.7383068</v>
      </c>
      <c r="E351" s="140" t="n">
        <v>5083.3766112</v>
      </c>
      <c r="F351" s="140" t="n">
        <v>27.2984401598761</v>
      </c>
      <c r="G351" s="140" t="n">
        <v>72.7015598401239</v>
      </c>
    </row>
    <row r="352">
      <c r="A352" s="140" t="s">
        <v>156</v>
      </c>
      <c r="B352" s="140" t="s">
        <v>157</v>
      </c>
      <c r="C352" s="140" t="s">
        <v>18</v>
      </c>
      <c r="D352" s="140" t="n">
        <v>2609.7299008</v>
      </c>
      <c r="E352" s="140" t="n">
        <v>15529.4077826</v>
      </c>
      <c r="F352" s="140" t="n">
        <v>14.387287567635</v>
      </c>
      <c r="G352" s="140" t="n">
        <v>85.612712432365</v>
      </c>
    </row>
    <row r="353">
      <c r="A353" s="140" t="s">
        <v>156</v>
      </c>
      <c r="B353" s="140" t="s">
        <v>157</v>
      </c>
      <c r="C353" s="140" t="s">
        <v>19</v>
      </c>
      <c r="D353" s="140" t="n">
        <v>2867.7878535</v>
      </c>
      <c r="E353" s="140" t="n">
        <v>13575.7308007</v>
      </c>
      <c r="F353" s="140" t="n">
        <v>17.4402323116379</v>
      </c>
      <c r="G353" s="140" t="n">
        <v>82.5597676883621</v>
      </c>
    </row>
    <row r="354">
      <c r="A354" s="140" t="s">
        <v>156</v>
      </c>
      <c r="B354" s="140" t="s">
        <v>157</v>
      </c>
      <c r="C354" s="140" t="s">
        <v>20</v>
      </c>
      <c r="D354" s="140" t="n">
        <v>4589.7650975</v>
      </c>
      <c r="E354" s="140" t="n">
        <v>11069.7071197</v>
      </c>
      <c r="F354" s="140" t="n">
        <v>29.3098326293444</v>
      </c>
      <c r="G354" s="140" t="n">
        <v>70.6901673706556</v>
      </c>
    </row>
    <row r="355">
      <c r="A355" s="140" t="s">
        <v>158</v>
      </c>
      <c r="B355" s="140" t="s">
        <v>159</v>
      </c>
      <c r="C355" s="140" t="s">
        <v>18</v>
      </c>
      <c r="D355" s="140" t="n">
        <v>3898.4993345</v>
      </c>
      <c r="E355" s="140" t="n">
        <v>22871.8229309</v>
      </c>
      <c r="F355" s="140" t="n">
        <v>14.5627657965803</v>
      </c>
      <c r="G355" s="140" t="n">
        <v>85.4372342034197</v>
      </c>
    </row>
    <row r="356">
      <c r="A356" s="140" t="s">
        <v>158</v>
      </c>
      <c r="B356" s="140" t="s">
        <v>159</v>
      </c>
      <c r="C356" s="140" t="s">
        <v>19</v>
      </c>
      <c r="D356" s="140" t="n">
        <v>6329.8708156</v>
      </c>
      <c r="E356" s="140" t="n">
        <v>25519.9044079</v>
      </c>
      <c r="F356" s="140" t="n">
        <v>19.8741459592141</v>
      </c>
      <c r="G356" s="140" t="n">
        <v>80.1258540407859</v>
      </c>
    </row>
    <row r="357">
      <c r="A357" s="140" t="s">
        <v>158</v>
      </c>
      <c r="B357" s="140" t="s">
        <v>159</v>
      </c>
      <c r="C357" s="140" t="s">
        <v>20</v>
      </c>
      <c r="D357" s="140" t="n">
        <v>7495.6489997</v>
      </c>
      <c r="E357" s="140" t="n">
        <v>15687.3691472</v>
      </c>
      <c r="F357" s="140" t="n">
        <v>32.3324985219938</v>
      </c>
      <c r="G357" s="140" t="n">
        <v>67.6675014780062</v>
      </c>
    </row>
    <row r="358">
      <c r="A358" s="140" t="s">
        <v>160</v>
      </c>
      <c r="B358" s="140" t="s">
        <v>161</v>
      </c>
      <c r="C358" s="140" t="s">
        <v>18</v>
      </c>
      <c r="D358" s="140" t="n">
        <v>3702.231529</v>
      </c>
      <c r="E358" s="140" t="n">
        <v>38017.7916722</v>
      </c>
      <c r="F358" s="140" t="n">
        <v>8.87399201852197</v>
      </c>
      <c r="G358" s="140" t="n">
        <v>91.126007981478</v>
      </c>
    </row>
    <row r="359">
      <c r="A359" s="140" t="s">
        <v>160</v>
      </c>
      <c r="B359" s="140" t="s">
        <v>161</v>
      </c>
      <c r="C359" s="140" t="s">
        <v>19</v>
      </c>
      <c r="D359" s="140" t="n">
        <v>5802.3746549</v>
      </c>
      <c r="E359" s="140" t="n">
        <v>35961.9653641</v>
      </c>
      <c r="F359" s="140" t="n">
        <v>13.8931314424227</v>
      </c>
      <c r="G359" s="140" t="n">
        <v>86.1068685575773</v>
      </c>
    </row>
    <row r="360">
      <c r="A360" s="140" t="s">
        <v>160</v>
      </c>
      <c r="B360" s="140" t="s">
        <v>161</v>
      </c>
      <c r="C360" s="140" t="s">
        <v>20</v>
      </c>
      <c r="D360" s="140" t="n">
        <v>2143.30826</v>
      </c>
      <c r="E360" s="140" t="n">
        <v>7417.5676281</v>
      </c>
      <c r="F360" s="140" t="n">
        <v>22.4174885762055</v>
      </c>
      <c r="G360" s="140" t="n">
        <v>77.5825114237945</v>
      </c>
    </row>
    <row r="361">
      <c r="A361" s="140" t="s">
        <v>162</v>
      </c>
      <c r="B361" s="140" t="s">
        <v>163</v>
      </c>
      <c r="C361" s="140" t="s">
        <v>18</v>
      </c>
      <c r="D361" s="140" t="n">
        <v>2343.1476583</v>
      </c>
      <c r="E361" s="140" t="n">
        <v>19484.3355083</v>
      </c>
      <c r="F361" s="140" t="n">
        <v>10.7348503737959</v>
      </c>
      <c r="G361" s="140" t="n">
        <v>89.2651496262041</v>
      </c>
    </row>
    <row r="362">
      <c r="A362" s="140" t="s">
        <v>162</v>
      </c>
      <c r="B362" s="140" t="s">
        <v>163</v>
      </c>
      <c r="C362" s="140" t="s">
        <v>19</v>
      </c>
      <c r="D362" s="140" t="n">
        <v>4922.5512739</v>
      </c>
      <c r="E362" s="140" t="n">
        <v>20318.0447859</v>
      </c>
      <c r="F362" s="140" t="n">
        <v>19.502515955794</v>
      </c>
      <c r="G362" s="140" t="n">
        <v>80.497484044206</v>
      </c>
    </row>
    <row r="363">
      <c r="A363" s="140" t="s">
        <v>162</v>
      </c>
      <c r="B363" s="140" t="s">
        <v>163</v>
      </c>
      <c r="C363" s="140" t="s">
        <v>20</v>
      </c>
      <c r="D363" s="140" t="n">
        <v>1974.6962047</v>
      </c>
      <c r="E363" s="140" t="n">
        <v>4917.3208001</v>
      </c>
      <c r="F363" s="140" t="n">
        <v>28.6519345980242</v>
      </c>
      <c r="G363" s="140" t="n">
        <v>71.3480654019758</v>
      </c>
    </row>
    <row r="364">
      <c r="A364" s="140" t="s">
        <v>164</v>
      </c>
      <c r="B364" s="140" t="s">
        <v>165</v>
      </c>
      <c r="C364" s="140" t="s">
        <v>18</v>
      </c>
      <c r="D364" s="140" t="n">
        <v>10398.07977</v>
      </c>
      <c r="E364" s="140" t="n">
        <v>34184.862421</v>
      </c>
      <c r="F364" s="140" t="n">
        <v>23.3230003651465</v>
      </c>
      <c r="G364" s="140" t="n">
        <v>76.6769996348535</v>
      </c>
    </row>
    <row r="365">
      <c r="A365" s="140" t="s">
        <v>164</v>
      </c>
      <c r="B365" s="140" t="s">
        <v>165</v>
      </c>
      <c r="C365" s="140" t="s">
        <v>19</v>
      </c>
      <c r="D365" s="140" t="n">
        <v>9754.1407705</v>
      </c>
      <c r="E365" s="140" t="n">
        <v>38545.4263176</v>
      </c>
      <c r="F365" s="140" t="n">
        <v>20.1950894357047</v>
      </c>
      <c r="G365" s="140" t="n">
        <v>79.8049105642953</v>
      </c>
    </row>
    <row r="366">
      <c r="A366" s="140" t="s">
        <v>164</v>
      </c>
      <c r="B366" s="140" t="s">
        <v>165</v>
      </c>
      <c r="C366" s="140" t="s">
        <v>20</v>
      </c>
      <c r="D366" s="140" t="n">
        <v>12091.2055158</v>
      </c>
      <c r="E366" s="140" t="n">
        <v>17684.2633571</v>
      </c>
      <c r="F366" s="140" t="n">
        <v>40.6079432952431</v>
      </c>
      <c r="G366" s="140" t="n">
        <v>59.3920567047569</v>
      </c>
    </row>
    <row r="367">
      <c r="A367" s="140" t="s">
        <v>166</v>
      </c>
      <c r="B367" s="140" t="s">
        <v>167</v>
      </c>
      <c r="C367" s="140" t="s">
        <v>18</v>
      </c>
      <c r="D367" s="140" t="n">
        <v>3364.6018313</v>
      </c>
      <c r="E367" s="140" t="n">
        <v>27573.912188</v>
      </c>
      <c r="F367" s="140" t="n">
        <v>10.8751242196089</v>
      </c>
      <c r="G367" s="140" t="n">
        <v>89.1248757803911</v>
      </c>
    </row>
    <row r="368">
      <c r="A368" s="140" t="s">
        <v>166</v>
      </c>
      <c r="B368" s="140" t="s">
        <v>167</v>
      </c>
      <c r="C368" s="140" t="s">
        <v>19</v>
      </c>
      <c r="D368" s="140" t="n">
        <v>3711.5506933</v>
      </c>
      <c r="E368" s="140" t="n">
        <v>20597.7315071</v>
      </c>
      <c r="F368" s="140" t="n">
        <v>15.2680390260101</v>
      </c>
      <c r="G368" s="140" t="n">
        <v>84.7319609739899</v>
      </c>
    </row>
    <row r="369">
      <c r="A369" s="140" t="s">
        <v>166</v>
      </c>
      <c r="B369" s="140" t="s">
        <v>167</v>
      </c>
      <c r="C369" s="140" t="s">
        <v>20</v>
      </c>
      <c r="D369" s="140" t="n">
        <v>2854.220356</v>
      </c>
      <c r="E369" s="140" t="n">
        <v>7998.8649932</v>
      </c>
      <c r="F369" s="140" t="n">
        <v>26.2986999932732</v>
      </c>
      <c r="G369" s="140" t="n">
        <v>73.7013000067268</v>
      </c>
    </row>
    <row r="370">
      <c r="A370" s="140" t="s">
        <v>168</v>
      </c>
      <c r="B370" s="140" t="s">
        <v>169</v>
      </c>
      <c r="C370" s="140" t="s">
        <v>18</v>
      </c>
      <c r="D370" s="140" t="n">
        <v>1891.6558061</v>
      </c>
      <c r="E370" s="140" t="n">
        <v>21598.929601</v>
      </c>
      <c r="F370" s="140" t="n">
        <v>8.05282530561477</v>
      </c>
      <c r="G370" s="140" t="n">
        <v>91.9471746943852</v>
      </c>
    </row>
    <row r="371">
      <c r="A371" s="140" t="s">
        <v>168</v>
      </c>
      <c r="B371" s="140" t="s">
        <v>169</v>
      </c>
      <c r="C371" s="140" t="s">
        <v>19</v>
      </c>
      <c r="D371" s="140" t="n">
        <v>5348.4797012</v>
      </c>
      <c r="E371" s="140" t="n">
        <v>33087.6719408</v>
      </c>
      <c r="F371" s="140" t="n">
        <v>13.9152320737428</v>
      </c>
      <c r="G371" s="140" t="n">
        <v>86.0847679262572</v>
      </c>
    </row>
    <row r="372">
      <c r="A372" s="140" t="s">
        <v>168</v>
      </c>
      <c r="B372" s="140" t="s">
        <v>169</v>
      </c>
      <c r="C372" s="140" t="s">
        <v>20</v>
      </c>
      <c r="D372" s="140" t="n">
        <v>2714.6483238</v>
      </c>
      <c r="E372" s="140" t="n">
        <v>7393.4023873</v>
      </c>
      <c r="F372" s="140" t="n">
        <v>26.8562990173659</v>
      </c>
      <c r="G372" s="140" t="n">
        <v>73.1437009826341</v>
      </c>
    </row>
    <row r="373">
      <c r="A373" s="140" t="s">
        <v>170</v>
      </c>
      <c r="B373" s="140" t="s">
        <v>171</v>
      </c>
      <c r="C373" s="140" t="s">
        <v>18</v>
      </c>
      <c r="D373" s="140" t="n">
        <v>1944.9122369</v>
      </c>
      <c r="E373" s="140" t="n">
        <v>14106.3358305</v>
      </c>
      <c r="F373" s="140" t="n">
        <v>12.1168910276211</v>
      </c>
      <c r="G373" s="140" t="n">
        <v>87.8831089723789</v>
      </c>
    </row>
    <row r="374">
      <c r="A374" s="140" t="s">
        <v>170</v>
      </c>
      <c r="B374" s="140" t="s">
        <v>171</v>
      </c>
      <c r="C374" s="140" t="s">
        <v>19</v>
      </c>
      <c r="D374" s="140" t="n">
        <v>7789.8842479</v>
      </c>
      <c r="E374" s="140" t="n">
        <v>36792.3470342</v>
      </c>
      <c r="F374" s="140" t="n">
        <v>17.4730694805481</v>
      </c>
      <c r="G374" s="140" t="n">
        <v>82.5269305194519</v>
      </c>
    </row>
    <row r="375">
      <c r="A375" s="140" t="s">
        <v>170</v>
      </c>
      <c r="B375" s="140" t="s">
        <v>171</v>
      </c>
      <c r="C375" s="140" t="s">
        <v>20</v>
      </c>
      <c r="D375" s="140" t="n">
        <v>5292.0750049</v>
      </c>
      <c r="E375" s="140" t="n">
        <v>14102.390159</v>
      </c>
      <c r="F375" s="140" t="n">
        <v>27.2865220060331</v>
      </c>
      <c r="G375" s="140" t="n">
        <v>72.7134779939669</v>
      </c>
    </row>
    <row r="376">
      <c r="A376" s="140" t="s">
        <v>172</v>
      </c>
      <c r="B376" s="140" t="s">
        <v>173</v>
      </c>
      <c r="C376" s="140" t="s">
        <v>18</v>
      </c>
      <c r="D376" s="140" t="n">
        <v>3794.652801</v>
      </c>
      <c r="E376" s="140" t="n">
        <v>27236.5847361</v>
      </c>
      <c r="F376" s="140" t="n">
        <v>12.2284932931316</v>
      </c>
      <c r="G376" s="140" t="n">
        <v>87.7715067068684</v>
      </c>
    </row>
    <row r="377">
      <c r="A377" s="140" t="s">
        <v>172</v>
      </c>
      <c r="B377" s="140" t="s">
        <v>173</v>
      </c>
      <c r="C377" s="140" t="s">
        <v>19</v>
      </c>
      <c r="D377" s="140" t="n">
        <v>4798.0759697</v>
      </c>
      <c r="E377" s="140" t="n">
        <v>33289.0477742</v>
      </c>
      <c r="F377" s="140" t="n">
        <v>12.5976327379367</v>
      </c>
      <c r="G377" s="140" t="n">
        <v>87.4023672620633</v>
      </c>
    </row>
    <row r="378">
      <c r="A378" s="140" t="s">
        <v>172</v>
      </c>
      <c r="B378" s="140" t="s">
        <v>173</v>
      </c>
      <c r="C378" s="140" t="s">
        <v>20</v>
      </c>
      <c r="D378" s="140" t="n">
        <v>3187.9566638</v>
      </c>
      <c r="E378" s="140" t="n">
        <v>12165.8504637</v>
      </c>
      <c r="F378" s="140" t="n">
        <v>20.7632975803773</v>
      </c>
      <c r="G378" s="140" t="n">
        <v>79.2367024196227</v>
      </c>
    </row>
    <row r="379">
      <c r="A379" s="140" t="s">
        <v>174</v>
      </c>
      <c r="B379" s="140" t="s">
        <v>175</v>
      </c>
      <c r="C379" s="140" t="s">
        <v>18</v>
      </c>
      <c r="D379" s="140" t="n">
        <v>6074.0619428</v>
      </c>
      <c r="E379" s="140" t="n">
        <v>47726.830559</v>
      </c>
      <c r="F379" s="140" t="n">
        <v>11.2898906697445</v>
      </c>
      <c r="G379" s="140" t="n">
        <v>88.7101093302555</v>
      </c>
    </row>
    <row r="380">
      <c r="A380" s="140" t="s">
        <v>174</v>
      </c>
      <c r="B380" s="140" t="s">
        <v>175</v>
      </c>
      <c r="C380" s="140" t="s">
        <v>19</v>
      </c>
      <c r="D380" s="140" t="n">
        <v>6951.0366803</v>
      </c>
      <c r="E380" s="140" t="n">
        <v>50301.2161033</v>
      </c>
      <c r="F380" s="140" t="n">
        <v>12.141071036232</v>
      </c>
      <c r="G380" s="140" t="n">
        <v>87.858928963768</v>
      </c>
    </row>
    <row r="381">
      <c r="A381" s="140" t="s">
        <v>174</v>
      </c>
      <c r="B381" s="140" t="s">
        <v>175</v>
      </c>
      <c r="C381" s="140" t="s">
        <v>20</v>
      </c>
      <c r="D381" s="140" t="n">
        <v>4279.6710527</v>
      </c>
      <c r="E381" s="140" t="n">
        <v>10358.8330152</v>
      </c>
      <c r="F381" s="140" t="n">
        <v>29.2357131087231</v>
      </c>
      <c r="G381" s="140" t="n">
        <v>70.7642868912769</v>
      </c>
    </row>
    <row r="382">
      <c r="A382" s="140" t="s">
        <v>176</v>
      </c>
      <c r="B382" s="140" t="s">
        <v>177</v>
      </c>
      <c r="C382" s="140" t="s">
        <v>18</v>
      </c>
      <c r="D382" s="140" t="n">
        <v>1364.6731485</v>
      </c>
      <c r="E382" s="140" t="n">
        <v>9105.9457163</v>
      </c>
      <c r="F382" s="140" t="n">
        <v>13.0333571121354</v>
      </c>
      <c r="G382" s="140" t="n">
        <v>86.9666428878646</v>
      </c>
    </row>
    <row r="383">
      <c r="A383" s="140" t="s">
        <v>176</v>
      </c>
      <c r="B383" s="140" t="s">
        <v>177</v>
      </c>
      <c r="C383" s="140" t="s">
        <v>19</v>
      </c>
      <c r="D383" s="140" t="n">
        <v>1782.1109153</v>
      </c>
      <c r="E383" s="140" t="n">
        <v>11772.6432798</v>
      </c>
      <c r="F383" s="140" t="n">
        <v>13.1474971043313</v>
      </c>
      <c r="G383" s="140" t="n">
        <v>86.8525028956687</v>
      </c>
    </row>
    <row r="384">
      <c r="A384" s="140" t="s">
        <v>176</v>
      </c>
      <c r="B384" s="140" t="s">
        <v>177</v>
      </c>
      <c r="C384" s="140" t="s">
        <v>20</v>
      </c>
      <c r="D384" s="140" t="n">
        <v>1638.832429</v>
      </c>
      <c r="E384" s="140" t="n">
        <v>6562.7931577</v>
      </c>
      <c r="F384" s="140" t="n">
        <v>19.9818000916499</v>
      </c>
      <c r="G384" s="140" t="n">
        <v>80.0181999083501</v>
      </c>
    </row>
    <row r="385">
      <c r="A385" s="140" t="s">
        <v>178</v>
      </c>
      <c r="B385" s="140" t="s">
        <v>179</v>
      </c>
      <c r="C385" s="140" t="s">
        <v>18</v>
      </c>
      <c r="D385" s="140" t="n">
        <v>3792.9137239</v>
      </c>
      <c r="E385" s="140" t="n">
        <v>16656.9940571</v>
      </c>
      <c r="F385" s="140" t="n">
        <v>18.54733901257</v>
      </c>
      <c r="G385" s="140" t="n">
        <v>81.45266098743</v>
      </c>
    </row>
    <row r="386">
      <c r="A386" s="140" t="s">
        <v>178</v>
      </c>
      <c r="B386" s="140" t="s">
        <v>179</v>
      </c>
      <c r="C386" s="140" t="s">
        <v>19</v>
      </c>
      <c r="D386" s="140" t="n">
        <v>8228.9611699</v>
      </c>
      <c r="E386" s="140" t="n">
        <v>31819.4227224</v>
      </c>
      <c r="F386" s="140" t="n">
        <v>20.5475486652088</v>
      </c>
      <c r="G386" s="140" t="n">
        <v>79.4524513347912</v>
      </c>
    </row>
    <row r="387">
      <c r="A387" s="140" t="s">
        <v>178</v>
      </c>
      <c r="B387" s="140" t="s">
        <v>179</v>
      </c>
      <c r="C387" s="140" t="s">
        <v>20</v>
      </c>
      <c r="D387" s="140" t="n">
        <v>6673.9102016</v>
      </c>
      <c r="E387" s="140" t="n">
        <v>15971.7390493</v>
      </c>
      <c r="F387" s="140" t="n">
        <v>29.4710481808543</v>
      </c>
      <c r="G387" s="140" t="n">
        <v>70.5289518191457</v>
      </c>
    </row>
    <row r="388">
      <c r="A388" s="140" t="s">
        <v>180</v>
      </c>
      <c r="B388" s="140" t="s">
        <v>181</v>
      </c>
      <c r="C388" s="140" t="s">
        <v>18</v>
      </c>
      <c r="D388" s="140" t="n">
        <v>5011.9516305</v>
      </c>
      <c r="E388" s="140" t="n">
        <v>22523.4259831</v>
      </c>
      <c r="F388" s="140" t="n">
        <v>18.2018627121516</v>
      </c>
      <c r="G388" s="140" t="n">
        <v>81.7981372878484</v>
      </c>
    </row>
    <row r="389">
      <c r="A389" s="140" t="s">
        <v>180</v>
      </c>
      <c r="B389" s="140" t="s">
        <v>181</v>
      </c>
      <c r="C389" s="140" t="s">
        <v>19</v>
      </c>
      <c r="D389" s="140" t="n">
        <v>3928.1822588</v>
      </c>
      <c r="E389" s="140" t="n">
        <v>24585.3002651</v>
      </c>
      <c r="F389" s="140" t="n">
        <v>13.7765783450247</v>
      </c>
      <c r="G389" s="140" t="n">
        <v>86.2234216549753</v>
      </c>
    </row>
    <row r="390">
      <c r="A390" s="140" t="s">
        <v>180</v>
      </c>
      <c r="B390" s="140" t="s">
        <v>181</v>
      </c>
      <c r="C390" s="140" t="s">
        <v>20</v>
      </c>
      <c r="D390" s="140" t="n">
        <v>2705.3176495</v>
      </c>
      <c r="E390" s="140" t="n">
        <v>7610.7630337</v>
      </c>
      <c r="F390" s="140" t="n">
        <v>26.2242777327796</v>
      </c>
      <c r="G390" s="140" t="n">
        <v>73.7757222672204</v>
      </c>
    </row>
    <row r="391">
      <c r="A391" s="140" t="s">
        <v>182</v>
      </c>
      <c r="B391" s="140" t="s">
        <v>183</v>
      </c>
      <c r="C391" s="140" t="s">
        <v>18</v>
      </c>
      <c r="D391" s="140" t="n">
        <v>1409.5623404</v>
      </c>
      <c r="E391" s="140" t="n">
        <v>3755.4123941</v>
      </c>
      <c r="F391" s="140" t="n">
        <v>27.2907886844959</v>
      </c>
      <c r="G391" s="140" t="n">
        <v>72.7092113155041</v>
      </c>
    </row>
    <row r="392">
      <c r="A392" s="140" t="s">
        <v>182</v>
      </c>
      <c r="B392" s="140" t="s">
        <v>183</v>
      </c>
      <c r="C392" s="140" t="s">
        <v>19</v>
      </c>
      <c r="D392" s="140" t="n">
        <v>1700.6705183</v>
      </c>
      <c r="E392" s="140" t="n">
        <v>5424.4663785</v>
      </c>
      <c r="F392" s="140" t="n">
        <v>23.8686013045419</v>
      </c>
      <c r="G392" s="140" t="n">
        <v>76.1313986954581</v>
      </c>
    </row>
    <row r="393">
      <c r="A393" s="140" t="s">
        <v>182</v>
      </c>
      <c r="B393" s="140" t="s">
        <v>183</v>
      </c>
      <c r="C393" s="140" t="s">
        <v>20</v>
      </c>
      <c r="D393" s="140" t="n">
        <v>1096.0341708</v>
      </c>
      <c r="E393" s="140" t="n">
        <v>2977.3413503</v>
      </c>
      <c r="F393" s="140" t="n">
        <v>26.9072705210351</v>
      </c>
      <c r="G393" s="140" t="n">
        <v>73.0927294789649</v>
      </c>
    </row>
    <row r="394">
      <c r="A394" s="140" t="s">
        <v>184</v>
      </c>
      <c r="B394" s="140" t="s">
        <v>185</v>
      </c>
      <c r="C394" s="140" t="s">
        <v>18</v>
      </c>
      <c r="D394" s="140" t="n">
        <v>2569.9436899</v>
      </c>
      <c r="E394" s="140" t="n">
        <v>8822.2696659</v>
      </c>
      <c r="F394" s="140" t="n">
        <v>22.5587742226719</v>
      </c>
      <c r="G394" s="140" t="n">
        <v>77.4412257773281</v>
      </c>
    </row>
    <row r="395">
      <c r="A395" s="140" t="s">
        <v>184</v>
      </c>
      <c r="B395" s="140" t="s">
        <v>185</v>
      </c>
      <c r="C395" s="140" t="s">
        <v>19</v>
      </c>
      <c r="D395" s="140" t="n">
        <v>2753.8821939</v>
      </c>
      <c r="E395" s="140" t="n">
        <v>13493.6701622</v>
      </c>
      <c r="F395" s="140" t="n">
        <v>16.9495203556989</v>
      </c>
      <c r="G395" s="140" t="n">
        <v>83.0504796443011</v>
      </c>
    </row>
    <row r="396">
      <c r="A396" s="140" t="s">
        <v>184</v>
      </c>
      <c r="B396" s="140" t="s">
        <v>185</v>
      </c>
      <c r="C396" s="140" t="s">
        <v>20</v>
      </c>
      <c r="D396" s="140" t="n">
        <v>4475.6541284</v>
      </c>
      <c r="E396" s="140" t="n">
        <v>8601.6840718</v>
      </c>
      <c r="F396" s="140" t="n">
        <v>34.2245039463119</v>
      </c>
      <c r="G396" s="140" t="n">
        <v>65.7754960536881</v>
      </c>
    </row>
    <row r="397">
      <c r="A397" s="140" t="s">
        <v>186</v>
      </c>
      <c r="B397" s="140" t="s">
        <v>187</v>
      </c>
      <c r="C397" s="140" t="s">
        <v>18</v>
      </c>
      <c r="D397" s="140" t="n">
        <v>3470.5895375</v>
      </c>
      <c r="E397" s="140" t="n">
        <v>26256.6584887</v>
      </c>
      <c r="F397" s="140" t="n">
        <v>11.6747757291264</v>
      </c>
      <c r="G397" s="140" t="n">
        <v>88.3252242708736</v>
      </c>
    </row>
    <row r="398">
      <c r="A398" s="140" t="s">
        <v>186</v>
      </c>
      <c r="B398" s="140" t="s">
        <v>187</v>
      </c>
      <c r="C398" s="140" t="s">
        <v>19</v>
      </c>
      <c r="D398" s="140" t="n">
        <v>6569.8591282</v>
      </c>
      <c r="E398" s="140" t="n">
        <v>37986.5786307</v>
      </c>
      <c r="F398" s="140" t="n">
        <v>14.7450277864453</v>
      </c>
      <c r="G398" s="140" t="n">
        <v>85.2549722135547</v>
      </c>
    </row>
    <row r="399">
      <c r="A399" s="140" t="s">
        <v>186</v>
      </c>
      <c r="B399" s="140" t="s">
        <v>187</v>
      </c>
      <c r="C399" s="140" t="s">
        <v>20</v>
      </c>
      <c r="D399" s="140" t="n">
        <v>6987.3858832</v>
      </c>
      <c r="E399" s="140" t="n">
        <v>24468.0283477</v>
      </c>
      <c r="F399" s="140" t="n">
        <v>22.213619035212</v>
      </c>
      <c r="G399" s="140" t="n">
        <v>77.786380964788</v>
      </c>
    </row>
    <row r="400">
      <c r="A400" s="140" t="s">
        <v>188</v>
      </c>
      <c r="B400" s="140" t="s">
        <v>189</v>
      </c>
      <c r="C400" s="140" t="s">
        <v>18</v>
      </c>
      <c r="D400" s="140" t="n">
        <v>3529.4226693</v>
      </c>
      <c r="E400" s="140" t="n">
        <v>11389.7938157</v>
      </c>
      <c r="F400" s="140" t="n">
        <v>23.6568902451984</v>
      </c>
      <c r="G400" s="140" t="n">
        <v>76.3431097548016</v>
      </c>
    </row>
    <row r="401">
      <c r="A401" s="140" t="s">
        <v>188</v>
      </c>
      <c r="B401" s="140" t="s">
        <v>189</v>
      </c>
      <c r="C401" s="140" t="s">
        <v>19</v>
      </c>
      <c r="D401" s="140" t="n">
        <v>6520.462306</v>
      </c>
      <c r="E401" s="140" t="n">
        <v>20706.2188312</v>
      </c>
      <c r="F401" s="140" t="n">
        <v>23.948795937126</v>
      </c>
      <c r="G401" s="140" t="n">
        <v>76.051204062874</v>
      </c>
    </row>
    <row r="402">
      <c r="A402" s="140" t="s">
        <v>188</v>
      </c>
      <c r="B402" s="140" t="s">
        <v>189</v>
      </c>
      <c r="C402" s="140" t="s">
        <v>20</v>
      </c>
      <c r="D402" s="140" t="n">
        <v>7036.6025602</v>
      </c>
      <c r="E402" s="140" t="n">
        <v>15126.9138217</v>
      </c>
      <c r="F402" s="140" t="n">
        <v>31.7485837488608</v>
      </c>
      <c r="G402" s="140" t="n">
        <v>68.2514162511392</v>
      </c>
    </row>
    <row r="403">
      <c r="A403" s="140" t="s">
        <v>190</v>
      </c>
      <c r="B403" s="140" t="s">
        <v>191</v>
      </c>
      <c r="C403" s="140" t="s">
        <v>18</v>
      </c>
      <c r="D403" s="140" t="n">
        <v>8331.7166683</v>
      </c>
      <c r="E403" s="140" t="n">
        <v>38440.415814</v>
      </c>
      <c r="F403" s="140" t="n">
        <v>17.8134205692951</v>
      </c>
      <c r="G403" s="140" t="n">
        <v>82.1865794307049</v>
      </c>
    </row>
    <row r="404">
      <c r="A404" s="140" t="s">
        <v>190</v>
      </c>
      <c r="B404" s="140" t="s">
        <v>191</v>
      </c>
      <c r="C404" s="140" t="s">
        <v>19</v>
      </c>
      <c r="D404" s="140" t="n">
        <v>5535.1467674</v>
      </c>
      <c r="E404" s="140" t="n">
        <v>29008.984764</v>
      </c>
      <c r="F404" s="140" t="n">
        <v>16.0234069348904</v>
      </c>
      <c r="G404" s="140" t="n">
        <v>83.9765930651096</v>
      </c>
    </row>
    <row r="405">
      <c r="A405" s="140" t="s">
        <v>190</v>
      </c>
      <c r="B405" s="140" t="s">
        <v>191</v>
      </c>
      <c r="C405" s="140" t="s">
        <v>20</v>
      </c>
      <c r="D405" s="140" t="n">
        <v>9182.9881066</v>
      </c>
      <c r="E405" s="140" t="n">
        <v>22172.8475673</v>
      </c>
      <c r="F405" s="140" t="n">
        <v>29.2863765523677</v>
      </c>
      <c r="G405" s="140" t="n">
        <v>70.7136234476323</v>
      </c>
    </row>
    <row r="406">
      <c r="A406" s="140" t="s">
        <v>192</v>
      </c>
      <c r="B406" s="140" t="s">
        <v>193</v>
      </c>
      <c r="C406" s="140" t="s">
        <v>18</v>
      </c>
      <c r="D406" s="140" t="n">
        <v>2598.7826165</v>
      </c>
      <c r="E406" s="140" t="n">
        <v>16119.6046448</v>
      </c>
      <c r="F406" s="140" t="n">
        <v>13.8835818504137</v>
      </c>
      <c r="G406" s="140" t="n">
        <v>86.1164181495863</v>
      </c>
    </row>
    <row r="407">
      <c r="A407" s="140" t="s">
        <v>192</v>
      </c>
      <c r="B407" s="140" t="s">
        <v>193</v>
      </c>
      <c r="C407" s="140" t="s">
        <v>19</v>
      </c>
      <c r="D407" s="140" t="n">
        <v>9101.6967186</v>
      </c>
      <c r="E407" s="140" t="n">
        <v>43550.1623077</v>
      </c>
      <c r="F407" s="140" t="n">
        <v>17.286562881006</v>
      </c>
      <c r="G407" s="140" t="n">
        <v>82.713437118994</v>
      </c>
    </row>
    <row r="408">
      <c r="A408" s="140" t="s">
        <v>192</v>
      </c>
      <c r="B408" s="140" t="s">
        <v>193</v>
      </c>
      <c r="C408" s="140" t="s">
        <v>20</v>
      </c>
      <c r="D408" s="140" t="n">
        <v>3325.7455665</v>
      </c>
      <c r="E408" s="140" t="n">
        <v>9606.6582259</v>
      </c>
      <c r="F408" s="140" t="n">
        <v>25.7163758562383</v>
      </c>
      <c r="G408" s="140" t="n">
        <v>74.2836241437617</v>
      </c>
    </row>
    <row r="409">
      <c r="A409" s="140" t="s">
        <v>194</v>
      </c>
      <c r="B409" s="140" t="s">
        <v>195</v>
      </c>
      <c r="C409" s="140" t="s">
        <v>18</v>
      </c>
      <c r="D409" s="140" t="n">
        <v>1741.2771473</v>
      </c>
      <c r="E409" s="140" t="n">
        <v>5861.7092808</v>
      </c>
      <c r="F409" s="140" t="n">
        <v>22.9025418336193</v>
      </c>
      <c r="G409" s="140" t="n">
        <v>77.0974581663807</v>
      </c>
    </row>
    <row r="410">
      <c r="A410" s="140" t="s">
        <v>194</v>
      </c>
      <c r="B410" s="140" t="s">
        <v>195</v>
      </c>
      <c r="C410" s="140" t="s">
        <v>19</v>
      </c>
      <c r="D410" s="140" t="n">
        <v>5510.4978601</v>
      </c>
      <c r="E410" s="140" t="n">
        <v>14754.3549243</v>
      </c>
      <c r="F410" s="140" t="n">
        <v>27.1923902864077</v>
      </c>
      <c r="G410" s="140" t="n">
        <v>72.8076097135923</v>
      </c>
    </row>
    <row r="411">
      <c r="A411" s="140" t="s">
        <v>194</v>
      </c>
      <c r="B411" s="140" t="s">
        <v>195</v>
      </c>
      <c r="C411" s="140" t="s">
        <v>20</v>
      </c>
      <c r="D411" s="140" t="n">
        <v>3562.2988904</v>
      </c>
      <c r="E411" s="140" t="n">
        <v>4219.4049229</v>
      </c>
      <c r="F411" s="140" t="n">
        <v>45.7778781596845</v>
      </c>
      <c r="G411" s="140" t="n">
        <v>54.2221218403155</v>
      </c>
    </row>
    <row r="412">
      <c r="A412" s="140" t="s">
        <v>196</v>
      </c>
      <c r="B412" s="140" t="s">
        <v>197</v>
      </c>
      <c r="C412" s="140" t="s">
        <v>18</v>
      </c>
      <c r="D412" s="140" t="n">
        <v>3913.4768907</v>
      </c>
      <c r="E412" s="140" t="n">
        <v>25664.6962081</v>
      </c>
      <c r="F412" s="140" t="n">
        <v>13.2309621612796</v>
      </c>
      <c r="G412" s="140" t="n">
        <v>86.7690378387204</v>
      </c>
    </row>
    <row r="413">
      <c r="A413" s="140" t="s">
        <v>196</v>
      </c>
      <c r="B413" s="140" t="s">
        <v>197</v>
      </c>
      <c r="C413" s="140" t="s">
        <v>19</v>
      </c>
      <c r="D413" s="140" t="n">
        <v>7211.393369</v>
      </c>
      <c r="E413" s="140" t="n">
        <v>24614.7607867</v>
      </c>
      <c r="F413" s="140" t="n">
        <v>22.6587018139873</v>
      </c>
      <c r="G413" s="140" t="n">
        <v>77.3412981860127</v>
      </c>
    </row>
    <row r="414">
      <c r="A414" s="140" t="s">
        <v>196</v>
      </c>
      <c r="B414" s="140" t="s">
        <v>197</v>
      </c>
      <c r="C414" s="140" t="s">
        <v>20</v>
      </c>
      <c r="D414" s="140" t="n">
        <v>4352.8800862</v>
      </c>
      <c r="E414" s="140" t="n">
        <v>7216.032693</v>
      </c>
      <c r="F414" s="140" t="n">
        <v>37.6256625776118</v>
      </c>
      <c r="G414" s="140" t="n">
        <v>62.3743374223882</v>
      </c>
    </row>
    <row r="415">
      <c r="A415" s="140" t="s">
        <v>198</v>
      </c>
      <c r="B415" s="140" t="s">
        <v>199</v>
      </c>
      <c r="C415" s="140" t="s">
        <v>18</v>
      </c>
      <c r="D415" s="140" t="n">
        <v>3550.3547615</v>
      </c>
      <c r="E415" s="140" t="n">
        <v>14722.7876036</v>
      </c>
      <c r="F415" s="140" t="n">
        <v>19.429360810327</v>
      </c>
      <c r="G415" s="140" t="n">
        <v>80.570639189673</v>
      </c>
    </row>
    <row r="416">
      <c r="A416" s="140" t="s">
        <v>198</v>
      </c>
      <c r="B416" s="140" t="s">
        <v>199</v>
      </c>
      <c r="C416" s="140" t="s">
        <v>19</v>
      </c>
      <c r="D416" s="140" t="n">
        <v>9139.3410547</v>
      </c>
      <c r="E416" s="140" t="n">
        <v>24716.4880873</v>
      </c>
      <c r="F416" s="140" t="n">
        <v>26.9948817864341</v>
      </c>
      <c r="G416" s="140" t="n">
        <v>73.0051182135659</v>
      </c>
    </row>
    <row r="417">
      <c r="A417" s="140" t="s">
        <v>198</v>
      </c>
      <c r="B417" s="140" t="s">
        <v>199</v>
      </c>
      <c r="C417" s="140" t="s">
        <v>20</v>
      </c>
      <c r="D417" s="140" t="n">
        <v>3260.7071422</v>
      </c>
      <c r="E417" s="140" t="n">
        <v>6056.3189598</v>
      </c>
      <c r="F417" s="140" t="n">
        <v>34.9972953440589</v>
      </c>
      <c r="G417" s="140" t="n">
        <v>65.0027046559411</v>
      </c>
    </row>
    <row r="418">
      <c r="A418" s="140" t="s">
        <v>200</v>
      </c>
      <c r="B418" s="140" t="s">
        <v>201</v>
      </c>
      <c r="C418" s="140" t="s">
        <v>18</v>
      </c>
      <c r="D418" s="140" t="n">
        <v>5488.2202157</v>
      </c>
      <c r="E418" s="140" t="n">
        <v>25549.8178645</v>
      </c>
      <c r="F418" s="140" t="n">
        <v>17.6822394557248</v>
      </c>
      <c r="G418" s="140" t="n">
        <v>82.3177605442752</v>
      </c>
    </row>
    <row r="419">
      <c r="A419" s="140" t="s">
        <v>200</v>
      </c>
      <c r="B419" s="140" t="s">
        <v>201</v>
      </c>
      <c r="C419" s="140" t="s">
        <v>19</v>
      </c>
      <c r="D419" s="140" t="n">
        <v>14421.7625504</v>
      </c>
      <c r="E419" s="140" t="n">
        <v>64506.0432076</v>
      </c>
      <c r="F419" s="140" t="n">
        <v>18.2720936074398</v>
      </c>
      <c r="G419" s="140" t="n">
        <v>81.7279063925602</v>
      </c>
    </row>
    <row r="420">
      <c r="A420" s="140" t="s">
        <v>200</v>
      </c>
      <c r="B420" s="140" t="s">
        <v>201</v>
      </c>
      <c r="C420" s="140" t="s">
        <v>20</v>
      </c>
      <c r="D420" s="140" t="n">
        <v>6823.8924703</v>
      </c>
      <c r="E420" s="140" t="n">
        <v>17399.6558103</v>
      </c>
      <c r="F420" s="140" t="n">
        <v>28.1704909258281</v>
      </c>
      <c r="G420" s="140" t="n">
        <v>71.829509074172</v>
      </c>
    </row>
    <row r="421">
      <c r="A421" s="140" t="s">
        <v>202</v>
      </c>
      <c r="B421" s="140" t="s">
        <v>203</v>
      </c>
      <c r="C421" s="140" t="s">
        <v>18</v>
      </c>
      <c r="D421" s="140" t="n">
        <v>13229.3457355</v>
      </c>
      <c r="E421" s="140" t="n">
        <v>41879.4016354</v>
      </c>
      <c r="F421" s="140" t="n">
        <v>24.0058908370066</v>
      </c>
      <c r="G421" s="140" t="n">
        <v>75.9941091629934</v>
      </c>
    </row>
    <row r="422">
      <c r="A422" s="140" t="s">
        <v>202</v>
      </c>
      <c r="B422" s="140" t="s">
        <v>203</v>
      </c>
      <c r="C422" s="140" t="s">
        <v>19</v>
      </c>
      <c r="D422" s="140" t="n">
        <v>12897.7601078</v>
      </c>
      <c r="E422" s="140" t="n">
        <v>41178.4776063</v>
      </c>
      <c r="F422" s="140" t="n">
        <v>23.8510677758135</v>
      </c>
      <c r="G422" s="140" t="n">
        <v>76.1489322241865</v>
      </c>
    </row>
    <row r="423">
      <c r="A423" s="140" t="s">
        <v>202</v>
      </c>
      <c r="B423" s="140" t="s">
        <v>203</v>
      </c>
      <c r="C423" s="140" t="s">
        <v>20</v>
      </c>
      <c r="D423" s="140" t="n">
        <v>10845.7343755</v>
      </c>
      <c r="E423" s="140" t="n">
        <v>21362.1991331</v>
      </c>
      <c r="F423" s="140" t="n">
        <v>33.6741081901576</v>
      </c>
      <c r="G423" s="140" t="n">
        <v>66.3258918098423</v>
      </c>
    </row>
    <row r="424">
      <c r="A424" s="140" t="s">
        <v>204</v>
      </c>
      <c r="B424" s="140" t="s">
        <v>205</v>
      </c>
      <c r="C424" s="140" t="s">
        <v>18</v>
      </c>
      <c r="D424" s="140" t="n">
        <v>5511.6925594</v>
      </c>
      <c r="E424" s="140" t="n">
        <v>15859.8094049</v>
      </c>
      <c r="F424" s="140" t="n">
        <v>25.7899167246504</v>
      </c>
      <c r="G424" s="140" t="n">
        <v>74.2100832753496</v>
      </c>
    </row>
    <row r="425">
      <c r="A425" s="140" t="s">
        <v>204</v>
      </c>
      <c r="B425" s="140" t="s">
        <v>205</v>
      </c>
      <c r="C425" s="140" t="s">
        <v>19</v>
      </c>
      <c r="D425" s="140" t="n">
        <v>10897.2825223</v>
      </c>
      <c r="E425" s="140" t="n">
        <v>33217.3921715</v>
      </c>
      <c r="F425" s="140" t="n">
        <v>24.7021713249345</v>
      </c>
      <c r="G425" s="140" t="n">
        <v>75.2978286750655</v>
      </c>
    </row>
    <row r="426">
      <c r="A426" s="140" t="s">
        <v>204</v>
      </c>
      <c r="B426" s="140" t="s">
        <v>205</v>
      </c>
      <c r="C426" s="140" t="s">
        <v>20</v>
      </c>
      <c r="D426" s="140" t="n">
        <v>6342.1662481</v>
      </c>
      <c r="E426" s="140" t="n">
        <v>12741.8303497</v>
      </c>
      <c r="F426" s="140" t="n">
        <v>33.232903892003</v>
      </c>
      <c r="G426" s="140" t="n">
        <v>66.767096107997</v>
      </c>
    </row>
    <row r="427">
      <c r="A427" s="140" t="s">
        <v>206</v>
      </c>
      <c r="B427" s="140" t="s">
        <v>207</v>
      </c>
      <c r="C427" s="140" t="s">
        <v>18</v>
      </c>
      <c r="D427" s="140" t="n">
        <v>23683.7026018</v>
      </c>
      <c r="E427" s="140" t="n">
        <v>80348.680105</v>
      </c>
      <c r="F427" s="140" t="n">
        <v>22.7657023568796</v>
      </c>
      <c r="G427" s="140" t="n">
        <v>77.2342976431204</v>
      </c>
    </row>
    <row r="428">
      <c r="A428" s="140" t="s">
        <v>206</v>
      </c>
      <c r="B428" s="140" t="s">
        <v>207</v>
      </c>
      <c r="C428" s="140" t="s">
        <v>19</v>
      </c>
      <c r="D428" s="140" t="n">
        <v>17900.5497659</v>
      </c>
      <c r="E428" s="140" t="n">
        <v>83806.6311617</v>
      </c>
      <c r="F428" s="140" t="n">
        <v>17.600084480409</v>
      </c>
      <c r="G428" s="140" t="n">
        <v>82.399915519591</v>
      </c>
    </row>
    <row r="429">
      <c r="A429" s="140" t="s">
        <v>206</v>
      </c>
      <c r="B429" s="140" t="s">
        <v>207</v>
      </c>
      <c r="C429" s="140" t="s">
        <v>20</v>
      </c>
      <c r="D429" s="140" t="n">
        <v>13721.2357649</v>
      </c>
      <c r="E429" s="140" t="n">
        <v>36697.4126517</v>
      </c>
      <c r="F429" s="140" t="n">
        <v>27.2146045080859</v>
      </c>
      <c r="G429" s="140" t="n">
        <v>72.7853954919141</v>
      </c>
    </row>
    <row r="430">
      <c r="A430" s="140" t="s">
        <v>208</v>
      </c>
      <c r="B430" s="140" t="s">
        <v>209</v>
      </c>
      <c r="C430" s="140" t="s">
        <v>18</v>
      </c>
      <c r="D430" s="140" t="n">
        <v>3747.2602868</v>
      </c>
      <c r="E430" s="140" t="n">
        <v>34532.2840551</v>
      </c>
      <c r="F430" s="140" t="n">
        <v>9.7891977326865</v>
      </c>
      <c r="G430" s="140" t="n">
        <v>90.2108022673135</v>
      </c>
    </row>
    <row r="431">
      <c r="A431" s="140" t="s">
        <v>208</v>
      </c>
      <c r="B431" s="140" t="s">
        <v>209</v>
      </c>
      <c r="C431" s="140" t="s">
        <v>19</v>
      </c>
      <c r="D431" s="140" t="n">
        <v>2708.6141254</v>
      </c>
      <c r="E431" s="140" t="n">
        <v>30628.0750318</v>
      </c>
      <c r="F431" s="140" t="n">
        <v>8.12502439167687</v>
      </c>
      <c r="G431" s="140" t="n">
        <v>91.8749756083231</v>
      </c>
    </row>
    <row r="432">
      <c r="A432" s="140" t="s">
        <v>208</v>
      </c>
      <c r="B432" s="140" t="s">
        <v>209</v>
      </c>
      <c r="C432" s="140" t="s">
        <v>20</v>
      </c>
      <c r="D432" s="140" t="n">
        <v>1029.1670159</v>
      </c>
      <c r="E432" s="140" t="n">
        <v>4926.5696195</v>
      </c>
      <c r="F432" s="140" t="n">
        <v>17.2802640362367</v>
      </c>
      <c r="G432" s="140" t="n">
        <v>82.7197359637633</v>
      </c>
    </row>
    <row r="433">
      <c r="A433" s="140" t="s">
        <v>210</v>
      </c>
      <c r="B433" s="140" t="s">
        <v>211</v>
      </c>
      <c r="C433" s="140" t="s">
        <v>18</v>
      </c>
      <c r="D433" s="140" t="n">
        <v>5294.0260386</v>
      </c>
      <c r="E433" s="140" t="n">
        <v>38646.0615998</v>
      </c>
      <c r="F433" s="140" t="n">
        <v>12.0482828395032</v>
      </c>
      <c r="G433" s="140" t="n">
        <v>87.9517171604968</v>
      </c>
    </row>
    <row r="434">
      <c r="A434" s="140" t="s">
        <v>210</v>
      </c>
      <c r="B434" s="140" t="s">
        <v>211</v>
      </c>
      <c r="C434" s="140" t="s">
        <v>19</v>
      </c>
      <c r="D434" s="140" t="n">
        <v>7783.6122625</v>
      </c>
      <c r="E434" s="140" t="n">
        <v>72164.6607053</v>
      </c>
      <c r="F434" s="140" t="n">
        <v>9.73581038534119</v>
      </c>
      <c r="G434" s="140" t="n">
        <v>90.2641896146588</v>
      </c>
    </row>
    <row r="435">
      <c r="A435" s="140" t="s">
        <v>210</v>
      </c>
      <c r="B435" s="140" t="s">
        <v>211</v>
      </c>
      <c r="C435" s="140" t="s">
        <v>20</v>
      </c>
      <c r="D435" s="140" t="n">
        <v>5637.5360043</v>
      </c>
      <c r="E435" s="140" t="n">
        <v>22758.5506377</v>
      </c>
      <c r="F435" s="140" t="n">
        <v>19.8532145480978</v>
      </c>
      <c r="G435" s="140" t="n">
        <v>80.1467854519022</v>
      </c>
    </row>
    <row r="436">
      <c r="A436" s="140" t="s">
        <v>212</v>
      </c>
      <c r="B436" s="140" t="s">
        <v>213</v>
      </c>
      <c r="C436" s="140" t="s">
        <v>18</v>
      </c>
      <c r="D436" s="140" t="n">
        <v>4077.2342432</v>
      </c>
      <c r="E436" s="140" t="n">
        <v>22381.6661563</v>
      </c>
      <c r="F436" s="140" t="n">
        <v>15.4096889199411</v>
      </c>
      <c r="G436" s="140" t="n">
        <v>84.5903110800589</v>
      </c>
    </row>
    <row r="437">
      <c r="A437" s="140" t="s">
        <v>212</v>
      </c>
      <c r="B437" s="140" t="s">
        <v>213</v>
      </c>
      <c r="C437" s="140" t="s">
        <v>19</v>
      </c>
      <c r="D437" s="140" t="n">
        <v>8684.1345084</v>
      </c>
      <c r="E437" s="140" t="n">
        <v>61549.9585525</v>
      </c>
      <c r="F437" s="140" t="n">
        <v>12.3645570547483</v>
      </c>
      <c r="G437" s="140" t="n">
        <v>87.6354429452517</v>
      </c>
    </row>
    <row r="438">
      <c r="A438" s="140" t="s">
        <v>212</v>
      </c>
      <c r="B438" s="140" t="s">
        <v>213</v>
      </c>
      <c r="C438" s="140" t="s">
        <v>20</v>
      </c>
      <c r="D438" s="140" t="n">
        <v>6808.8271338</v>
      </c>
      <c r="E438" s="140" t="n">
        <v>19023.5749135</v>
      </c>
      <c r="F438" s="140" t="n">
        <v>26.357700384706</v>
      </c>
      <c r="G438" s="140" t="n">
        <v>73.642299615294</v>
      </c>
    </row>
    <row r="439">
      <c r="A439" s="140" t="s">
        <v>214</v>
      </c>
      <c r="B439" s="140" t="s">
        <v>215</v>
      </c>
      <c r="C439" s="140" t="s">
        <v>18</v>
      </c>
      <c r="D439" s="140" t="n">
        <v>4084.2378839</v>
      </c>
      <c r="E439" s="140" t="n">
        <v>38603.694064</v>
      </c>
      <c r="F439" s="140" t="n">
        <v>9.56766396855381</v>
      </c>
      <c r="G439" s="140" t="n">
        <v>90.4323360314462</v>
      </c>
    </row>
    <row r="440">
      <c r="A440" s="140" t="s">
        <v>214</v>
      </c>
      <c r="B440" s="140" t="s">
        <v>215</v>
      </c>
      <c r="C440" s="140" t="s">
        <v>19</v>
      </c>
      <c r="D440" s="140" t="n">
        <v>9153.1453393</v>
      </c>
      <c r="E440" s="140" t="n">
        <v>54490.064673</v>
      </c>
      <c r="F440" s="140" t="n">
        <v>14.3819668076626</v>
      </c>
      <c r="G440" s="140" t="n">
        <v>85.6180331923374</v>
      </c>
    </row>
    <row r="441">
      <c r="A441" s="140" t="s">
        <v>214</v>
      </c>
      <c r="B441" s="140" t="s">
        <v>215</v>
      </c>
      <c r="C441" s="140" t="s">
        <v>20</v>
      </c>
      <c r="D441" s="140" t="n">
        <v>4535.2778573</v>
      </c>
      <c r="E441" s="140" t="n">
        <v>12009.7842011</v>
      </c>
      <c r="F441" s="140" t="n">
        <v>27.411670269302</v>
      </c>
      <c r="G441" s="140" t="n">
        <v>72.588329730698</v>
      </c>
    </row>
    <row r="442">
      <c r="A442" s="140" t="s">
        <v>216</v>
      </c>
      <c r="B442" s="140" t="s">
        <v>217</v>
      </c>
      <c r="C442" s="140" t="s">
        <v>18</v>
      </c>
      <c r="D442" s="140" t="n">
        <v>1125.7902542</v>
      </c>
      <c r="E442" s="140" t="n">
        <v>5493.5126233</v>
      </c>
      <c r="F442" s="140" t="n">
        <v>17.0076860816677</v>
      </c>
      <c r="G442" s="140" t="n">
        <v>82.9923139183323</v>
      </c>
    </row>
    <row r="443">
      <c r="A443" s="140" t="s">
        <v>216</v>
      </c>
      <c r="B443" s="140" t="s">
        <v>217</v>
      </c>
      <c r="C443" s="140" t="s">
        <v>19</v>
      </c>
      <c r="D443" s="140" t="n">
        <v>3391.6609355</v>
      </c>
      <c r="E443" s="140" t="n">
        <v>12999.612758</v>
      </c>
      <c r="F443" s="140" t="n">
        <v>20.6918693380428</v>
      </c>
      <c r="G443" s="140" t="n">
        <v>79.3081306619572</v>
      </c>
    </row>
    <row r="444">
      <c r="A444" s="140" t="s">
        <v>216</v>
      </c>
      <c r="B444" s="140" t="s">
        <v>217</v>
      </c>
      <c r="C444" s="140" t="s">
        <v>20</v>
      </c>
      <c r="D444" s="140" t="n">
        <v>1862.5371918</v>
      </c>
      <c r="E444" s="140" t="n">
        <v>4895.928078</v>
      </c>
      <c r="F444" s="140" t="n">
        <v>27.5585819775192</v>
      </c>
      <c r="G444" s="140" t="n">
        <v>72.4414180224808</v>
      </c>
    </row>
    <row r="445">
      <c r="A445" s="140" t="s">
        <v>218</v>
      </c>
      <c r="B445" s="140" t="s">
        <v>219</v>
      </c>
      <c r="C445" s="140" t="s">
        <v>18</v>
      </c>
      <c r="D445" s="140" t="n">
        <v>4755.3093683</v>
      </c>
      <c r="E445" s="140" t="n">
        <v>22777.7170451</v>
      </c>
      <c r="F445" s="140" t="n">
        <v>17.2712919273765</v>
      </c>
      <c r="G445" s="140" t="n">
        <v>82.7287080726235</v>
      </c>
    </row>
    <row r="446">
      <c r="A446" s="140" t="s">
        <v>218</v>
      </c>
      <c r="B446" s="140" t="s">
        <v>219</v>
      </c>
      <c r="C446" s="140" t="s">
        <v>19</v>
      </c>
      <c r="D446" s="140" t="n">
        <v>3063.9284893</v>
      </c>
      <c r="E446" s="140" t="n">
        <v>14209.5140169</v>
      </c>
      <c r="F446" s="140" t="n">
        <v>17.7377988678299</v>
      </c>
      <c r="G446" s="140" t="n">
        <v>82.26220113217</v>
      </c>
    </row>
    <row r="447">
      <c r="A447" s="140" t="s">
        <v>218</v>
      </c>
      <c r="B447" s="140" t="s">
        <v>219</v>
      </c>
      <c r="C447" s="140" t="s">
        <v>20</v>
      </c>
      <c r="D447" s="140" t="n">
        <v>3062.8372269</v>
      </c>
      <c r="E447" s="140" t="n">
        <v>8043.3190443</v>
      </c>
      <c r="F447" s="140" t="n">
        <v>27.5778329793757</v>
      </c>
      <c r="G447" s="140" t="n">
        <v>72.4221670206243</v>
      </c>
    </row>
    <row r="448">
      <c r="A448" s="140" t="s">
        <v>220</v>
      </c>
      <c r="B448" s="140" t="s">
        <v>221</v>
      </c>
      <c r="C448" s="140" t="s">
        <v>18</v>
      </c>
      <c r="D448" s="140" t="n">
        <v>1331.2725677</v>
      </c>
      <c r="E448" s="140" t="n">
        <v>9939.2070966</v>
      </c>
      <c r="F448" s="140" t="n">
        <v>11.8120311411137</v>
      </c>
      <c r="G448" s="140" t="n">
        <v>88.1879688588863</v>
      </c>
    </row>
    <row r="449">
      <c r="A449" s="140" t="s">
        <v>220</v>
      </c>
      <c r="B449" s="140" t="s">
        <v>221</v>
      </c>
      <c r="C449" s="140" t="s">
        <v>19</v>
      </c>
      <c r="D449" s="140" t="n">
        <v>1523.3289412</v>
      </c>
      <c r="E449" s="140" t="n">
        <v>9866.6301035</v>
      </c>
      <c r="F449" s="140" t="n">
        <v>13.3743144748957</v>
      </c>
      <c r="G449" s="140" t="n">
        <v>86.6256855251043</v>
      </c>
    </row>
    <row r="450">
      <c r="A450" s="140" t="s">
        <v>220</v>
      </c>
      <c r="B450" s="140" t="s">
        <v>221</v>
      </c>
      <c r="C450" s="140" t="s">
        <v>20</v>
      </c>
      <c r="D450" s="140" t="n">
        <v>726.1042002</v>
      </c>
      <c r="E450" s="140" t="n">
        <v>3009.6927967</v>
      </c>
      <c r="F450" s="140" t="n">
        <v>19.4363933801148</v>
      </c>
      <c r="G450" s="140" t="n">
        <v>80.5636066198852</v>
      </c>
    </row>
    <row r="451">
      <c r="A451" s="140" t="s">
        <v>222</v>
      </c>
      <c r="B451" s="140" t="s">
        <v>223</v>
      </c>
      <c r="C451" s="140" t="s">
        <v>18</v>
      </c>
      <c r="D451" s="140" t="n">
        <v>9064.9535295</v>
      </c>
      <c r="E451" s="140" t="n">
        <v>37793.8125163</v>
      </c>
      <c r="F451" s="140" t="n">
        <v>19.345267266833</v>
      </c>
      <c r="G451" s="140" t="n">
        <v>80.654732733167</v>
      </c>
    </row>
    <row r="452">
      <c r="A452" s="140" t="s">
        <v>222</v>
      </c>
      <c r="B452" s="140" t="s">
        <v>223</v>
      </c>
      <c r="C452" s="140" t="s">
        <v>19</v>
      </c>
      <c r="D452" s="140" t="n">
        <v>10669.6476152</v>
      </c>
      <c r="E452" s="140" t="n">
        <v>33493.4627762</v>
      </c>
      <c r="F452" s="140" t="n">
        <v>24.1596380341855</v>
      </c>
      <c r="G452" s="140" t="n">
        <v>75.8403619658145</v>
      </c>
    </row>
    <row r="453">
      <c r="A453" s="140" t="s">
        <v>222</v>
      </c>
      <c r="B453" s="140" t="s">
        <v>223</v>
      </c>
      <c r="C453" s="140" t="s">
        <v>20</v>
      </c>
      <c r="D453" s="140" t="n">
        <v>8992.4275595</v>
      </c>
      <c r="E453" s="140" t="n">
        <v>15446.1002289</v>
      </c>
      <c r="F453" s="140" t="n">
        <v>36.796109967673</v>
      </c>
      <c r="G453" s="140" t="n">
        <v>63.203890032327</v>
      </c>
    </row>
    <row r="454">
      <c r="A454" s="140" t="s">
        <v>224</v>
      </c>
      <c r="B454" s="140" t="s">
        <v>225</v>
      </c>
      <c r="C454" s="140" t="s">
        <v>18</v>
      </c>
      <c r="D454" s="140" t="n">
        <v>1769.6315824</v>
      </c>
      <c r="E454" s="140" t="n">
        <v>10005.0196363</v>
      </c>
      <c r="F454" s="140" t="n">
        <v>15.0291634930939</v>
      </c>
      <c r="G454" s="140" t="n">
        <v>84.9708365069061</v>
      </c>
    </row>
    <row r="455">
      <c r="A455" s="140" t="s">
        <v>224</v>
      </c>
      <c r="B455" s="140" t="s">
        <v>225</v>
      </c>
      <c r="C455" s="140" t="s">
        <v>19</v>
      </c>
      <c r="D455" s="140" t="n">
        <v>4253.3340748</v>
      </c>
      <c r="E455" s="140" t="n">
        <v>21061.5696203</v>
      </c>
      <c r="F455" s="140" t="n">
        <v>16.8016996075845</v>
      </c>
      <c r="G455" s="140" t="n">
        <v>83.1983003924155</v>
      </c>
    </row>
    <row r="456">
      <c r="A456" s="140" t="s">
        <v>224</v>
      </c>
      <c r="B456" s="140" t="s">
        <v>225</v>
      </c>
      <c r="C456" s="140" t="s">
        <v>20</v>
      </c>
      <c r="D456" s="140" t="n">
        <v>3003.0983831</v>
      </c>
      <c r="E456" s="140" t="n">
        <v>8222.1112719</v>
      </c>
      <c r="F456" s="140" t="n">
        <v>26.753160746199</v>
      </c>
      <c r="G456" s="140" t="n">
        <v>73.246839253801</v>
      </c>
    </row>
    <row r="457">
      <c r="A457" s="140" t="s">
        <v>226</v>
      </c>
      <c r="B457" s="140" t="s">
        <v>227</v>
      </c>
      <c r="C457" s="140" t="s">
        <v>18</v>
      </c>
      <c r="D457" s="140" t="n">
        <v>4359.2715802</v>
      </c>
      <c r="E457" s="140" t="n">
        <v>20679.9173264</v>
      </c>
      <c r="F457" s="140" t="n">
        <v>17.4097954868297</v>
      </c>
      <c r="G457" s="140" t="n">
        <v>82.5902045131703</v>
      </c>
    </row>
    <row r="458">
      <c r="A458" s="140" t="s">
        <v>226</v>
      </c>
      <c r="B458" s="140" t="s">
        <v>227</v>
      </c>
      <c r="C458" s="140" t="s">
        <v>19</v>
      </c>
      <c r="D458" s="140" t="n">
        <v>2783.3560472</v>
      </c>
      <c r="E458" s="140" t="n">
        <v>19413.7768352</v>
      </c>
      <c r="F458" s="140" t="n">
        <v>12.5392592905857</v>
      </c>
      <c r="G458" s="140" t="n">
        <v>87.4607407094143</v>
      </c>
    </row>
    <row r="459">
      <c r="A459" s="140" t="s">
        <v>226</v>
      </c>
      <c r="B459" s="140" t="s">
        <v>227</v>
      </c>
      <c r="C459" s="140" t="s">
        <v>20</v>
      </c>
      <c r="D459" s="140" t="n">
        <v>1723.953128</v>
      </c>
      <c r="E459" s="140" t="n">
        <v>5946.0117321</v>
      </c>
      <c r="F459" s="140" t="n">
        <v>22.4766757011912</v>
      </c>
      <c r="G459" s="140" t="n">
        <v>77.5233242988088</v>
      </c>
    </row>
    <row r="460">
      <c r="A460" s="140" t="s">
        <v>228</v>
      </c>
      <c r="B460" s="140" t="s">
        <v>229</v>
      </c>
      <c r="C460" s="140" t="s">
        <v>18</v>
      </c>
      <c r="D460" s="140" t="n">
        <v>5864.3006985</v>
      </c>
      <c r="E460" s="140" t="n">
        <v>23235.4899216</v>
      </c>
      <c r="F460" s="140" t="n">
        <v>20.1523810774411</v>
      </c>
      <c r="G460" s="140" t="n">
        <v>79.8476189225589</v>
      </c>
    </row>
    <row r="461">
      <c r="A461" s="140" t="s">
        <v>228</v>
      </c>
      <c r="B461" s="140" t="s">
        <v>229</v>
      </c>
      <c r="C461" s="140" t="s">
        <v>19</v>
      </c>
      <c r="D461" s="140" t="n">
        <v>12731.4677871</v>
      </c>
      <c r="E461" s="140" t="n">
        <v>49293.2567281</v>
      </c>
      <c r="F461" s="140" t="n">
        <v>20.5264398779877</v>
      </c>
      <c r="G461" s="140" t="n">
        <v>79.4735601220123</v>
      </c>
    </row>
    <row r="462">
      <c r="A462" s="140" t="s">
        <v>228</v>
      </c>
      <c r="B462" s="140" t="s">
        <v>229</v>
      </c>
      <c r="C462" s="140" t="s">
        <v>20</v>
      </c>
      <c r="D462" s="140" t="n">
        <v>9067.7260964</v>
      </c>
      <c r="E462" s="140" t="n">
        <v>18375.088001</v>
      </c>
      <c r="F462" s="140" t="n">
        <v>33.0422604045519</v>
      </c>
      <c r="G462" s="140" t="n">
        <v>66.9577395954481</v>
      </c>
    </row>
    <row r="463">
      <c r="A463" s="140" t="s">
        <v>230</v>
      </c>
      <c r="B463" s="140" t="s">
        <v>231</v>
      </c>
      <c r="C463" s="140" t="s">
        <v>18</v>
      </c>
      <c r="D463" s="140" t="n">
        <v>1149.7841956</v>
      </c>
      <c r="E463" s="140" t="n">
        <v>6902.2387646</v>
      </c>
      <c r="F463" s="140" t="n">
        <v>14.2794450696827</v>
      </c>
      <c r="G463" s="140" t="n">
        <v>85.7205549303173</v>
      </c>
    </row>
    <row r="464">
      <c r="A464" s="140" t="s">
        <v>230</v>
      </c>
      <c r="B464" s="140" t="s">
        <v>231</v>
      </c>
      <c r="C464" s="140" t="s">
        <v>19</v>
      </c>
      <c r="D464" s="140" t="n">
        <v>1741.5122095</v>
      </c>
      <c r="E464" s="140" t="n">
        <v>10925.4064026</v>
      </c>
      <c r="F464" s="140" t="n">
        <v>13.7485071376114</v>
      </c>
      <c r="G464" s="140" t="n">
        <v>86.2514928623886</v>
      </c>
    </row>
    <row r="465">
      <c r="A465" s="140" t="s">
        <v>230</v>
      </c>
      <c r="B465" s="140" t="s">
        <v>231</v>
      </c>
      <c r="C465" s="140" t="s">
        <v>20</v>
      </c>
      <c r="D465" s="140" t="n">
        <v>1823.3768794</v>
      </c>
      <c r="E465" s="140" t="n">
        <v>5287.0762854</v>
      </c>
      <c r="F465" s="140" t="n">
        <v>25.6436100082418</v>
      </c>
      <c r="G465" s="140" t="n">
        <v>74.3563899917582</v>
      </c>
    </row>
    <row r="466">
      <c r="A466" s="140" t="s">
        <v>232</v>
      </c>
      <c r="B466" s="140" t="s">
        <v>233</v>
      </c>
      <c r="C466" s="140" t="s">
        <v>18</v>
      </c>
      <c r="D466" s="140" t="n">
        <v>12305.9523051</v>
      </c>
      <c r="E466" s="140" t="n">
        <v>48031.3868782</v>
      </c>
      <c r="F466" s="140" t="n">
        <v>20.3952518816176</v>
      </c>
      <c r="G466" s="140" t="n">
        <v>79.6047481183824</v>
      </c>
    </row>
    <row r="467">
      <c r="A467" s="140" t="s">
        <v>232</v>
      </c>
      <c r="B467" s="140" t="s">
        <v>233</v>
      </c>
      <c r="C467" s="140" t="s">
        <v>19</v>
      </c>
      <c r="D467" s="140" t="n">
        <v>13499.957358</v>
      </c>
      <c r="E467" s="140" t="n">
        <v>57500.4226126</v>
      </c>
      <c r="F467" s="140" t="n">
        <v>19.013922691104</v>
      </c>
      <c r="G467" s="140" t="n">
        <v>80.986077308896</v>
      </c>
    </row>
    <row r="468">
      <c r="A468" s="140" t="s">
        <v>232</v>
      </c>
      <c r="B468" s="140" t="s">
        <v>233</v>
      </c>
      <c r="C468" s="140" t="s">
        <v>20</v>
      </c>
      <c r="D468" s="140" t="n">
        <v>10264.4144617</v>
      </c>
      <c r="E468" s="140" t="n">
        <v>30224.1527023</v>
      </c>
      <c r="F468" s="140" t="n">
        <v>25.3513897395374</v>
      </c>
      <c r="G468" s="140" t="n">
        <v>74.6486102604626</v>
      </c>
    </row>
    <row r="469">
      <c r="A469" s="140" t="s">
        <v>234</v>
      </c>
      <c r="B469" s="140" t="s">
        <v>235</v>
      </c>
      <c r="C469" s="140" t="s">
        <v>18</v>
      </c>
      <c r="D469" s="140" t="n">
        <v>10865.1905478</v>
      </c>
      <c r="E469" s="140" t="n">
        <v>48498.515964</v>
      </c>
      <c r="F469" s="140" t="n">
        <v>18.3027495859617</v>
      </c>
      <c r="G469" s="140" t="n">
        <v>81.6972504140383</v>
      </c>
    </row>
    <row r="470">
      <c r="A470" s="140" t="s">
        <v>234</v>
      </c>
      <c r="B470" s="140" t="s">
        <v>235</v>
      </c>
      <c r="C470" s="140" t="s">
        <v>19</v>
      </c>
      <c r="D470" s="140" t="n">
        <v>13960.6996068</v>
      </c>
      <c r="E470" s="140" t="n">
        <v>81169.4679869</v>
      </c>
      <c r="F470" s="140" t="n">
        <v>14.6753653020207</v>
      </c>
      <c r="G470" s="140" t="n">
        <v>85.3246346979793</v>
      </c>
    </row>
    <row r="471">
      <c r="A471" s="140" t="s">
        <v>234</v>
      </c>
      <c r="B471" s="140" t="s">
        <v>235</v>
      </c>
      <c r="C471" s="140" t="s">
        <v>20</v>
      </c>
      <c r="D471" s="140" t="n">
        <v>10090.7561418</v>
      </c>
      <c r="E471" s="140" t="n">
        <v>39806.1309146</v>
      </c>
      <c r="F471" s="140" t="n">
        <v>20.2232177939159</v>
      </c>
      <c r="G471" s="140" t="n">
        <v>79.7767822060841</v>
      </c>
    </row>
    <row r="472">
      <c r="A472" s="140" t="s">
        <v>236</v>
      </c>
      <c r="B472" s="140" t="s">
        <v>237</v>
      </c>
      <c r="C472" s="140" t="s">
        <v>18</v>
      </c>
      <c r="D472" s="140" t="n">
        <v>11254.6328095</v>
      </c>
      <c r="E472" s="140" t="n">
        <v>47251.2686211</v>
      </c>
      <c r="F472" s="140" t="n">
        <v>19.2367479763564</v>
      </c>
      <c r="G472" s="140" t="n">
        <v>80.7632520236436</v>
      </c>
    </row>
    <row r="473">
      <c r="A473" s="140" t="s">
        <v>236</v>
      </c>
      <c r="B473" s="140" t="s">
        <v>237</v>
      </c>
      <c r="C473" s="140" t="s">
        <v>19</v>
      </c>
      <c r="D473" s="140" t="n">
        <v>10164.9114095</v>
      </c>
      <c r="E473" s="140" t="n">
        <v>30320.3960859</v>
      </c>
      <c r="F473" s="140" t="n">
        <v>25.1076551923311</v>
      </c>
      <c r="G473" s="140" t="n">
        <v>74.8923448076689</v>
      </c>
    </row>
    <row r="474">
      <c r="A474" s="140" t="s">
        <v>236</v>
      </c>
      <c r="B474" s="140" t="s">
        <v>237</v>
      </c>
      <c r="C474" s="140" t="s">
        <v>20</v>
      </c>
      <c r="D474" s="140" t="n">
        <v>7133.5608161</v>
      </c>
      <c r="E474" s="140" t="n">
        <v>15433.2417597</v>
      </c>
      <c r="F474" s="140" t="n">
        <v>31.6108619825027</v>
      </c>
      <c r="G474" s="140" t="n">
        <v>68.3891380174973</v>
      </c>
    </row>
    <row r="475">
      <c r="A475" s="140" t="s">
        <v>238</v>
      </c>
      <c r="B475" s="140" t="s">
        <v>239</v>
      </c>
      <c r="C475" s="140" t="s">
        <v>18</v>
      </c>
      <c r="D475" s="140" t="n">
        <v>8237.1971301</v>
      </c>
      <c r="E475" s="140" t="n">
        <v>34389.6380084</v>
      </c>
      <c r="F475" s="140" t="n">
        <v>19.3239706943673</v>
      </c>
      <c r="G475" s="140" t="n">
        <v>80.6760293056327</v>
      </c>
    </row>
    <row r="476">
      <c r="A476" s="140" t="s">
        <v>238</v>
      </c>
      <c r="B476" s="140" t="s">
        <v>239</v>
      </c>
      <c r="C476" s="140" t="s">
        <v>19</v>
      </c>
      <c r="D476" s="140" t="n">
        <v>9009.2293112</v>
      </c>
      <c r="E476" s="140" t="n">
        <v>25405.0493103</v>
      </c>
      <c r="F476" s="140" t="n">
        <v>26.1787539128354</v>
      </c>
      <c r="G476" s="140" t="n">
        <v>73.8212460871646</v>
      </c>
    </row>
    <row r="477">
      <c r="A477" s="140" t="s">
        <v>238</v>
      </c>
      <c r="B477" s="140" t="s">
        <v>239</v>
      </c>
      <c r="C477" s="140" t="s">
        <v>20</v>
      </c>
      <c r="D477" s="140" t="n">
        <v>6248.5250783</v>
      </c>
      <c r="E477" s="140" t="n">
        <v>11733.2850627</v>
      </c>
      <c r="F477" s="140" t="n">
        <v>34.7491438809759</v>
      </c>
      <c r="G477" s="140" t="n">
        <v>65.2508561190241</v>
      </c>
    </row>
    <row r="478">
      <c r="A478" s="140" t="s">
        <v>240</v>
      </c>
      <c r="B478" s="140" t="s">
        <v>241</v>
      </c>
      <c r="C478" s="140" t="s">
        <v>18</v>
      </c>
      <c r="D478" s="140" t="n">
        <v>1193.9441352</v>
      </c>
      <c r="E478" s="140" t="n">
        <v>4137.2506358</v>
      </c>
      <c r="F478" s="140" t="n">
        <v>22.3954326653882</v>
      </c>
      <c r="G478" s="140" t="n">
        <v>77.6045673346118</v>
      </c>
    </row>
    <row r="479">
      <c r="A479" s="140" t="s">
        <v>240</v>
      </c>
      <c r="B479" s="140" t="s">
        <v>241</v>
      </c>
      <c r="C479" s="140" t="s">
        <v>19</v>
      </c>
      <c r="D479" s="140" t="n">
        <v>1187.1593871</v>
      </c>
      <c r="E479" s="140" t="n">
        <v>4407.2876113</v>
      </c>
      <c r="F479" s="140" t="n">
        <v>21.2203169936104</v>
      </c>
      <c r="G479" s="140" t="n">
        <v>78.7796830063896</v>
      </c>
    </row>
    <row r="480">
      <c r="A480" s="140" t="s">
        <v>240</v>
      </c>
      <c r="B480" s="140" t="s">
        <v>241</v>
      </c>
      <c r="C480" s="140" t="s">
        <v>20</v>
      </c>
      <c r="D480" s="140" t="n">
        <v>1125.2654207</v>
      </c>
      <c r="E480" s="140" t="n">
        <v>2614.0600334</v>
      </c>
      <c r="F480" s="140" t="n">
        <v>30.0927382361489</v>
      </c>
      <c r="G480" s="140" t="n">
        <v>69.9072617638511</v>
      </c>
    </row>
    <row r="481">
      <c r="A481" s="140" t="s">
        <v>242</v>
      </c>
      <c r="B481" s="140" t="s">
        <v>243</v>
      </c>
      <c r="C481" s="140" t="s">
        <v>18</v>
      </c>
      <c r="D481" s="140" t="n">
        <v>565.8589426</v>
      </c>
      <c r="E481" s="140" t="n">
        <v>3590.9751701</v>
      </c>
      <c r="F481" s="140" t="n">
        <v>13.6127381381706</v>
      </c>
      <c r="G481" s="140" t="n">
        <v>86.3872618618294</v>
      </c>
    </row>
    <row r="482">
      <c r="A482" s="140" t="s">
        <v>242</v>
      </c>
      <c r="B482" s="140" t="s">
        <v>243</v>
      </c>
      <c r="C482" s="140" t="s">
        <v>19</v>
      </c>
      <c r="D482" s="140" t="n">
        <v>798.0479835</v>
      </c>
      <c r="E482" s="140" t="n">
        <v>4296.1928887</v>
      </c>
      <c r="F482" s="140" t="n">
        <v>15.6656900119321</v>
      </c>
      <c r="G482" s="140" t="n">
        <v>84.3343099880679</v>
      </c>
    </row>
    <row r="483">
      <c r="A483" s="140" t="s">
        <v>242</v>
      </c>
      <c r="B483" s="140" t="s">
        <v>243</v>
      </c>
      <c r="C483" s="140" t="s">
        <v>20</v>
      </c>
      <c r="D483" s="140" t="n">
        <v>565.0669924</v>
      </c>
      <c r="E483" s="140" t="n">
        <v>1503.5058457</v>
      </c>
      <c r="F483" s="140" t="n">
        <v>27.3167558807849</v>
      </c>
      <c r="G483" s="140" t="n">
        <v>72.6832441192151</v>
      </c>
    </row>
    <row r="484">
      <c r="A484" s="140" t="s">
        <v>244</v>
      </c>
      <c r="B484" s="140" t="s">
        <v>245</v>
      </c>
      <c r="C484" s="140" t="s">
        <v>18</v>
      </c>
      <c r="D484" s="140" t="n">
        <v>736.0487041</v>
      </c>
      <c r="E484" s="140" t="n">
        <v>5191.11188</v>
      </c>
      <c r="F484" s="140" t="n">
        <v>12.4182345603137</v>
      </c>
      <c r="G484" s="140" t="n">
        <v>87.5817654396863</v>
      </c>
    </row>
    <row r="485">
      <c r="A485" s="140" t="s">
        <v>244</v>
      </c>
      <c r="B485" s="140" t="s">
        <v>245</v>
      </c>
      <c r="C485" s="140" t="s">
        <v>19</v>
      </c>
      <c r="D485" s="140" t="n">
        <v>1032.9431568</v>
      </c>
      <c r="E485" s="140" t="n">
        <v>5843.9668562</v>
      </c>
      <c r="F485" s="140" t="n">
        <v>15.0204547514413</v>
      </c>
      <c r="G485" s="140" t="n">
        <v>84.9795452485587</v>
      </c>
    </row>
    <row r="486">
      <c r="A486" s="140" t="s">
        <v>244</v>
      </c>
      <c r="B486" s="140" t="s">
        <v>245</v>
      </c>
      <c r="C486" s="140" t="s">
        <v>20</v>
      </c>
      <c r="D486" s="140" t="n">
        <v>880.3548188</v>
      </c>
      <c r="E486" s="140" t="n">
        <v>2938.0723707</v>
      </c>
      <c r="F486" s="140" t="n">
        <v>23.0554302887016</v>
      </c>
      <c r="G486" s="140" t="n">
        <v>76.9445697112984</v>
      </c>
    </row>
    <row r="487">
      <c r="A487" s="140" t="s">
        <v>246</v>
      </c>
      <c r="B487" s="140" t="s">
        <v>247</v>
      </c>
      <c r="C487" s="140" t="s">
        <v>18</v>
      </c>
      <c r="D487" s="140" t="n">
        <v>813.8003013</v>
      </c>
      <c r="E487" s="140" t="n">
        <v>4585.6409716</v>
      </c>
      <c r="F487" s="140" t="n">
        <v>15.0719354127342</v>
      </c>
      <c r="G487" s="140" t="n">
        <v>84.9280645872658</v>
      </c>
    </row>
    <row r="488">
      <c r="A488" s="140" t="s">
        <v>246</v>
      </c>
      <c r="B488" s="140" t="s">
        <v>247</v>
      </c>
      <c r="C488" s="140" t="s">
        <v>19</v>
      </c>
      <c r="D488" s="140" t="n">
        <v>1423.9883607</v>
      </c>
      <c r="E488" s="140" t="n">
        <v>6861.2582745</v>
      </c>
      <c r="F488" s="140" t="n">
        <v>17.1870364685363</v>
      </c>
      <c r="G488" s="140" t="n">
        <v>82.8129635314637</v>
      </c>
    </row>
    <row r="489">
      <c r="A489" s="140" t="s">
        <v>246</v>
      </c>
      <c r="B489" s="140" t="s">
        <v>247</v>
      </c>
      <c r="C489" s="140" t="s">
        <v>20</v>
      </c>
      <c r="D489" s="140" t="n">
        <v>1223.8898871</v>
      </c>
      <c r="E489" s="140" t="n">
        <v>3137.5948733</v>
      </c>
      <c r="F489" s="140" t="n">
        <v>28.0613129320611</v>
      </c>
      <c r="G489" s="140" t="n">
        <v>71.9386870679389</v>
      </c>
    </row>
    <row r="490">
      <c r="A490" s="140" t="s">
        <v>248</v>
      </c>
      <c r="B490" s="140" t="s">
        <v>249</v>
      </c>
      <c r="C490" s="140" t="s">
        <v>18</v>
      </c>
      <c r="D490" s="140" t="n">
        <v>1653.5705283</v>
      </c>
      <c r="E490" s="140" t="n">
        <v>7215.69785</v>
      </c>
      <c r="F490" s="140" t="n">
        <v>18.6438210883968</v>
      </c>
      <c r="G490" s="140" t="n">
        <v>81.3561789116033</v>
      </c>
    </row>
    <row r="491">
      <c r="A491" s="140" t="s">
        <v>248</v>
      </c>
      <c r="B491" s="140" t="s">
        <v>249</v>
      </c>
      <c r="C491" s="140" t="s">
        <v>19</v>
      </c>
      <c r="D491" s="140" t="n">
        <v>4289.5909489</v>
      </c>
      <c r="E491" s="140" t="n">
        <v>15059.2861254</v>
      </c>
      <c r="F491" s="140" t="n">
        <v>22.1697152368476</v>
      </c>
      <c r="G491" s="140" t="n">
        <v>77.8302847631524</v>
      </c>
    </row>
    <row r="492">
      <c r="A492" s="140" t="s">
        <v>248</v>
      </c>
      <c r="B492" s="140" t="s">
        <v>249</v>
      </c>
      <c r="C492" s="140" t="s">
        <v>20</v>
      </c>
      <c r="D492" s="140" t="n">
        <v>3201.9450743</v>
      </c>
      <c r="E492" s="140" t="n">
        <v>7653.6103976</v>
      </c>
      <c r="F492" s="140" t="n">
        <v>29.4959118636384</v>
      </c>
      <c r="G492" s="140" t="n">
        <v>70.5040881363616</v>
      </c>
    </row>
    <row r="493">
      <c r="A493" s="140" t="s">
        <v>250</v>
      </c>
      <c r="B493" s="140" t="s">
        <v>251</v>
      </c>
      <c r="C493" s="140" t="s">
        <v>18</v>
      </c>
      <c r="D493" s="140" t="n">
        <v>1440.2329356</v>
      </c>
      <c r="E493" s="140" t="n">
        <v>12682.1379385</v>
      </c>
      <c r="F493" s="140" t="n">
        <v>10.1982375936702</v>
      </c>
      <c r="G493" s="140" t="n">
        <v>89.8017624063298</v>
      </c>
    </row>
    <row r="494">
      <c r="A494" s="140" t="s">
        <v>250</v>
      </c>
      <c r="B494" s="140" t="s">
        <v>251</v>
      </c>
      <c r="C494" s="140" t="s">
        <v>19</v>
      </c>
      <c r="D494" s="140" t="n">
        <v>1624.9535324</v>
      </c>
      <c r="E494" s="140" t="n">
        <v>15119.3309589</v>
      </c>
      <c r="F494" s="140" t="n">
        <v>9.70452654005188</v>
      </c>
      <c r="G494" s="140" t="n">
        <v>90.2954734599481</v>
      </c>
    </row>
    <row r="495">
      <c r="A495" s="140" t="s">
        <v>250</v>
      </c>
      <c r="B495" s="140" t="s">
        <v>251</v>
      </c>
      <c r="C495" s="140" t="s">
        <v>20</v>
      </c>
      <c r="D495" s="140" t="n">
        <v>1669.3065447</v>
      </c>
      <c r="E495" s="140" t="n">
        <v>6768.8719926</v>
      </c>
      <c r="F495" s="140" t="n">
        <v>19.7827829468294</v>
      </c>
      <c r="G495" s="140" t="n">
        <v>80.2172170531706</v>
      </c>
    </row>
    <row r="496">
      <c r="A496" s="140" t="s">
        <v>252</v>
      </c>
      <c r="B496" s="140" t="s">
        <v>253</v>
      </c>
      <c r="C496" s="140" t="s">
        <v>18</v>
      </c>
      <c r="D496" s="140" t="n">
        <v>1166.0842535</v>
      </c>
      <c r="E496" s="140" t="n">
        <v>14463.4378221</v>
      </c>
      <c r="F496" s="140" t="n">
        <v>7.46077997689021</v>
      </c>
      <c r="G496" s="140" t="n">
        <v>92.5392200231098</v>
      </c>
    </row>
    <row r="497">
      <c r="A497" s="140" t="s">
        <v>252</v>
      </c>
      <c r="B497" s="140" t="s">
        <v>253</v>
      </c>
      <c r="C497" s="140" t="s">
        <v>19</v>
      </c>
      <c r="D497" s="140" t="n">
        <v>2631.9891138</v>
      </c>
      <c r="E497" s="140" t="n">
        <v>14549.5969435</v>
      </c>
      <c r="F497" s="140" t="n">
        <v>15.3186621131624</v>
      </c>
      <c r="G497" s="140" t="n">
        <v>84.6813378868377</v>
      </c>
    </row>
    <row r="498">
      <c r="A498" s="140" t="s">
        <v>252</v>
      </c>
      <c r="B498" s="140" t="s">
        <v>253</v>
      </c>
      <c r="C498" s="140" t="s">
        <v>20</v>
      </c>
      <c r="D498" s="140" t="n">
        <v>979.2262661</v>
      </c>
      <c r="E498" s="140" t="n">
        <v>2308.4583667</v>
      </c>
      <c r="F498" s="140" t="n">
        <v>29.7846775305218</v>
      </c>
      <c r="G498" s="140" t="n">
        <v>70.2153224694782</v>
      </c>
    </row>
    <row r="499">
      <c r="A499" s="140" t="s">
        <v>254</v>
      </c>
      <c r="B499" s="140" t="s">
        <v>255</v>
      </c>
      <c r="C499" s="140" t="s">
        <v>18</v>
      </c>
      <c r="D499" s="140" t="n">
        <v>709.6899942</v>
      </c>
      <c r="E499" s="140" t="n">
        <v>11555.9679749</v>
      </c>
      <c r="F499" s="140" t="n">
        <v>5.78599204370342</v>
      </c>
      <c r="G499" s="140" t="n">
        <v>94.2140079562966</v>
      </c>
    </row>
    <row r="500">
      <c r="A500" s="140" t="s">
        <v>254</v>
      </c>
      <c r="B500" s="140" t="s">
        <v>255</v>
      </c>
      <c r="C500" s="140" t="s">
        <v>19</v>
      </c>
      <c r="D500" s="140" t="n">
        <v>1596.9247235</v>
      </c>
      <c r="E500" s="140" t="n">
        <v>10614.0503867</v>
      </c>
      <c r="F500" s="140" t="n">
        <v>13.0777821516159</v>
      </c>
      <c r="G500" s="140" t="n">
        <v>86.9222178483841</v>
      </c>
    </row>
    <row r="501">
      <c r="A501" s="140" t="s">
        <v>254</v>
      </c>
      <c r="B501" s="140" t="s">
        <v>255</v>
      </c>
      <c r="C501" s="140" t="s">
        <v>20</v>
      </c>
      <c r="D501" s="140" t="n">
        <v>719.8707384</v>
      </c>
      <c r="E501" s="140" t="n">
        <v>2508.4627829</v>
      </c>
      <c r="F501" s="140" t="n">
        <v>22.2985244136151</v>
      </c>
      <c r="G501" s="140" t="n">
        <v>77.7014755863849</v>
      </c>
    </row>
    <row r="502">
      <c r="A502" s="140" t="s">
        <v>256</v>
      </c>
      <c r="B502" s="140" t="s">
        <v>257</v>
      </c>
      <c r="C502" s="140" t="s">
        <v>18</v>
      </c>
      <c r="D502" s="140" t="n">
        <v>2607.5194483</v>
      </c>
      <c r="E502" s="140" t="n">
        <v>11283.6882404</v>
      </c>
      <c r="F502" s="140" t="n">
        <v>18.7710061409644</v>
      </c>
      <c r="G502" s="140" t="n">
        <v>81.2289938590356</v>
      </c>
    </row>
    <row r="503">
      <c r="A503" s="140" t="s">
        <v>256</v>
      </c>
      <c r="B503" s="140" t="s">
        <v>257</v>
      </c>
      <c r="C503" s="140" t="s">
        <v>19</v>
      </c>
      <c r="D503" s="140" t="n">
        <v>2358.5613124</v>
      </c>
      <c r="E503" s="140" t="n">
        <v>10572.2606729</v>
      </c>
      <c r="F503" s="140" t="n">
        <v>18.2398405536884</v>
      </c>
      <c r="G503" s="140" t="n">
        <v>81.7601594463116</v>
      </c>
    </row>
    <row r="504">
      <c r="A504" s="140" t="s">
        <v>256</v>
      </c>
      <c r="B504" s="140" t="s">
        <v>257</v>
      </c>
      <c r="C504" s="140" t="s">
        <v>20</v>
      </c>
      <c r="D504" s="140" t="n">
        <v>2271.2210297</v>
      </c>
      <c r="E504" s="140" t="n">
        <v>5682.3964788</v>
      </c>
      <c r="F504" s="140" t="n">
        <v>28.5558241551439</v>
      </c>
      <c r="G504" s="140" t="n">
        <v>71.4441758448561</v>
      </c>
    </row>
    <row r="505">
      <c r="A505" s="140" t="s">
        <v>258</v>
      </c>
      <c r="B505" s="140" t="s">
        <v>259</v>
      </c>
      <c r="C505" s="140" t="s">
        <v>18</v>
      </c>
      <c r="D505" s="140" t="n">
        <v>749.1104474</v>
      </c>
      <c r="E505" s="140" t="n">
        <v>12696.740192</v>
      </c>
      <c r="F505" s="140" t="n">
        <v>5.57131316932008</v>
      </c>
      <c r="G505" s="140" t="n">
        <v>94.4286868306799</v>
      </c>
    </row>
    <row r="506">
      <c r="A506" s="140" t="s">
        <v>258</v>
      </c>
      <c r="B506" s="140" t="s">
        <v>259</v>
      </c>
      <c r="C506" s="140" t="s">
        <v>19</v>
      </c>
      <c r="D506" s="140" t="n">
        <v>728.7697508</v>
      </c>
      <c r="E506" s="140" t="n">
        <v>11570.2394297</v>
      </c>
      <c r="F506" s="140" t="n">
        <v>5.92543464359275</v>
      </c>
      <c r="G506" s="140" t="n">
        <v>94.0745653564072</v>
      </c>
    </row>
    <row r="507">
      <c r="A507" s="140" t="s">
        <v>258</v>
      </c>
      <c r="B507" s="140" t="s">
        <v>259</v>
      </c>
      <c r="C507" s="140" t="s">
        <v>20</v>
      </c>
      <c r="D507" s="140" t="n">
        <v>378.0650066</v>
      </c>
      <c r="E507" s="140" t="n">
        <v>1377.529881</v>
      </c>
      <c r="F507" s="140" t="n">
        <v>21.5348660029898</v>
      </c>
      <c r="G507" s="140" t="n">
        <v>78.4651339970102</v>
      </c>
    </row>
    <row r="508">
      <c r="A508" s="140" t="s">
        <v>260</v>
      </c>
      <c r="B508" s="140" t="s">
        <v>261</v>
      </c>
      <c r="C508" s="140" t="s">
        <v>18</v>
      </c>
      <c r="D508" s="140" t="n">
        <v>447.704404</v>
      </c>
      <c r="E508" s="140" t="n">
        <v>11920.341483</v>
      </c>
      <c r="F508" s="140" t="n">
        <v>3.61984753363973</v>
      </c>
      <c r="G508" s="140" t="n">
        <v>96.3801524663603</v>
      </c>
    </row>
    <row r="509">
      <c r="A509" s="140" t="s">
        <v>260</v>
      </c>
      <c r="B509" s="140" t="s">
        <v>261</v>
      </c>
      <c r="C509" s="140" t="s">
        <v>19</v>
      </c>
      <c r="D509" s="140" t="n">
        <v>385.2058047</v>
      </c>
      <c r="E509" s="140" t="n">
        <v>9555.3990733</v>
      </c>
      <c r="F509" s="140" t="n">
        <v>3.87507409687429</v>
      </c>
      <c r="G509" s="140" t="n">
        <v>96.1249259031257</v>
      </c>
    </row>
    <row r="510">
      <c r="A510" s="140" t="s">
        <v>260</v>
      </c>
      <c r="B510" s="140" t="s">
        <v>261</v>
      </c>
      <c r="C510" s="140" t="s">
        <v>20</v>
      </c>
      <c r="D510" s="140" t="n">
        <v>201.6034454</v>
      </c>
      <c r="E510" s="140" t="n">
        <v>1022.3438785</v>
      </c>
      <c r="F510" s="140" t="n">
        <v>16.471578593563</v>
      </c>
      <c r="G510" s="140" t="n">
        <v>83.528421406437</v>
      </c>
    </row>
    <row r="511">
      <c r="A511" s="140" t="s">
        <v>262</v>
      </c>
      <c r="B511" s="140" t="s">
        <v>263</v>
      </c>
      <c r="C511" s="140" t="s">
        <v>18</v>
      </c>
      <c r="D511" s="140" t="n">
        <v>1520.1178115</v>
      </c>
      <c r="E511" s="140" t="n">
        <v>24182.1518087</v>
      </c>
      <c r="F511" s="140" t="n">
        <v>5.91433299067606</v>
      </c>
      <c r="G511" s="140" t="n">
        <v>94.0856670093239</v>
      </c>
    </row>
    <row r="512">
      <c r="A512" s="140" t="s">
        <v>262</v>
      </c>
      <c r="B512" s="140" t="s">
        <v>263</v>
      </c>
      <c r="C512" s="140" t="s">
        <v>19</v>
      </c>
      <c r="D512" s="140" t="n">
        <v>1117.3418292</v>
      </c>
      <c r="E512" s="140" t="n">
        <v>13657.2082516</v>
      </c>
      <c r="F512" s="140" t="n">
        <v>7.56261153868923</v>
      </c>
      <c r="G512" s="140" t="n">
        <v>92.4373884613108</v>
      </c>
    </row>
    <row r="513">
      <c r="A513" s="140" t="s">
        <v>262</v>
      </c>
      <c r="B513" s="140" t="s">
        <v>263</v>
      </c>
      <c r="C513" s="140" t="s">
        <v>20</v>
      </c>
      <c r="D513" s="140" t="n">
        <v>302.7622958</v>
      </c>
      <c r="E513" s="140" t="n">
        <v>1599.5704661</v>
      </c>
      <c r="F513" s="140" t="n">
        <v>15.9153173337355</v>
      </c>
      <c r="G513" s="140" t="n">
        <v>84.0846826662645</v>
      </c>
    </row>
    <row r="514">
      <c r="A514" s="140" t="s">
        <v>264</v>
      </c>
      <c r="B514" s="140" t="s">
        <v>265</v>
      </c>
      <c r="C514" s="140" t="s">
        <v>18</v>
      </c>
      <c r="D514" s="140" t="n">
        <v>994.1060469</v>
      </c>
      <c r="E514" s="140" t="n">
        <v>25684.617551</v>
      </c>
      <c r="F514" s="140" t="n">
        <v>3.72621292488765</v>
      </c>
      <c r="G514" s="140" t="n">
        <v>96.2737870751123</v>
      </c>
    </row>
    <row r="515">
      <c r="A515" s="140" t="s">
        <v>264</v>
      </c>
      <c r="B515" s="140" t="s">
        <v>265</v>
      </c>
      <c r="C515" s="140" t="s">
        <v>19</v>
      </c>
      <c r="D515" s="140" t="n">
        <v>691.1924514</v>
      </c>
      <c r="E515" s="140" t="n">
        <v>15924.3172167</v>
      </c>
      <c r="F515" s="140" t="n">
        <v>4.15992325969402</v>
      </c>
      <c r="G515" s="140" t="n">
        <v>95.840076740306</v>
      </c>
    </row>
    <row r="516">
      <c r="A516" s="140" t="s">
        <v>264</v>
      </c>
      <c r="B516" s="140" t="s">
        <v>265</v>
      </c>
      <c r="C516" s="140" t="s">
        <v>20</v>
      </c>
      <c r="D516" s="140" t="n">
        <v>248.7883211</v>
      </c>
      <c r="E516" s="140" t="n">
        <v>2353.5021359</v>
      </c>
      <c r="F516" s="140" t="n">
        <v>9.56035942993123</v>
      </c>
      <c r="G516" s="140" t="n">
        <v>90.4396405700688</v>
      </c>
    </row>
    <row r="517">
      <c r="A517" s="140" t="s">
        <v>266</v>
      </c>
      <c r="B517" s="140" t="s">
        <v>267</v>
      </c>
      <c r="C517" s="140" t="s">
        <v>18</v>
      </c>
      <c r="D517" s="140" t="n">
        <v>832.2164175</v>
      </c>
      <c r="E517" s="140" t="n">
        <v>19416.2773553</v>
      </c>
      <c r="F517" s="140" t="n">
        <v>4.11001641325996</v>
      </c>
      <c r="G517" s="140" t="n">
        <v>95.8899835867401</v>
      </c>
    </row>
    <row r="518">
      <c r="A518" s="140" t="s">
        <v>266</v>
      </c>
      <c r="B518" s="140" t="s">
        <v>267</v>
      </c>
      <c r="C518" s="140" t="s">
        <v>19</v>
      </c>
      <c r="D518" s="140" t="n">
        <v>774.6635489</v>
      </c>
      <c r="E518" s="140" t="n">
        <v>16823.2966247</v>
      </c>
      <c r="F518" s="140" t="n">
        <v>4.40200762621414</v>
      </c>
      <c r="G518" s="140" t="n">
        <v>95.5979923737859</v>
      </c>
    </row>
    <row r="519">
      <c r="A519" s="140" t="s">
        <v>266</v>
      </c>
      <c r="B519" s="140" t="s">
        <v>267</v>
      </c>
      <c r="C519" s="140" t="s">
        <v>20</v>
      </c>
      <c r="D519" s="140" t="n">
        <v>511.1878984</v>
      </c>
      <c r="E519" s="140" t="n">
        <v>3041.8986315</v>
      </c>
      <c r="F519" s="140" t="n">
        <v>14.3871502733818</v>
      </c>
      <c r="G519" s="140" t="n">
        <v>85.6128497266182</v>
      </c>
    </row>
    <row r="520">
      <c r="A520" s="140" t="s">
        <v>268</v>
      </c>
      <c r="B520" s="140" t="s">
        <v>269</v>
      </c>
      <c r="C520" s="140" t="s">
        <v>18</v>
      </c>
      <c r="D520" s="140" t="n">
        <v>372.4691706</v>
      </c>
      <c r="E520" s="140" t="n">
        <v>3933.899649</v>
      </c>
      <c r="F520" s="140" t="n">
        <v>8.64926313103384</v>
      </c>
      <c r="G520" s="140" t="n">
        <v>91.3507368689662</v>
      </c>
    </row>
    <row r="521">
      <c r="A521" s="140" t="s">
        <v>268</v>
      </c>
      <c r="B521" s="140" t="s">
        <v>269</v>
      </c>
      <c r="C521" s="140" t="s">
        <v>19</v>
      </c>
      <c r="D521" s="140" t="n">
        <v>555.0904617</v>
      </c>
      <c r="E521" s="140" t="n">
        <v>4707.3432615</v>
      </c>
      <c r="F521" s="140" t="n">
        <v>10.548170122368</v>
      </c>
      <c r="G521" s="140" t="n">
        <v>89.451829877632</v>
      </c>
    </row>
    <row r="522">
      <c r="A522" s="140" t="s">
        <v>268</v>
      </c>
      <c r="B522" s="140" t="s">
        <v>269</v>
      </c>
      <c r="C522" s="140" t="s">
        <v>20</v>
      </c>
      <c r="D522" s="140" t="n">
        <v>279.9463669</v>
      </c>
      <c r="E522" s="140" t="n">
        <v>1123.3277538</v>
      </c>
      <c r="F522" s="140" t="n">
        <v>19.9495139809429</v>
      </c>
      <c r="G522" s="140" t="n">
        <v>80.0504860190571</v>
      </c>
    </row>
    <row r="523">
      <c r="A523" s="140" t="s">
        <v>270</v>
      </c>
      <c r="B523" s="140" t="s">
        <v>271</v>
      </c>
      <c r="C523" s="140" t="s">
        <v>18</v>
      </c>
      <c r="D523" s="140" t="n">
        <v>7859.221979</v>
      </c>
      <c r="E523" s="140" t="n">
        <v>57069.315748</v>
      </c>
      <c r="F523" s="140" t="n">
        <v>12.1044185717613</v>
      </c>
      <c r="G523" s="140" t="n">
        <v>87.8955814282388</v>
      </c>
    </row>
    <row r="524">
      <c r="A524" s="140" t="s">
        <v>270</v>
      </c>
      <c r="B524" s="140" t="s">
        <v>271</v>
      </c>
      <c r="C524" s="140" t="s">
        <v>19</v>
      </c>
      <c r="D524" s="140" t="n">
        <v>11292.8928935</v>
      </c>
      <c r="E524" s="140" t="n">
        <v>63622.2949633</v>
      </c>
      <c r="F524" s="140" t="n">
        <v>15.0742369025174</v>
      </c>
      <c r="G524" s="140" t="n">
        <v>84.9257630974826</v>
      </c>
    </row>
    <row r="525">
      <c r="A525" s="140" t="s">
        <v>270</v>
      </c>
      <c r="B525" s="140" t="s">
        <v>271</v>
      </c>
      <c r="C525" s="140" t="s">
        <v>20</v>
      </c>
      <c r="D525" s="140" t="n">
        <v>6981.9065755</v>
      </c>
      <c r="E525" s="140" t="n">
        <v>16915.0918881</v>
      </c>
      <c r="F525" s="140" t="n">
        <v>29.2166674661459</v>
      </c>
      <c r="G525" s="140" t="n">
        <v>70.7833325338541</v>
      </c>
    </row>
    <row r="526">
      <c r="A526" s="140" t="s">
        <v>272</v>
      </c>
      <c r="B526" s="140" t="s">
        <v>273</v>
      </c>
      <c r="C526" s="140" t="s">
        <v>18</v>
      </c>
      <c r="D526" s="140" t="n">
        <v>728.2759014</v>
      </c>
      <c r="E526" s="140" t="n">
        <v>44311.7418032</v>
      </c>
      <c r="F526" s="140" t="n">
        <v>1.61695296430938</v>
      </c>
      <c r="G526" s="140" t="n">
        <v>98.3830470356906</v>
      </c>
    </row>
    <row r="527">
      <c r="A527" s="140" t="s">
        <v>272</v>
      </c>
      <c r="B527" s="140" t="s">
        <v>273</v>
      </c>
      <c r="C527" s="140" t="s">
        <v>19</v>
      </c>
      <c r="D527" s="140" t="n">
        <v>1627.9587217</v>
      </c>
      <c r="E527" s="140" t="n">
        <v>37506.4443104</v>
      </c>
      <c r="F527" s="140" t="n">
        <v>4.15991709485045</v>
      </c>
      <c r="G527" s="140" t="n">
        <v>95.8400829051495</v>
      </c>
    </row>
    <row r="528">
      <c r="A528" s="140" t="s">
        <v>272</v>
      </c>
      <c r="B528" s="140" t="s">
        <v>273</v>
      </c>
      <c r="C528" s="140" t="s">
        <v>20</v>
      </c>
      <c r="D528" s="140" t="n">
        <v>772.9725356</v>
      </c>
      <c r="E528" s="140" t="n">
        <v>5877.9205831</v>
      </c>
      <c r="F528" s="140" t="n">
        <v>11.6220862642743</v>
      </c>
      <c r="G528" s="140" t="n">
        <v>88.3779137357257</v>
      </c>
    </row>
    <row r="529">
      <c r="A529" s="140" t="s">
        <v>274</v>
      </c>
      <c r="B529" s="140" t="s">
        <v>275</v>
      </c>
      <c r="C529" s="140" t="s">
        <v>18</v>
      </c>
      <c r="D529" s="140" t="n">
        <v>1384.2333239</v>
      </c>
      <c r="E529" s="140" t="n">
        <v>18932.9648408</v>
      </c>
      <c r="F529" s="140" t="n">
        <v>6.81311129949516</v>
      </c>
      <c r="G529" s="140" t="n">
        <v>93.1868887005048</v>
      </c>
    </row>
    <row r="530">
      <c r="A530" s="140" t="s">
        <v>274</v>
      </c>
      <c r="B530" s="140" t="s">
        <v>275</v>
      </c>
      <c r="C530" s="140" t="s">
        <v>19</v>
      </c>
      <c r="D530" s="140" t="n">
        <v>1162.5974396</v>
      </c>
      <c r="E530" s="140" t="n">
        <v>10107.2044633</v>
      </c>
      <c r="F530" s="140" t="n">
        <v>10.3160414851732</v>
      </c>
      <c r="G530" s="140" t="n">
        <v>89.6839585148268</v>
      </c>
    </row>
    <row r="531">
      <c r="A531" s="140" t="s">
        <v>274</v>
      </c>
      <c r="B531" s="140" t="s">
        <v>275</v>
      </c>
      <c r="C531" s="140" t="s">
        <v>20</v>
      </c>
      <c r="D531" s="140" t="n">
        <v>635.6847708</v>
      </c>
      <c r="E531" s="140" t="n">
        <v>2181.848097</v>
      </c>
      <c r="F531" s="140" t="n">
        <v>22.5617517390794</v>
      </c>
      <c r="G531" s="140" t="n">
        <v>77.4382482609206</v>
      </c>
    </row>
    <row r="532">
      <c r="A532" s="140" t="s">
        <v>276</v>
      </c>
      <c r="B532" s="140" t="s">
        <v>277</v>
      </c>
      <c r="C532" s="140" t="s">
        <v>18</v>
      </c>
      <c r="D532" s="140" t="n">
        <v>2391.2473587</v>
      </c>
      <c r="E532" s="140" t="n">
        <v>24683.012233</v>
      </c>
      <c r="F532" s="140" t="n">
        <v>8.83218006609152</v>
      </c>
      <c r="G532" s="140" t="n">
        <v>91.1678199339085</v>
      </c>
    </row>
    <row r="533">
      <c r="A533" s="140" t="s">
        <v>276</v>
      </c>
      <c r="B533" s="140" t="s">
        <v>277</v>
      </c>
      <c r="C533" s="140" t="s">
        <v>19</v>
      </c>
      <c r="D533" s="140" t="n">
        <v>2403.6887115</v>
      </c>
      <c r="E533" s="140" t="n">
        <v>19036.4996735</v>
      </c>
      <c r="F533" s="140" t="n">
        <v>11.2111361539233</v>
      </c>
      <c r="G533" s="140" t="n">
        <v>88.7888638460767</v>
      </c>
    </row>
    <row r="534">
      <c r="A534" s="140" t="s">
        <v>276</v>
      </c>
      <c r="B534" s="140" t="s">
        <v>277</v>
      </c>
      <c r="C534" s="140" t="s">
        <v>20</v>
      </c>
      <c r="D534" s="140" t="n">
        <v>1471.8842924</v>
      </c>
      <c r="E534" s="140" t="n">
        <v>3450.1269007</v>
      </c>
      <c r="F534" s="140" t="n">
        <v>29.9041232263629</v>
      </c>
      <c r="G534" s="140" t="n">
        <v>70.0958767736371</v>
      </c>
    </row>
    <row r="535">
      <c r="A535" s="140" t="s">
        <v>278</v>
      </c>
      <c r="B535" s="140" t="s">
        <v>279</v>
      </c>
      <c r="C535" s="140" t="s">
        <v>18</v>
      </c>
      <c r="D535" s="140" t="n">
        <v>2100.7154772</v>
      </c>
      <c r="E535" s="140" t="n">
        <v>24367.471921</v>
      </c>
      <c r="F535" s="140" t="n">
        <v>7.93675609740795</v>
      </c>
      <c r="G535" s="140" t="n">
        <v>92.0632439025921</v>
      </c>
    </row>
    <row r="536">
      <c r="A536" s="140" t="s">
        <v>278</v>
      </c>
      <c r="B536" s="140" t="s">
        <v>279</v>
      </c>
      <c r="C536" s="140" t="s">
        <v>19</v>
      </c>
      <c r="D536" s="140" t="n">
        <v>3696.9933408</v>
      </c>
      <c r="E536" s="140" t="n">
        <v>26260.7027624</v>
      </c>
      <c r="F536" s="140" t="n">
        <v>12.3407131445101</v>
      </c>
      <c r="G536" s="140" t="n">
        <v>87.6592868554899</v>
      </c>
    </row>
    <row r="537">
      <c r="A537" s="140" t="s">
        <v>278</v>
      </c>
      <c r="B537" s="140" t="s">
        <v>279</v>
      </c>
      <c r="C537" s="140" t="s">
        <v>20</v>
      </c>
      <c r="D537" s="140" t="n">
        <v>2068.0174186</v>
      </c>
      <c r="E537" s="140" t="n">
        <v>8120.797437</v>
      </c>
      <c r="F537" s="140" t="n">
        <v>20.2969378471272</v>
      </c>
      <c r="G537" s="140" t="n">
        <v>79.7030621528727</v>
      </c>
    </row>
    <row r="538">
      <c r="A538" s="140" t="s">
        <v>280</v>
      </c>
      <c r="B538" s="140" t="s">
        <v>281</v>
      </c>
      <c r="C538" s="140" t="s">
        <v>18</v>
      </c>
      <c r="D538" s="140" t="n">
        <v>747.962417</v>
      </c>
      <c r="E538" s="140" t="n">
        <v>18332.7777454</v>
      </c>
      <c r="F538" s="140" t="n">
        <v>3.9199863874983</v>
      </c>
      <c r="G538" s="140" t="n">
        <v>96.0800136125017</v>
      </c>
    </row>
    <row r="539">
      <c r="A539" s="140" t="s">
        <v>280</v>
      </c>
      <c r="B539" s="140" t="s">
        <v>281</v>
      </c>
      <c r="C539" s="140" t="s">
        <v>19</v>
      </c>
      <c r="D539" s="140" t="n">
        <v>1267.475607</v>
      </c>
      <c r="E539" s="140" t="n">
        <v>19143.6459722</v>
      </c>
      <c r="F539" s="140" t="n">
        <v>6.20973032805617</v>
      </c>
      <c r="G539" s="140" t="n">
        <v>93.7902696719438</v>
      </c>
    </row>
    <row r="540">
      <c r="A540" s="140" t="s">
        <v>280</v>
      </c>
      <c r="B540" s="140" t="s">
        <v>281</v>
      </c>
      <c r="C540" s="140" t="s">
        <v>20</v>
      </c>
      <c r="D540" s="140" t="n">
        <v>196.369771</v>
      </c>
      <c r="E540" s="140" t="n">
        <v>2183.1778056</v>
      </c>
      <c r="F540" s="140" t="n">
        <v>8.25239944479621</v>
      </c>
      <c r="G540" s="140" t="n">
        <v>91.7476005552038</v>
      </c>
    </row>
    <row r="541">
      <c r="A541" s="140" t="s">
        <v>282</v>
      </c>
      <c r="B541" s="140" t="s">
        <v>283</v>
      </c>
      <c r="C541" s="140" t="s">
        <v>18</v>
      </c>
      <c r="D541" s="140" t="n">
        <v>433.2863094</v>
      </c>
      <c r="E541" s="140" t="n">
        <v>5255.0130433</v>
      </c>
      <c r="F541" s="140" t="n">
        <v>7.61715026819636</v>
      </c>
      <c r="G541" s="140" t="n">
        <v>92.3828497318036</v>
      </c>
    </row>
    <row r="542">
      <c r="A542" s="140" t="s">
        <v>282</v>
      </c>
      <c r="B542" s="140" t="s">
        <v>283</v>
      </c>
      <c r="C542" s="140" t="s">
        <v>19</v>
      </c>
      <c r="D542" s="140" t="n">
        <v>1402.3680584</v>
      </c>
      <c r="E542" s="140" t="n">
        <v>8512.1066064</v>
      </c>
      <c r="F542" s="140" t="n">
        <v>14.1446532046616</v>
      </c>
      <c r="G542" s="140" t="n">
        <v>85.8553467953384</v>
      </c>
    </row>
    <row r="543">
      <c r="A543" s="140" t="s">
        <v>282</v>
      </c>
      <c r="B543" s="140" t="s">
        <v>283</v>
      </c>
      <c r="C543" s="140" t="s">
        <v>20</v>
      </c>
      <c r="D543" s="140" t="n">
        <v>386.7376359</v>
      </c>
      <c r="E543" s="140" t="n">
        <v>1308.2186627</v>
      </c>
      <c r="F543" s="140" t="n">
        <v>22.8169679784333</v>
      </c>
      <c r="G543" s="140" t="n">
        <v>77.1830320215667</v>
      </c>
    </row>
    <row r="544">
      <c r="A544" s="140" t="s">
        <v>284</v>
      </c>
      <c r="B544" s="140" t="s">
        <v>285</v>
      </c>
      <c r="C544" s="140" t="s">
        <v>18</v>
      </c>
      <c r="D544" s="140" t="n">
        <v>1674.772069</v>
      </c>
      <c r="E544" s="140" t="n">
        <v>22654.2243563</v>
      </c>
      <c r="F544" s="140" t="n">
        <v>6.88385184379568</v>
      </c>
      <c r="G544" s="140" t="n">
        <v>93.1161481562043</v>
      </c>
    </row>
    <row r="545">
      <c r="A545" s="140" t="s">
        <v>284</v>
      </c>
      <c r="B545" s="140" t="s">
        <v>285</v>
      </c>
      <c r="C545" s="140" t="s">
        <v>19</v>
      </c>
      <c r="D545" s="140" t="n">
        <v>2727.0475532</v>
      </c>
      <c r="E545" s="140" t="n">
        <v>28724.6271337</v>
      </c>
      <c r="F545" s="140" t="n">
        <v>8.67059570069841</v>
      </c>
      <c r="G545" s="140" t="n">
        <v>91.3294042993016</v>
      </c>
    </row>
    <row r="546">
      <c r="A546" s="140" t="s">
        <v>284</v>
      </c>
      <c r="B546" s="140" t="s">
        <v>285</v>
      </c>
      <c r="C546" s="140" t="s">
        <v>20</v>
      </c>
      <c r="D546" s="140" t="n">
        <v>1308.4149768</v>
      </c>
      <c r="E546" s="140" t="n">
        <v>7077.8707673</v>
      </c>
      <c r="F546" s="140" t="n">
        <v>15.6018411097011</v>
      </c>
      <c r="G546" s="140" t="n">
        <v>84.3981588902989</v>
      </c>
    </row>
    <row r="547">
      <c r="A547" s="140" t="s">
        <v>286</v>
      </c>
      <c r="B547" s="140" t="s">
        <v>287</v>
      </c>
      <c r="C547" s="140" t="s">
        <v>18</v>
      </c>
      <c r="D547" s="140" t="n">
        <v>3876.3966793</v>
      </c>
      <c r="E547" s="140" t="n">
        <v>17173.2598873</v>
      </c>
      <c r="F547" s="140" t="n">
        <v>18.4154865759224</v>
      </c>
      <c r="G547" s="140" t="n">
        <v>81.5845134240776</v>
      </c>
    </row>
    <row r="548">
      <c r="A548" s="140" t="s">
        <v>286</v>
      </c>
      <c r="B548" s="140" t="s">
        <v>287</v>
      </c>
      <c r="C548" s="140" t="s">
        <v>19</v>
      </c>
      <c r="D548" s="140" t="n">
        <v>4949.0783222</v>
      </c>
      <c r="E548" s="140" t="n">
        <v>21159.6558929</v>
      </c>
      <c r="F548" s="140" t="n">
        <v>18.9556425119135</v>
      </c>
      <c r="G548" s="140" t="n">
        <v>81.0443574880865</v>
      </c>
    </row>
    <row r="549">
      <c r="A549" s="140" t="s">
        <v>286</v>
      </c>
      <c r="B549" s="140" t="s">
        <v>287</v>
      </c>
      <c r="C549" s="140" t="s">
        <v>20</v>
      </c>
      <c r="D549" s="140" t="n">
        <v>4773.5026477</v>
      </c>
      <c r="E549" s="140" t="n">
        <v>14982.9049311</v>
      </c>
      <c r="F549" s="140" t="n">
        <v>24.1617947425943</v>
      </c>
      <c r="G549" s="140" t="n">
        <v>75.8382052574057</v>
      </c>
    </row>
    <row r="550">
      <c r="A550" s="140" t="s">
        <v>288</v>
      </c>
      <c r="B550" s="140" t="s">
        <v>289</v>
      </c>
      <c r="C550" s="140" t="s">
        <v>18</v>
      </c>
      <c r="D550" s="140" t="n">
        <v>2278.0756001</v>
      </c>
      <c r="E550" s="140" t="n">
        <v>15612.179283</v>
      </c>
      <c r="F550" s="140" t="n">
        <v>12.7336117623007</v>
      </c>
      <c r="G550" s="140" t="n">
        <v>87.2663882376993</v>
      </c>
    </row>
    <row r="551">
      <c r="A551" s="140" t="s">
        <v>288</v>
      </c>
      <c r="B551" s="140" t="s">
        <v>289</v>
      </c>
      <c r="C551" s="140" t="s">
        <v>19</v>
      </c>
      <c r="D551" s="140" t="n">
        <v>2468.9414266</v>
      </c>
      <c r="E551" s="140" t="n">
        <v>19680.4587912</v>
      </c>
      <c r="F551" s="140" t="n">
        <v>11.1467642569205</v>
      </c>
      <c r="G551" s="140" t="n">
        <v>88.8532357430795</v>
      </c>
    </row>
    <row r="552">
      <c r="A552" s="140" t="s">
        <v>288</v>
      </c>
      <c r="B552" s="140" t="s">
        <v>289</v>
      </c>
      <c r="C552" s="140" t="s">
        <v>20</v>
      </c>
      <c r="D552" s="140" t="n">
        <v>1695.3491922</v>
      </c>
      <c r="E552" s="140" t="n">
        <v>6398.6412559</v>
      </c>
      <c r="F552" s="140" t="n">
        <v>20.9457770313773</v>
      </c>
      <c r="G552" s="140" t="n">
        <v>79.0542229686227</v>
      </c>
    </row>
    <row r="553">
      <c r="A553" s="140" t="s">
        <v>290</v>
      </c>
      <c r="B553" s="140" t="s">
        <v>291</v>
      </c>
      <c r="C553" s="140" t="s">
        <v>18</v>
      </c>
      <c r="D553" s="140" t="n">
        <v>424.7768232</v>
      </c>
      <c r="E553" s="140" t="n">
        <v>9526.0091937</v>
      </c>
      <c r="F553" s="140" t="n">
        <v>4.26877658185571</v>
      </c>
      <c r="G553" s="140" t="n">
        <v>95.7312234181443</v>
      </c>
    </row>
    <row r="554">
      <c r="A554" s="140" t="s">
        <v>290</v>
      </c>
      <c r="B554" s="140" t="s">
        <v>291</v>
      </c>
      <c r="C554" s="140" t="s">
        <v>19</v>
      </c>
      <c r="D554" s="140" t="n">
        <v>665.0778358</v>
      </c>
      <c r="E554" s="140" t="n">
        <v>5516.2898266</v>
      </c>
      <c r="F554" s="140" t="n">
        <v>10.7593961744993</v>
      </c>
      <c r="G554" s="140" t="n">
        <v>89.2406038255007</v>
      </c>
    </row>
    <row r="555">
      <c r="A555" s="140" t="s">
        <v>290</v>
      </c>
      <c r="B555" s="140" t="s">
        <v>291</v>
      </c>
      <c r="C555" s="140" t="s">
        <v>20</v>
      </c>
      <c r="D555" s="140" t="n">
        <v>315.4741506</v>
      </c>
      <c r="E555" s="140" t="n">
        <v>990.5632583</v>
      </c>
      <c r="F555" s="140" t="n">
        <v>24.1550623627011</v>
      </c>
      <c r="G555" s="140" t="n">
        <v>75.844937637299</v>
      </c>
    </row>
    <row r="556">
      <c r="A556" s="140" t="s">
        <v>292</v>
      </c>
      <c r="B556" s="140" t="s">
        <v>293</v>
      </c>
      <c r="C556" s="140" t="s">
        <v>18</v>
      </c>
      <c r="D556" s="140" t="n">
        <v>1049.7252953</v>
      </c>
      <c r="E556" s="140" t="n">
        <v>11732.9491989</v>
      </c>
      <c r="F556" s="140" t="n">
        <v>8.21209439211099</v>
      </c>
      <c r="G556" s="140" t="n">
        <v>91.787905607889</v>
      </c>
    </row>
    <row r="557">
      <c r="A557" s="140" t="s">
        <v>292</v>
      </c>
      <c r="B557" s="140" t="s">
        <v>293</v>
      </c>
      <c r="C557" s="140" t="s">
        <v>19</v>
      </c>
      <c r="D557" s="140" t="n">
        <v>1059.6739748</v>
      </c>
      <c r="E557" s="140" t="n">
        <v>9076.6273547</v>
      </c>
      <c r="F557" s="140" t="n">
        <v>10.4542469718811</v>
      </c>
      <c r="G557" s="140" t="n">
        <v>89.5457530281189</v>
      </c>
    </row>
    <row r="558">
      <c r="A558" s="140" t="s">
        <v>292</v>
      </c>
      <c r="B558" s="140" t="s">
        <v>293</v>
      </c>
      <c r="C558" s="140" t="s">
        <v>20</v>
      </c>
      <c r="D558" s="140" t="n">
        <v>556.6242351</v>
      </c>
      <c r="E558" s="140" t="n">
        <v>2310.3314397</v>
      </c>
      <c r="F558" s="140" t="n">
        <v>19.4151671053941</v>
      </c>
      <c r="G558" s="140" t="n">
        <v>80.5848328946059</v>
      </c>
    </row>
    <row r="559">
      <c r="A559" s="140" t="s">
        <v>294</v>
      </c>
      <c r="B559" s="140" t="s">
        <v>295</v>
      </c>
      <c r="C559" s="140" t="s">
        <v>18</v>
      </c>
      <c r="D559" s="140" t="n">
        <v>2020.5651426</v>
      </c>
      <c r="E559" s="140" t="n">
        <v>13418.9735092</v>
      </c>
      <c r="F559" s="140" t="n">
        <v>13.0869528434027</v>
      </c>
      <c r="G559" s="140" t="n">
        <v>86.9130471565973</v>
      </c>
    </row>
    <row r="560">
      <c r="A560" s="140" t="s">
        <v>294</v>
      </c>
      <c r="B560" s="140" t="s">
        <v>295</v>
      </c>
      <c r="C560" s="140" t="s">
        <v>19</v>
      </c>
      <c r="D560" s="140" t="n">
        <v>5875.8422915</v>
      </c>
      <c r="E560" s="140" t="n">
        <v>20231.2010273</v>
      </c>
      <c r="F560" s="140" t="n">
        <v>22.5067320712979</v>
      </c>
      <c r="G560" s="140" t="n">
        <v>77.4932679287021</v>
      </c>
    </row>
    <row r="561">
      <c r="A561" s="140" t="s">
        <v>294</v>
      </c>
      <c r="B561" s="140" t="s">
        <v>295</v>
      </c>
      <c r="C561" s="140" t="s">
        <v>20</v>
      </c>
      <c r="D561" s="140" t="n">
        <v>2257.3030389</v>
      </c>
      <c r="E561" s="140" t="n">
        <v>6025.3869718</v>
      </c>
      <c r="F561" s="140" t="n">
        <v>27.2532599431332</v>
      </c>
      <c r="G561" s="140" t="n">
        <v>72.7467400568668</v>
      </c>
    </row>
    <row r="562">
      <c r="A562" s="140" t="s">
        <v>296</v>
      </c>
      <c r="B562" s="140" t="s">
        <v>297</v>
      </c>
      <c r="C562" s="140" t="s">
        <v>18</v>
      </c>
      <c r="D562" s="140" t="n">
        <v>1728.9099879</v>
      </c>
      <c r="E562" s="140" t="n">
        <v>27385.128825</v>
      </c>
      <c r="F562" s="140" t="n">
        <v>5.93840655022396</v>
      </c>
      <c r="G562" s="140" t="n">
        <v>94.061593449776</v>
      </c>
    </row>
    <row r="563">
      <c r="A563" s="140" t="s">
        <v>296</v>
      </c>
      <c r="B563" s="140" t="s">
        <v>297</v>
      </c>
      <c r="C563" s="140" t="s">
        <v>19</v>
      </c>
      <c r="D563" s="140" t="n">
        <v>2059.0575996</v>
      </c>
      <c r="E563" s="140" t="n">
        <v>29697.3722678</v>
      </c>
      <c r="F563" s="140" t="n">
        <v>6.48390769427691</v>
      </c>
      <c r="G563" s="140" t="n">
        <v>93.5160923057231</v>
      </c>
    </row>
    <row r="564">
      <c r="A564" s="140" t="s">
        <v>296</v>
      </c>
      <c r="B564" s="140" t="s">
        <v>297</v>
      </c>
      <c r="C564" s="140" t="s">
        <v>20</v>
      </c>
      <c r="D564" s="140" t="n">
        <v>1427.3762983</v>
      </c>
      <c r="E564" s="140" t="n">
        <v>9576.5787625</v>
      </c>
      <c r="F564" s="140" t="n">
        <v>12.9714842564636</v>
      </c>
      <c r="G564" s="140" t="n">
        <v>87.0285157435364</v>
      </c>
    </row>
    <row r="565">
      <c r="A565" s="140" t="s">
        <v>298</v>
      </c>
      <c r="B565" s="140" t="s">
        <v>299</v>
      </c>
      <c r="C565" s="140" t="s">
        <v>18</v>
      </c>
      <c r="D565" s="140" t="n">
        <v>801.0698534</v>
      </c>
      <c r="E565" s="140" t="n">
        <v>26188.4414261</v>
      </c>
      <c r="F565" s="140" t="n">
        <v>2.96807839573018</v>
      </c>
      <c r="G565" s="140" t="n">
        <v>97.0319216042698</v>
      </c>
    </row>
    <row r="566">
      <c r="A566" s="140" t="s">
        <v>298</v>
      </c>
      <c r="B566" s="140" t="s">
        <v>299</v>
      </c>
      <c r="C566" s="140" t="s">
        <v>19</v>
      </c>
      <c r="D566" s="140" t="n">
        <v>1802.7267338</v>
      </c>
      <c r="E566" s="140" t="n">
        <v>38477.4212692</v>
      </c>
      <c r="F566" s="140" t="n">
        <v>4.4754719711202</v>
      </c>
      <c r="G566" s="140" t="n">
        <v>95.5245280288798</v>
      </c>
    </row>
    <row r="567">
      <c r="A567" s="140" t="s">
        <v>298</v>
      </c>
      <c r="B567" s="140" t="s">
        <v>299</v>
      </c>
      <c r="C567" s="140" t="s">
        <v>20</v>
      </c>
      <c r="D567" s="140" t="n">
        <v>292.8728811</v>
      </c>
      <c r="E567" s="140" t="n">
        <v>3598.3453614</v>
      </c>
      <c r="F567" s="140" t="n">
        <v>7.52650873963413</v>
      </c>
      <c r="G567" s="140" t="n">
        <v>92.4734912603659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478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141" t="s">
        <v>75</v>
      </c>
      <c r="B578" s="141" t="s">
        <v>76</v>
      </c>
      <c r="C578" s="141" t="s">
        <v>18</v>
      </c>
      <c r="D578" s="141" t="n">
        <v>0</v>
      </c>
      <c r="E578" s="141" t="n">
        <v>133.8461378</v>
      </c>
      <c r="F578" s="141" t="n">
        <v>0</v>
      </c>
      <c r="G578" s="141" t="n">
        <v>100</v>
      </c>
    </row>
    <row r="579">
      <c r="A579" s="141" t="s">
        <v>75</v>
      </c>
      <c r="B579" s="141" t="s">
        <v>76</v>
      </c>
      <c r="C579" s="141" t="s">
        <v>19</v>
      </c>
      <c r="D579" s="141" t="n">
        <v>31.6321453</v>
      </c>
      <c r="E579" s="141" t="n">
        <v>228.1929628</v>
      </c>
      <c r="F579" s="141" t="n">
        <v>12.1743989760318</v>
      </c>
      <c r="G579" s="141" t="n">
        <v>87.8256010239682</v>
      </c>
    </row>
    <row r="580">
      <c r="A580" s="141" t="s">
        <v>75</v>
      </c>
      <c r="B580" s="141" t="s">
        <v>76</v>
      </c>
      <c r="C580" s="141" t="s">
        <v>20</v>
      </c>
      <c r="D580" s="141" t="n">
        <v>2.36214</v>
      </c>
      <c r="E580" s="141" t="n">
        <v>35.3703708</v>
      </c>
      <c r="F580" s="141" t="n">
        <v>6.26022480327495</v>
      </c>
      <c r="G580" s="141" t="n">
        <v>93.7397751967251</v>
      </c>
    </row>
    <row r="581">
      <c r="A581" s="141" t="s">
        <v>77</v>
      </c>
      <c r="B581" s="141" t="s">
        <v>78</v>
      </c>
      <c r="C581" s="141" t="s">
        <v>18</v>
      </c>
      <c r="D581" s="141" t="n">
        <v>22.0804025</v>
      </c>
      <c r="E581" s="141" t="n">
        <v>242.8844275</v>
      </c>
      <c r="F581" s="141" t="n">
        <v>8.33333333333333</v>
      </c>
      <c r="G581" s="141" t="n">
        <v>91.6666666666667</v>
      </c>
    </row>
    <row r="582">
      <c r="A582" s="141" t="s">
        <v>77</v>
      </c>
      <c r="B582" s="141" t="s">
        <v>78</v>
      </c>
      <c r="C582" s="141" t="s">
        <v>19</v>
      </c>
      <c r="D582" s="141" t="n">
        <v>22.0804025</v>
      </c>
      <c r="E582" s="141" t="n">
        <v>528.2311675</v>
      </c>
      <c r="F582" s="141" t="n">
        <v>4.01234567901235</v>
      </c>
      <c r="G582" s="141" t="n">
        <v>95.9876543209876</v>
      </c>
    </row>
    <row r="583">
      <c r="A583" s="141" t="s">
        <v>77</v>
      </c>
      <c r="B583" s="141" t="s">
        <v>78</v>
      </c>
      <c r="C583" s="141" t="s">
        <v>20</v>
      </c>
      <c r="D583" s="141" t="n">
        <v>22.0804025</v>
      </c>
      <c r="E583" s="141" t="n">
        <v>73.0351775</v>
      </c>
      <c r="F583" s="141" t="n">
        <v>23.2142857142857</v>
      </c>
      <c r="G583" s="141" t="n">
        <v>76.7857142857143</v>
      </c>
    </row>
    <row r="584">
      <c r="A584" s="141" t="s">
        <v>79</v>
      </c>
      <c r="B584" s="141" t="s">
        <v>80</v>
      </c>
      <c r="C584" s="141" t="s">
        <v>18</v>
      </c>
      <c r="D584" s="141" t="n">
        <v>11.0287594</v>
      </c>
      <c r="E584" s="141" t="n">
        <v>217.9940822</v>
      </c>
      <c r="F584" s="141" t="n">
        <v>4.81557181063288</v>
      </c>
      <c r="G584" s="141" t="n">
        <v>95.1844281893671</v>
      </c>
    </row>
    <row r="585">
      <c r="A585" s="141" t="s">
        <v>79</v>
      </c>
      <c r="B585" s="141" t="s">
        <v>80</v>
      </c>
      <c r="C585" s="141" t="s">
        <v>19</v>
      </c>
      <c r="D585" s="141" t="n">
        <v>18.1929283</v>
      </c>
      <c r="E585" s="141" t="n">
        <v>422.2168088</v>
      </c>
      <c r="F585" s="141" t="n">
        <v>4.1309096433236</v>
      </c>
      <c r="G585" s="141" t="n">
        <v>95.8690903566764</v>
      </c>
    </row>
    <row r="586">
      <c r="A586" s="141" t="s">
        <v>79</v>
      </c>
      <c r="B586" s="141" t="s">
        <v>80</v>
      </c>
      <c r="C586" s="141" t="s">
        <v>20</v>
      </c>
      <c r="D586" s="141" t="n">
        <v>4.126608</v>
      </c>
      <c r="E586" s="141" t="n">
        <v>107.2163938</v>
      </c>
      <c r="F586" s="141" t="n">
        <v>3.70621227494156</v>
      </c>
      <c r="G586" s="141" t="n">
        <v>96.2937877250584</v>
      </c>
    </row>
    <row r="587">
      <c r="A587" s="141" t="s">
        <v>81</v>
      </c>
      <c r="B587" s="141" t="s">
        <v>82</v>
      </c>
      <c r="C587" s="141" t="s">
        <v>18</v>
      </c>
      <c r="D587" s="141" t="n">
        <v>1.5853659</v>
      </c>
      <c r="E587" s="141" t="n">
        <v>31.707318</v>
      </c>
      <c r="F587" s="141" t="n">
        <v>4.76190476190476</v>
      </c>
      <c r="G587" s="141" t="n">
        <v>95.2380952380952</v>
      </c>
    </row>
    <row r="588">
      <c r="A588" s="141" t="s">
        <v>81</v>
      </c>
      <c r="B588" s="141" t="s">
        <v>82</v>
      </c>
      <c r="C588" s="141" t="s">
        <v>19</v>
      </c>
      <c r="D588" s="141" t="n">
        <v>0</v>
      </c>
      <c r="E588" s="141" t="n">
        <v>11.0975613</v>
      </c>
      <c r="F588" s="141" t="n">
        <v>0</v>
      </c>
      <c r="G588" s="141" t="n">
        <v>100</v>
      </c>
    </row>
    <row r="589">
      <c r="A589" s="141" t="s">
        <v>81</v>
      </c>
      <c r="B589" s="141" t="s">
        <v>82</v>
      </c>
      <c r="C589" s="141" t="s">
        <v>20</v>
      </c>
      <c r="D589" s="141" t="n">
        <v>0</v>
      </c>
      <c r="E589" s="141" t="n">
        <v>3.1707318</v>
      </c>
      <c r="F589" s="141" t="n">
        <v>0</v>
      </c>
      <c r="G589" s="141" t="n">
        <v>100</v>
      </c>
    </row>
    <row r="590">
      <c r="A590" s="141" t="s">
        <v>83</v>
      </c>
      <c r="B590" s="141" t="s">
        <v>84</v>
      </c>
      <c r="C590" s="141" t="s">
        <v>18</v>
      </c>
      <c r="D590" s="141" t="n">
        <v>231.1745427</v>
      </c>
      <c r="E590" s="141" t="n">
        <v>2298.9261843</v>
      </c>
      <c r="F590" s="141" t="n">
        <v>9.13696993297611</v>
      </c>
      <c r="G590" s="141" t="n">
        <v>90.8630300670239</v>
      </c>
    </row>
    <row r="591">
      <c r="A591" s="141" t="s">
        <v>83</v>
      </c>
      <c r="B591" s="141" t="s">
        <v>84</v>
      </c>
      <c r="C591" s="141" t="s">
        <v>19</v>
      </c>
      <c r="D591" s="141" t="n">
        <v>390.9569867</v>
      </c>
      <c r="E591" s="141" t="n">
        <v>3759.8092196</v>
      </c>
      <c r="F591" s="141" t="n">
        <v>9.41891128694766</v>
      </c>
      <c r="G591" s="141" t="n">
        <v>90.5810887130523</v>
      </c>
    </row>
    <row r="592">
      <c r="A592" s="141" t="s">
        <v>83</v>
      </c>
      <c r="B592" s="141" t="s">
        <v>84</v>
      </c>
      <c r="C592" s="141" t="s">
        <v>20</v>
      </c>
      <c r="D592" s="141" t="n">
        <v>199.0793946</v>
      </c>
      <c r="E592" s="141" t="n">
        <v>777.7094052</v>
      </c>
      <c r="F592" s="141" t="n">
        <v>20.3810070959825</v>
      </c>
      <c r="G592" s="141" t="n">
        <v>79.6189929040175</v>
      </c>
    </row>
    <row r="593">
      <c r="A593" s="141" t="s">
        <v>95</v>
      </c>
      <c r="B593" s="141" t="s">
        <v>96</v>
      </c>
      <c r="C593" s="141" t="s">
        <v>18</v>
      </c>
      <c r="D593" s="141" t="n">
        <v>166.087591</v>
      </c>
      <c r="E593" s="141" t="n">
        <v>1346.0628692</v>
      </c>
      <c r="F593" s="141" t="n">
        <v>10.9835360548733</v>
      </c>
      <c r="G593" s="141" t="n">
        <v>89.0164639451267</v>
      </c>
    </row>
    <row r="594">
      <c r="A594" s="141" t="s">
        <v>95</v>
      </c>
      <c r="B594" s="141" t="s">
        <v>96</v>
      </c>
      <c r="C594" s="141" t="s">
        <v>19</v>
      </c>
      <c r="D594" s="141" t="n">
        <v>142.3352671</v>
      </c>
      <c r="E594" s="141" t="n">
        <v>1393.9668131</v>
      </c>
      <c r="F594" s="141" t="n">
        <v>9.26479687389803</v>
      </c>
      <c r="G594" s="141" t="n">
        <v>90.735203126102</v>
      </c>
    </row>
    <row r="595">
      <c r="A595" s="141" t="s">
        <v>95</v>
      </c>
      <c r="B595" s="141" t="s">
        <v>96</v>
      </c>
      <c r="C595" s="141" t="s">
        <v>20</v>
      </c>
      <c r="D595" s="141" t="n">
        <v>64.2717548</v>
      </c>
      <c r="E595" s="141" t="n">
        <v>184.6334995</v>
      </c>
      <c r="F595" s="141" t="n">
        <v>25.8217750287162</v>
      </c>
      <c r="G595" s="141" t="n">
        <v>74.1782249712838</v>
      </c>
    </row>
    <row r="596">
      <c r="A596" s="141" t="s">
        <v>111</v>
      </c>
      <c r="B596" s="141" t="s">
        <v>112</v>
      </c>
      <c r="C596" s="141" t="s">
        <v>18</v>
      </c>
      <c r="D596" s="141" t="n">
        <v>269.4013629</v>
      </c>
      <c r="E596" s="141" t="n">
        <v>2425.6940035</v>
      </c>
      <c r="F596" s="141" t="n">
        <v>9.99598627412786</v>
      </c>
      <c r="G596" s="141" t="n">
        <v>90.0040137258721</v>
      </c>
    </row>
    <row r="597">
      <c r="A597" s="141" t="s">
        <v>111</v>
      </c>
      <c r="B597" s="141" t="s">
        <v>112</v>
      </c>
      <c r="C597" s="141" t="s">
        <v>19</v>
      </c>
      <c r="D597" s="141" t="n">
        <v>552.6654635</v>
      </c>
      <c r="E597" s="141" t="n">
        <v>3013.0203766</v>
      </c>
      <c r="F597" s="141" t="n">
        <v>15.4995557175755</v>
      </c>
      <c r="G597" s="141" t="n">
        <v>84.5004442824245</v>
      </c>
    </row>
    <row r="598">
      <c r="A598" s="141" t="s">
        <v>111</v>
      </c>
      <c r="B598" s="141" t="s">
        <v>112</v>
      </c>
      <c r="C598" s="141" t="s">
        <v>20</v>
      </c>
      <c r="D598" s="141" t="n">
        <v>412.1163904</v>
      </c>
      <c r="E598" s="141" t="n">
        <v>1301.7728469</v>
      </c>
      <c r="F598" s="141" t="n">
        <v>24.0456840168524</v>
      </c>
      <c r="G598" s="141" t="n">
        <v>75.9543159831476</v>
      </c>
    </row>
    <row r="599">
      <c r="A599" s="141" t="s">
        <v>113</v>
      </c>
      <c r="B599" s="141" t="s">
        <v>114</v>
      </c>
      <c r="C599" s="141" t="s">
        <v>18</v>
      </c>
      <c r="D599" s="141" t="n">
        <v>66.7713988</v>
      </c>
      <c r="E599" s="141" t="n">
        <v>1310.1631224</v>
      </c>
      <c r="F599" s="141" t="n">
        <v>4.84927916120577</v>
      </c>
      <c r="G599" s="141" t="n">
        <v>95.1507208387942</v>
      </c>
    </row>
    <row r="600">
      <c r="A600" s="141" t="s">
        <v>113</v>
      </c>
      <c r="B600" s="141" t="s">
        <v>114</v>
      </c>
      <c r="C600" s="141" t="s">
        <v>19</v>
      </c>
      <c r="D600" s="141" t="n">
        <v>68.5760312</v>
      </c>
      <c r="E600" s="141" t="n">
        <v>1394.9808452</v>
      </c>
      <c r="F600" s="141" t="n">
        <v>4.68557336621455</v>
      </c>
      <c r="G600" s="141" t="n">
        <v>95.3144266337855</v>
      </c>
    </row>
    <row r="601">
      <c r="A601" s="141" t="s">
        <v>113</v>
      </c>
      <c r="B601" s="141" t="s">
        <v>114</v>
      </c>
      <c r="C601" s="141" t="s">
        <v>20</v>
      </c>
      <c r="D601" s="141" t="n">
        <v>54.138972</v>
      </c>
      <c r="E601" s="141" t="n">
        <v>185.8771372</v>
      </c>
      <c r="F601" s="141" t="n">
        <v>22.5563909774436</v>
      </c>
      <c r="G601" s="141" t="n">
        <v>77.4436090225564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479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142" t="s">
        <v>16</v>
      </c>
      <c r="B612" s="142" t="s">
        <v>17</v>
      </c>
      <c r="C612" s="142" t="s">
        <v>18</v>
      </c>
      <c r="D612" s="142" t="n">
        <v>768.1294232</v>
      </c>
      <c r="E612" s="142" t="n">
        <v>8007.2781449</v>
      </c>
      <c r="F612" s="142" t="n">
        <v>8.75320510459563</v>
      </c>
      <c r="G612" s="142" t="n">
        <v>91.2467948954044</v>
      </c>
    </row>
    <row r="613">
      <c r="A613" s="142" t="s">
        <v>16</v>
      </c>
      <c r="B613" s="142" t="s">
        <v>17</v>
      </c>
      <c r="C613" s="142" t="s">
        <v>19</v>
      </c>
      <c r="D613" s="142" t="n">
        <v>1226.4392246</v>
      </c>
      <c r="E613" s="142" t="n">
        <v>10751.5157549</v>
      </c>
      <c r="F613" s="142" t="n">
        <v>10.2391370371572</v>
      </c>
      <c r="G613" s="142" t="n">
        <v>89.7608629628428</v>
      </c>
    </row>
    <row r="614">
      <c r="A614" s="142" t="s">
        <v>16</v>
      </c>
      <c r="B614" s="142" t="s">
        <v>17</v>
      </c>
      <c r="C614" s="142" t="s">
        <v>20</v>
      </c>
      <c r="D614" s="142" t="n">
        <v>758.1756623</v>
      </c>
      <c r="E614" s="142" t="n">
        <v>2668.7855627</v>
      </c>
      <c r="F614" s="142" t="n">
        <v>22.1238471205638</v>
      </c>
      <c r="G614" s="142" t="n">
        <v>77.8761528794362</v>
      </c>
    </row>
    <row r="615">
      <c r="A615" s="142" t="s">
        <v>30</v>
      </c>
      <c r="B615" s="142" t="s">
        <v>31</v>
      </c>
      <c r="C615" s="142" t="s">
        <v>18</v>
      </c>
      <c r="D615" s="142" t="n">
        <v>1054.9625016</v>
      </c>
      <c r="E615" s="142" t="n">
        <v>4394.4995046</v>
      </c>
      <c r="F615" s="142" t="n">
        <v>19.3590211363937</v>
      </c>
      <c r="G615" s="142" t="n">
        <v>80.6409788636063</v>
      </c>
    </row>
    <row r="616">
      <c r="A616" s="142" t="s">
        <v>30</v>
      </c>
      <c r="B616" s="142" t="s">
        <v>31</v>
      </c>
      <c r="C616" s="142" t="s">
        <v>19</v>
      </c>
      <c r="D616" s="142" t="n">
        <v>2325.6245053</v>
      </c>
      <c r="E616" s="142" t="n">
        <v>9222.834054</v>
      </c>
      <c r="F616" s="142" t="n">
        <v>20.1379646760491</v>
      </c>
      <c r="G616" s="142" t="n">
        <v>79.8620353239509</v>
      </c>
    </row>
    <row r="617">
      <c r="A617" s="142" t="s">
        <v>30</v>
      </c>
      <c r="B617" s="142" t="s">
        <v>31</v>
      </c>
      <c r="C617" s="142" t="s">
        <v>20</v>
      </c>
      <c r="D617" s="142" t="n">
        <v>1282.252244</v>
      </c>
      <c r="E617" s="142" t="n">
        <v>2921.5938945</v>
      </c>
      <c r="F617" s="142" t="n">
        <v>30.5018833172027</v>
      </c>
      <c r="G617" s="142" t="n">
        <v>69.4981166827973</v>
      </c>
    </row>
    <row r="618">
      <c r="A618" s="142" t="s">
        <v>32</v>
      </c>
      <c r="B618" s="142" t="s">
        <v>33</v>
      </c>
      <c r="C618" s="142" t="s">
        <v>18</v>
      </c>
      <c r="D618" s="142" t="n">
        <v>721.9817121</v>
      </c>
      <c r="E618" s="142" t="n">
        <v>4318.1353874</v>
      </c>
      <c r="F618" s="142" t="n">
        <v>14.3247011497337</v>
      </c>
      <c r="G618" s="142" t="n">
        <v>85.6752988502663</v>
      </c>
    </row>
    <row r="619">
      <c r="A619" s="142" t="s">
        <v>32</v>
      </c>
      <c r="B619" s="142" t="s">
        <v>33</v>
      </c>
      <c r="C619" s="142" t="s">
        <v>19</v>
      </c>
      <c r="D619" s="142" t="n">
        <v>494.671106</v>
      </c>
      <c r="E619" s="142" t="n">
        <v>3656.2190921</v>
      </c>
      <c r="F619" s="142" t="n">
        <v>11.9172293747117</v>
      </c>
      <c r="G619" s="142" t="n">
        <v>88.0827706252883</v>
      </c>
    </row>
    <row r="620">
      <c r="A620" s="142" t="s">
        <v>32</v>
      </c>
      <c r="B620" s="142" t="s">
        <v>33</v>
      </c>
      <c r="C620" s="142" t="s">
        <v>20</v>
      </c>
      <c r="D620" s="142" t="n">
        <v>276.5866702</v>
      </c>
      <c r="E620" s="142" t="n">
        <v>1221.9372458</v>
      </c>
      <c r="F620" s="142" t="n">
        <v>18.4572743382228</v>
      </c>
      <c r="G620" s="142" t="n">
        <v>81.5427256617772</v>
      </c>
    </row>
    <row r="621">
      <c r="A621" s="142" t="s">
        <v>34</v>
      </c>
      <c r="B621" s="142" t="s">
        <v>35</v>
      </c>
      <c r="C621" s="142" t="s">
        <v>18</v>
      </c>
      <c r="D621" s="142" t="n">
        <v>97.324222</v>
      </c>
      <c r="E621" s="142" t="n">
        <v>512.649681</v>
      </c>
      <c r="F621" s="142" t="n">
        <v>15.9554730983302</v>
      </c>
      <c r="G621" s="142" t="n">
        <v>84.0445269016698</v>
      </c>
    </row>
    <row r="622">
      <c r="A622" s="142" t="s">
        <v>34</v>
      </c>
      <c r="B622" s="142" t="s">
        <v>35</v>
      </c>
      <c r="C622" s="142" t="s">
        <v>19</v>
      </c>
      <c r="D622" s="142" t="n">
        <v>110.904346</v>
      </c>
      <c r="E622" s="142" t="n">
        <v>602.052164</v>
      </c>
      <c r="F622" s="142" t="n">
        <v>15.5555555555556</v>
      </c>
      <c r="G622" s="142" t="n">
        <v>84.4444444444444</v>
      </c>
    </row>
    <row r="623">
      <c r="A623" s="142" t="s">
        <v>34</v>
      </c>
      <c r="B623" s="142" t="s">
        <v>35</v>
      </c>
      <c r="C623" s="142" t="s">
        <v>20</v>
      </c>
      <c r="D623" s="142" t="n">
        <v>48.662111</v>
      </c>
      <c r="E623" s="142" t="n">
        <v>182.199997</v>
      </c>
      <c r="F623" s="142" t="n">
        <v>21.078431372549</v>
      </c>
      <c r="G623" s="142" t="n">
        <v>78.921568627451</v>
      </c>
    </row>
    <row r="624">
      <c r="A624" s="142" t="s">
        <v>36</v>
      </c>
      <c r="B624" s="142" t="s">
        <v>37</v>
      </c>
      <c r="C624" s="142" t="s">
        <v>18</v>
      </c>
      <c r="D624" s="142" t="n">
        <v>1144.0294119</v>
      </c>
      <c r="E624" s="142" t="n">
        <v>6025.5604222</v>
      </c>
      <c r="F624" s="142" t="n">
        <v>15.9566926194127</v>
      </c>
      <c r="G624" s="142" t="n">
        <v>84.0433073805873</v>
      </c>
    </row>
    <row r="625">
      <c r="A625" s="142" t="s">
        <v>36</v>
      </c>
      <c r="B625" s="142" t="s">
        <v>37</v>
      </c>
      <c r="C625" s="142" t="s">
        <v>19</v>
      </c>
      <c r="D625" s="142" t="n">
        <v>1116.8436523</v>
      </c>
      <c r="E625" s="142" t="n">
        <v>5505.1240816</v>
      </c>
      <c r="F625" s="142" t="n">
        <v>16.8657368501286</v>
      </c>
      <c r="G625" s="142" t="n">
        <v>83.1342631498714</v>
      </c>
    </row>
    <row r="626">
      <c r="A626" s="142" t="s">
        <v>36</v>
      </c>
      <c r="B626" s="142" t="s">
        <v>37</v>
      </c>
      <c r="C626" s="142" t="s">
        <v>20</v>
      </c>
      <c r="D626" s="142" t="n">
        <v>366.0759281</v>
      </c>
      <c r="E626" s="142" t="n">
        <v>706.8348879</v>
      </c>
      <c r="F626" s="142" t="n">
        <v>34.1198842103946</v>
      </c>
      <c r="G626" s="142" t="n">
        <v>65.8801157896054</v>
      </c>
    </row>
    <row r="627">
      <c r="A627" s="142" t="s">
        <v>38</v>
      </c>
      <c r="B627" s="142" t="s">
        <v>39</v>
      </c>
      <c r="C627" s="142" t="s">
        <v>18</v>
      </c>
      <c r="D627" s="142" t="n">
        <v>58.0754315</v>
      </c>
      <c r="E627" s="142" t="n">
        <v>559.6919231</v>
      </c>
      <c r="F627" s="142" t="n">
        <v>9.40085795527403</v>
      </c>
      <c r="G627" s="142" t="n">
        <v>90.599142044726</v>
      </c>
    </row>
    <row r="628">
      <c r="A628" s="142" t="s">
        <v>38</v>
      </c>
      <c r="B628" s="142" t="s">
        <v>39</v>
      </c>
      <c r="C628" s="142" t="s">
        <v>19</v>
      </c>
      <c r="D628" s="142" t="n">
        <v>72.1970031</v>
      </c>
      <c r="E628" s="142" t="n">
        <v>701.3127157</v>
      </c>
      <c r="F628" s="142" t="n">
        <v>9.33369049480132</v>
      </c>
      <c r="G628" s="142" t="n">
        <v>90.6663095051987</v>
      </c>
    </row>
    <row r="629">
      <c r="A629" s="142" t="s">
        <v>38</v>
      </c>
      <c r="B629" s="142" t="s">
        <v>39</v>
      </c>
      <c r="C629" s="142" t="s">
        <v>20</v>
      </c>
      <c r="D629" s="142" t="n">
        <v>34.0372881</v>
      </c>
      <c r="E629" s="142" t="n">
        <v>198.9110017</v>
      </c>
      <c r="F629" s="142" t="n">
        <v>14.6115209213268</v>
      </c>
      <c r="G629" s="142" t="n">
        <v>85.3884790786732</v>
      </c>
    </row>
    <row r="630">
      <c r="A630" s="142" t="s">
        <v>40</v>
      </c>
      <c r="B630" s="142" t="s">
        <v>41</v>
      </c>
      <c r="C630" s="142" t="s">
        <v>18</v>
      </c>
      <c r="D630" s="142" t="n">
        <v>68.1246697</v>
      </c>
      <c r="E630" s="142" t="n">
        <v>1087.2860176</v>
      </c>
      <c r="F630" s="142" t="n">
        <v>5.89614328903222</v>
      </c>
      <c r="G630" s="142" t="n">
        <v>94.1038567109678</v>
      </c>
    </row>
    <row r="631">
      <c r="A631" s="142" t="s">
        <v>40</v>
      </c>
      <c r="B631" s="142" t="s">
        <v>41</v>
      </c>
      <c r="C631" s="142" t="s">
        <v>19</v>
      </c>
      <c r="D631" s="142" t="n">
        <v>116.1093117</v>
      </c>
      <c r="E631" s="142" t="n">
        <v>1716.1523906</v>
      </c>
      <c r="F631" s="142" t="n">
        <v>6.33693928952673</v>
      </c>
      <c r="G631" s="142" t="n">
        <v>93.6630607104733</v>
      </c>
    </row>
    <row r="632">
      <c r="A632" s="142" t="s">
        <v>40</v>
      </c>
      <c r="B632" s="142" t="s">
        <v>41</v>
      </c>
      <c r="C632" s="142" t="s">
        <v>20</v>
      </c>
      <c r="D632" s="142" t="n">
        <v>50.2557447</v>
      </c>
      <c r="E632" s="142" t="n">
        <v>644.2374582</v>
      </c>
      <c r="F632" s="142" t="n">
        <v>7.23631915908561</v>
      </c>
      <c r="G632" s="142" t="n">
        <v>92.7636808409144</v>
      </c>
    </row>
    <row r="633">
      <c r="A633" s="142" t="s">
        <v>42</v>
      </c>
      <c r="B633" s="142" t="s">
        <v>43</v>
      </c>
      <c r="C633" s="142" t="s">
        <v>18</v>
      </c>
      <c r="D633" s="142" t="n">
        <v>152.2276857</v>
      </c>
      <c r="E633" s="142" t="n">
        <v>1840.5604037</v>
      </c>
      <c r="F633" s="142" t="n">
        <v>7.63892992484884</v>
      </c>
      <c r="G633" s="142" t="n">
        <v>92.3610700751512</v>
      </c>
    </row>
    <row r="634">
      <c r="A634" s="142" t="s">
        <v>42</v>
      </c>
      <c r="B634" s="142" t="s">
        <v>43</v>
      </c>
      <c r="C634" s="142" t="s">
        <v>19</v>
      </c>
      <c r="D634" s="142" t="n">
        <v>321.8260458</v>
      </c>
      <c r="E634" s="142" t="n">
        <v>4014.2382984</v>
      </c>
      <c r="F634" s="142" t="n">
        <v>7.42207726300188</v>
      </c>
      <c r="G634" s="142" t="n">
        <v>92.5779227369981</v>
      </c>
    </row>
    <row r="635">
      <c r="A635" s="142" t="s">
        <v>42</v>
      </c>
      <c r="B635" s="142" t="s">
        <v>43</v>
      </c>
      <c r="C635" s="142" t="s">
        <v>20</v>
      </c>
      <c r="D635" s="142" t="n">
        <v>127.2155991</v>
      </c>
      <c r="E635" s="142" t="n">
        <v>536.0639487</v>
      </c>
      <c r="F635" s="142" t="n">
        <v>19.1797861884865</v>
      </c>
      <c r="G635" s="142" t="n">
        <v>80.8202138115135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468</v>
      </c>
    </row>
    <row r="9">
      <c r="A9" t="s">
        <v>469</v>
      </c>
    </row>
    <row r="10">
      <c r="A10" t="s">
        <v>480</v>
      </c>
    </row>
    <row r="11">
      <c r="A11" t="s">
        <v>481</v>
      </c>
    </row>
    <row r="12">
      <c r="A12" s="3" t="s">
        <v>6</v>
      </c>
    </row>
    <row r="13">
      <c r="A13" s="3" t="s">
        <v>7</v>
      </c>
    </row>
    <row r="15">
      <c r="A15" s="4" t="s">
        <v>482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43" t="s">
        <v>16</v>
      </c>
      <c r="B17" s="143" t="s">
        <v>17</v>
      </c>
      <c r="C17" s="143" t="s">
        <v>18</v>
      </c>
      <c r="D17" s="143" t="n">
        <v>347211.9609756</v>
      </c>
      <c r="E17" s="143" t="n">
        <v>2290329.4432658</v>
      </c>
      <c r="F17" s="143" t="n">
        <v>13.1642278834847</v>
      </c>
      <c r="G17" s="143" t="n">
        <v>86.8357721165153</v>
      </c>
    </row>
    <row r="18">
      <c r="A18" s="143" t="s">
        <v>16</v>
      </c>
      <c r="B18" s="143" t="s">
        <v>17</v>
      </c>
      <c r="C18" s="143" t="s">
        <v>19</v>
      </c>
      <c r="D18" s="143" t="n">
        <v>439437.3280965</v>
      </c>
      <c r="E18" s="143" t="n">
        <v>2643187.7018805</v>
      </c>
      <c r="F18" s="143" t="n">
        <v>14.2552961785228</v>
      </c>
      <c r="G18" s="143" t="n">
        <v>85.7447038214772</v>
      </c>
    </row>
    <row r="19">
      <c r="A19" s="143" t="s">
        <v>16</v>
      </c>
      <c r="B19" s="143" t="s">
        <v>17</v>
      </c>
      <c r="C19" s="143" t="s">
        <v>20</v>
      </c>
      <c r="D19" s="143" t="n">
        <v>283961.7629985</v>
      </c>
      <c r="E19" s="143" t="n">
        <v>940580.8389289</v>
      </c>
      <c r="F19" s="143" t="n">
        <v>23.1892106123177</v>
      </c>
      <c r="G19" s="143" t="n">
        <v>76.8107893876823</v>
      </c>
    </row>
    <row r="20">
      <c r="A20" s="143" t="s">
        <v>16</v>
      </c>
      <c r="B20" s="143" t="s">
        <v>21</v>
      </c>
      <c r="C20" s="143" t="s">
        <v>18</v>
      </c>
      <c r="D20" s="143" t="n">
        <v>445.8420536</v>
      </c>
      <c r="E20" s="143" t="n">
        <v>8329.5655145</v>
      </c>
      <c r="F20" s="143" t="n">
        <v>5.08058514821245</v>
      </c>
      <c r="G20" s="143" t="n">
        <v>94.9194148517876</v>
      </c>
    </row>
    <row r="21">
      <c r="A21" s="143" t="s">
        <v>16</v>
      </c>
      <c r="B21" s="143" t="s">
        <v>21</v>
      </c>
      <c r="C21" s="143" t="s">
        <v>19</v>
      </c>
      <c r="D21" s="143" t="n">
        <v>786.23225</v>
      </c>
      <c r="E21" s="143" t="n">
        <v>11191.7227295</v>
      </c>
      <c r="F21" s="143" t="n">
        <v>6.56399403191629</v>
      </c>
      <c r="G21" s="143" t="n">
        <v>93.4360059680837</v>
      </c>
    </row>
    <row r="22">
      <c r="A22" s="143" t="s">
        <v>16</v>
      </c>
      <c r="B22" s="143" t="s">
        <v>21</v>
      </c>
      <c r="C22" s="143" t="s">
        <v>20</v>
      </c>
      <c r="D22" s="143" t="n">
        <v>429.1543293</v>
      </c>
      <c r="E22" s="143" t="n">
        <v>2997.8068957</v>
      </c>
      <c r="F22" s="143" t="n">
        <v>12.5228825517277</v>
      </c>
      <c r="G22" s="143" t="n">
        <v>87.4771174482723</v>
      </c>
    </row>
    <row r="23">
      <c r="A23" s="143" t="s">
        <v>16</v>
      </c>
      <c r="B23" s="143" t="s">
        <v>22</v>
      </c>
      <c r="C23" s="143" t="s">
        <v>18</v>
      </c>
      <c r="D23" s="143" t="n">
        <v>346766.118922</v>
      </c>
      <c r="E23" s="143" t="n">
        <v>2281999.8777513</v>
      </c>
      <c r="F23" s="143" t="n">
        <v>13.1912128869908</v>
      </c>
      <c r="G23" s="143" t="n">
        <v>86.8087871130092</v>
      </c>
    </row>
    <row r="24">
      <c r="A24" s="143" t="s">
        <v>16</v>
      </c>
      <c r="B24" s="143" t="s">
        <v>22</v>
      </c>
      <c r="C24" s="143" t="s">
        <v>19</v>
      </c>
      <c r="D24" s="143" t="n">
        <v>438651.0958465</v>
      </c>
      <c r="E24" s="143" t="n">
        <v>2631995.979151</v>
      </c>
      <c r="F24" s="143" t="n">
        <v>14.2852983469895</v>
      </c>
      <c r="G24" s="143" t="n">
        <v>85.7147016530105</v>
      </c>
    </row>
    <row r="25">
      <c r="A25" s="143" t="s">
        <v>16</v>
      </c>
      <c r="B25" s="143" t="s">
        <v>22</v>
      </c>
      <c r="C25" s="143" t="s">
        <v>20</v>
      </c>
      <c r="D25" s="143" t="n">
        <v>283532.6086692</v>
      </c>
      <c r="E25" s="143" t="n">
        <v>937583.0320332</v>
      </c>
      <c r="F25" s="143" t="n">
        <v>23.2191447900961</v>
      </c>
      <c r="G25" s="143" t="n">
        <v>76.7808552099039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483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144" t="s">
        <v>16</v>
      </c>
      <c r="B36" s="144" t="s">
        <v>17</v>
      </c>
      <c r="C36" s="144" t="s">
        <v>18</v>
      </c>
      <c r="D36" s="144" t="n">
        <v>347211.9609756</v>
      </c>
      <c r="E36" s="144" t="n">
        <v>2290329.4432658</v>
      </c>
      <c r="F36" s="144" t="n">
        <v>13.1642278834847</v>
      </c>
      <c r="G36" s="144" t="n">
        <v>86.8357721165153</v>
      </c>
    </row>
    <row r="37">
      <c r="A37" s="144" t="s">
        <v>16</v>
      </c>
      <c r="B37" s="144" t="s">
        <v>17</v>
      </c>
      <c r="C37" s="144" t="s">
        <v>19</v>
      </c>
      <c r="D37" s="144" t="n">
        <v>439437.3280965</v>
      </c>
      <c r="E37" s="144" t="n">
        <v>2643187.7018805</v>
      </c>
      <c r="F37" s="144" t="n">
        <v>14.2552961785228</v>
      </c>
      <c r="G37" s="144" t="n">
        <v>85.7447038214772</v>
      </c>
    </row>
    <row r="38">
      <c r="A38" s="144" t="s">
        <v>16</v>
      </c>
      <c r="B38" s="144" t="s">
        <v>17</v>
      </c>
      <c r="C38" s="144" t="s">
        <v>20</v>
      </c>
      <c r="D38" s="144" t="n">
        <v>283961.7629985</v>
      </c>
      <c r="E38" s="144" t="n">
        <v>940580.8389289</v>
      </c>
      <c r="F38" s="144" t="n">
        <v>23.1892106123177</v>
      </c>
      <c r="G38" s="144" t="n">
        <v>76.8107893876823</v>
      </c>
    </row>
    <row r="39">
      <c r="A39" s="144" t="s">
        <v>30</v>
      </c>
      <c r="B39" s="144" t="s">
        <v>31</v>
      </c>
      <c r="C39" s="144" t="s">
        <v>18</v>
      </c>
      <c r="D39" s="144" t="n">
        <v>6661.7058627</v>
      </c>
      <c r="E39" s="144" t="n">
        <v>54428.3994471</v>
      </c>
      <c r="F39" s="144" t="n">
        <v>10.9047215239148</v>
      </c>
      <c r="G39" s="144" t="n">
        <v>89.0952784760852</v>
      </c>
    </row>
    <row r="40">
      <c r="A40" s="144" t="s">
        <v>30</v>
      </c>
      <c r="B40" s="144" t="s">
        <v>31</v>
      </c>
      <c r="C40" s="144" t="s">
        <v>19</v>
      </c>
      <c r="D40" s="144" t="n">
        <v>7957.9193638</v>
      </c>
      <c r="E40" s="144" t="n">
        <v>49914.9786488</v>
      </c>
      <c r="F40" s="144" t="n">
        <v>13.7506840629744</v>
      </c>
      <c r="G40" s="144" t="n">
        <v>86.2493159370256</v>
      </c>
    </row>
    <row r="41">
      <c r="A41" s="144" t="s">
        <v>30</v>
      </c>
      <c r="B41" s="144" t="s">
        <v>31</v>
      </c>
      <c r="C41" s="144" t="s">
        <v>20</v>
      </c>
      <c r="D41" s="144" t="n">
        <v>3187.9388867</v>
      </c>
      <c r="E41" s="144" t="n">
        <v>16516.1729819</v>
      </c>
      <c r="F41" s="144" t="n">
        <v>16.1790539353373</v>
      </c>
      <c r="G41" s="144" t="n">
        <v>83.8209460646627</v>
      </c>
    </row>
    <row r="42">
      <c r="A42" s="144" t="s">
        <v>32</v>
      </c>
      <c r="B42" s="144" t="s">
        <v>33</v>
      </c>
      <c r="C42" s="144" t="s">
        <v>18</v>
      </c>
      <c r="D42" s="144" t="n">
        <v>3048.0803321</v>
      </c>
      <c r="E42" s="144" t="n">
        <v>12644.4565687</v>
      </c>
      <c r="F42" s="144" t="n">
        <v>19.4237576203795</v>
      </c>
      <c r="G42" s="144" t="n">
        <v>80.5762423796205</v>
      </c>
    </row>
    <row r="43">
      <c r="A43" s="144" t="s">
        <v>32</v>
      </c>
      <c r="B43" s="144" t="s">
        <v>33</v>
      </c>
      <c r="C43" s="144" t="s">
        <v>19</v>
      </c>
      <c r="D43" s="144" t="n">
        <v>1959.8537777</v>
      </c>
      <c r="E43" s="144" t="n">
        <v>10871.9103062</v>
      </c>
      <c r="F43" s="144" t="n">
        <v>15.273455503745</v>
      </c>
      <c r="G43" s="144" t="n">
        <v>84.726544496255</v>
      </c>
    </row>
    <row r="44">
      <c r="A44" s="144" t="s">
        <v>32</v>
      </c>
      <c r="B44" s="144" t="s">
        <v>33</v>
      </c>
      <c r="C44" s="144" t="s">
        <v>20</v>
      </c>
      <c r="D44" s="144" t="n">
        <v>1117.6933181</v>
      </c>
      <c r="E44" s="144" t="n">
        <v>3965.3898216</v>
      </c>
      <c r="F44" s="144" t="n">
        <v>21.9884917752096</v>
      </c>
      <c r="G44" s="144" t="n">
        <v>78.0115082247904</v>
      </c>
    </row>
    <row r="45">
      <c r="A45" s="144" t="s">
        <v>34</v>
      </c>
      <c r="B45" s="144" t="s">
        <v>35</v>
      </c>
      <c r="C45" s="144" t="s">
        <v>18</v>
      </c>
      <c r="D45" s="144" t="n">
        <v>7737.235296</v>
      </c>
      <c r="E45" s="144" t="n">
        <v>40481.8792882</v>
      </c>
      <c r="F45" s="144" t="n">
        <v>16.045992056717</v>
      </c>
      <c r="G45" s="144" t="n">
        <v>83.954007943283</v>
      </c>
    </row>
    <row r="46">
      <c r="A46" s="144" t="s">
        <v>34</v>
      </c>
      <c r="B46" s="144" t="s">
        <v>35</v>
      </c>
      <c r="C46" s="144" t="s">
        <v>19</v>
      </c>
      <c r="D46" s="144" t="n">
        <v>4609.671799</v>
      </c>
      <c r="E46" s="144" t="n">
        <v>30452.5002011</v>
      </c>
      <c r="F46" s="144" t="n">
        <v>13.1471370312907</v>
      </c>
      <c r="G46" s="144" t="n">
        <v>86.8528629687093</v>
      </c>
    </row>
    <row r="47">
      <c r="A47" s="144" t="s">
        <v>34</v>
      </c>
      <c r="B47" s="144" t="s">
        <v>35</v>
      </c>
      <c r="C47" s="144" t="s">
        <v>20</v>
      </c>
      <c r="D47" s="144" t="n">
        <v>3353.5558116</v>
      </c>
      <c r="E47" s="144" t="n">
        <v>8206.7493225</v>
      </c>
      <c r="F47" s="144" t="n">
        <v>29.0092326517217</v>
      </c>
      <c r="G47" s="144" t="n">
        <v>70.9907673482783</v>
      </c>
    </row>
    <row r="48">
      <c r="A48" s="144" t="s">
        <v>36</v>
      </c>
      <c r="B48" s="144" t="s">
        <v>37</v>
      </c>
      <c r="C48" s="144" t="s">
        <v>18</v>
      </c>
      <c r="D48" s="144" t="n">
        <v>1375.5871353</v>
      </c>
      <c r="E48" s="144" t="n">
        <v>10551.9588113</v>
      </c>
      <c r="F48" s="144" t="n">
        <v>11.5328596633251</v>
      </c>
      <c r="G48" s="144" t="n">
        <v>88.4671403366749</v>
      </c>
    </row>
    <row r="49">
      <c r="A49" s="144" t="s">
        <v>36</v>
      </c>
      <c r="B49" s="144" t="s">
        <v>37</v>
      </c>
      <c r="C49" s="144" t="s">
        <v>19</v>
      </c>
      <c r="D49" s="144" t="n">
        <v>2566.7781078</v>
      </c>
      <c r="E49" s="144" t="n">
        <v>10953.2622473</v>
      </c>
      <c r="F49" s="144" t="n">
        <v>18.9849885087937</v>
      </c>
      <c r="G49" s="144" t="n">
        <v>81.0150114912064</v>
      </c>
    </row>
    <row r="50">
      <c r="A50" s="144" t="s">
        <v>36</v>
      </c>
      <c r="B50" s="144" t="s">
        <v>37</v>
      </c>
      <c r="C50" s="144" t="s">
        <v>20</v>
      </c>
      <c r="D50" s="144" t="n">
        <v>491.4310108</v>
      </c>
      <c r="E50" s="144" t="n">
        <v>4254.0625616</v>
      </c>
      <c r="F50" s="144" t="n">
        <v>10.3557407317583</v>
      </c>
      <c r="G50" s="144" t="n">
        <v>89.6442592682417</v>
      </c>
    </row>
    <row r="51">
      <c r="A51" s="144" t="s">
        <v>38</v>
      </c>
      <c r="B51" s="144" t="s">
        <v>39</v>
      </c>
      <c r="C51" s="144" t="s">
        <v>18</v>
      </c>
      <c r="D51" s="144" t="n">
        <v>8239.2245325</v>
      </c>
      <c r="E51" s="144" t="n">
        <v>45481.1404026</v>
      </c>
      <c r="F51" s="144" t="n">
        <v>15.3372460191845</v>
      </c>
      <c r="G51" s="144" t="n">
        <v>84.6627539808155</v>
      </c>
    </row>
    <row r="52">
      <c r="A52" s="144" t="s">
        <v>38</v>
      </c>
      <c r="B52" s="144" t="s">
        <v>39</v>
      </c>
      <c r="C52" s="144" t="s">
        <v>19</v>
      </c>
      <c r="D52" s="144" t="n">
        <v>9013.666658</v>
      </c>
      <c r="E52" s="144" t="n">
        <v>59624.8673199</v>
      </c>
      <c r="F52" s="144" t="n">
        <v>13.1320792208385</v>
      </c>
      <c r="G52" s="144" t="n">
        <v>86.8679207791615</v>
      </c>
    </row>
    <row r="53">
      <c r="A53" s="144" t="s">
        <v>38</v>
      </c>
      <c r="B53" s="144" t="s">
        <v>39</v>
      </c>
      <c r="C53" s="144" t="s">
        <v>20</v>
      </c>
      <c r="D53" s="144" t="n">
        <v>1376.3231182</v>
      </c>
      <c r="E53" s="144" t="n">
        <v>12156.1224289</v>
      </c>
      <c r="F53" s="144" t="n">
        <v>10.1705424448942</v>
      </c>
      <c r="G53" s="144" t="n">
        <v>89.8294575551058</v>
      </c>
    </row>
    <row r="54">
      <c r="A54" s="144" t="s">
        <v>40</v>
      </c>
      <c r="B54" s="144" t="s">
        <v>41</v>
      </c>
      <c r="C54" s="144" t="s">
        <v>18</v>
      </c>
      <c r="D54" s="144" t="n">
        <v>36046.6268762</v>
      </c>
      <c r="E54" s="144" t="n">
        <v>347628.1170416</v>
      </c>
      <c r="F54" s="144" t="n">
        <v>9.39510026334253</v>
      </c>
      <c r="G54" s="144" t="n">
        <v>90.6048997366575</v>
      </c>
    </row>
    <row r="55">
      <c r="A55" s="144" t="s">
        <v>40</v>
      </c>
      <c r="B55" s="144" t="s">
        <v>41</v>
      </c>
      <c r="C55" s="144" t="s">
        <v>19</v>
      </c>
      <c r="D55" s="144" t="n">
        <v>38226.4018653</v>
      </c>
      <c r="E55" s="144" t="n">
        <v>159613.4202784</v>
      </c>
      <c r="F55" s="144" t="n">
        <v>19.3218945766816</v>
      </c>
      <c r="G55" s="144" t="n">
        <v>80.6781054233185</v>
      </c>
    </row>
    <row r="56">
      <c r="A56" s="144" t="s">
        <v>40</v>
      </c>
      <c r="B56" s="144" t="s">
        <v>41</v>
      </c>
      <c r="C56" s="144" t="s">
        <v>20</v>
      </c>
      <c r="D56" s="144" t="n">
        <v>22990.6723195</v>
      </c>
      <c r="E56" s="144" t="n">
        <v>73463.0976898</v>
      </c>
      <c r="F56" s="144" t="n">
        <v>23.8359499242832</v>
      </c>
      <c r="G56" s="144" t="n">
        <v>76.1640500757168</v>
      </c>
    </row>
    <row r="57">
      <c r="A57" s="144" t="s">
        <v>42</v>
      </c>
      <c r="B57" s="144" t="s">
        <v>43</v>
      </c>
      <c r="C57" s="144" t="s">
        <v>18</v>
      </c>
      <c r="D57" s="144" t="n">
        <v>485.3287448</v>
      </c>
      <c r="E57" s="144" t="n">
        <v>8050.4720007</v>
      </c>
      <c r="F57" s="144" t="n">
        <v>5.68580217920224</v>
      </c>
      <c r="G57" s="144" t="n">
        <v>94.3141978207978</v>
      </c>
    </row>
    <row r="58">
      <c r="A58" s="144" t="s">
        <v>42</v>
      </c>
      <c r="B58" s="144" t="s">
        <v>43</v>
      </c>
      <c r="C58" s="144" t="s">
        <v>19</v>
      </c>
      <c r="D58" s="144" t="n">
        <v>686.1413099</v>
      </c>
      <c r="E58" s="144" t="n">
        <v>14547.4035778</v>
      </c>
      <c r="F58" s="144" t="n">
        <v>4.504147360041</v>
      </c>
      <c r="G58" s="144" t="n">
        <v>95.495852639959</v>
      </c>
    </row>
    <row r="59">
      <c r="A59" s="144" t="s">
        <v>42</v>
      </c>
      <c r="B59" s="144" t="s">
        <v>43</v>
      </c>
      <c r="C59" s="144" t="s">
        <v>20</v>
      </c>
      <c r="D59" s="144" t="n">
        <v>260.5482525</v>
      </c>
      <c r="E59" s="144" t="n">
        <v>2818.8702397</v>
      </c>
      <c r="F59" s="144" t="n">
        <v>8.46095628638831</v>
      </c>
      <c r="G59" s="144" t="n">
        <v>91.5390437136117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484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145" t="s">
        <v>16</v>
      </c>
      <c r="B70" s="145" t="s">
        <v>17</v>
      </c>
      <c r="C70" s="145" t="s">
        <v>18</v>
      </c>
      <c r="D70" s="145" t="n">
        <v>346766.118922</v>
      </c>
      <c r="E70" s="145" t="n">
        <v>2281999.8777513</v>
      </c>
      <c r="F70" s="145" t="n">
        <v>13.1912128869908</v>
      </c>
      <c r="G70" s="145" t="n">
        <v>86.8087871130092</v>
      </c>
    </row>
    <row r="71">
      <c r="A71" s="145" t="s">
        <v>16</v>
      </c>
      <c r="B71" s="145" t="s">
        <v>17</v>
      </c>
      <c r="C71" s="145" t="s">
        <v>19</v>
      </c>
      <c r="D71" s="145" t="n">
        <v>438651.0958465</v>
      </c>
      <c r="E71" s="145" t="n">
        <v>2631995.979151</v>
      </c>
      <c r="F71" s="145" t="n">
        <v>14.2852983469895</v>
      </c>
      <c r="G71" s="145" t="n">
        <v>85.7147016530105</v>
      </c>
    </row>
    <row r="72">
      <c r="A72" s="145" t="s">
        <v>16</v>
      </c>
      <c r="B72" s="145" t="s">
        <v>17</v>
      </c>
      <c r="C72" s="145" t="s">
        <v>20</v>
      </c>
      <c r="D72" s="145" t="n">
        <v>283532.6086692</v>
      </c>
      <c r="E72" s="145" t="n">
        <v>937583.0320332</v>
      </c>
      <c r="F72" s="145" t="n">
        <v>23.2191447900961</v>
      </c>
      <c r="G72" s="145" t="n">
        <v>76.7808552099039</v>
      </c>
    </row>
    <row r="73">
      <c r="A73" s="145" t="s">
        <v>45</v>
      </c>
      <c r="B73" s="145" t="s">
        <v>46</v>
      </c>
      <c r="C73" s="145" t="s">
        <v>18</v>
      </c>
      <c r="D73" s="145" t="n">
        <v>343.2334682</v>
      </c>
      <c r="E73" s="145" t="n">
        <v>3668.5103001</v>
      </c>
      <c r="F73" s="145" t="n">
        <v>8.55571761367619</v>
      </c>
      <c r="G73" s="145" t="n">
        <v>91.4442823863238</v>
      </c>
    </row>
    <row r="74">
      <c r="A74" s="145" t="s">
        <v>45</v>
      </c>
      <c r="B74" s="145" t="s">
        <v>46</v>
      </c>
      <c r="C74" s="145" t="s">
        <v>19</v>
      </c>
      <c r="D74" s="145" t="n">
        <v>317.2332542</v>
      </c>
      <c r="E74" s="145" t="n">
        <v>2946.7950445</v>
      </c>
      <c r="F74" s="145" t="n">
        <v>9.71907180848732</v>
      </c>
      <c r="G74" s="145" t="n">
        <v>90.2809281915127</v>
      </c>
    </row>
    <row r="75">
      <c r="A75" s="145" t="s">
        <v>45</v>
      </c>
      <c r="B75" s="145" t="s">
        <v>46</v>
      </c>
      <c r="C75" s="145" t="s">
        <v>20</v>
      </c>
      <c r="D75" s="145" t="n">
        <v>162.1522941</v>
      </c>
      <c r="E75" s="145" t="n">
        <v>757.7468193</v>
      </c>
      <c r="F75" s="145" t="n">
        <v>17.6271823440155</v>
      </c>
      <c r="G75" s="145" t="n">
        <v>82.3728176559845</v>
      </c>
    </row>
    <row r="76">
      <c r="A76" s="145" t="s">
        <v>47</v>
      </c>
      <c r="B76" s="145" t="s">
        <v>48</v>
      </c>
      <c r="C76" s="145" t="s">
        <v>18</v>
      </c>
      <c r="D76" s="145" t="n">
        <v>3006.8472526</v>
      </c>
      <c r="E76" s="145" t="n">
        <v>33076.4774053</v>
      </c>
      <c r="F76" s="145" t="n">
        <v>8.33306598299192</v>
      </c>
      <c r="G76" s="145" t="n">
        <v>91.6669340170081</v>
      </c>
    </row>
    <row r="77">
      <c r="A77" s="145" t="s">
        <v>47</v>
      </c>
      <c r="B77" s="145" t="s">
        <v>48</v>
      </c>
      <c r="C77" s="145" t="s">
        <v>19</v>
      </c>
      <c r="D77" s="145" t="n">
        <v>1630.4814651</v>
      </c>
      <c r="E77" s="145" t="n">
        <v>16376.0809938</v>
      </c>
      <c r="F77" s="145" t="n">
        <v>9.05492910610549</v>
      </c>
      <c r="G77" s="145" t="n">
        <v>90.9450708938945</v>
      </c>
    </row>
    <row r="78">
      <c r="A78" s="145" t="s">
        <v>47</v>
      </c>
      <c r="B78" s="145" t="s">
        <v>48</v>
      </c>
      <c r="C78" s="145" t="s">
        <v>20</v>
      </c>
      <c r="D78" s="145" t="n">
        <v>961.361194</v>
      </c>
      <c r="E78" s="145" t="n">
        <v>4778.2384831</v>
      </c>
      <c r="F78" s="145" t="n">
        <v>16.749621020359</v>
      </c>
      <c r="G78" s="145" t="n">
        <v>83.250378979641</v>
      </c>
    </row>
    <row r="79">
      <c r="A79" s="145" t="s">
        <v>30</v>
      </c>
      <c r="B79" s="145" t="s">
        <v>31</v>
      </c>
      <c r="C79" s="145" t="s">
        <v>18</v>
      </c>
      <c r="D79" s="145" t="n">
        <v>6093.8275979</v>
      </c>
      <c r="E79" s="145" t="n">
        <v>49546.8157057</v>
      </c>
      <c r="F79" s="145" t="n">
        <v>10.9521156408084</v>
      </c>
      <c r="G79" s="145" t="n">
        <v>89.0478843591916</v>
      </c>
    </row>
    <row r="80">
      <c r="A80" s="145" t="s">
        <v>30</v>
      </c>
      <c r="B80" s="145" t="s">
        <v>31</v>
      </c>
      <c r="C80" s="145" t="s">
        <v>19</v>
      </c>
      <c r="D80" s="145" t="n">
        <v>6186.3330827</v>
      </c>
      <c r="E80" s="145" t="n">
        <v>40138.1063706</v>
      </c>
      <c r="F80" s="145" t="n">
        <v>13.3543614465891</v>
      </c>
      <c r="G80" s="145" t="n">
        <v>86.6456385534109</v>
      </c>
    </row>
    <row r="81">
      <c r="A81" s="145" t="s">
        <v>30</v>
      </c>
      <c r="B81" s="145" t="s">
        <v>31</v>
      </c>
      <c r="C81" s="145" t="s">
        <v>20</v>
      </c>
      <c r="D81" s="145" t="n">
        <v>2523.9489148</v>
      </c>
      <c r="E81" s="145" t="n">
        <v>12976.3168153</v>
      </c>
      <c r="F81" s="145" t="n">
        <v>16.2832622275548</v>
      </c>
      <c r="G81" s="145" t="n">
        <v>83.7167377724452</v>
      </c>
    </row>
    <row r="82">
      <c r="A82" s="145" t="s">
        <v>32</v>
      </c>
      <c r="B82" s="145" t="s">
        <v>33</v>
      </c>
      <c r="C82" s="145" t="s">
        <v>18</v>
      </c>
      <c r="D82" s="145" t="n">
        <v>2407.9238134</v>
      </c>
      <c r="E82" s="145" t="n">
        <v>8244.4959879</v>
      </c>
      <c r="F82" s="145" t="n">
        <v>22.6044772766667</v>
      </c>
      <c r="G82" s="145" t="n">
        <v>77.3955227233333</v>
      </c>
    </row>
    <row r="83">
      <c r="A83" s="145" t="s">
        <v>32</v>
      </c>
      <c r="B83" s="145" t="s">
        <v>33</v>
      </c>
      <c r="C83" s="145" t="s">
        <v>19</v>
      </c>
      <c r="D83" s="145" t="n">
        <v>1453.1342247</v>
      </c>
      <c r="E83" s="145" t="n">
        <v>7227.7396611</v>
      </c>
      <c r="F83" s="145" t="n">
        <v>16.7394924038351</v>
      </c>
      <c r="G83" s="145" t="n">
        <v>83.2605075961649</v>
      </c>
    </row>
    <row r="84">
      <c r="A84" s="145" t="s">
        <v>32</v>
      </c>
      <c r="B84" s="145" t="s">
        <v>33</v>
      </c>
      <c r="C84" s="145" t="s">
        <v>20</v>
      </c>
      <c r="D84" s="145" t="n">
        <v>795.3692577</v>
      </c>
      <c r="E84" s="145" t="n">
        <v>2789.189966</v>
      </c>
      <c r="F84" s="145" t="n">
        <v>22.1887604043829</v>
      </c>
      <c r="G84" s="145" t="n">
        <v>77.8112395956171</v>
      </c>
    </row>
    <row r="85">
      <c r="A85" s="145" t="s">
        <v>49</v>
      </c>
      <c r="B85" s="145" t="s">
        <v>50</v>
      </c>
      <c r="C85" s="145" t="s">
        <v>18</v>
      </c>
      <c r="D85" s="145" t="n">
        <v>722.7063518</v>
      </c>
      <c r="E85" s="145" t="n">
        <v>9401.6340157</v>
      </c>
      <c r="F85" s="145" t="n">
        <v>7.138305564281</v>
      </c>
      <c r="G85" s="145" t="n">
        <v>92.861694435719</v>
      </c>
    </row>
    <row r="86">
      <c r="A86" s="145" t="s">
        <v>49</v>
      </c>
      <c r="B86" s="145" t="s">
        <v>50</v>
      </c>
      <c r="C86" s="145" t="s">
        <v>19</v>
      </c>
      <c r="D86" s="145" t="n">
        <v>516.4564259</v>
      </c>
      <c r="E86" s="145" t="n">
        <v>6994.6466272</v>
      </c>
      <c r="F86" s="145" t="n">
        <v>6.87590653794647</v>
      </c>
      <c r="G86" s="145" t="n">
        <v>93.1240934620535</v>
      </c>
    </row>
    <row r="87">
      <c r="A87" s="145" t="s">
        <v>49</v>
      </c>
      <c r="B87" s="145" t="s">
        <v>50</v>
      </c>
      <c r="C87" s="145" t="s">
        <v>20</v>
      </c>
      <c r="D87" s="145" t="n">
        <v>213.4902244</v>
      </c>
      <c r="E87" s="145" t="n">
        <v>1671.3701981</v>
      </c>
      <c r="F87" s="145" t="n">
        <v>11.3265800401727</v>
      </c>
      <c r="G87" s="145" t="n">
        <v>88.6734199598273</v>
      </c>
    </row>
    <row r="88">
      <c r="A88" s="145" t="s">
        <v>51</v>
      </c>
      <c r="B88" s="145" t="s">
        <v>52</v>
      </c>
      <c r="C88" s="145" t="s">
        <v>18</v>
      </c>
      <c r="D88" s="145" t="n">
        <v>5058.2580473</v>
      </c>
      <c r="E88" s="145" t="n">
        <v>65274.2916695</v>
      </c>
      <c r="F88" s="145" t="n">
        <v>7.19191621470785</v>
      </c>
      <c r="G88" s="145" t="n">
        <v>92.8080837852922</v>
      </c>
    </row>
    <row r="89">
      <c r="A89" s="145" t="s">
        <v>51</v>
      </c>
      <c r="B89" s="145" t="s">
        <v>52</v>
      </c>
      <c r="C89" s="145" t="s">
        <v>19</v>
      </c>
      <c r="D89" s="145" t="n">
        <v>3489.4098583</v>
      </c>
      <c r="E89" s="145" t="n">
        <v>38685.3998091</v>
      </c>
      <c r="F89" s="145" t="n">
        <v>8.27368252712524</v>
      </c>
      <c r="G89" s="145" t="n">
        <v>91.7263174728748</v>
      </c>
    </row>
    <row r="90">
      <c r="A90" s="145" t="s">
        <v>51</v>
      </c>
      <c r="B90" s="145" t="s">
        <v>52</v>
      </c>
      <c r="C90" s="145" t="s">
        <v>20</v>
      </c>
      <c r="D90" s="145" t="n">
        <v>2209.1459678</v>
      </c>
      <c r="E90" s="145" t="n">
        <v>17658.8756268</v>
      </c>
      <c r="F90" s="145" t="n">
        <v>11.1191039192369</v>
      </c>
      <c r="G90" s="145" t="n">
        <v>88.8808960807631</v>
      </c>
    </row>
    <row r="91">
      <c r="A91" s="145" t="s">
        <v>34</v>
      </c>
      <c r="B91" s="145" t="s">
        <v>35</v>
      </c>
      <c r="C91" s="145" t="s">
        <v>18</v>
      </c>
      <c r="D91" s="145" t="n">
        <v>7656.886229</v>
      </c>
      <c r="E91" s="145" t="n">
        <v>39952.2544522</v>
      </c>
      <c r="F91" s="145" t="n">
        <v>16.0828070396649</v>
      </c>
      <c r="G91" s="145" t="n">
        <v>83.9171929603351</v>
      </c>
    </row>
    <row r="92">
      <c r="A92" s="145" t="s">
        <v>34</v>
      </c>
      <c r="B92" s="145" t="s">
        <v>35</v>
      </c>
      <c r="C92" s="145" t="s">
        <v>19</v>
      </c>
      <c r="D92" s="145" t="n">
        <v>4538.376148</v>
      </c>
      <c r="E92" s="145" t="n">
        <v>29810.8393421</v>
      </c>
      <c r="F92" s="145" t="n">
        <v>13.2124593917088</v>
      </c>
      <c r="G92" s="145" t="n">
        <v>86.7875406082912</v>
      </c>
    </row>
    <row r="93">
      <c r="A93" s="145" t="s">
        <v>34</v>
      </c>
      <c r="B93" s="145" t="s">
        <v>35</v>
      </c>
      <c r="C93" s="145" t="s">
        <v>20</v>
      </c>
      <c r="D93" s="145" t="n">
        <v>3330.9222716</v>
      </c>
      <c r="E93" s="145" t="n">
        <v>7998.5207545</v>
      </c>
      <c r="F93" s="145" t="n">
        <v>29.4005827464461</v>
      </c>
      <c r="G93" s="145" t="n">
        <v>70.5994172535539</v>
      </c>
    </row>
    <row r="94">
      <c r="A94" s="145" t="s">
        <v>53</v>
      </c>
      <c r="B94" s="145" t="s">
        <v>54</v>
      </c>
      <c r="C94" s="145" t="s">
        <v>18</v>
      </c>
      <c r="D94" s="145" t="n">
        <v>10983.8633004</v>
      </c>
      <c r="E94" s="145" t="n">
        <v>33927.1050084</v>
      </c>
      <c r="F94" s="145" t="n">
        <v>24.4569727930978</v>
      </c>
      <c r="G94" s="145" t="n">
        <v>75.5430272069022</v>
      </c>
    </row>
    <row r="95">
      <c r="A95" s="145" t="s">
        <v>53</v>
      </c>
      <c r="B95" s="145" t="s">
        <v>54</v>
      </c>
      <c r="C95" s="145" t="s">
        <v>19</v>
      </c>
      <c r="D95" s="145" t="n">
        <v>11675.7915701</v>
      </c>
      <c r="E95" s="145" t="n">
        <v>51329.0132703</v>
      </c>
      <c r="F95" s="145" t="n">
        <v>18.5315891378069</v>
      </c>
      <c r="G95" s="145" t="n">
        <v>81.4684108621931</v>
      </c>
    </row>
    <row r="96">
      <c r="A96" s="145" t="s">
        <v>53</v>
      </c>
      <c r="B96" s="145" t="s">
        <v>54</v>
      </c>
      <c r="C96" s="145" t="s">
        <v>20</v>
      </c>
      <c r="D96" s="145" t="n">
        <v>4654.4781909</v>
      </c>
      <c r="E96" s="145" t="n">
        <v>11401.1236219</v>
      </c>
      <c r="F96" s="145" t="n">
        <v>28.989746041094</v>
      </c>
      <c r="G96" s="145" t="n">
        <v>71.010253958906</v>
      </c>
    </row>
    <row r="97">
      <c r="A97" s="145" t="s">
        <v>55</v>
      </c>
      <c r="B97" s="145" t="s">
        <v>56</v>
      </c>
      <c r="C97" s="145" t="s">
        <v>18</v>
      </c>
      <c r="D97" s="145" t="n">
        <v>387.5635612</v>
      </c>
      <c r="E97" s="145" t="n">
        <v>5173.3176124</v>
      </c>
      <c r="F97" s="145" t="n">
        <v>6.96946309588376</v>
      </c>
      <c r="G97" s="145" t="n">
        <v>93.0305369041162</v>
      </c>
    </row>
    <row r="98">
      <c r="A98" s="145" t="s">
        <v>55</v>
      </c>
      <c r="B98" s="145" t="s">
        <v>56</v>
      </c>
      <c r="C98" s="145" t="s">
        <v>19</v>
      </c>
      <c r="D98" s="145" t="n">
        <v>464.0300675</v>
      </c>
      <c r="E98" s="145" t="n">
        <v>5171.1225858</v>
      </c>
      <c r="F98" s="145" t="n">
        <v>8.23456073063539</v>
      </c>
      <c r="G98" s="145" t="n">
        <v>91.7654392693646</v>
      </c>
    </row>
    <row r="99">
      <c r="A99" s="145" t="s">
        <v>55</v>
      </c>
      <c r="B99" s="145" t="s">
        <v>56</v>
      </c>
      <c r="C99" s="145" t="s">
        <v>20</v>
      </c>
      <c r="D99" s="145" t="n">
        <v>88.3635246</v>
      </c>
      <c r="E99" s="145" t="n">
        <v>847.24768</v>
      </c>
      <c r="F99" s="145" t="n">
        <v>9.4444705413482</v>
      </c>
      <c r="G99" s="145" t="n">
        <v>90.5555294586518</v>
      </c>
    </row>
    <row r="100">
      <c r="A100" s="145" t="s">
        <v>36</v>
      </c>
      <c r="B100" s="145" t="s">
        <v>37</v>
      </c>
      <c r="C100" s="145" t="s">
        <v>18</v>
      </c>
      <c r="D100" s="145" t="n">
        <v>663.1984927</v>
      </c>
      <c r="E100" s="145" t="n">
        <v>4094.7576198</v>
      </c>
      <c r="F100" s="145" t="n">
        <v>13.938726567016</v>
      </c>
      <c r="G100" s="145" t="n">
        <v>86.061273432984</v>
      </c>
    </row>
    <row r="101">
      <c r="A101" s="145" t="s">
        <v>36</v>
      </c>
      <c r="B101" s="145" t="s">
        <v>37</v>
      </c>
      <c r="C101" s="145" t="s">
        <v>19</v>
      </c>
      <c r="D101" s="145" t="n">
        <v>1411.2457663</v>
      </c>
      <c r="E101" s="145" t="n">
        <v>5486.8268549</v>
      </c>
      <c r="F101" s="145" t="n">
        <v>20.4585518853888</v>
      </c>
      <c r="G101" s="145" t="n">
        <v>79.5414481146112</v>
      </c>
    </row>
    <row r="102">
      <c r="A102" s="145" t="s">
        <v>36</v>
      </c>
      <c r="B102" s="145" t="s">
        <v>37</v>
      </c>
      <c r="C102" s="145" t="s">
        <v>20</v>
      </c>
      <c r="D102" s="145" t="n">
        <v>134.8093704</v>
      </c>
      <c r="E102" s="145" t="n">
        <v>3537.773386</v>
      </c>
      <c r="F102" s="145" t="n">
        <v>3.6706966007798</v>
      </c>
      <c r="G102" s="145" t="n">
        <v>96.3293033992202</v>
      </c>
    </row>
    <row r="103">
      <c r="A103" s="145" t="s">
        <v>57</v>
      </c>
      <c r="B103" s="145" t="s">
        <v>58</v>
      </c>
      <c r="C103" s="145" t="s">
        <v>18</v>
      </c>
      <c r="D103" s="145" t="n">
        <v>6238.4053884</v>
      </c>
      <c r="E103" s="145" t="n">
        <v>48234.8693655</v>
      </c>
      <c r="F103" s="145" t="n">
        <v>11.4522312392342</v>
      </c>
      <c r="G103" s="145" t="n">
        <v>88.5477687607658</v>
      </c>
    </row>
    <row r="104">
      <c r="A104" s="145" t="s">
        <v>57</v>
      </c>
      <c r="B104" s="145" t="s">
        <v>58</v>
      </c>
      <c r="C104" s="145" t="s">
        <v>19</v>
      </c>
      <c r="D104" s="145" t="n">
        <v>5699.2254223</v>
      </c>
      <c r="E104" s="145" t="n">
        <v>37025.829845</v>
      </c>
      <c r="F104" s="145" t="n">
        <v>13.3393049737304</v>
      </c>
      <c r="G104" s="145" t="n">
        <v>86.6606950262696</v>
      </c>
    </row>
    <row r="105">
      <c r="A105" s="145" t="s">
        <v>57</v>
      </c>
      <c r="B105" s="145" t="s">
        <v>58</v>
      </c>
      <c r="C105" s="145" t="s">
        <v>20</v>
      </c>
      <c r="D105" s="145" t="n">
        <v>3071.1583665</v>
      </c>
      <c r="E105" s="145" t="n">
        <v>7574.6898688</v>
      </c>
      <c r="F105" s="145" t="n">
        <v>28.8484139414698</v>
      </c>
      <c r="G105" s="145" t="n">
        <v>71.1515860585302</v>
      </c>
    </row>
    <row r="106">
      <c r="A106" s="145" t="s">
        <v>38</v>
      </c>
      <c r="B106" s="145" t="s">
        <v>39</v>
      </c>
      <c r="C106" s="145" t="s">
        <v>18</v>
      </c>
      <c r="D106" s="145" t="n">
        <v>8176.2944209</v>
      </c>
      <c r="E106" s="145" t="n">
        <v>44926.3031596</v>
      </c>
      <c r="F106" s="145" t="n">
        <v>15.3971647215662</v>
      </c>
      <c r="G106" s="145" t="n">
        <v>84.6028352784338</v>
      </c>
    </row>
    <row r="107">
      <c r="A107" s="145" t="s">
        <v>38</v>
      </c>
      <c r="B107" s="145" t="s">
        <v>39</v>
      </c>
      <c r="C107" s="145" t="s">
        <v>19</v>
      </c>
      <c r="D107" s="145" t="n">
        <v>8967.5129242</v>
      </c>
      <c r="E107" s="145" t="n">
        <v>58897.5113349</v>
      </c>
      <c r="F107" s="145" t="n">
        <v>13.2137474672715</v>
      </c>
      <c r="G107" s="145" t="n">
        <v>86.7862525327285</v>
      </c>
    </row>
    <row r="108">
      <c r="A108" s="145" t="s">
        <v>38</v>
      </c>
      <c r="B108" s="145" t="s">
        <v>39</v>
      </c>
      <c r="C108" s="145" t="s">
        <v>20</v>
      </c>
      <c r="D108" s="145" t="n">
        <v>1354.6203937</v>
      </c>
      <c r="E108" s="145" t="n">
        <v>11944.8768636</v>
      </c>
      <c r="F108" s="145" t="n">
        <v>10.1855007561016</v>
      </c>
      <c r="G108" s="145" t="n">
        <v>89.8144992438984</v>
      </c>
    </row>
    <row r="109">
      <c r="A109" s="145" t="s">
        <v>59</v>
      </c>
      <c r="B109" s="145" t="s">
        <v>60</v>
      </c>
      <c r="C109" s="145" t="s">
        <v>18</v>
      </c>
      <c r="D109" s="145" t="n">
        <v>1257.6689387</v>
      </c>
      <c r="E109" s="145" t="n">
        <v>7658.6710482</v>
      </c>
      <c r="F109" s="145" t="n">
        <v>14.1052151504741</v>
      </c>
      <c r="G109" s="145" t="n">
        <v>85.8947848495259</v>
      </c>
    </row>
    <row r="110">
      <c r="A110" s="145" t="s">
        <v>59</v>
      </c>
      <c r="B110" s="145" t="s">
        <v>60</v>
      </c>
      <c r="C110" s="145" t="s">
        <v>19</v>
      </c>
      <c r="D110" s="145" t="n">
        <v>1139.5873738</v>
      </c>
      <c r="E110" s="145" t="n">
        <v>8522.4494464</v>
      </c>
      <c r="F110" s="145" t="n">
        <v>11.7944838651154</v>
      </c>
      <c r="G110" s="145" t="n">
        <v>88.2055161348846</v>
      </c>
    </row>
    <row r="111">
      <c r="A111" s="145" t="s">
        <v>59</v>
      </c>
      <c r="B111" s="145" t="s">
        <v>60</v>
      </c>
      <c r="C111" s="145" t="s">
        <v>20</v>
      </c>
      <c r="D111" s="145" t="n">
        <v>1180.2382787</v>
      </c>
      <c r="E111" s="145" t="n">
        <v>4712.6385222</v>
      </c>
      <c r="F111" s="145" t="n">
        <v>20.0282191292332</v>
      </c>
      <c r="G111" s="145" t="n">
        <v>79.9717808707668</v>
      </c>
    </row>
    <row r="112">
      <c r="A112" s="145" t="s">
        <v>40</v>
      </c>
      <c r="B112" s="145" t="s">
        <v>41</v>
      </c>
      <c r="C112" s="145" t="s">
        <v>18</v>
      </c>
      <c r="D112" s="145" t="n">
        <v>35920.3389703</v>
      </c>
      <c r="E112" s="145" t="n">
        <v>346598.9942602</v>
      </c>
      <c r="F112" s="145" t="n">
        <v>9.39046365759897</v>
      </c>
      <c r="G112" s="145" t="n">
        <v>90.609536342401</v>
      </c>
    </row>
    <row r="113">
      <c r="A113" s="145" t="s">
        <v>40</v>
      </c>
      <c r="B113" s="145" t="s">
        <v>41</v>
      </c>
      <c r="C113" s="145" t="s">
        <v>19</v>
      </c>
      <c r="D113" s="145" t="n">
        <v>38122.7286881</v>
      </c>
      <c r="E113" s="145" t="n">
        <v>157884.8317533</v>
      </c>
      <c r="F113" s="145" t="n">
        <v>19.4496215361537</v>
      </c>
      <c r="G113" s="145" t="n">
        <v>80.5503784638463</v>
      </c>
    </row>
    <row r="114">
      <c r="A114" s="145" t="s">
        <v>40</v>
      </c>
      <c r="B114" s="145" t="s">
        <v>41</v>
      </c>
      <c r="C114" s="145" t="s">
        <v>20</v>
      </c>
      <c r="D114" s="145" t="n">
        <v>22923.3639662</v>
      </c>
      <c r="E114" s="145" t="n">
        <v>72835.9128402</v>
      </c>
      <c r="F114" s="145" t="n">
        <v>23.9385307937789</v>
      </c>
      <c r="G114" s="145" t="n">
        <v>76.0614692062211</v>
      </c>
    </row>
    <row r="115">
      <c r="A115" s="145" t="s">
        <v>42</v>
      </c>
      <c r="B115" s="145" t="s">
        <v>43</v>
      </c>
      <c r="C115" s="145" t="s">
        <v>18</v>
      </c>
      <c r="D115" s="145" t="n">
        <v>419.4077423</v>
      </c>
      <c r="E115" s="145" t="n">
        <v>6123.6049138</v>
      </c>
      <c r="F115" s="145" t="n">
        <v>6.41000964454791</v>
      </c>
      <c r="G115" s="145" t="n">
        <v>93.5899903554521</v>
      </c>
    </row>
    <row r="116">
      <c r="A116" s="145" t="s">
        <v>42</v>
      </c>
      <c r="B116" s="145" t="s">
        <v>43</v>
      </c>
      <c r="C116" s="145" t="s">
        <v>19</v>
      </c>
      <c r="D116" s="145" t="n">
        <v>516.6970094</v>
      </c>
      <c r="E116" s="145" t="n">
        <v>10380.7835341</v>
      </c>
      <c r="F116" s="145" t="n">
        <v>4.74143548444501</v>
      </c>
      <c r="G116" s="145" t="n">
        <v>95.258564515555</v>
      </c>
    </row>
    <row r="117">
      <c r="A117" s="145" t="s">
        <v>42</v>
      </c>
      <c r="B117" s="145" t="s">
        <v>43</v>
      </c>
      <c r="C117" s="145" t="s">
        <v>20</v>
      </c>
      <c r="D117" s="145" t="n">
        <v>194.9934758</v>
      </c>
      <c r="E117" s="145" t="n">
        <v>2221.1454686</v>
      </c>
      <c r="F117" s="145" t="n">
        <v>8.0704578787551</v>
      </c>
      <c r="G117" s="145" t="n">
        <v>91.9295421212449</v>
      </c>
    </row>
    <row r="118">
      <c r="A118" s="145" t="s">
        <v>61</v>
      </c>
      <c r="B118" s="145" t="s">
        <v>62</v>
      </c>
      <c r="C118" s="145" t="s">
        <v>18</v>
      </c>
      <c r="D118" s="145" t="n">
        <v>411.1102935</v>
      </c>
      <c r="E118" s="145" t="n">
        <v>2839.0639617</v>
      </c>
      <c r="F118" s="145" t="n">
        <v>12.6488692980771</v>
      </c>
      <c r="G118" s="145" t="n">
        <v>87.3511307019229</v>
      </c>
    </row>
    <row r="119">
      <c r="A119" s="145" t="s">
        <v>61</v>
      </c>
      <c r="B119" s="145" t="s">
        <v>62</v>
      </c>
      <c r="C119" s="145" t="s">
        <v>19</v>
      </c>
      <c r="D119" s="145" t="n">
        <v>582.0945438</v>
      </c>
      <c r="E119" s="145" t="n">
        <v>3240.0323811</v>
      </c>
      <c r="F119" s="145" t="n">
        <v>15.2295974267058</v>
      </c>
      <c r="G119" s="145" t="n">
        <v>84.7704025732942</v>
      </c>
    </row>
    <row r="120">
      <c r="A120" s="145" t="s">
        <v>61</v>
      </c>
      <c r="B120" s="145" t="s">
        <v>62</v>
      </c>
      <c r="C120" s="145" t="s">
        <v>20</v>
      </c>
      <c r="D120" s="145" t="n">
        <v>173.6245422</v>
      </c>
      <c r="E120" s="145" t="n">
        <v>869.9966805</v>
      </c>
      <c r="F120" s="145" t="n">
        <v>16.6367393095752</v>
      </c>
      <c r="G120" s="145" t="n">
        <v>83.3632606904248</v>
      </c>
    </row>
    <row r="121">
      <c r="A121" s="145" t="s">
        <v>63</v>
      </c>
      <c r="B121" s="145" t="s">
        <v>64</v>
      </c>
      <c r="C121" s="145" t="s">
        <v>18</v>
      </c>
      <c r="D121" s="145" t="n">
        <v>619.5864797</v>
      </c>
      <c r="E121" s="145" t="n">
        <v>2983.6203581</v>
      </c>
      <c r="F121" s="145" t="n">
        <v>17.1954180703736</v>
      </c>
      <c r="G121" s="145" t="n">
        <v>82.8045819296264</v>
      </c>
    </row>
    <row r="122">
      <c r="A122" s="145" t="s">
        <v>63</v>
      </c>
      <c r="B122" s="145" t="s">
        <v>64</v>
      </c>
      <c r="C122" s="145" t="s">
        <v>19</v>
      </c>
      <c r="D122" s="145" t="n">
        <v>509.2159925</v>
      </c>
      <c r="E122" s="145" t="n">
        <v>2306.6621859</v>
      </c>
      <c r="F122" s="145" t="n">
        <v>18.0837365908116</v>
      </c>
      <c r="G122" s="145" t="n">
        <v>81.9162634091884</v>
      </c>
    </row>
    <row r="123">
      <c r="A123" s="145" t="s">
        <v>63</v>
      </c>
      <c r="B123" s="145" t="s">
        <v>64</v>
      </c>
      <c r="C123" s="145" t="s">
        <v>20</v>
      </c>
      <c r="D123" s="145" t="n">
        <v>189.5968928</v>
      </c>
      <c r="E123" s="145" t="n">
        <v>864.5154747</v>
      </c>
      <c r="F123" s="145" t="n">
        <v>17.9864024600774</v>
      </c>
      <c r="G123" s="145" t="n">
        <v>82.0135975399226</v>
      </c>
    </row>
    <row r="124">
      <c r="A124" s="145" t="s">
        <v>65</v>
      </c>
      <c r="B124" s="145" t="s">
        <v>66</v>
      </c>
      <c r="C124" s="145" t="s">
        <v>18</v>
      </c>
      <c r="D124" s="145" t="n">
        <v>302.6782558</v>
      </c>
      <c r="E124" s="145" t="n">
        <v>4263.2110388</v>
      </c>
      <c r="F124" s="145" t="n">
        <v>6.62911946108664</v>
      </c>
      <c r="G124" s="145" t="n">
        <v>93.3708805389134</v>
      </c>
    </row>
    <row r="125">
      <c r="A125" s="145" t="s">
        <v>65</v>
      </c>
      <c r="B125" s="145" t="s">
        <v>66</v>
      </c>
      <c r="C125" s="145" t="s">
        <v>19</v>
      </c>
      <c r="D125" s="145" t="n">
        <v>673.3495832</v>
      </c>
      <c r="E125" s="145" t="n">
        <v>4335.2588023</v>
      </c>
      <c r="F125" s="145" t="n">
        <v>13.4438457027177</v>
      </c>
      <c r="G125" s="145" t="n">
        <v>86.5561542972823</v>
      </c>
    </row>
    <row r="126">
      <c r="A126" s="145" t="s">
        <v>65</v>
      </c>
      <c r="B126" s="145" t="s">
        <v>66</v>
      </c>
      <c r="C126" s="145" t="s">
        <v>20</v>
      </c>
      <c r="D126" s="145" t="n">
        <v>78.5030632</v>
      </c>
      <c r="E126" s="145" t="n">
        <v>346.7636058</v>
      </c>
      <c r="F126" s="145" t="n">
        <v>18.4597263135146</v>
      </c>
      <c r="G126" s="145" t="n">
        <v>81.5402736864854</v>
      </c>
    </row>
    <row r="127">
      <c r="A127" s="145" t="s">
        <v>67</v>
      </c>
      <c r="B127" s="145" t="s">
        <v>68</v>
      </c>
      <c r="C127" s="145" t="s">
        <v>18</v>
      </c>
      <c r="D127" s="145" t="n">
        <v>544.9102665</v>
      </c>
      <c r="E127" s="145" t="n">
        <v>9258.5321197</v>
      </c>
      <c r="F127" s="145" t="n">
        <v>5.55835639190427</v>
      </c>
      <c r="G127" s="145" t="n">
        <v>94.4416436080957</v>
      </c>
    </row>
    <row r="128">
      <c r="A128" s="145" t="s">
        <v>67</v>
      </c>
      <c r="B128" s="145" t="s">
        <v>68</v>
      </c>
      <c r="C128" s="145" t="s">
        <v>19</v>
      </c>
      <c r="D128" s="145" t="n">
        <v>274.3240665</v>
      </c>
      <c r="E128" s="145" t="n">
        <v>6356.3033946</v>
      </c>
      <c r="F128" s="145" t="n">
        <v>4.13722635013626</v>
      </c>
      <c r="G128" s="145" t="n">
        <v>95.8627736498637</v>
      </c>
    </row>
    <row r="129">
      <c r="A129" s="145" t="s">
        <v>67</v>
      </c>
      <c r="B129" s="145" t="s">
        <v>68</v>
      </c>
      <c r="C129" s="145" t="s">
        <v>20</v>
      </c>
      <c r="D129" s="145" t="n">
        <v>68.0969334</v>
      </c>
      <c r="E129" s="145" t="n">
        <v>1315.6030206</v>
      </c>
      <c r="F129" s="145" t="n">
        <v>4.92136558963852</v>
      </c>
      <c r="G129" s="145" t="n">
        <v>95.0786344103615</v>
      </c>
    </row>
    <row r="130">
      <c r="A130" s="145" t="s">
        <v>69</v>
      </c>
      <c r="B130" s="145" t="s">
        <v>70</v>
      </c>
      <c r="C130" s="145" t="s">
        <v>18</v>
      </c>
      <c r="D130" s="145" t="n">
        <v>31.0586514</v>
      </c>
      <c r="E130" s="145" t="n">
        <v>358.5621921</v>
      </c>
      <c r="F130" s="145" t="n">
        <v>7.97150663732394</v>
      </c>
      <c r="G130" s="145" t="n">
        <v>92.0284933626761</v>
      </c>
    </row>
    <row r="131">
      <c r="A131" s="145" t="s">
        <v>69</v>
      </c>
      <c r="B131" s="145" t="s">
        <v>70</v>
      </c>
      <c r="C131" s="145" t="s">
        <v>19</v>
      </c>
      <c r="D131" s="145" t="n">
        <v>79.8266199</v>
      </c>
      <c r="E131" s="145" t="n">
        <v>721.6016653</v>
      </c>
      <c r="F131" s="145" t="n">
        <v>9.96054436487463</v>
      </c>
      <c r="G131" s="145" t="n">
        <v>90.0394556351254</v>
      </c>
    </row>
    <row r="132">
      <c r="A132" s="145" t="s">
        <v>69</v>
      </c>
      <c r="B132" s="145" t="s">
        <v>70</v>
      </c>
      <c r="C132" s="145" t="s">
        <v>20</v>
      </c>
      <c r="D132" s="145" t="n">
        <v>27.676841</v>
      </c>
      <c r="E132" s="145" t="n">
        <v>197.6263798</v>
      </c>
      <c r="F132" s="145" t="n">
        <v>12.2842633592746</v>
      </c>
      <c r="G132" s="145" t="n">
        <v>87.7157366407254</v>
      </c>
    </row>
    <row r="133">
      <c r="A133" s="145" t="s">
        <v>71</v>
      </c>
      <c r="B133" s="145" t="s">
        <v>72</v>
      </c>
      <c r="C133" s="145" t="s">
        <v>18</v>
      </c>
      <c r="D133" s="145" t="n">
        <v>4732.1543441</v>
      </c>
      <c r="E133" s="145" t="n">
        <v>35134.970218</v>
      </c>
      <c r="F133" s="145" t="n">
        <v>11.8698160353372</v>
      </c>
      <c r="G133" s="145" t="n">
        <v>88.1301839646628</v>
      </c>
    </row>
    <row r="134">
      <c r="A134" s="145" t="s">
        <v>71</v>
      </c>
      <c r="B134" s="145" t="s">
        <v>72</v>
      </c>
      <c r="C134" s="145" t="s">
        <v>19</v>
      </c>
      <c r="D134" s="145" t="n">
        <v>4701.0287867</v>
      </c>
      <c r="E134" s="145" t="n">
        <v>55096.5643923</v>
      </c>
      <c r="F134" s="145" t="n">
        <v>7.86156856284799</v>
      </c>
      <c r="G134" s="145" t="n">
        <v>92.138431437152</v>
      </c>
    </row>
    <row r="135">
      <c r="A135" s="145" t="s">
        <v>71</v>
      </c>
      <c r="B135" s="145" t="s">
        <v>72</v>
      </c>
      <c r="C135" s="145" t="s">
        <v>20</v>
      </c>
      <c r="D135" s="145" t="n">
        <v>1596.0794231</v>
      </c>
      <c r="E135" s="145" t="n">
        <v>10451.3211161</v>
      </c>
      <c r="F135" s="145" t="n">
        <v>13.2483303589571</v>
      </c>
      <c r="G135" s="145" t="n">
        <v>86.7516696410429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485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146" t="s">
        <v>75</v>
      </c>
      <c r="B146" s="146" t="s">
        <v>76</v>
      </c>
      <c r="C146" s="146" t="s">
        <v>18</v>
      </c>
      <c r="D146" s="146" t="n">
        <v>19344.5934817</v>
      </c>
      <c r="E146" s="146" t="n">
        <v>223820.4156679</v>
      </c>
      <c r="F146" s="146" t="n">
        <v>7.95533598742359</v>
      </c>
      <c r="G146" s="146" t="n">
        <v>92.0446640125764</v>
      </c>
    </row>
    <row r="147">
      <c r="A147" s="146" t="s">
        <v>75</v>
      </c>
      <c r="B147" s="146" t="s">
        <v>76</v>
      </c>
      <c r="C147" s="146" t="s">
        <v>19</v>
      </c>
      <c r="D147" s="146" t="n">
        <v>23439.6742886</v>
      </c>
      <c r="E147" s="146" t="n">
        <v>203773.1540619</v>
      </c>
      <c r="F147" s="146" t="n">
        <v>10.3161755692957</v>
      </c>
      <c r="G147" s="146" t="n">
        <v>89.6838244307043</v>
      </c>
    </row>
    <row r="148">
      <c r="A148" s="146" t="s">
        <v>75</v>
      </c>
      <c r="B148" s="146" t="s">
        <v>76</v>
      </c>
      <c r="C148" s="146" t="s">
        <v>20</v>
      </c>
      <c r="D148" s="146" t="n">
        <v>8678.0647965</v>
      </c>
      <c r="E148" s="146" t="n">
        <v>38665.5002372</v>
      </c>
      <c r="F148" s="146" t="n">
        <v>18.329977453795</v>
      </c>
      <c r="G148" s="146" t="n">
        <v>81.670022546205</v>
      </c>
    </row>
    <row r="149">
      <c r="A149" s="146" t="s">
        <v>77</v>
      </c>
      <c r="B149" s="146" t="s">
        <v>78</v>
      </c>
      <c r="C149" s="146" t="s">
        <v>18</v>
      </c>
      <c r="D149" s="146" t="n">
        <v>6211.845568</v>
      </c>
      <c r="E149" s="146" t="n">
        <v>55487.8641254</v>
      </c>
      <c r="F149" s="146" t="n">
        <v>10.0678683884707</v>
      </c>
      <c r="G149" s="146" t="n">
        <v>89.9321316115293</v>
      </c>
    </row>
    <row r="150">
      <c r="A150" s="146" t="s">
        <v>77</v>
      </c>
      <c r="B150" s="146" t="s">
        <v>78</v>
      </c>
      <c r="C150" s="146" t="s">
        <v>19</v>
      </c>
      <c r="D150" s="146" t="n">
        <v>7434.2452784</v>
      </c>
      <c r="E150" s="146" t="n">
        <v>70747.0911604</v>
      </c>
      <c r="F150" s="146" t="n">
        <v>9.50897697204178</v>
      </c>
      <c r="G150" s="146" t="n">
        <v>90.4910230279582</v>
      </c>
    </row>
    <row r="151">
      <c r="A151" s="146" t="s">
        <v>77</v>
      </c>
      <c r="B151" s="146" t="s">
        <v>78</v>
      </c>
      <c r="C151" s="146" t="s">
        <v>20</v>
      </c>
      <c r="D151" s="146" t="n">
        <v>3705.416057</v>
      </c>
      <c r="E151" s="146" t="n">
        <v>15024.1982804</v>
      </c>
      <c r="F151" s="146" t="n">
        <v>19.7837285394654</v>
      </c>
      <c r="G151" s="146" t="n">
        <v>80.2162714605346</v>
      </c>
    </row>
    <row r="152">
      <c r="A152" s="146" t="s">
        <v>79</v>
      </c>
      <c r="B152" s="146" t="s">
        <v>80</v>
      </c>
      <c r="C152" s="146" t="s">
        <v>18</v>
      </c>
      <c r="D152" s="146" t="n">
        <v>4694.2169682</v>
      </c>
      <c r="E152" s="146" t="n">
        <v>26743.0241315</v>
      </c>
      <c r="F152" s="146" t="n">
        <v>14.9320258521184</v>
      </c>
      <c r="G152" s="146" t="n">
        <v>85.0679741478816</v>
      </c>
    </row>
    <row r="153">
      <c r="A153" s="146" t="s">
        <v>79</v>
      </c>
      <c r="B153" s="146" t="s">
        <v>80</v>
      </c>
      <c r="C153" s="146" t="s">
        <v>19</v>
      </c>
      <c r="D153" s="146" t="n">
        <v>9223.6821241</v>
      </c>
      <c r="E153" s="146" t="n">
        <v>34081.3935242</v>
      </c>
      <c r="F153" s="146" t="n">
        <v>21.2993095751862</v>
      </c>
      <c r="G153" s="146" t="n">
        <v>78.7006904248138</v>
      </c>
    </row>
    <row r="154">
      <c r="A154" s="146" t="s">
        <v>79</v>
      </c>
      <c r="B154" s="146" t="s">
        <v>80</v>
      </c>
      <c r="C154" s="146" t="s">
        <v>20</v>
      </c>
      <c r="D154" s="146" t="n">
        <v>7473.7625771</v>
      </c>
      <c r="E154" s="146" t="n">
        <v>12790.1491699</v>
      </c>
      <c r="F154" s="146" t="n">
        <v>36.8821314976683</v>
      </c>
      <c r="G154" s="146" t="n">
        <v>63.1178685023317</v>
      </c>
    </row>
    <row r="155">
      <c r="A155" s="146" t="s">
        <v>81</v>
      </c>
      <c r="B155" s="146" t="s">
        <v>82</v>
      </c>
      <c r="C155" s="146" t="s">
        <v>18</v>
      </c>
      <c r="D155" s="146" t="n">
        <v>15209.9469762</v>
      </c>
      <c r="E155" s="146" t="n">
        <v>92890.1636655</v>
      </c>
      <c r="F155" s="146" t="n">
        <v>14.0702418211334</v>
      </c>
      <c r="G155" s="146" t="n">
        <v>85.9297581788665</v>
      </c>
    </row>
    <row r="156">
      <c r="A156" s="146" t="s">
        <v>81</v>
      </c>
      <c r="B156" s="146" t="s">
        <v>82</v>
      </c>
      <c r="C156" s="146" t="s">
        <v>19</v>
      </c>
      <c r="D156" s="146" t="n">
        <v>22758.322252</v>
      </c>
      <c r="E156" s="146" t="n">
        <v>132541.9494042</v>
      </c>
      <c r="F156" s="146" t="n">
        <v>14.6543995121798</v>
      </c>
      <c r="G156" s="146" t="n">
        <v>85.3456004878202</v>
      </c>
    </row>
    <row r="157">
      <c r="A157" s="146" t="s">
        <v>81</v>
      </c>
      <c r="B157" s="146" t="s">
        <v>82</v>
      </c>
      <c r="C157" s="146" t="s">
        <v>20</v>
      </c>
      <c r="D157" s="146" t="n">
        <v>20267.3032992</v>
      </c>
      <c r="E157" s="146" t="n">
        <v>66195.6074497</v>
      </c>
      <c r="F157" s="146" t="n">
        <v>23.4404591791491</v>
      </c>
      <c r="G157" s="146" t="n">
        <v>76.5595408208509</v>
      </c>
    </row>
    <row r="158">
      <c r="A158" s="146" t="s">
        <v>83</v>
      </c>
      <c r="B158" s="146" t="s">
        <v>84</v>
      </c>
      <c r="C158" s="146" t="s">
        <v>18</v>
      </c>
      <c r="D158" s="146" t="n">
        <v>13138.9627519</v>
      </c>
      <c r="E158" s="146" t="n">
        <v>98986.5439029</v>
      </c>
      <c r="F158" s="146" t="n">
        <v>11.7180855131837</v>
      </c>
      <c r="G158" s="146" t="n">
        <v>88.2819144868162</v>
      </c>
    </row>
    <row r="159">
      <c r="A159" s="146" t="s">
        <v>83</v>
      </c>
      <c r="B159" s="146" t="s">
        <v>84</v>
      </c>
      <c r="C159" s="146" t="s">
        <v>19</v>
      </c>
      <c r="D159" s="146" t="n">
        <v>14123.2167048</v>
      </c>
      <c r="E159" s="146" t="n">
        <v>132606.8113889</v>
      </c>
      <c r="F159" s="146" t="n">
        <v>9.62530770850877</v>
      </c>
      <c r="G159" s="146" t="n">
        <v>90.3746922914912</v>
      </c>
    </row>
    <row r="160">
      <c r="A160" s="146" t="s">
        <v>83</v>
      </c>
      <c r="B160" s="146" t="s">
        <v>84</v>
      </c>
      <c r="C160" s="146" t="s">
        <v>20</v>
      </c>
      <c r="D160" s="146" t="n">
        <v>13424.4023482</v>
      </c>
      <c r="E160" s="146" t="n">
        <v>63764.3994659</v>
      </c>
      <c r="F160" s="146" t="n">
        <v>17.3916449442123</v>
      </c>
      <c r="G160" s="146" t="n">
        <v>82.6083550557877</v>
      </c>
    </row>
    <row r="161">
      <c r="A161" s="146" t="s">
        <v>85</v>
      </c>
      <c r="B161" s="146" t="s">
        <v>86</v>
      </c>
      <c r="C161" s="146" t="s">
        <v>18</v>
      </c>
      <c r="D161" s="146" t="n">
        <v>13050.5934274</v>
      </c>
      <c r="E161" s="146" t="n">
        <v>39135.3351917</v>
      </c>
      <c r="F161" s="146" t="n">
        <v>25.0078781248773</v>
      </c>
      <c r="G161" s="146" t="n">
        <v>74.9921218751227</v>
      </c>
    </row>
    <row r="162">
      <c r="A162" s="146" t="s">
        <v>85</v>
      </c>
      <c r="B162" s="146" t="s">
        <v>86</v>
      </c>
      <c r="C162" s="146" t="s">
        <v>19</v>
      </c>
      <c r="D162" s="146" t="n">
        <v>13786.2663985</v>
      </c>
      <c r="E162" s="146" t="n">
        <v>54778.153474</v>
      </c>
      <c r="F162" s="146" t="n">
        <v>20.1070269742477</v>
      </c>
      <c r="G162" s="146" t="n">
        <v>79.8929730257523</v>
      </c>
    </row>
    <row r="163">
      <c r="A163" s="146" t="s">
        <v>85</v>
      </c>
      <c r="B163" s="146" t="s">
        <v>86</v>
      </c>
      <c r="C163" s="146" t="s">
        <v>20</v>
      </c>
      <c r="D163" s="146" t="n">
        <v>13911.1971691</v>
      </c>
      <c r="E163" s="146" t="n">
        <v>23645.9755171</v>
      </c>
      <c r="F163" s="146" t="n">
        <v>37.0400543335136</v>
      </c>
      <c r="G163" s="146" t="n">
        <v>62.9599456664864</v>
      </c>
    </row>
    <row r="164">
      <c r="A164" s="146" t="s">
        <v>87</v>
      </c>
      <c r="B164" s="146" t="s">
        <v>88</v>
      </c>
      <c r="C164" s="146" t="s">
        <v>18</v>
      </c>
      <c r="D164" s="146" t="n">
        <v>30475.3037655</v>
      </c>
      <c r="E164" s="146" t="n">
        <v>200829.0973635</v>
      </c>
      <c r="F164" s="146" t="n">
        <v>13.1754102458706</v>
      </c>
      <c r="G164" s="146" t="n">
        <v>86.8245897541293</v>
      </c>
    </row>
    <row r="165">
      <c r="A165" s="146" t="s">
        <v>87</v>
      </c>
      <c r="B165" s="146" t="s">
        <v>88</v>
      </c>
      <c r="C165" s="146" t="s">
        <v>19</v>
      </c>
      <c r="D165" s="146" t="n">
        <v>33185.2765772</v>
      </c>
      <c r="E165" s="146" t="n">
        <v>221399.6112991</v>
      </c>
      <c r="F165" s="146" t="n">
        <v>13.0350535941176</v>
      </c>
      <c r="G165" s="146" t="n">
        <v>86.9649464058824</v>
      </c>
    </row>
    <row r="166">
      <c r="A166" s="146" t="s">
        <v>87</v>
      </c>
      <c r="B166" s="146" t="s">
        <v>88</v>
      </c>
      <c r="C166" s="146" t="s">
        <v>20</v>
      </c>
      <c r="D166" s="146" t="n">
        <v>21972.7635931</v>
      </c>
      <c r="E166" s="146" t="n">
        <v>117162.9289308</v>
      </c>
      <c r="F166" s="146" t="n">
        <v>15.7923270402565</v>
      </c>
      <c r="G166" s="146" t="n">
        <v>84.2076729597435</v>
      </c>
    </row>
    <row r="167">
      <c r="A167" s="146" t="s">
        <v>89</v>
      </c>
      <c r="B167" s="146" t="s">
        <v>90</v>
      </c>
      <c r="C167" s="146" t="s">
        <v>18</v>
      </c>
      <c r="D167" s="146" t="n">
        <v>45883.9904685</v>
      </c>
      <c r="E167" s="146" t="n">
        <v>275513.4101876</v>
      </c>
      <c r="F167" s="146" t="n">
        <v>14.2764037216333</v>
      </c>
      <c r="G167" s="146" t="n">
        <v>85.7235962783667</v>
      </c>
    </row>
    <row r="168">
      <c r="A168" s="146" t="s">
        <v>89</v>
      </c>
      <c r="B168" s="146" t="s">
        <v>90</v>
      </c>
      <c r="C168" s="146" t="s">
        <v>19</v>
      </c>
      <c r="D168" s="146" t="n">
        <v>63019.5417246</v>
      </c>
      <c r="E168" s="146" t="n">
        <v>368010.1547247</v>
      </c>
      <c r="F168" s="146" t="n">
        <v>14.6206960317902</v>
      </c>
      <c r="G168" s="146" t="n">
        <v>85.3793039682098</v>
      </c>
    </row>
    <row r="169">
      <c r="A169" s="146" t="s">
        <v>89</v>
      </c>
      <c r="B169" s="146" t="s">
        <v>90</v>
      </c>
      <c r="C169" s="146" t="s">
        <v>20</v>
      </c>
      <c r="D169" s="146" t="n">
        <v>37791.5947363</v>
      </c>
      <c r="E169" s="146" t="n">
        <v>127222.9973603</v>
      </c>
      <c r="F169" s="146" t="n">
        <v>22.9019714293974</v>
      </c>
      <c r="G169" s="146" t="n">
        <v>77.0980285706026</v>
      </c>
    </row>
    <row r="170">
      <c r="A170" s="146" t="s">
        <v>91</v>
      </c>
      <c r="B170" s="146" t="s">
        <v>92</v>
      </c>
      <c r="C170" s="146" t="s">
        <v>18</v>
      </c>
      <c r="D170" s="146" t="n">
        <v>13370.1896637</v>
      </c>
      <c r="E170" s="146" t="n">
        <v>146050.3445829</v>
      </c>
      <c r="F170" s="146" t="n">
        <v>8.38674247761477</v>
      </c>
      <c r="G170" s="146" t="n">
        <v>91.6132575223852</v>
      </c>
    </row>
    <row r="171">
      <c r="A171" s="146" t="s">
        <v>91</v>
      </c>
      <c r="B171" s="146" t="s">
        <v>92</v>
      </c>
      <c r="C171" s="146" t="s">
        <v>19</v>
      </c>
      <c r="D171" s="146" t="n">
        <v>18562.0845691</v>
      </c>
      <c r="E171" s="146" t="n">
        <v>133915.2292278</v>
      </c>
      <c r="F171" s="146" t="n">
        <v>12.1736697131383</v>
      </c>
      <c r="G171" s="146" t="n">
        <v>87.8263302868617</v>
      </c>
    </row>
    <row r="172">
      <c r="A172" s="146" t="s">
        <v>91</v>
      </c>
      <c r="B172" s="146" t="s">
        <v>92</v>
      </c>
      <c r="C172" s="146" t="s">
        <v>20</v>
      </c>
      <c r="D172" s="146" t="n">
        <v>8912.4207746</v>
      </c>
      <c r="E172" s="146" t="n">
        <v>34861.0099825</v>
      </c>
      <c r="F172" s="146" t="n">
        <v>20.3603432960402</v>
      </c>
      <c r="G172" s="146" t="n">
        <v>79.6396567039598</v>
      </c>
    </row>
    <row r="173">
      <c r="A173" s="146" t="s">
        <v>93</v>
      </c>
      <c r="B173" s="146" t="s">
        <v>94</v>
      </c>
      <c r="C173" s="146" t="s">
        <v>18</v>
      </c>
      <c r="D173" s="146" t="n">
        <v>28127.8030375</v>
      </c>
      <c r="E173" s="146" t="n">
        <v>213019.5454322</v>
      </c>
      <c r="F173" s="146" t="n">
        <v>11.6641560506456</v>
      </c>
      <c r="G173" s="146" t="n">
        <v>88.3358439493544</v>
      </c>
    </row>
    <row r="174">
      <c r="A174" s="146" t="s">
        <v>93</v>
      </c>
      <c r="B174" s="146" t="s">
        <v>94</v>
      </c>
      <c r="C174" s="146" t="s">
        <v>19</v>
      </c>
      <c r="D174" s="146" t="n">
        <v>42872.2451671</v>
      </c>
      <c r="E174" s="146" t="n">
        <v>331236.430354</v>
      </c>
      <c r="F174" s="146" t="n">
        <v>11.459837200349</v>
      </c>
      <c r="G174" s="146" t="n">
        <v>88.540162799651</v>
      </c>
    </row>
    <row r="175">
      <c r="A175" s="146" t="s">
        <v>93</v>
      </c>
      <c r="B175" s="146" t="s">
        <v>94</v>
      </c>
      <c r="C175" s="146" t="s">
        <v>20</v>
      </c>
      <c r="D175" s="146" t="n">
        <v>26439.6479946</v>
      </c>
      <c r="E175" s="146" t="n">
        <v>93986.4907292</v>
      </c>
      <c r="F175" s="146" t="n">
        <v>21.9550741016781</v>
      </c>
      <c r="G175" s="146" t="n">
        <v>78.0449258983219</v>
      </c>
    </row>
    <row r="176">
      <c r="A176" s="146" t="s">
        <v>95</v>
      </c>
      <c r="B176" s="146" t="s">
        <v>96</v>
      </c>
      <c r="C176" s="146" t="s">
        <v>18</v>
      </c>
      <c r="D176" s="146" t="n">
        <v>71771.7442135</v>
      </c>
      <c r="E176" s="146" t="n">
        <v>446555.1146386</v>
      </c>
      <c r="F176" s="146" t="n">
        <v>13.8468117149954</v>
      </c>
      <c r="G176" s="146" t="n">
        <v>86.1531882850046</v>
      </c>
    </row>
    <row r="177">
      <c r="A177" s="146" t="s">
        <v>95</v>
      </c>
      <c r="B177" s="146" t="s">
        <v>96</v>
      </c>
      <c r="C177" s="146" t="s">
        <v>19</v>
      </c>
      <c r="D177" s="146" t="n">
        <v>59805.6465249</v>
      </c>
      <c r="E177" s="146" t="n">
        <v>377187.470584</v>
      </c>
      <c r="F177" s="146" t="n">
        <v>13.6857181917573</v>
      </c>
      <c r="G177" s="146" t="n">
        <v>86.3142818082427</v>
      </c>
    </row>
    <row r="178">
      <c r="A178" s="146" t="s">
        <v>95</v>
      </c>
      <c r="B178" s="146" t="s">
        <v>96</v>
      </c>
      <c r="C178" s="146" t="s">
        <v>20</v>
      </c>
      <c r="D178" s="146" t="n">
        <v>35474.5774337</v>
      </c>
      <c r="E178" s="146" t="n">
        <v>127434.5407068</v>
      </c>
      <c r="F178" s="146" t="n">
        <v>21.7756856329583</v>
      </c>
      <c r="G178" s="146" t="n">
        <v>78.2243143670416</v>
      </c>
    </row>
    <row r="179">
      <c r="A179" s="146" t="s">
        <v>97</v>
      </c>
      <c r="B179" s="146" t="s">
        <v>98</v>
      </c>
      <c r="C179" s="146" t="s">
        <v>18</v>
      </c>
      <c r="D179" s="146" t="n">
        <v>6889.7173954</v>
      </c>
      <c r="E179" s="146" t="n">
        <v>44506.2454386</v>
      </c>
      <c r="F179" s="146" t="n">
        <v>13.4051723433076</v>
      </c>
      <c r="G179" s="146" t="n">
        <v>86.5948276566924</v>
      </c>
    </row>
    <row r="180">
      <c r="A180" s="146" t="s">
        <v>97</v>
      </c>
      <c r="B180" s="146" t="s">
        <v>98</v>
      </c>
      <c r="C180" s="146" t="s">
        <v>19</v>
      </c>
      <c r="D180" s="146" t="n">
        <v>11048.6825829</v>
      </c>
      <c r="E180" s="146" t="n">
        <v>50820.4251141</v>
      </c>
      <c r="F180" s="146" t="n">
        <v>17.8581573165888</v>
      </c>
      <c r="G180" s="146" t="n">
        <v>82.1418426834112</v>
      </c>
    </row>
    <row r="181">
      <c r="A181" s="146" t="s">
        <v>97</v>
      </c>
      <c r="B181" s="146" t="s">
        <v>98</v>
      </c>
      <c r="C181" s="146" t="s">
        <v>20</v>
      </c>
      <c r="D181" s="146" t="n">
        <v>6300.5541848</v>
      </c>
      <c r="E181" s="146" t="n">
        <v>14907.6911859</v>
      </c>
      <c r="F181" s="146" t="n">
        <v>29.7080407863654</v>
      </c>
      <c r="G181" s="146" t="n">
        <v>70.2919592136346</v>
      </c>
    </row>
    <row r="182">
      <c r="A182" s="146" t="s">
        <v>99</v>
      </c>
      <c r="B182" s="146" t="s">
        <v>100</v>
      </c>
      <c r="C182" s="146" t="s">
        <v>18</v>
      </c>
      <c r="D182" s="146" t="n">
        <v>5697.2339766</v>
      </c>
      <c r="E182" s="146" t="n">
        <v>67092.5827569</v>
      </c>
      <c r="F182" s="146" t="n">
        <v>7.82696568320657</v>
      </c>
      <c r="G182" s="146" t="n">
        <v>92.1730343167934</v>
      </c>
    </row>
    <row r="183">
      <c r="A183" s="146" t="s">
        <v>99</v>
      </c>
      <c r="B183" s="146" t="s">
        <v>100</v>
      </c>
      <c r="C183" s="146" t="s">
        <v>19</v>
      </c>
      <c r="D183" s="146" t="n">
        <v>8219.7493703</v>
      </c>
      <c r="E183" s="146" t="n">
        <v>63823.5474349</v>
      </c>
      <c r="F183" s="146" t="n">
        <v>11.4094575551222</v>
      </c>
      <c r="G183" s="146" t="n">
        <v>88.5905424448778</v>
      </c>
    </row>
    <row r="184">
      <c r="A184" s="146" t="s">
        <v>99</v>
      </c>
      <c r="B184" s="146" t="s">
        <v>100</v>
      </c>
      <c r="C184" s="146" t="s">
        <v>20</v>
      </c>
      <c r="D184" s="146" t="n">
        <v>2714.623466</v>
      </c>
      <c r="E184" s="146" t="n">
        <v>9160.4844762</v>
      </c>
      <c r="F184" s="146" t="n">
        <v>22.8597792896953</v>
      </c>
      <c r="G184" s="146" t="n">
        <v>77.1402207103047</v>
      </c>
    </row>
    <row r="185">
      <c r="A185" s="146" t="s">
        <v>101</v>
      </c>
      <c r="B185" s="146" t="s">
        <v>102</v>
      </c>
      <c r="C185" s="146" t="s">
        <v>18</v>
      </c>
      <c r="D185" s="146" t="n">
        <v>3832.7039074</v>
      </c>
      <c r="E185" s="146" t="n">
        <v>22716.0001605</v>
      </c>
      <c r="F185" s="146" t="n">
        <v>14.4365009214673</v>
      </c>
      <c r="G185" s="146" t="n">
        <v>85.5634990785327</v>
      </c>
    </row>
    <row r="186">
      <c r="A186" s="146" t="s">
        <v>101</v>
      </c>
      <c r="B186" s="146" t="s">
        <v>102</v>
      </c>
      <c r="C186" s="146" t="s">
        <v>19</v>
      </c>
      <c r="D186" s="146" t="n">
        <v>6857.3000052</v>
      </c>
      <c r="E186" s="146" t="n">
        <v>25389.3110929</v>
      </c>
      <c r="F186" s="146" t="n">
        <v>21.2651803451186</v>
      </c>
      <c r="G186" s="146" t="n">
        <v>78.7348196548814</v>
      </c>
    </row>
    <row r="187">
      <c r="A187" s="146" t="s">
        <v>101</v>
      </c>
      <c r="B187" s="146" t="s">
        <v>102</v>
      </c>
      <c r="C187" s="146" t="s">
        <v>20</v>
      </c>
      <c r="D187" s="146" t="n">
        <v>4513.7943635</v>
      </c>
      <c r="E187" s="146" t="n">
        <v>10431.938063</v>
      </c>
      <c r="F187" s="146" t="n">
        <v>30.2012255719009</v>
      </c>
      <c r="G187" s="146" t="n">
        <v>69.7987744280991</v>
      </c>
    </row>
    <row r="188">
      <c r="A188" s="146" t="s">
        <v>103</v>
      </c>
      <c r="B188" s="146" t="s">
        <v>104</v>
      </c>
      <c r="C188" s="146" t="s">
        <v>18</v>
      </c>
      <c r="D188" s="146" t="n">
        <v>6203.9664325</v>
      </c>
      <c r="E188" s="146" t="n">
        <v>21657.6476616</v>
      </c>
      <c r="F188" s="146" t="n">
        <v>22.2670747342443</v>
      </c>
      <c r="G188" s="146" t="n">
        <v>77.7329252657557</v>
      </c>
    </row>
    <row r="189">
      <c r="A189" s="146" t="s">
        <v>103</v>
      </c>
      <c r="B189" s="146" t="s">
        <v>104</v>
      </c>
      <c r="C189" s="146" t="s">
        <v>19</v>
      </c>
      <c r="D189" s="146" t="n">
        <v>5304.0532612</v>
      </c>
      <c r="E189" s="146" t="n">
        <v>19510.3293277</v>
      </c>
      <c r="F189" s="146" t="n">
        <v>21.3749153024368</v>
      </c>
      <c r="G189" s="146" t="n">
        <v>78.6250846975632</v>
      </c>
    </row>
    <row r="190">
      <c r="A190" s="146" t="s">
        <v>103</v>
      </c>
      <c r="B190" s="146" t="s">
        <v>104</v>
      </c>
      <c r="C190" s="146" t="s">
        <v>20</v>
      </c>
      <c r="D190" s="146" t="n">
        <v>6007.4021359</v>
      </c>
      <c r="E190" s="146" t="n">
        <v>15159.8133127</v>
      </c>
      <c r="F190" s="146" t="n">
        <v>28.3806915958676</v>
      </c>
      <c r="G190" s="146" t="n">
        <v>71.6193084041324</v>
      </c>
    </row>
    <row r="191">
      <c r="A191" s="146" t="s">
        <v>105</v>
      </c>
      <c r="B191" s="146" t="s">
        <v>106</v>
      </c>
      <c r="C191" s="146" t="s">
        <v>18</v>
      </c>
      <c r="D191" s="146" t="n">
        <v>17441.5119701</v>
      </c>
      <c r="E191" s="146" t="n">
        <v>82732.8077697</v>
      </c>
      <c r="F191" s="146" t="n">
        <v>17.4111608797582</v>
      </c>
      <c r="G191" s="146" t="n">
        <v>82.5888391202417</v>
      </c>
    </row>
    <row r="192">
      <c r="A192" s="146" t="s">
        <v>105</v>
      </c>
      <c r="B192" s="146" t="s">
        <v>106</v>
      </c>
      <c r="C192" s="146" t="s">
        <v>19</v>
      </c>
      <c r="D192" s="146" t="n">
        <v>21270.0198643</v>
      </c>
      <c r="E192" s="146" t="n">
        <v>79958.6730797</v>
      </c>
      <c r="F192" s="146" t="n">
        <v>21.0118487611676</v>
      </c>
      <c r="G192" s="146" t="n">
        <v>78.9881512388324</v>
      </c>
    </row>
    <row r="193">
      <c r="A193" s="146" t="s">
        <v>105</v>
      </c>
      <c r="B193" s="146" t="s">
        <v>106</v>
      </c>
      <c r="C193" s="146" t="s">
        <v>20</v>
      </c>
      <c r="D193" s="146" t="n">
        <v>8609.7473187</v>
      </c>
      <c r="E193" s="146" t="n">
        <v>20391.187222</v>
      </c>
      <c r="F193" s="146" t="n">
        <v>29.6878271512839</v>
      </c>
      <c r="G193" s="146" t="n">
        <v>70.3121728487161</v>
      </c>
    </row>
    <row r="194">
      <c r="A194" s="146" t="s">
        <v>107</v>
      </c>
      <c r="B194" s="146" t="s">
        <v>108</v>
      </c>
      <c r="C194" s="146" t="s">
        <v>18</v>
      </c>
      <c r="D194" s="146" t="n">
        <v>953.5872955</v>
      </c>
      <c r="E194" s="146" t="n">
        <v>4973.5732886</v>
      </c>
      <c r="F194" s="146" t="n">
        <v>16.0884336094767</v>
      </c>
      <c r="G194" s="146" t="n">
        <v>83.9115663905233</v>
      </c>
    </row>
    <row r="195">
      <c r="A195" s="146" t="s">
        <v>107</v>
      </c>
      <c r="B195" s="146" t="s">
        <v>108</v>
      </c>
      <c r="C195" s="146" t="s">
        <v>19</v>
      </c>
      <c r="D195" s="146" t="n">
        <v>1066.640003</v>
      </c>
      <c r="E195" s="146" t="n">
        <v>5810.27001</v>
      </c>
      <c r="F195" s="146" t="n">
        <v>15.5104545643849</v>
      </c>
      <c r="G195" s="146" t="n">
        <v>84.4895454356151</v>
      </c>
    </row>
    <row r="196">
      <c r="A196" s="146" t="s">
        <v>107</v>
      </c>
      <c r="B196" s="146" t="s">
        <v>108</v>
      </c>
      <c r="C196" s="146" t="s">
        <v>20</v>
      </c>
      <c r="D196" s="146" t="n">
        <v>812.2412292</v>
      </c>
      <c r="E196" s="146" t="n">
        <v>3006.1859603</v>
      </c>
      <c r="F196" s="146" t="n">
        <v>21.2716175768264</v>
      </c>
      <c r="G196" s="146" t="n">
        <v>78.7283824231736</v>
      </c>
    </row>
    <row r="197">
      <c r="A197" s="146" t="s">
        <v>109</v>
      </c>
      <c r="B197" s="146" t="s">
        <v>110</v>
      </c>
      <c r="C197" s="146" t="s">
        <v>18</v>
      </c>
      <c r="D197" s="146" t="n">
        <v>17373.9441701</v>
      </c>
      <c r="E197" s="146" t="n">
        <v>80278.6613874</v>
      </c>
      <c r="F197" s="146" t="n">
        <v>17.7915827958834</v>
      </c>
      <c r="G197" s="146" t="n">
        <v>82.2084172041166</v>
      </c>
    </row>
    <row r="198">
      <c r="A198" s="146" t="s">
        <v>109</v>
      </c>
      <c r="B198" s="146" t="s">
        <v>110</v>
      </c>
      <c r="C198" s="146" t="s">
        <v>19</v>
      </c>
      <c r="D198" s="146" t="n">
        <v>31508.2730162</v>
      </c>
      <c r="E198" s="146" t="n">
        <v>109613.1175032</v>
      </c>
      <c r="F198" s="146" t="n">
        <v>22.3270709707672</v>
      </c>
      <c r="G198" s="146" t="n">
        <v>77.6729290292328</v>
      </c>
    </row>
    <row r="199">
      <c r="A199" s="146" t="s">
        <v>109</v>
      </c>
      <c r="B199" s="146" t="s">
        <v>110</v>
      </c>
      <c r="C199" s="146" t="s">
        <v>20</v>
      </c>
      <c r="D199" s="146" t="n">
        <v>28182.8114069</v>
      </c>
      <c r="E199" s="146" t="n">
        <v>68901.1663677</v>
      </c>
      <c r="F199" s="146" t="n">
        <v>29.0293126146233</v>
      </c>
      <c r="G199" s="146" t="n">
        <v>70.9706873853767</v>
      </c>
    </row>
    <row r="200">
      <c r="A200" s="146" t="s">
        <v>111</v>
      </c>
      <c r="B200" s="146" t="s">
        <v>112</v>
      </c>
      <c r="C200" s="146" t="s">
        <v>18</v>
      </c>
      <c r="D200" s="146" t="n">
        <v>27514.8406523</v>
      </c>
      <c r="E200" s="146" t="n">
        <v>145989.3962452</v>
      </c>
      <c r="F200" s="146" t="n">
        <v>15.858310519849</v>
      </c>
      <c r="G200" s="146" t="n">
        <v>84.141689480151</v>
      </c>
    </row>
    <row r="201">
      <c r="A201" s="146" t="s">
        <v>111</v>
      </c>
      <c r="B201" s="146" t="s">
        <v>112</v>
      </c>
      <c r="C201" s="146" t="s">
        <v>19</v>
      </c>
      <c r="D201" s="146" t="n">
        <v>45921.7296333</v>
      </c>
      <c r="E201" s="146" t="n">
        <v>226551.7009892</v>
      </c>
      <c r="F201" s="146" t="n">
        <v>16.8536541446944</v>
      </c>
      <c r="G201" s="146" t="n">
        <v>83.1463458553056</v>
      </c>
    </row>
    <row r="202">
      <c r="A202" s="146" t="s">
        <v>111</v>
      </c>
      <c r="B202" s="146" t="s">
        <v>112</v>
      </c>
      <c r="C202" s="146" t="s">
        <v>20</v>
      </c>
      <c r="D202" s="146" t="n">
        <v>28755.0010549</v>
      </c>
      <c r="E202" s="146" t="n">
        <v>77642.9954613</v>
      </c>
      <c r="F202" s="146" t="n">
        <v>27.0258858215641</v>
      </c>
      <c r="G202" s="146" t="n">
        <v>72.9741141784359</v>
      </c>
    </row>
    <row r="203">
      <c r="A203" s="146" t="s">
        <v>113</v>
      </c>
      <c r="B203" s="146" t="s">
        <v>114</v>
      </c>
      <c r="C203" s="146" t="s">
        <v>18</v>
      </c>
      <c r="D203" s="146" t="n">
        <v>25.2648536</v>
      </c>
      <c r="E203" s="146" t="n">
        <v>1351.6696676</v>
      </c>
      <c r="F203" s="146" t="n">
        <v>1.8348623853211</v>
      </c>
      <c r="G203" s="146" t="n">
        <v>98.1651376146789</v>
      </c>
    </row>
    <row r="204">
      <c r="A204" s="146" t="s">
        <v>113</v>
      </c>
      <c r="B204" s="146" t="s">
        <v>114</v>
      </c>
      <c r="C204" s="146" t="s">
        <v>19</v>
      </c>
      <c r="D204" s="146" t="n">
        <v>30.6787508</v>
      </c>
      <c r="E204" s="146" t="n">
        <v>1432.8781256</v>
      </c>
      <c r="F204" s="146" t="n">
        <v>2.09617755856967</v>
      </c>
      <c r="G204" s="146" t="n">
        <v>97.9038224414303</v>
      </c>
    </row>
    <row r="205">
      <c r="A205" s="146" t="s">
        <v>113</v>
      </c>
      <c r="B205" s="146" t="s">
        <v>114</v>
      </c>
      <c r="C205" s="146" t="s">
        <v>20</v>
      </c>
      <c r="D205" s="146" t="n">
        <v>14.4370592</v>
      </c>
      <c r="E205" s="146" t="n">
        <v>225.57905</v>
      </c>
      <c r="F205" s="146" t="n">
        <v>6.01503759398496</v>
      </c>
      <c r="G205" s="146" t="n">
        <v>93.984962406015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486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147" t="s">
        <v>75</v>
      </c>
      <c r="B216" s="147" t="s">
        <v>76</v>
      </c>
      <c r="C216" s="147" t="s">
        <v>18</v>
      </c>
      <c r="D216" s="147" t="n">
        <v>19336.5056902</v>
      </c>
      <c r="E216" s="147" t="n">
        <v>223694.6573216</v>
      </c>
      <c r="F216" s="147" t="n">
        <v>7.95638939902581</v>
      </c>
      <c r="G216" s="147" t="n">
        <v>92.0436106009742</v>
      </c>
    </row>
    <row r="217">
      <c r="A217" s="147" t="s">
        <v>75</v>
      </c>
      <c r="B217" s="147" t="s">
        <v>76</v>
      </c>
      <c r="C217" s="147" t="s">
        <v>19</v>
      </c>
      <c r="D217" s="147" t="n">
        <v>23401.8030028</v>
      </c>
      <c r="E217" s="147" t="n">
        <v>203551.2002396</v>
      </c>
      <c r="F217" s="147" t="n">
        <v>10.3112991097128</v>
      </c>
      <c r="G217" s="147" t="n">
        <v>89.6887008902872</v>
      </c>
    </row>
    <row r="218">
      <c r="A218" s="147" t="s">
        <v>75</v>
      </c>
      <c r="B218" s="147" t="s">
        <v>76</v>
      </c>
      <c r="C218" s="147" t="s">
        <v>20</v>
      </c>
      <c r="D218" s="147" t="n">
        <v>8678.0647965</v>
      </c>
      <c r="E218" s="147" t="n">
        <v>38627.7677264</v>
      </c>
      <c r="F218" s="147" t="n">
        <v>18.3445979780592</v>
      </c>
      <c r="G218" s="147" t="n">
        <v>81.6554020219408</v>
      </c>
    </row>
    <row r="219">
      <c r="A219" s="147" t="s">
        <v>77</v>
      </c>
      <c r="B219" s="147" t="s">
        <v>78</v>
      </c>
      <c r="C219" s="147" t="s">
        <v>18</v>
      </c>
      <c r="D219" s="147" t="n">
        <v>6188.066673</v>
      </c>
      <c r="E219" s="147" t="n">
        <v>55246.6781904</v>
      </c>
      <c r="F219" s="147" t="n">
        <v>10.0725846371775</v>
      </c>
      <c r="G219" s="147" t="n">
        <v>89.9274153628225</v>
      </c>
    </row>
    <row r="220">
      <c r="A220" s="147" t="s">
        <v>77</v>
      </c>
      <c r="B220" s="147" t="s">
        <v>78</v>
      </c>
      <c r="C220" s="147" t="s">
        <v>19</v>
      </c>
      <c r="D220" s="147" t="n">
        <v>7417.2603534</v>
      </c>
      <c r="E220" s="147" t="n">
        <v>70213.7645154</v>
      </c>
      <c r="F220" s="147" t="n">
        <v>9.55450525860699</v>
      </c>
      <c r="G220" s="147" t="n">
        <v>90.445494741393</v>
      </c>
    </row>
    <row r="221">
      <c r="A221" s="147" t="s">
        <v>77</v>
      </c>
      <c r="B221" s="147" t="s">
        <v>78</v>
      </c>
      <c r="C221" s="147" t="s">
        <v>20</v>
      </c>
      <c r="D221" s="147" t="n">
        <v>3696.9235945</v>
      </c>
      <c r="E221" s="147" t="n">
        <v>14937.5751629</v>
      </c>
      <c r="F221" s="147" t="n">
        <v>19.8391362312974</v>
      </c>
      <c r="G221" s="147" t="n">
        <v>80.1608637687026</v>
      </c>
    </row>
    <row r="222">
      <c r="A222" s="147" t="s">
        <v>79</v>
      </c>
      <c r="B222" s="147" t="s">
        <v>80</v>
      </c>
      <c r="C222" s="147" t="s">
        <v>18</v>
      </c>
      <c r="D222" s="147" t="n">
        <v>4685.8954267</v>
      </c>
      <c r="E222" s="147" t="n">
        <v>26522.3228314</v>
      </c>
      <c r="F222" s="147" t="n">
        <v>15.0149405773391</v>
      </c>
      <c r="G222" s="147" t="n">
        <v>84.9850594226609</v>
      </c>
    </row>
    <row r="223">
      <c r="A223" s="147" t="s">
        <v>79</v>
      </c>
      <c r="B223" s="147" t="s">
        <v>80</v>
      </c>
      <c r="C223" s="147" t="s">
        <v>19</v>
      </c>
      <c r="D223" s="147" t="n">
        <v>9208.5441566</v>
      </c>
      <c r="E223" s="147" t="n">
        <v>33656.1217546</v>
      </c>
      <c r="F223" s="147" t="n">
        <v>21.4828319802533</v>
      </c>
      <c r="G223" s="147" t="n">
        <v>78.5171680197467</v>
      </c>
    </row>
    <row r="224">
      <c r="A224" s="147" t="s">
        <v>79</v>
      </c>
      <c r="B224" s="147" t="s">
        <v>80</v>
      </c>
      <c r="C224" s="147" t="s">
        <v>20</v>
      </c>
      <c r="D224" s="147" t="n">
        <v>7471.7329328</v>
      </c>
      <c r="E224" s="147" t="n">
        <v>12680.8358124</v>
      </c>
      <c r="F224" s="147" t="n">
        <v>37.075833990541</v>
      </c>
      <c r="G224" s="147" t="n">
        <v>62.924166009459</v>
      </c>
    </row>
    <row r="225">
      <c r="A225" s="147" t="s">
        <v>81</v>
      </c>
      <c r="B225" s="147" t="s">
        <v>82</v>
      </c>
      <c r="C225" s="147" t="s">
        <v>18</v>
      </c>
      <c r="D225" s="147" t="n">
        <v>15208.3616103</v>
      </c>
      <c r="E225" s="147" t="n">
        <v>92858.4563475</v>
      </c>
      <c r="F225" s="147" t="n">
        <v>14.0731094869832</v>
      </c>
      <c r="G225" s="147" t="n">
        <v>85.9268905130168</v>
      </c>
    </row>
    <row r="226">
      <c r="A226" s="147" t="s">
        <v>81</v>
      </c>
      <c r="B226" s="147" t="s">
        <v>82</v>
      </c>
      <c r="C226" s="147" t="s">
        <v>19</v>
      </c>
      <c r="D226" s="147" t="n">
        <v>22758.322252</v>
      </c>
      <c r="E226" s="147" t="n">
        <v>132530.8518429</v>
      </c>
      <c r="F226" s="147" t="n">
        <v>14.6554467718992</v>
      </c>
      <c r="G226" s="147" t="n">
        <v>85.3445532281008</v>
      </c>
    </row>
    <row r="227">
      <c r="A227" s="147" t="s">
        <v>81</v>
      </c>
      <c r="B227" s="147" t="s">
        <v>82</v>
      </c>
      <c r="C227" s="147" t="s">
        <v>20</v>
      </c>
      <c r="D227" s="147" t="n">
        <v>20267.3032992</v>
      </c>
      <c r="E227" s="147" t="n">
        <v>66192.4367179</v>
      </c>
      <c r="F227" s="147" t="n">
        <v>23.4413188094153</v>
      </c>
      <c r="G227" s="147" t="n">
        <v>76.5586811905847</v>
      </c>
    </row>
    <row r="228">
      <c r="A228" s="147" t="s">
        <v>83</v>
      </c>
      <c r="B228" s="147" t="s">
        <v>84</v>
      </c>
      <c r="C228" s="147" t="s">
        <v>18</v>
      </c>
      <c r="D228" s="147" t="n">
        <v>13041.6535601</v>
      </c>
      <c r="E228" s="147" t="n">
        <v>96553.7523677</v>
      </c>
      <c r="F228" s="147" t="n">
        <v>11.8998177429916</v>
      </c>
      <c r="G228" s="147" t="n">
        <v>88.1001822570084</v>
      </c>
    </row>
    <row r="229">
      <c r="A229" s="147" t="s">
        <v>83</v>
      </c>
      <c r="B229" s="147" t="s">
        <v>84</v>
      </c>
      <c r="C229" s="147" t="s">
        <v>19</v>
      </c>
      <c r="D229" s="147" t="n">
        <v>13894.2381223</v>
      </c>
      <c r="E229" s="147" t="n">
        <v>128685.0237651</v>
      </c>
      <c r="F229" s="147" t="n">
        <v>9.74492218459707</v>
      </c>
      <c r="G229" s="147" t="n">
        <v>90.2550778154029</v>
      </c>
    </row>
    <row r="230">
      <c r="A230" s="147" t="s">
        <v>83</v>
      </c>
      <c r="B230" s="147" t="s">
        <v>84</v>
      </c>
      <c r="C230" s="147" t="s">
        <v>20</v>
      </c>
      <c r="D230" s="147" t="n">
        <v>13293.2898679</v>
      </c>
      <c r="E230" s="147" t="n">
        <v>62918.7231464</v>
      </c>
      <c r="F230" s="147" t="n">
        <v>17.4425124624457</v>
      </c>
      <c r="G230" s="147" t="n">
        <v>82.5574875375543</v>
      </c>
    </row>
    <row r="231">
      <c r="A231" s="147" t="s">
        <v>85</v>
      </c>
      <c r="B231" s="147" t="s">
        <v>86</v>
      </c>
      <c r="C231" s="147" t="s">
        <v>18</v>
      </c>
      <c r="D231" s="147" t="n">
        <v>13050.5934274</v>
      </c>
      <c r="E231" s="147" t="n">
        <v>39135.3351917</v>
      </c>
      <c r="F231" s="147" t="n">
        <v>25.0078781248773</v>
      </c>
      <c r="G231" s="147" t="n">
        <v>74.9921218751227</v>
      </c>
    </row>
    <row r="232">
      <c r="A232" s="147" t="s">
        <v>85</v>
      </c>
      <c r="B232" s="147" t="s">
        <v>86</v>
      </c>
      <c r="C232" s="147" t="s">
        <v>19</v>
      </c>
      <c r="D232" s="147" t="n">
        <v>13786.2663985</v>
      </c>
      <c r="E232" s="147" t="n">
        <v>54778.153474</v>
      </c>
      <c r="F232" s="147" t="n">
        <v>20.1070269742477</v>
      </c>
      <c r="G232" s="147" t="n">
        <v>79.8929730257523</v>
      </c>
    </row>
    <row r="233">
      <c r="A233" s="147" t="s">
        <v>85</v>
      </c>
      <c r="B233" s="147" t="s">
        <v>86</v>
      </c>
      <c r="C233" s="147" t="s">
        <v>20</v>
      </c>
      <c r="D233" s="147" t="n">
        <v>13911.1971691</v>
      </c>
      <c r="E233" s="147" t="n">
        <v>23645.9755171</v>
      </c>
      <c r="F233" s="147" t="n">
        <v>37.0400543335136</v>
      </c>
      <c r="G233" s="147" t="n">
        <v>62.9599456664864</v>
      </c>
    </row>
    <row r="234">
      <c r="A234" s="147" t="s">
        <v>87</v>
      </c>
      <c r="B234" s="147" t="s">
        <v>88</v>
      </c>
      <c r="C234" s="147" t="s">
        <v>18</v>
      </c>
      <c r="D234" s="147" t="n">
        <v>30475.3037655</v>
      </c>
      <c r="E234" s="147" t="n">
        <v>200829.0973635</v>
      </c>
      <c r="F234" s="147" t="n">
        <v>13.1754102458706</v>
      </c>
      <c r="G234" s="147" t="n">
        <v>86.8245897541293</v>
      </c>
    </row>
    <row r="235">
      <c r="A235" s="147" t="s">
        <v>87</v>
      </c>
      <c r="B235" s="147" t="s">
        <v>88</v>
      </c>
      <c r="C235" s="147" t="s">
        <v>19</v>
      </c>
      <c r="D235" s="147" t="n">
        <v>33185.2765772</v>
      </c>
      <c r="E235" s="147" t="n">
        <v>221399.6112991</v>
      </c>
      <c r="F235" s="147" t="n">
        <v>13.0350535941176</v>
      </c>
      <c r="G235" s="147" t="n">
        <v>86.9649464058824</v>
      </c>
    </row>
    <row r="236">
      <c r="A236" s="147" t="s">
        <v>87</v>
      </c>
      <c r="B236" s="147" t="s">
        <v>88</v>
      </c>
      <c r="C236" s="147" t="s">
        <v>20</v>
      </c>
      <c r="D236" s="147" t="n">
        <v>21972.7635931</v>
      </c>
      <c r="E236" s="147" t="n">
        <v>117162.9289308</v>
      </c>
      <c r="F236" s="147" t="n">
        <v>15.7923270402565</v>
      </c>
      <c r="G236" s="147" t="n">
        <v>84.2076729597435</v>
      </c>
    </row>
    <row r="237">
      <c r="A237" s="147" t="s">
        <v>89</v>
      </c>
      <c r="B237" s="147" t="s">
        <v>90</v>
      </c>
      <c r="C237" s="147" t="s">
        <v>18</v>
      </c>
      <c r="D237" s="147" t="n">
        <v>45883.9904685</v>
      </c>
      <c r="E237" s="147" t="n">
        <v>275513.4101876</v>
      </c>
      <c r="F237" s="147" t="n">
        <v>14.2764037216333</v>
      </c>
      <c r="G237" s="147" t="n">
        <v>85.7235962783667</v>
      </c>
    </row>
    <row r="238">
      <c r="A238" s="147" t="s">
        <v>89</v>
      </c>
      <c r="B238" s="147" t="s">
        <v>90</v>
      </c>
      <c r="C238" s="147" t="s">
        <v>19</v>
      </c>
      <c r="D238" s="147" t="n">
        <v>63019.5417246</v>
      </c>
      <c r="E238" s="147" t="n">
        <v>368010.1547247</v>
      </c>
      <c r="F238" s="147" t="n">
        <v>14.6206960317902</v>
      </c>
      <c r="G238" s="147" t="n">
        <v>85.3793039682098</v>
      </c>
    </row>
    <row r="239">
      <c r="A239" s="147" t="s">
        <v>89</v>
      </c>
      <c r="B239" s="147" t="s">
        <v>90</v>
      </c>
      <c r="C239" s="147" t="s">
        <v>20</v>
      </c>
      <c r="D239" s="147" t="n">
        <v>37791.5947363</v>
      </c>
      <c r="E239" s="147" t="n">
        <v>127222.9973603</v>
      </c>
      <c r="F239" s="147" t="n">
        <v>22.9019714293974</v>
      </c>
      <c r="G239" s="147" t="n">
        <v>77.0980285706026</v>
      </c>
    </row>
    <row r="240">
      <c r="A240" s="147" t="s">
        <v>91</v>
      </c>
      <c r="B240" s="147" t="s">
        <v>92</v>
      </c>
      <c r="C240" s="147" t="s">
        <v>18</v>
      </c>
      <c r="D240" s="147" t="n">
        <v>13370.1896637</v>
      </c>
      <c r="E240" s="147" t="n">
        <v>146050.3445829</v>
      </c>
      <c r="F240" s="147" t="n">
        <v>8.38674247761477</v>
      </c>
      <c r="G240" s="147" t="n">
        <v>91.6132575223852</v>
      </c>
    </row>
    <row r="241">
      <c r="A241" s="147" t="s">
        <v>91</v>
      </c>
      <c r="B241" s="147" t="s">
        <v>92</v>
      </c>
      <c r="C241" s="147" t="s">
        <v>19</v>
      </c>
      <c r="D241" s="147" t="n">
        <v>18562.0845691</v>
      </c>
      <c r="E241" s="147" t="n">
        <v>133915.2292278</v>
      </c>
      <c r="F241" s="147" t="n">
        <v>12.1736697131383</v>
      </c>
      <c r="G241" s="147" t="n">
        <v>87.8263302868617</v>
      </c>
    </row>
    <row r="242">
      <c r="A242" s="147" t="s">
        <v>91</v>
      </c>
      <c r="B242" s="147" t="s">
        <v>92</v>
      </c>
      <c r="C242" s="147" t="s">
        <v>20</v>
      </c>
      <c r="D242" s="147" t="n">
        <v>8912.4207746</v>
      </c>
      <c r="E242" s="147" t="n">
        <v>34861.0099825</v>
      </c>
      <c r="F242" s="147" t="n">
        <v>20.3603432960402</v>
      </c>
      <c r="G242" s="147" t="n">
        <v>79.6396567039598</v>
      </c>
    </row>
    <row r="243">
      <c r="A243" s="147" t="s">
        <v>93</v>
      </c>
      <c r="B243" s="147" t="s">
        <v>94</v>
      </c>
      <c r="C243" s="147" t="s">
        <v>18</v>
      </c>
      <c r="D243" s="147" t="n">
        <v>28127.8030375</v>
      </c>
      <c r="E243" s="147" t="n">
        <v>213019.5454322</v>
      </c>
      <c r="F243" s="147" t="n">
        <v>11.6641560506456</v>
      </c>
      <c r="G243" s="147" t="n">
        <v>88.3358439493544</v>
      </c>
    </row>
    <row r="244">
      <c r="A244" s="147" t="s">
        <v>93</v>
      </c>
      <c r="B244" s="147" t="s">
        <v>94</v>
      </c>
      <c r="C244" s="147" t="s">
        <v>19</v>
      </c>
      <c r="D244" s="147" t="n">
        <v>42872.2451671</v>
      </c>
      <c r="E244" s="147" t="n">
        <v>331236.430354</v>
      </c>
      <c r="F244" s="147" t="n">
        <v>11.459837200349</v>
      </c>
      <c r="G244" s="147" t="n">
        <v>88.540162799651</v>
      </c>
    </row>
    <row r="245">
      <c r="A245" s="147" t="s">
        <v>93</v>
      </c>
      <c r="B245" s="147" t="s">
        <v>94</v>
      </c>
      <c r="C245" s="147" t="s">
        <v>20</v>
      </c>
      <c r="D245" s="147" t="n">
        <v>26439.6479946</v>
      </c>
      <c r="E245" s="147" t="n">
        <v>93986.4907292</v>
      </c>
      <c r="F245" s="147" t="n">
        <v>21.9550741016781</v>
      </c>
      <c r="G245" s="147" t="n">
        <v>78.0449258983219</v>
      </c>
    </row>
    <row r="246">
      <c r="A246" s="147" t="s">
        <v>95</v>
      </c>
      <c r="B246" s="147" t="s">
        <v>96</v>
      </c>
      <c r="C246" s="147" t="s">
        <v>18</v>
      </c>
      <c r="D246" s="147" t="n">
        <v>71659.2706428</v>
      </c>
      <c r="E246" s="147" t="n">
        <v>445155.4377491</v>
      </c>
      <c r="F246" s="147" t="n">
        <v>13.8655633207058</v>
      </c>
      <c r="G246" s="147" t="n">
        <v>86.1344366792942</v>
      </c>
    </row>
    <row r="247">
      <c r="A247" s="147" t="s">
        <v>95</v>
      </c>
      <c r="B247" s="147" t="s">
        <v>96</v>
      </c>
      <c r="C247" s="147" t="s">
        <v>19</v>
      </c>
      <c r="D247" s="147" t="n">
        <v>59681.4501086</v>
      </c>
      <c r="E247" s="147" t="n">
        <v>375775.3649201</v>
      </c>
      <c r="F247" s="147" t="n">
        <v>13.7054807845105</v>
      </c>
      <c r="G247" s="147" t="n">
        <v>86.2945192154895</v>
      </c>
    </row>
    <row r="248">
      <c r="A248" s="147" t="s">
        <v>95</v>
      </c>
      <c r="B248" s="147" t="s">
        <v>96</v>
      </c>
      <c r="C248" s="147" t="s">
        <v>20</v>
      </c>
      <c r="D248" s="147" t="n">
        <v>35435.6960571</v>
      </c>
      <c r="E248" s="147" t="n">
        <v>127224.5168291</v>
      </c>
      <c r="F248" s="147" t="n">
        <v>21.7851037007381</v>
      </c>
      <c r="G248" s="147" t="n">
        <v>78.2148962992619</v>
      </c>
    </row>
    <row r="249">
      <c r="A249" s="147" t="s">
        <v>97</v>
      </c>
      <c r="B249" s="147" t="s">
        <v>98</v>
      </c>
      <c r="C249" s="147" t="s">
        <v>18</v>
      </c>
      <c r="D249" s="147" t="n">
        <v>6889.7173954</v>
      </c>
      <c r="E249" s="147" t="n">
        <v>44506.2454386</v>
      </c>
      <c r="F249" s="147" t="n">
        <v>13.4051723433076</v>
      </c>
      <c r="G249" s="147" t="n">
        <v>86.5948276566924</v>
      </c>
    </row>
    <row r="250">
      <c r="A250" s="147" t="s">
        <v>97</v>
      </c>
      <c r="B250" s="147" t="s">
        <v>98</v>
      </c>
      <c r="C250" s="147" t="s">
        <v>19</v>
      </c>
      <c r="D250" s="147" t="n">
        <v>11048.6825829</v>
      </c>
      <c r="E250" s="147" t="n">
        <v>50820.4251141</v>
      </c>
      <c r="F250" s="147" t="n">
        <v>17.8581573165888</v>
      </c>
      <c r="G250" s="147" t="n">
        <v>82.1418426834112</v>
      </c>
    </row>
    <row r="251">
      <c r="A251" s="147" t="s">
        <v>97</v>
      </c>
      <c r="B251" s="147" t="s">
        <v>98</v>
      </c>
      <c r="C251" s="147" t="s">
        <v>20</v>
      </c>
      <c r="D251" s="147" t="n">
        <v>6300.5541848</v>
      </c>
      <c r="E251" s="147" t="n">
        <v>14907.6911859</v>
      </c>
      <c r="F251" s="147" t="n">
        <v>29.7080407863654</v>
      </c>
      <c r="G251" s="147" t="n">
        <v>70.2919592136346</v>
      </c>
    </row>
    <row r="252">
      <c r="A252" s="147" t="s">
        <v>99</v>
      </c>
      <c r="B252" s="147" t="s">
        <v>100</v>
      </c>
      <c r="C252" s="147" t="s">
        <v>18</v>
      </c>
      <c r="D252" s="147" t="n">
        <v>5697.2339766</v>
      </c>
      <c r="E252" s="147" t="n">
        <v>67092.5827569</v>
      </c>
      <c r="F252" s="147" t="n">
        <v>7.82696568320657</v>
      </c>
      <c r="G252" s="147" t="n">
        <v>92.1730343167934</v>
      </c>
    </row>
    <row r="253">
      <c r="A253" s="147" t="s">
        <v>99</v>
      </c>
      <c r="B253" s="147" t="s">
        <v>100</v>
      </c>
      <c r="C253" s="147" t="s">
        <v>19</v>
      </c>
      <c r="D253" s="147" t="n">
        <v>8219.7493703</v>
      </c>
      <c r="E253" s="147" t="n">
        <v>63823.5474349</v>
      </c>
      <c r="F253" s="147" t="n">
        <v>11.4094575551222</v>
      </c>
      <c r="G253" s="147" t="n">
        <v>88.5905424448778</v>
      </c>
    </row>
    <row r="254">
      <c r="A254" s="147" t="s">
        <v>99</v>
      </c>
      <c r="B254" s="147" t="s">
        <v>100</v>
      </c>
      <c r="C254" s="147" t="s">
        <v>20</v>
      </c>
      <c r="D254" s="147" t="n">
        <v>2714.623466</v>
      </c>
      <c r="E254" s="147" t="n">
        <v>9160.4844762</v>
      </c>
      <c r="F254" s="147" t="n">
        <v>22.8597792896953</v>
      </c>
      <c r="G254" s="147" t="n">
        <v>77.1402207103047</v>
      </c>
    </row>
    <row r="255">
      <c r="A255" s="147" t="s">
        <v>101</v>
      </c>
      <c r="B255" s="147" t="s">
        <v>102</v>
      </c>
      <c r="C255" s="147" t="s">
        <v>18</v>
      </c>
      <c r="D255" s="147" t="n">
        <v>3832.7039074</v>
      </c>
      <c r="E255" s="147" t="n">
        <v>22716.0001605</v>
      </c>
      <c r="F255" s="147" t="n">
        <v>14.4365009214673</v>
      </c>
      <c r="G255" s="147" t="n">
        <v>85.5634990785327</v>
      </c>
    </row>
    <row r="256">
      <c r="A256" s="147" t="s">
        <v>101</v>
      </c>
      <c r="B256" s="147" t="s">
        <v>102</v>
      </c>
      <c r="C256" s="147" t="s">
        <v>19</v>
      </c>
      <c r="D256" s="147" t="n">
        <v>6857.3000052</v>
      </c>
      <c r="E256" s="147" t="n">
        <v>25389.3110929</v>
      </c>
      <c r="F256" s="147" t="n">
        <v>21.2651803451186</v>
      </c>
      <c r="G256" s="147" t="n">
        <v>78.7348196548814</v>
      </c>
    </row>
    <row r="257">
      <c r="A257" s="147" t="s">
        <v>101</v>
      </c>
      <c r="B257" s="147" t="s">
        <v>102</v>
      </c>
      <c r="C257" s="147" t="s">
        <v>20</v>
      </c>
      <c r="D257" s="147" t="n">
        <v>4513.7943635</v>
      </c>
      <c r="E257" s="147" t="n">
        <v>10431.938063</v>
      </c>
      <c r="F257" s="147" t="n">
        <v>30.2012255719009</v>
      </c>
      <c r="G257" s="147" t="n">
        <v>69.7987744280991</v>
      </c>
    </row>
    <row r="258">
      <c r="A258" s="147" t="s">
        <v>103</v>
      </c>
      <c r="B258" s="147" t="s">
        <v>104</v>
      </c>
      <c r="C258" s="147" t="s">
        <v>18</v>
      </c>
      <c r="D258" s="147" t="n">
        <v>6203.9664325</v>
      </c>
      <c r="E258" s="147" t="n">
        <v>21657.6476616</v>
      </c>
      <c r="F258" s="147" t="n">
        <v>22.2670747342443</v>
      </c>
      <c r="G258" s="147" t="n">
        <v>77.7329252657557</v>
      </c>
    </row>
    <row r="259">
      <c r="A259" s="147" t="s">
        <v>103</v>
      </c>
      <c r="B259" s="147" t="s">
        <v>104</v>
      </c>
      <c r="C259" s="147" t="s">
        <v>19</v>
      </c>
      <c r="D259" s="147" t="n">
        <v>5304.0532612</v>
      </c>
      <c r="E259" s="147" t="n">
        <v>19510.3293277</v>
      </c>
      <c r="F259" s="147" t="n">
        <v>21.3749153024368</v>
      </c>
      <c r="G259" s="147" t="n">
        <v>78.6250846975632</v>
      </c>
    </row>
    <row r="260">
      <c r="A260" s="147" t="s">
        <v>103</v>
      </c>
      <c r="B260" s="147" t="s">
        <v>104</v>
      </c>
      <c r="C260" s="147" t="s">
        <v>20</v>
      </c>
      <c r="D260" s="147" t="n">
        <v>6007.4021359</v>
      </c>
      <c r="E260" s="147" t="n">
        <v>15159.8133127</v>
      </c>
      <c r="F260" s="147" t="n">
        <v>28.3806915958676</v>
      </c>
      <c r="G260" s="147" t="n">
        <v>71.6193084041324</v>
      </c>
    </row>
    <row r="261">
      <c r="A261" s="147" t="s">
        <v>105</v>
      </c>
      <c r="B261" s="147" t="s">
        <v>106</v>
      </c>
      <c r="C261" s="147" t="s">
        <v>18</v>
      </c>
      <c r="D261" s="147" t="n">
        <v>17441.5119701</v>
      </c>
      <c r="E261" s="147" t="n">
        <v>82732.8077697</v>
      </c>
      <c r="F261" s="147" t="n">
        <v>17.4111608797582</v>
      </c>
      <c r="G261" s="147" t="n">
        <v>82.5888391202417</v>
      </c>
    </row>
    <row r="262">
      <c r="A262" s="147" t="s">
        <v>105</v>
      </c>
      <c r="B262" s="147" t="s">
        <v>106</v>
      </c>
      <c r="C262" s="147" t="s">
        <v>19</v>
      </c>
      <c r="D262" s="147" t="n">
        <v>21270.0198643</v>
      </c>
      <c r="E262" s="147" t="n">
        <v>79958.6730797</v>
      </c>
      <c r="F262" s="147" t="n">
        <v>21.0118487611676</v>
      </c>
      <c r="G262" s="147" t="n">
        <v>78.9881512388324</v>
      </c>
    </row>
    <row r="263">
      <c r="A263" s="147" t="s">
        <v>105</v>
      </c>
      <c r="B263" s="147" t="s">
        <v>106</v>
      </c>
      <c r="C263" s="147" t="s">
        <v>20</v>
      </c>
      <c r="D263" s="147" t="n">
        <v>8609.7473187</v>
      </c>
      <c r="E263" s="147" t="n">
        <v>20391.187222</v>
      </c>
      <c r="F263" s="147" t="n">
        <v>29.6878271512839</v>
      </c>
      <c r="G263" s="147" t="n">
        <v>70.3121728487161</v>
      </c>
    </row>
    <row r="264">
      <c r="A264" s="147" t="s">
        <v>107</v>
      </c>
      <c r="B264" s="147" t="s">
        <v>108</v>
      </c>
      <c r="C264" s="147" t="s">
        <v>18</v>
      </c>
      <c r="D264" s="147" t="n">
        <v>953.5872955</v>
      </c>
      <c r="E264" s="147" t="n">
        <v>4973.5732886</v>
      </c>
      <c r="F264" s="147" t="n">
        <v>16.0884336094767</v>
      </c>
      <c r="G264" s="147" t="n">
        <v>83.9115663905233</v>
      </c>
    </row>
    <row r="265">
      <c r="A265" s="147" t="s">
        <v>107</v>
      </c>
      <c r="B265" s="147" t="s">
        <v>108</v>
      </c>
      <c r="C265" s="147" t="s">
        <v>19</v>
      </c>
      <c r="D265" s="147" t="n">
        <v>1066.640003</v>
      </c>
      <c r="E265" s="147" t="n">
        <v>5810.27001</v>
      </c>
      <c r="F265" s="147" t="n">
        <v>15.5104545643849</v>
      </c>
      <c r="G265" s="147" t="n">
        <v>84.4895454356151</v>
      </c>
    </row>
    <row r="266">
      <c r="A266" s="147" t="s">
        <v>107</v>
      </c>
      <c r="B266" s="147" t="s">
        <v>108</v>
      </c>
      <c r="C266" s="147" t="s">
        <v>20</v>
      </c>
      <c r="D266" s="147" t="n">
        <v>812.2412292</v>
      </c>
      <c r="E266" s="147" t="n">
        <v>3006.1859603</v>
      </c>
      <c r="F266" s="147" t="n">
        <v>21.2716175768264</v>
      </c>
      <c r="G266" s="147" t="n">
        <v>78.7283824231736</v>
      </c>
    </row>
    <row r="267">
      <c r="A267" s="147" t="s">
        <v>109</v>
      </c>
      <c r="B267" s="147" t="s">
        <v>110</v>
      </c>
      <c r="C267" s="147" t="s">
        <v>18</v>
      </c>
      <c r="D267" s="147" t="n">
        <v>17373.9441701</v>
      </c>
      <c r="E267" s="147" t="n">
        <v>80278.6613874</v>
      </c>
      <c r="F267" s="147" t="n">
        <v>17.7915827958834</v>
      </c>
      <c r="G267" s="147" t="n">
        <v>82.2084172041166</v>
      </c>
    </row>
    <row r="268">
      <c r="A268" s="147" t="s">
        <v>109</v>
      </c>
      <c r="B268" s="147" t="s">
        <v>110</v>
      </c>
      <c r="C268" s="147" t="s">
        <v>19</v>
      </c>
      <c r="D268" s="147" t="n">
        <v>31508.2730162</v>
      </c>
      <c r="E268" s="147" t="n">
        <v>109613.1175032</v>
      </c>
      <c r="F268" s="147" t="n">
        <v>22.3270709707672</v>
      </c>
      <c r="G268" s="147" t="n">
        <v>77.6729290292328</v>
      </c>
    </row>
    <row r="269">
      <c r="A269" s="147" t="s">
        <v>109</v>
      </c>
      <c r="B269" s="147" t="s">
        <v>110</v>
      </c>
      <c r="C269" s="147" t="s">
        <v>20</v>
      </c>
      <c r="D269" s="147" t="n">
        <v>28182.8114069</v>
      </c>
      <c r="E269" s="147" t="n">
        <v>68901.1663677</v>
      </c>
      <c r="F269" s="147" t="n">
        <v>29.0293126146233</v>
      </c>
      <c r="G269" s="147" t="n">
        <v>70.9706873853767</v>
      </c>
    </row>
    <row r="270">
      <c r="A270" s="147" t="s">
        <v>111</v>
      </c>
      <c r="B270" s="147" t="s">
        <v>112</v>
      </c>
      <c r="C270" s="147" t="s">
        <v>18</v>
      </c>
      <c r="D270" s="147" t="n">
        <v>27345.8198087</v>
      </c>
      <c r="E270" s="147" t="n">
        <v>143463.3217224</v>
      </c>
      <c r="F270" s="147" t="n">
        <v>16.0095762812092</v>
      </c>
      <c r="G270" s="147" t="n">
        <v>83.9904237187908</v>
      </c>
    </row>
    <row r="271">
      <c r="A271" s="147" t="s">
        <v>111</v>
      </c>
      <c r="B271" s="147" t="s">
        <v>112</v>
      </c>
      <c r="C271" s="147" t="s">
        <v>19</v>
      </c>
      <c r="D271" s="147" t="n">
        <v>45589.3453112</v>
      </c>
      <c r="E271" s="147" t="n">
        <v>223318.3994712</v>
      </c>
      <c r="F271" s="147" t="n">
        <v>16.9535263285521</v>
      </c>
      <c r="G271" s="147" t="n">
        <v>83.0464736714478</v>
      </c>
    </row>
    <row r="272">
      <c r="A272" s="147" t="s">
        <v>111</v>
      </c>
      <c r="B272" s="147" t="s">
        <v>112</v>
      </c>
      <c r="C272" s="147" t="s">
        <v>20</v>
      </c>
      <c r="D272" s="147" t="n">
        <v>28520.7997485</v>
      </c>
      <c r="E272" s="147" t="n">
        <v>76163.3075304</v>
      </c>
      <c r="F272" s="147" t="n">
        <v>27.2446319597632</v>
      </c>
      <c r="G272" s="147" t="n">
        <v>72.7553680402368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487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148" t="s">
        <v>91</v>
      </c>
      <c r="B283" s="148" t="s">
        <v>118</v>
      </c>
      <c r="C283" s="148" t="s">
        <v>18</v>
      </c>
      <c r="D283" s="148" t="n">
        <v>3624.7804586</v>
      </c>
      <c r="E283" s="148" t="n">
        <v>40362.9032505</v>
      </c>
      <c r="F283" s="148" t="n">
        <v>8.24044403558835</v>
      </c>
      <c r="G283" s="148" t="n">
        <v>91.7595559644117</v>
      </c>
    </row>
    <row r="284">
      <c r="A284" s="148" t="s">
        <v>91</v>
      </c>
      <c r="B284" s="148" t="s">
        <v>118</v>
      </c>
      <c r="C284" s="148" t="s">
        <v>19</v>
      </c>
      <c r="D284" s="148" t="n">
        <v>7298.7018399</v>
      </c>
      <c r="E284" s="148" t="n">
        <v>42943.1671082</v>
      </c>
      <c r="F284" s="148" t="n">
        <v>14.527130444609</v>
      </c>
      <c r="G284" s="148" t="n">
        <v>85.472869555391</v>
      </c>
    </row>
    <row r="285">
      <c r="A285" s="148" t="s">
        <v>91</v>
      </c>
      <c r="B285" s="148" t="s">
        <v>118</v>
      </c>
      <c r="C285" s="148" t="s">
        <v>20</v>
      </c>
      <c r="D285" s="148" t="n">
        <v>3483.4271065</v>
      </c>
      <c r="E285" s="148" t="n">
        <v>14210.3659545</v>
      </c>
      <c r="F285" s="148" t="n">
        <v>19.6872829612665</v>
      </c>
      <c r="G285" s="148" t="n">
        <v>80.3127170387336</v>
      </c>
    </row>
    <row r="286">
      <c r="A286" s="148" t="s">
        <v>95</v>
      </c>
      <c r="B286" s="148" t="s">
        <v>119</v>
      </c>
      <c r="C286" s="148" t="s">
        <v>18</v>
      </c>
      <c r="D286" s="148" t="n">
        <v>3304.1317115</v>
      </c>
      <c r="E286" s="148" t="n">
        <v>27388.0474934</v>
      </c>
      <c r="F286" s="148" t="n">
        <v>10.7653864831224</v>
      </c>
      <c r="G286" s="148" t="n">
        <v>89.2346135168776</v>
      </c>
    </row>
    <row r="287">
      <c r="A287" s="148" t="s">
        <v>95</v>
      </c>
      <c r="B287" s="148" t="s">
        <v>119</v>
      </c>
      <c r="C287" s="148" t="s">
        <v>19</v>
      </c>
      <c r="D287" s="148" t="n">
        <v>1472.1606856</v>
      </c>
      <c r="E287" s="148" t="n">
        <v>24250.6012278</v>
      </c>
      <c r="F287" s="148" t="n">
        <v>5.72318280033955</v>
      </c>
      <c r="G287" s="148" t="n">
        <v>94.2768171996605</v>
      </c>
    </row>
    <row r="288">
      <c r="A288" s="148" t="s">
        <v>95</v>
      </c>
      <c r="B288" s="148" t="s">
        <v>119</v>
      </c>
      <c r="C288" s="148" t="s">
        <v>20</v>
      </c>
      <c r="D288" s="148" t="n">
        <v>878.7561242</v>
      </c>
      <c r="E288" s="148" t="n">
        <v>5558.138466</v>
      </c>
      <c r="F288" s="148" t="n">
        <v>13.6518644493244</v>
      </c>
      <c r="G288" s="148" t="n">
        <v>86.3481355506756</v>
      </c>
    </row>
    <row r="289">
      <c r="A289" s="148" t="s">
        <v>97</v>
      </c>
      <c r="B289" s="148" t="s">
        <v>120</v>
      </c>
      <c r="C289" s="148" t="s">
        <v>18</v>
      </c>
      <c r="D289" s="148" t="n">
        <v>1609.6551183</v>
      </c>
      <c r="E289" s="148" t="n">
        <v>20264.8095821</v>
      </c>
      <c r="F289" s="148" t="n">
        <v>7.35860346914256</v>
      </c>
      <c r="G289" s="148" t="n">
        <v>92.6413965308574</v>
      </c>
    </row>
    <row r="290">
      <c r="A290" s="148" t="s">
        <v>97</v>
      </c>
      <c r="B290" s="148" t="s">
        <v>120</v>
      </c>
      <c r="C290" s="148" t="s">
        <v>19</v>
      </c>
      <c r="D290" s="148" t="n">
        <v>2640.8819891</v>
      </c>
      <c r="E290" s="148" t="n">
        <v>26776.7769193</v>
      </c>
      <c r="F290" s="148" t="n">
        <v>8.97719970621427</v>
      </c>
      <c r="G290" s="148" t="n">
        <v>91.0228002937857</v>
      </c>
    </row>
    <row r="291">
      <c r="A291" s="148" t="s">
        <v>97</v>
      </c>
      <c r="B291" s="148" t="s">
        <v>120</v>
      </c>
      <c r="C291" s="148" t="s">
        <v>20</v>
      </c>
      <c r="D291" s="148" t="n">
        <v>573.4186966</v>
      </c>
      <c r="E291" s="148" t="n">
        <v>4159.0501369</v>
      </c>
      <c r="F291" s="148" t="n">
        <v>12.1166925081663</v>
      </c>
      <c r="G291" s="148" t="n">
        <v>87.8833074918337</v>
      </c>
    </row>
    <row r="292">
      <c r="A292" s="148" t="s">
        <v>99</v>
      </c>
      <c r="B292" s="148" t="s">
        <v>121</v>
      </c>
      <c r="C292" s="148" t="s">
        <v>18</v>
      </c>
      <c r="D292" s="148" t="n">
        <v>4222.0010553</v>
      </c>
      <c r="E292" s="148" t="n">
        <v>56815.4639738</v>
      </c>
      <c r="F292" s="148" t="n">
        <v>6.91706487693605</v>
      </c>
      <c r="G292" s="148" t="n">
        <v>93.0829351230639</v>
      </c>
    </row>
    <row r="293">
      <c r="A293" s="148" t="s">
        <v>99</v>
      </c>
      <c r="B293" s="148" t="s">
        <v>121</v>
      </c>
      <c r="C293" s="148" t="s">
        <v>19</v>
      </c>
      <c r="D293" s="148" t="n">
        <v>4752.4354342</v>
      </c>
      <c r="E293" s="148" t="n">
        <v>50892.7758396</v>
      </c>
      <c r="F293" s="148" t="n">
        <v>8.54060093476119</v>
      </c>
      <c r="G293" s="148" t="n">
        <v>91.4593990652388</v>
      </c>
    </row>
    <row r="294">
      <c r="A294" s="148" t="s">
        <v>99</v>
      </c>
      <c r="B294" s="148" t="s">
        <v>121</v>
      </c>
      <c r="C294" s="148" t="s">
        <v>20</v>
      </c>
      <c r="D294" s="148" t="n">
        <v>1054.1996385</v>
      </c>
      <c r="E294" s="148" t="n">
        <v>5020.8488089</v>
      </c>
      <c r="F294" s="148" t="n">
        <v>17.3529420814936</v>
      </c>
      <c r="G294" s="148" t="n">
        <v>82.6470579185064</v>
      </c>
    </row>
    <row r="295">
      <c r="A295" s="148" t="s">
        <v>101</v>
      </c>
      <c r="B295" s="148" t="s">
        <v>122</v>
      </c>
      <c r="C295" s="148" t="s">
        <v>18</v>
      </c>
      <c r="D295" s="148" t="n">
        <v>1381.9457123</v>
      </c>
      <c r="E295" s="148" t="n">
        <v>18700.2087867</v>
      </c>
      <c r="F295" s="148" t="n">
        <v>6.88146141077052</v>
      </c>
      <c r="G295" s="148" t="n">
        <v>93.1185385892295</v>
      </c>
    </row>
    <row r="296">
      <c r="A296" s="148" t="s">
        <v>101</v>
      </c>
      <c r="B296" s="148" t="s">
        <v>122</v>
      </c>
      <c r="C296" s="148" t="s">
        <v>19</v>
      </c>
      <c r="D296" s="148" t="n">
        <v>1745.0002121</v>
      </c>
      <c r="E296" s="148" t="n">
        <v>13776.2970516</v>
      </c>
      <c r="F296" s="148" t="n">
        <v>11.2426183356534</v>
      </c>
      <c r="G296" s="148" t="n">
        <v>88.7573816643466</v>
      </c>
    </row>
    <row r="297">
      <c r="A297" s="148" t="s">
        <v>101</v>
      </c>
      <c r="B297" s="148" t="s">
        <v>122</v>
      </c>
      <c r="C297" s="148" t="s">
        <v>20</v>
      </c>
      <c r="D297" s="148" t="n">
        <v>724.1278575</v>
      </c>
      <c r="E297" s="148" t="n">
        <v>2175.0737468</v>
      </c>
      <c r="F297" s="148" t="n">
        <v>24.9768024557519</v>
      </c>
      <c r="G297" s="148" t="n">
        <v>75.0231975442481</v>
      </c>
    </row>
    <row r="298">
      <c r="A298" s="148" t="s">
        <v>109</v>
      </c>
      <c r="B298" s="148" t="s">
        <v>123</v>
      </c>
      <c r="C298" s="148" t="s">
        <v>18</v>
      </c>
      <c r="D298" s="148" t="n">
        <v>5260.9582555</v>
      </c>
      <c r="E298" s="148" t="n">
        <v>39568.3544803</v>
      </c>
      <c r="F298" s="148" t="n">
        <v>11.7355318081838</v>
      </c>
      <c r="G298" s="148" t="n">
        <v>88.2644681918162</v>
      </c>
    </row>
    <row r="299">
      <c r="A299" s="148" t="s">
        <v>109</v>
      </c>
      <c r="B299" s="148" t="s">
        <v>123</v>
      </c>
      <c r="C299" s="148" t="s">
        <v>19</v>
      </c>
      <c r="D299" s="148" t="n">
        <v>5188.0905856</v>
      </c>
      <c r="E299" s="148" t="n">
        <v>22816.258167</v>
      </c>
      <c r="F299" s="148" t="n">
        <v>18.5260176247388</v>
      </c>
      <c r="G299" s="148" t="n">
        <v>81.4739823752612</v>
      </c>
    </row>
    <row r="300">
      <c r="A300" s="148" t="s">
        <v>109</v>
      </c>
      <c r="B300" s="148" t="s">
        <v>123</v>
      </c>
      <c r="C300" s="148" t="s">
        <v>20</v>
      </c>
      <c r="D300" s="148" t="n">
        <v>3796.7973529</v>
      </c>
      <c r="E300" s="148" t="n">
        <v>7390.9995626</v>
      </c>
      <c r="F300" s="148" t="n">
        <v>33.9369527492922</v>
      </c>
      <c r="G300" s="148" t="n">
        <v>66.0630472507079</v>
      </c>
    </row>
    <row r="301">
      <c r="A301" s="148" t="s">
        <v>111</v>
      </c>
      <c r="B301" s="148" t="s">
        <v>124</v>
      </c>
      <c r="C301" s="148" t="s">
        <v>18</v>
      </c>
      <c r="D301" s="148" t="n">
        <v>6322.7691257</v>
      </c>
      <c r="E301" s="148" t="n">
        <v>39726.1440121</v>
      </c>
      <c r="F301" s="148" t="n">
        <v>13.7305501799343</v>
      </c>
      <c r="G301" s="148" t="n">
        <v>86.2694498200657</v>
      </c>
    </row>
    <row r="302">
      <c r="A302" s="148" t="s">
        <v>111</v>
      </c>
      <c r="B302" s="148" t="s">
        <v>124</v>
      </c>
      <c r="C302" s="148" t="s">
        <v>19</v>
      </c>
      <c r="D302" s="148" t="n">
        <v>6220.8993612</v>
      </c>
      <c r="E302" s="148" t="n">
        <v>37651.0796209</v>
      </c>
      <c r="F302" s="148" t="n">
        <v>14.1796643450667</v>
      </c>
      <c r="G302" s="148" t="n">
        <v>85.8203356549333</v>
      </c>
    </row>
    <row r="303">
      <c r="A303" s="148" t="s">
        <v>111</v>
      </c>
      <c r="B303" s="148" t="s">
        <v>124</v>
      </c>
      <c r="C303" s="148" t="s">
        <v>20</v>
      </c>
      <c r="D303" s="148" t="n">
        <v>1357.0693409</v>
      </c>
      <c r="E303" s="148" t="n">
        <v>4729.2703878</v>
      </c>
      <c r="F303" s="148" t="n">
        <v>22.2969699588206</v>
      </c>
      <c r="G303" s="148" t="n">
        <v>77.7030300411794</v>
      </c>
    </row>
    <row r="304">
      <c r="A304" s="148" t="s">
        <v>113</v>
      </c>
      <c r="B304" s="148" t="s">
        <v>125</v>
      </c>
      <c r="C304" s="148" t="s">
        <v>18</v>
      </c>
      <c r="D304" s="148" t="n">
        <v>1914.8256813</v>
      </c>
      <c r="E304" s="148" t="n">
        <v>17280.7870775</v>
      </c>
      <c r="F304" s="148" t="n">
        <v>9.97532980770395</v>
      </c>
      <c r="G304" s="148" t="n">
        <v>90.024670192296</v>
      </c>
    </row>
    <row r="305">
      <c r="A305" s="148" t="s">
        <v>113</v>
      </c>
      <c r="B305" s="148" t="s">
        <v>125</v>
      </c>
      <c r="C305" s="148" t="s">
        <v>19</v>
      </c>
      <c r="D305" s="148" t="n">
        <v>1899.6274997</v>
      </c>
      <c r="E305" s="148" t="n">
        <v>16658.8487781</v>
      </c>
      <c r="F305" s="148" t="n">
        <v>10.2359022974983</v>
      </c>
      <c r="G305" s="148" t="n">
        <v>89.7640977025017</v>
      </c>
    </row>
    <row r="306">
      <c r="A306" s="148" t="s">
        <v>113</v>
      </c>
      <c r="B306" s="148" t="s">
        <v>125</v>
      </c>
      <c r="C306" s="148" t="s">
        <v>20</v>
      </c>
      <c r="D306" s="148" t="n">
        <v>644.1674256</v>
      </c>
      <c r="E306" s="148" t="n">
        <v>1585.6539633</v>
      </c>
      <c r="F306" s="148" t="n">
        <v>28.8887454756085</v>
      </c>
      <c r="G306" s="148" t="n">
        <v>71.1112545243915</v>
      </c>
    </row>
    <row r="307">
      <c r="A307" s="148" t="s">
        <v>126</v>
      </c>
      <c r="B307" s="148" t="s">
        <v>127</v>
      </c>
      <c r="C307" s="148" t="s">
        <v>18</v>
      </c>
      <c r="D307" s="148" t="n">
        <v>1577.8859133</v>
      </c>
      <c r="E307" s="148" t="n">
        <v>9227.5186484</v>
      </c>
      <c r="F307" s="148" t="n">
        <v>14.6027472112692</v>
      </c>
      <c r="G307" s="148" t="n">
        <v>85.3972527887308</v>
      </c>
    </row>
    <row r="308">
      <c r="A308" s="148" t="s">
        <v>126</v>
      </c>
      <c r="B308" s="148" t="s">
        <v>127</v>
      </c>
      <c r="C308" s="148" t="s">
        <v>19</v>
      </c>
      <c r="D308" s="148" t="n">
        <v>2652.2785486</v>
      </c>
      <c r="E308" s="148" t="n">
        <v>12514.8485539</v>
      </c>
      <c r="F308" s="148" t="n">
        <v>17.4870199918271</v>
      </c>
      <c r="G308" s="148" t="n">
        <v>82.5129800081729</v>
      </c>
    </row>
    <row r="309">
      <c r="A309" s="148" t="s">
        <v>126</v>
      </c>
      <c r="B309" s="148" t="s">
        <v>127</v>
      </c>
      <c r="C309" s="148" t="s">
        <v>20</v>
      </c>
      <c r="D309" s="148" t="n">
        <v>1025.2657828</v>
      </c>
      <c r="E309" s="148" t="n">
        <v>1555.986195</v>
      </c>
      <c r="F309" s="148" t="n">
        <v>39.7197093355385</v>
      </c>
      <c r="G309" s="148" t="n">
        <v>60.2802906644615</v>
      </c>
    </row>
    <row r="310">
      <c r="A310" s="148" t="s">
        <v>128</v>
      </c>
      <c r="B310" s="148" t="s">
        <v>129</v>
      </c>
      <c r="C310" s="148" t="s">
        <v>18</v>
      </c>
      <c r="D310" s="148" t="n">
        <v>1581.3761731</v>
      </c>
      <c r="E310" s="148" t="n">
        <v>29189.3202975</v>
      </c>
      <c r="F310" s="148" t="n">
        <v>5.13922775394744</v>
      </c>
      <c r="G310" s="148" t="n">
        <v>94.8607722460525</v>
      </c>
    </row>
    <row r="311">
      <c r="A311" s="148" t="s">
        <v>128</v>
      </c>
      <c r="B311" s="148" t="s">
        <v>129</v>
      </c>
      <c r="C311" s="148" t="s">
        <v>19</v>
      </c>
      <c r="D311" s="148" t="n">
        <v>1244.8244243</v>
      </c>
      <c r="E311" s="148" t="n">
        <v>17637.4682216</v>
      </c>
      <c r="F311" s="148" t="n">
        <v>6.59254915514878</v>
      </c>
      <c r="G311" s="148" t="n">
        <v>93.4074508448512</v>
      </c>
    </row>
    <row r="312">
      <c r="A312" s="148" t="s">
        <v>128</v>
      </c>
      <c r="B312" s="148" t="s">
        <v>129</v>
      </c>
      <c r="C312" s="148" t="s">
        <v>20</v>
      </c>
      <c r="D312" s="148" t="n">
        <v>922.2370415</v>
      </c>
      <c r="E312" s="148" t="n">
        <v>4196.497042</v>
      </c>
      <c r="F312" s="148" t="n">
        <v>18.0168968822348</v>
      </c>
      <c r="G312" s="148" t="n">
        <v>81.9831031177652</v>
      </c>
    </row>
    <row r="313">
      <c r="A313" s="148" t="s">
        <v>130</v>
      </c>
      <c r="B313" s="148" t="s">
        <v>131</v>
      </c>
      <c r="C313" s="148" t="s">
        <v>18</v>
      </c>
      <c r="D313" s="148" t="n">
        <v>2867.1054701</v>
      </c>
      <c r="E313" s="148" t="n">
        <v>28686.4660151</v>
      </c>
      <c r="F313" s="148" t="n">
        <v>9.0864689325099</v>
      </c>
      <c r="G313" s="148" t="n">
        <v>90.9135310674901</v>
      </c>
    </row>
    <row r="314">
      <c r="A314" s="148" t="s">
        <v>130</v>
      </c>
      <c r="B314" s="148" t="s">
        <v>131</v>
      </c>
      <c r="C314" s="148" t="s">
        <v>19</v>
      </c>
      <c r="D314" s="148" t="n">
        <v>5382.072347</v>
      </c>
      <c r="E314" s="148" t="n">
        <v>30584.2563105</v>
      </c>
      <c r="F314" s="148" t="n">
        <v>14.964197203035</v>
      </c>
      <c r="G314" s="148" t="n">
        <v>85.035802796965</v>
      </c>
    </row>
    <row r="315">
      <c r="A315" s="148" t="s">
        <v>130</v>
      </c>
      <c r="B315" s="148" t="s">
        <v>131</v>
      </c>
      <c r="C315" s="148" t="s">
        <v>20</v>
      </c>
      <c r="D315" s="148" t="n">
        <v>2079.8870811</v>
      </c>
      <c r="E315" s="148" t="n">
        <v>6958.9350122</v>
      </c>
      <c r="F315" s="148" t="n">
        <v>23.0105987221688</v>
      </c>
      <c r="G315" s="148" t="n">
        <v>76.9894012778312</v>
      </c>
    </row>
    <row r="316">
      <c r="A316" s="148" t="s">
        <v>132</v>
      </c>
      <c r="B316" s="148" t="s">
        <v>133</v>
      </c>
      <c r="C316" s="148" t="s">
        <v>18</v>
      </c>
      <c r="D316" s="148" t="n">
        <v>2428.3724976</v>
      </c>
      <c r="E316" s="148" t="n">
        <v>17213.1535583</v>
      </c>
      <c r="F316" s="148" t="n">
        <v>12.3634614270237</v>
      </c>
      <c r="G316" s="148" t="n">
        <v>87.6365385729763</v>
      </c>
    </row>
    <row r="317">
      <c r="A317" s="148" t="s">
        <v>132</v>
      </c>
      <c r="B317" s="148" t="s">
        <v>133</v>
      </c>
      <c r="C317" s="148" t="s">
        <v>19</v>
      </c>
      <c r="D317" s="148" t="n">
        <v>2665.8927647</v>
      </c>
      <c r="E317" s="148" t="n">
        <v>14362.2058738</v>
      </c>
      <c r="F317" s="148" t="n">
        <v>15.6558452079465</v>
      </c>
      <c r="G317" s="148" t="n">
        <v>84.3441547920535</v>
      </c>
    </row>
    <row r="318">
      <c r="A318" s="148" t="s">
        <v>132</v>
      </c>
      <c r="B318" s="148" t="s">
        <v>133</v>
      </c>
      <c r="C318" s="148" t="s">
        <v>20</v>
      </c>
      <c r="D318" s="148" t="n">
        <v>1064.4836603</v>
      </c>
      <c r="E318" s="148" t="n">
        <v>3435.1876219</v>
      </c>
      <c r="F318" s="148" t="n">
        <v>23.6569205513063</v>
      </c>
      <c r="G318" s="148" t="n">
        <v>76.3430794486937</v>
      </c>
    </row>
    <row r="319">
      <c r="A319" s="148" t="s">
        <v>134</v>
      </c>
      <c r="B319" s="148" t="s">
        <v>135</v>
      </c>
      <c r="C319" s="148" t="s">
        <v>18</v>
      </c>
      <c r="D319" s="148" t="n">
        <v>3063.1846505</v>
      </c>
      <c r="E319" s="148" t="n">
        <v>19938.5169555</v>
      </c>
      <c r="F319" s="148" t="n">
        <v>13.3172088872806</v>
      </c>
      <c r="G319" s="148" t="n">
        <v>86.6827911127194</v>
      </c>
    </row>
    <row r="320">
      <c r="A320" s="148" t="s">
        <v>134</v>
      </c>
      <c r="B320" s="148" t="s">
        <v>135</v>
      </c>
      <c r="C320" s="148" t="s">
        <v>19</v>
      </c>
      <c r="D320" s="148" t="n">
        <v>7787.2532756</v>
      </c>
      <c r="E320" s="148" t="n">
        <v>47927.2609902</v>
      </c>
      <c r="F320" s="148" t="n">
        <v>13.9770639270926</v>
      </c>
      <c r="G320" s="148" t="n">
        <v>86.0229360729074</v>
      </c>
    </row>
    <row r="321">
      <c r="A321" s="148" t="s">
        <v>134</v>
      </c>
      <c r="B321" s="148" t="s">
        <v>135</v>
      </c>
      <c r="C321" s="148" t="s">
        <v>20</v>
      </c>
      <c r="D321" s="148" t="n">
        <v>2900.1050434</v>
      </c>
      <c r="E321" s="148" t="n">
        <v>9865.0028877</v>
      </c>
      <c r="F321" s="148" t="n">
        <v>22.7190013516015</v>
      </c>
      <c r="G321" s="148" t="n">
        <v>77.2809986483985</v>
      </c>
    </row>
    <row r="322">
      <c r="A322" s="148" t="s">
        <v>136</v>
      </c>
      <c r="B322" s="148" t="s">
        <v>137</v>
      </c>
      <c r="C322" s="148" t="s">
        <v>18</v>
      </c>
      <c r="D322" s="148" t="n">
        <v>7362.6935806</v>
      </c>
      <c r="E322" s="148" t="n">
        <v>67362.4383605</v>
      </c>
      <c r="F322" s="148" t="n">
        <v>9.85303523639602</v>
      </c>
      <c r="G322" s="148" t="n">
        <v>90.146964763604</v>
      </c>
    </row>
    <row r="323">
      <c r="A323" s="148" t="s">
        <v>136</v>
      </c>
      <c r="B323" s="148" t="s">
        <v>137</v>
      </c>
      <c r="C323" s="148" t="s">
        <v>19</v>
      </c>
      <c r="D323" s="148" t="n">
        <v>5553.8031729</v>
      </c>
      <c r="E323" s="148" t="n">
        <v>55603.3431932</v>
      </c>
      <c r="F323" s="148" t="n">
        <v>9.0812006493137</v>
      </c>
      <c r="G323" s="148" t="n">
        <v>90.9187993506863</v>
      </c>
    </row>
    <row r="324">
      <c r="A324" s="148" t="s">
        <v>136</v>
      </c>
      <c r="B324" s="148" t="s">
        <v>137</v>
      </c>
      <c r="C324" s="148" t="s">
        <v>20</v>
      </c>
      <c r="D324" s="148" t="n">
        <v>4457.6561689</v>
      </c>
      <c r="E324" s="148" t="n">
        <v>21037.6459617</v>
      </c>
      <c r="F324" s="148" t="n">
        <v>17.4842257058402</v>
      </c>
      <c r="G324" s="148" t="n">
        <v>82.5157742941597</v>
      </c>
    </row>
    <row r="325">
      <c r="A325" s="148" t="s">
        <v>138</v>
      </c>
      <c r="B325" s="148" t="s">
        <v>139</v>
      </c>
      <c r="C325" s="148" t="s">
        <v>18</v>
      </c>
      <c r="D325" s="148" t="n">
        <v>27226.3473609</v>
      </c>
      <c r="E325" s="148" t="n">
        <v>91716.9541473</v>
      </c>
      <c r="F325" s="148" t="n">
        <v>22.8901897086008</v>
      </c>
      <c r="G325" s="148" t="n">
        <v>77.1098102913992</v>
      </c>
    </row>
    <row r="326">
      <c r="A326" s="148" t="s">
        <v>138</v>
      </c>
      <c r="B326" s="148" t="s">
        <v>139</v>
      </c>
      <c r="C326" s="148" t="s">
        <v>19</v>
      </c>
      <c r="D326" s="148" t="n">
        <v>17767.4767215</v>
      </c>
      <c r="E326" s="148" t="n">
        <v>71073.2986741</v>
      </c>
      <c r="F326" s="148" t="n">
        <v>19.9992364343771</v>
      </c>
      <c r="G326" s="148" t="n">
        <v>80.0007635656228</v>
      </c>
    </row>
    <row r="327">
      <c r="A327" s="148" t="s">
        <v>138</v>
      </c>
      <c r="B327" s="148" t="s">
        <v>139</v>
      </c>
      <c r="C327" s="148" t="s">
        <v>20</v>
      </c>
      <c r="D327" s="148" t="n">
        <v>12350.1716829</v>
      </c>
      <c r="E327" s="148" t="n">
        <v>31312.8939709</v>
      </c>
      <c r="F327" s="148" t="n">
        <v>28.2851684781441</v>
      </c>
      <c r="G327" s="148" t="n">
        <v>71.7148315218559</v>
      </c>
    </row>
    <row r="328">
      <c r="A328" s="148" t="s">
        <v>140</v>
      </c>
      <c r="B328" s="148" t="s">
        <v>141</v>
      </c>
      <c r="C328" s="148" t="s">
        <v>18</v>
      </c>
      <c r="D328" s="148" t="n">
        <v>4390.6869856</v>
      </c>
      <c r="E328" s="148" t="n">
        <v>33431.9800991</v>
      </c>
      <c r="F328" s="148" t="n">
        <v>11.6086128346462</v>
      </c>
      <c r="G328" s="148" t="n">
        <v>88.3913871653538</v>
      </c>
    </row>
    <row r="329">
      <c r="A329" s="148" t="s">
        <v>140</v>
      </c>
      <c r="B329" s="148" t="s">
        <v>141</v>
      </c>
      <c r="C329" s="148" t="s">
        <v>19</v>
      </c>
      <c r="D329" s="148" t="n">
        <v>6439.9770295</v>
      </c>
      <c r="E329" s="148" t="n">
        <v>41024.024489</v>
      </c>
      <c r="F329" s="148" t="n">
        <v>13.5681291578206</v>
      </c>
      <c r="G329" s="148" t="n">
        <v>86.4318708421794</v>
      </c>
    </row>
    <row r="330">
      <c r="A330" s="148" t="s">
        <v>140</v>
      </c>
      <c r="B330" s="148" t="s">
        <v>141</v>
      </c>
      <c r="C330" s="148" t="s">
        <v>20</v>
      </c>
      <c r="D330" s="148" t="n">
        <v>3143.352361</v>
      </c>
      <c r="E330" s="148" t="n">
        <v>12178.5291239</v>
      </c>
      <c r="F330" s="148" t="n">
        <v>20.5154462531108</v>
      </c>
      <c r="G330" s="148" t="n">
        <v>79.4845537468892</v>
      </c>
    </row>
    <row r="331">
      <c r="A331" s="148" t="s">
        <v>142</v>
      </c>
      <c r="B331" s="148" t="s">
        <v>143</v>
      </c>
      <c r="C331" s="148" t="s">
        <v>18</v>
      </c>
      <c r="D331" s="148" t="n">
        <v>4948.7676666</v>
      </c>
      <c r="E331" s="148" t="n">
        <v>38060.3144877</v>
      </c>
      <c r="F331" s="148" t="n">
        <v>11.5063317297629</v>
      </c>
      <c r="G331" s="148" t="n">
        <v>88.4936682702371</v>
      </c>
    </row>
    <row r="332">
      <c r="A332" s="148" t="s">
        <v>142</v>
      </c>
      <c r="B332" s="148" t="s">
        <v>143</v>
      </c>
      <c r="C332" s="148" t="s">
        <v>19</v>
      </c>
      <c r="D332" s="148" t="n">
        <v>6816.5542691</v>
      </c>
      <c r="E332" s="148" t="n">
        <v>43880.4418717</v>
      </c>
      <c r="F332" s="148" t="n">
        <v>13.44567684083</v>
      </c>
      <c r="G332" s="148" t="n">
        <v>86.55432315917</v>
      </c>
    </row>
    <row r="333">
      <c r="A333" s="148" t="s">
        <v>142</v>
      </c>
      <c r="B333" s="148" t="s">
        <v>143</v>
      </c>
      <c r="C333" s="148" t="s">
        <v>20</v>
      </c>
      <c r="D333" s="148" t="n">
        <v>6068.3068724</v>
      </c>
      <c r="E333" s="148" t="n">
        <v>16297.0572459</v>
      </c>
      <c r="F333" s="148" t="n">
        <v>27.1326093342461</v>
      </c>
      <c r="G333" s="148" t="n">
        <v>72.8673906657539</v>
      </c>
    </row>
    <row r="334">
      <c r="A334" s="148" t="s">
        <v>144</v>
      </c>
      <c r="B334" s="148" t="s">
        <v>145</v>
      </c>
      <c r="C334" s="148" t="s">
        <v>18</v>
      </c>
      <c r="D334" s="148" t="n">
        <v>3971.6190438</v>
      </c>
      <c r="E334" s="148" t="n">
        <v>24597.3222683</v>
      </c>
      <c r="F334" s="148" t="n">
        <v>13.9018768683524</v>
      </c>
      <c r="G334" s="148" t="n">
        <v>86.0981231316476</v>
      </c>
    </row>
    <row r="335">
      <c r="A335" s="148" t="s">
        <v>144</v>
      </c>
      <c r="B335" s="148" t="s">
        <v>145</v>
      </c>
      <c r="C335" s="148" t="s">
        <v>19</v>
      </c>
      <c r="D335" s="148" t="n">
        <v>4968.9842395</v>
      </c>
      <c r="E335" s="148" t="n">
        <v>30462.8403222</v>
      </c>
      <c r="F335" s="148" t="n">
        <v>14.0240710179831</v>
      </c>
      <c r="G335" s="148" t="n">
        <v>85.9759289820169</v>
      </c>
    </row>
    <row r="336">
      <c r="A336" s="148" t="s">
        <v>144</v>
      </c>
      <c r="B336" s="148" t="s">
        <v>145</v>
      </c>
      <c r="C336" s="148" t="s">
        <v>20</v>
      </c>
      <c r="D336" s="148" t="n">
        <v>4913.8403106</v>
      </c>
      <c r="E336" s="148" t="n">
        <v>20452.3011772</v>
      </c>
      <c r="F336" s="148" t="n">
        <v>19.3716506428987</v>
      </c>
      <c r="G336" s="148" t="n">
        <v>80.6283493571013</v>
      </c>
    </row>
    <row r="337">
      <c r="A337" s="148" t="s">
        <v>146</v>
      </c>
      <c r="B337" s="148" t="s">
        <v>147</v>
      </c>
      <c r="C337" s="148" t="s">
        <v>18</v>
      </c>
      <c r="D337" s="148" t="n">
        <v>2158.4981397</v>
      </c>
      <c r="E337" s="148" t="n">
        <v>11977.1974408</v>
      </c>
      <c r="F337" s="148" t="n">
        <v>15.2698402947897</v>
      </c>
      <c r="G337" s="148" t="n">
        <v>84.7301597052103</v>
      </c>
    </row>
    <row r="338">
      <c r="A338" s="148" t="s">
        <v>146</v>
      </c>
      <c r="B338" s="148" t="s">
        <v>147</v>
      </c>
      <c r="C338" s="148" t="s">
        <v>19</v>
      </c>
      <c r="D338" s="148" t="n">
        <v>2927.0659489</v>
      </c>
      <c r="E338" s="148" t="n">
        <v>14337.905541</v>
      </c>
      <c r="F338" s="148" t="n">
        <v>16.9537838542759</v>
      </c>
      <c r="G338" s="148" t="n">
        <v>83.0462161457241</v>
      </c>
    </row>
    <row r="339">
      <c r="A339" s="148" t="s">
        <v>146</v>
      </c>
      <c r="B339" s="148" t="s">
        <v>147</v>
      </c>
      <c r="C339" s="148" t="s">
        <v>20</v>
      </c>
      <c r="D339" s="148" t="n">
        <v>2201.1182899</v>
      </c>
      <c r="E339" s="148" t="n">
        <v>6177.6515296</v>
      </c>
      <c r="F339" s="148" t="n">
        <v>26.2701844938778</v>
      </c>
      <c r="G339" s="148" t="n">
        <v>73.7298155061222</v>
      </c>
    </row>
    <row r="340">
      <c r="A340" s="148" t="s">
        <v>148</v>
      </c>
      <c r="B340" s="148" t="s">
        <v>149</v>
      </c>
      <c r="C340" s="148" t="s">
        <v>18</v>
      </c>
      <c r="D340" s="148" t="n">
        <v>1684.5869819</v>
      </c>
      <c r="E340" s="148" t="n">
        <v>15692.3086887</v>
      </c>
      <c r="F340" s="148" t="n">
        <v>9.69440695181335</v>
      </c>
      <c r="G340" s="148" t="n">
        <v>90.3055930481866</v>
      </c>
    </row>
    <row r="341">
      <c r="A341" s="148" t="s">
        <v>148</v>
      </c>
      <c r="B341" s="148" t="s">
        <v>149</v>
      </c>
      <c r="C341" s="148" t="s">
        <v>19</v>
      </c>
      <c r="D341" s="148" t="n">
        <v>5373.8191105</v>
      </c>
      <c r="E341" s="148" t="n">
        <v>28656.6925166</v>
      </c>
      <c r="F341" s="148" t="n">
        <v>15.7911793081024</v>
      </c>
      <c r="G341" s="148" t="n">
        <v>84.2088206918976</v>
      </c>
    </row>
    <row r="342">
      <c r="A342" s="148" t="s">
        <v>148</v>
      </c>
      <c r="B342" s="148" t="s">
        <v>149</v>
      </c>
      <c r="C342" s="148" t="s">
        <v>20</v>
      </c>
      <c r="D342" s="148" t="n">
        <v>5097.8847687</v>
      </c>
      <c r="E342" s="148" t="n">
        <v>14655.214007</v>
      </c>
      <c r="F342" s="148" t="n">
        <v>25.8080254981125</v>
      </c>
      <c r="G342" s="148" t="n">
        <v>74.1919745018875</v>
      </c>
    </row>
    <row r="343">
      <c r="A343" s="148" t="s">
        <v>150</v>
      </c>
      <c r="B343" s="148" t="s">
        <v>151</v>
      </c>
      <c r="C343" s="148" t="s">
        <v>18</v>
      </c>
      <c r="D343" s="148" t="n">
        <v>1515.4509199</v>
      </c>
      <c r="E343" s="148" t="n">
        <v>8207.0254908</v>
      </c>
      <c r="F343" s="148" t="n">
        <v>15.5870876501401</v>
      </c>
      <c r="G343" s="148" t="n">
        <v>84.4129123498599</v>
      </c>
    </row>
    <row r="344">
      <c r="A344" s="148" t="s">
        <v>150</v>
      </c>
      <c r="B344" s="148" t="s">
        <v>151</v>
      </c>
      <c r="C344" s="148" t="s">
        <v>19</v>
      </c>
      <c r="D344" s="148" t="n">
        <v>1606.3277644</v>
      </c>
      <c r="E344" s="148" t="n">
        <v>6764.5361703</v>
      </c>
      <c r="F344" s="148" t="n">
        <v>19.1895099111723</v>
      </c>
      <c r="G344" s="148" t="n">
        <v>80.8104900888277</v>
      </c>
    </row>
    <row r="345">
      <c r="A345" s="148" t="s">
        <v>150</v>
      </c>
      <c r="B345" s="148" t="s">
        <v>151</v>
      </c>
      <c r="C345" s="148" t="s">
        <v>20</v>
      </c>
      <c r="D345" s="148" t="n">
        <v>1483.2150115</v>
      </c>
      <c r="E345" s="148" t="n">
        <v>4024.5282199</v>
      </c>
      <c r="F345" s="148" t="n">
        <v>26.929632504364</v>
      </c>
      <c r="G345" s="148" t="n">
        <v>73.070367495636</v>
      </c>
    </row>
    <row r="346">
      <c r="A346" s="148" t="s">
        <v>152</v>
      </c>
      <c r="B346" s="148" t="s">
        <v>153</v>
      </c>
      <c r="C346" s="148" t="s">
        <v>18</v>
      </c>
      <c r="D346" s="148" t="n">
        <v>2661.7244021</v>
      </c>
      <c r="E346" s="148" t="n">
        <v>12181.881023</v>
      </c>
      <c r="F346" s="148" t="n">
        <v>17.9317916764287</v>
      </c>
      <c r="G346" s="148" t="n">
        <v>82.0682083235713</v>
      </c>
    </row>
    <row r="347">
      <c r="A347" s="148" t="s">
        <v>152</v>
      </c>
      <c r="B347" s="148" t="s">
        <v>153</v>
      </c>
      <c r="C347" s="148" t="s">
        <v>19</v>
      </c>
      <c r="D347" s="148" t="n">
        <v>5469.0203692</v>
      </c>
      <c r="E347" s="148" t="n">
        <v>15771.9236745</v>
      </c>
      <c r="F347" s="148" t="n">
        <v>25.7475390827655</v>
      </c>
      <c r="G347" s="148" t="n">
        <v>74.2524609172345</v>
      </c>
    </row>
    <row r="348">
      <c r="A348" s="148" t="s">
        <v>152</v>
      </c>
      <c r="B348" s="148" t="s">
        <v>153</v>
      </c>
      <c r="C348" s="148" t="s">
        <v>20</v>
      </c>
      <c r="D348" s="148" t="n">
        <v>2098.1665615</v>
      </c>
      <c r="E348" s="148" t="n">
        <v>5106.5242532</v>
      </c>
      <c r="F348" s="148" t="n">
        <v>29.1222290513707</v>
      </c>
      <c r="G348" s="148" t="n">
        <v>70.8777709486293</v>
      </c>
    </row>
    <row r="349">
      <c r="A349" s="148" t="s">
        <v>154</v>
      </c>
      <c r="B349" s="148" t="s">
        <v>155</v>
      </c>
      <c r="C349" s="148" t="s">
        <v>18</v>
      </c>
      <c r="D349" s="148" t="n">
        <v>1541.2658094</v>
      </c>
      <c r="E349" s="148" t="n">
        <v>11116.2305698</v>
      </c>
      <c r="F349" s="148" t="n">
        <v>12.1767035377767</v>
      </c>
      <c r="G349" s="148" t="n">
        <v>87.8232964622233</v>
      </c>
    </row>
    <row r="350">
      <c r="A350" s="148" t="s">
        <v>154</v>
      </c>
      <c r="B350" s="148" t="s">
        <v>155</v>
      </c>
      <c r="C350" s="148" t="s">
        <v>19</v>
      </c>
      <c r="D350" s="148" t="n">
        <v>2881.0997882</v>
      </c>
      <c r="E350" s="148" t="n">
        <v>16434.6893246</v>
      </c>
      <c r="F350" s="148" t="n">
        <v>14.9157757489223</v>
      </c>
      <c r="G350" s="148" t="n">
        <v>85.0842242510777</v>
      </c>
    </row>
    <row r="351">
      <c r="A351" s="148" t="s">
        <v>154</v>
      </c>
      <c r="B351" s="148" t="s">
        <v>155</v>
      </c>
      <c r="C351" s="148" t="s">
        <v>20</v>
      </c>
      <c r="D351" s="148" t="n">
        <v>2263.5026353</v>
      </c>
      <c r="E351" s="148" t="n">
        <v>4728.6122827</v>
      </c>
      <c r="F351" s="148" t="n">
        <v>32.3722173025646</v>
      </c>
      <c r="G351" s="148" t="n">
        <v>67.6277826974354</v>
      </c>
    </row>
    <row r="352">
      <c r="A352" s="148" t="s">
        <v>156</v>
      </c>
      <c r="B352" s="148" t="s">
        <v>157</v>
      </c>
      <c r="C352" s="148" t="s">
        <v>18</v>
      </c>
      <c r="D352" s="148" t="n">
        <v>4688.5155126</v>
      </c>
      <c r="E352" s="148" t="n">
        <v>13450.6221708</v>
      </c>
      <c r="F352" s="148" t="n">
        <v>25.8475104739443</v>
      </c>
      <c r="G352" s="148" t="n">
        <v>74.1524895260556</v>
      </c>
    </row>
    <row r="353">
      <c r="A353" s="148" t="s">
        <v>156</v>
      </c>
      <c r="B353" s="148" t="s">
        <v>157</v>
      </c>
      <c r="C353" s="148" t="s">
        <v>19</v>
      </c>
      <c r="D353" s="148" t="n">
        <v>3697.7254968</v>
      </c>
      <c r="E353" s="148" t="n">
        <v>12745.7931574</v>
      </c>
      <c r="F353" s="148" t="n">
        <v>22.4874345604584</v>
      </c>
      <c r="G353" s="148" t="n">
        <v>77.5125654395416</v>
      </c>
    </row>
    <row r="354">
      <c r="A354" s="148" t="s">
        <v>156</v>
      </c>
      <c r="B354" s="148" t="s">
        <v>157</v>
      </c>
      <c r="C354" s="148" t="s">
        <v>20</v>
      </c>
      <c r="D354" s="148" t="n">
        <v>4524.1871244</v>
      </c>
      <c r="E354" s="148" t="n">
        <v>11135.2850928</v>
      </c>
      <c r="F354" s="148" t="n">
        <v>28.891057512339</v>
      </c>
      <c r="G354" s="148" t="n">
        <v>71.108942487661</v>
      </c>
    </row>
    <row r="355">
      <c r="A355" s="148" t="s">
        <v>158</v>
      </c>
      <c r="B355" s="148" t="s">
        <v>159</v>
      </c>
      <c r="C355" s="148" t="s">
        <v>18</v>
      </c>
      <c r="D355" s="148" t="n">
        <v>5711.4764829</v>
      </c>
      <c r="E355" s="148" t="n">
        <v>21058.8457825</v>
      </c>
      <c r="F355" s="148" t="n">
        <v>21.3351054435454</v>
      </c>
      <c r="G355" s="148" t="n">
        <v>78.6648945564546</v>
      </c>
    </row>
    <row r="356">
      <c r="A356" s="148" t="s">
        <v>158</v>
      </c>
      <c r="B356" s="148" t="s">
        <v>159</v>
      </c>
      <c r="C356" s="148" t="s">
        <v>19</v>
      </c>
      <c r="D356" s="148" t="n">
        <v>8922.5095208</v>
      </c>
      <c r="E356" s="148" t="n">
        <v>22927.2657027</v>
      </c>
      <c r="F356" s="148" t="n">
        <v>28.014356328068</v>
      </c>
      <c r="G356" s="148" t="n">
        <v>71.985643671932</v>
      </c>
    </row>
    <row r="357">
      <c r="A357" s="148" t="s">
        <v>158</v>
      </c>
      <c r="B357" s="148" t="s">
        <v>159</v>
      </c>
      <c r="C357" s="148" t="s">
        <v>20</v>
      </c>
      <c r="D357" s="148" t="n">
        <v>7752.8777028</v>
      </c>
      <c r="E357" s="148" t="n">
        <v>15430.1404441</v>
      </c>
      <c r="F357" s="148" t="n">
        <v>33.4420551011677</v>
      </c>
      <c r="G357" s="148" t="n">
        <v>66.5579448988323</v>
      </c>
    </row>
    <row r="358">
      <c r="A358" s="148" t="s">
        <v>160</v>
      </c>
      <c r="B358" s="148" t="s">
        <v>161</v>
      </c>
      <c r="C358" s="148" t="s">
        <v>18</v>
      </c>
      <c r="D358" s="148" t="n">
        <v>6111.6882255</v>
      </c>
      <c r="E358" s="148" t="n">
        <v>35608.3349757</v>
      </c>
      <c r="F358" s="148" t="n">
        <v>14.6492924896653</v>
      </c>
      <c r="G358" s="148" t="n">
        <v>85.3507075103347</v>
      </c>
    </row>
    <row r="359">
      <c r="A359" s="148" t="s">
        <v>160</v>
      </c>
      <c r="B359" s="148" t="s">
        <v>161</v>
      </c>
      <c r="C359" s="148" t="s">
        <v>19</v>
      </c>
      <c r="D359" s="148" t="n">
        <v>7314.1809668</v>
      </c>
      <c r="E359" s="148" t="n">
        <v>34450.1590522</v>
      </c>
      <c r="F359" s="148" t="n">
        <v>17.5129810825995</v>
      </c>
      <c r="G359" s="148" t="n">
        <v>82.4870189174005</v>
      </c>
    </row>
    <row r="360">
      <c r="A360" s="148" t="s">
        <v>160</v>
      </c>
      <c r="B360" s="148" t="s">
        <v>161</v>
      </c>
      <c r="C360" s="148" t="s">
        <v>20</v>
      </c>
      <c r="D360" s="148" t="n">
        <v>2511.07864</v>
      </c>
      <c r="E360" s="148" t="n">
        <v>7049.7972481</v>
      </c>
      <c r="F360" s="148" t="n">
        <v>26.2641066507874</v>
      </c>
      <c r="G360" s="148" t="n">
        <v>73.7358933492126</v>
      </c>
    </row>
    <row r="361">
      <c r="A361" s="148" t="s">
        <v>162</v>
      </c>
      <c r="B361" s="148" t="s">
        <v>163</v>
      </c>
      <c r="C361" s="148" t="s">
        <v>18</v>
      </c>
      <c r="D361" s="148" t="n">
        <v>5490.9855477</v>
      </c>
      <c r="E361" s="148" t="n">
        <v>16336.4976189</v>
      </c>
      <c r="F361" s="148" t="n">
        <v>25.156292669153</v>
      </c>
      <c r="G361" s="148" t="n">
        <v>74.843707330847</v>
      </c>
    </row>
    <row r="362">
      <c r="A362" s="148" t="s">
        <v>162</v>
      </c>
      <c r="B362" s="148" t="s">
        <v>163</v>
      </c>
      <c r="C362" s="148" t="s">
        <v>19</v>
      </c>
      <c r="D362" s="148" t="n">
        <v>6836.258757</v>
      </c>
      <c r="E362" s="148" t="n">
        <v>18404.3373028</v>
      </c>
      <c r="F362" s="148" t="n">
        <v>27.0843792309957</v>
      </c>
      <c r="G362" s="148" t="n">
        <v>72.9156207690043</v>
      </c>
    </row>
    <row r="363">
      <c r="A363" s="148" t="s">
        <v>162</v>
      </c>
      <c r="B363" s="148" t="s">
        <v>163</v>
      </c>
      <c r="C363" s="148" t="s">
        <v>20</v>
      </c>
      <c r="D363" s="148" t="n">
        <v>2584.2686519</v>
      </c>
      <c r="E363" s="148" t="n">
        <v>4307.7483529</v>
      </c>
      <c r="F363" s="148" t="n">
        <v>37.4965507209307</v>
      </c>
      <c r="G363" s="148" t="n">
        <v>62.5034492790693</v>
      </c>
    </row>
    <row r="364">
      <c r="A364" s="148" t="s">
        <v>164</v>
      </c>
      <c r="B364" s="148" t="s">
        <v>165</v>
      </c>
      <c r="C364" s="148" t="s">
        <v>18</v>
      </c>
      <c r="D364" s="148" t="n">
        <v>12159.24907</v>
      </c>
      <c r="E364" s="148" t="n">
        <v>32423.693121</v>
      </c>
      <c r="F364" s="148" t="n">
        <v>27.2733213028157</v>
      </c>
      <c r="G364" s="148" t="n">
        <v>72.7266786971843</v>
      </c>
    </row>
    <row r="365">
      <c r="A365" s="148" t="s">
        <v>164</v>
      </c>
      <c r="B365" s="148" t="s">
        <v>165</v>
      </c>
      <c r="C365" s="148" t="s">
        <v>19</v>
      </c>
      <c r="D365" s="148" t="n">
        <v>10099.9040046</v>
      </c>
      <c r="E365" s="148" t="n">
        <v>38199.6630835</v>
      </c>
      <c r="F365" s="148" t="n">
        <v>20.9109617611633</v>
      </c>
      <c r="G365" s="148" t="n">
        <v>79.0890382388367</v>
      </c>
    </row>
    <row r="366">
      <c r="A366" s="148" t="s">
        <v>164</v>
      </c>
      <c r="B366" s="148" t="s">
        <v>165</v>
      </c>
      <c r="C366" s="148" t="s">
        <v>20</v>
      </c>
      <c r="D366" s="148" t="n">
        <v>12243.7692323</v>
      </c>
      <c r="E366" s="148" t="n">
        <v>17531.6996406</v>
      </c>
      <c r="F366" s="148" t="n">
        <v>41.1203238631235</v>
      </c>
      <c r="G366" s="148" t="n">
        <v>58.8796761368765</v>
      </c>
    </row>
    <row r="367">
      <c r="A367" s="148" t="s">
        <v>166</v>
      </c>
      <c r="B367" s="148" t="s">
        <v>167</v>
      </c>
      <c r="C367" s="148" t="s">
        <v>18</v>
      </c>
      <c r="D367" s="148" t="n">
        <v>4993.6626622</v>
      </c>
      <c r="E367" s="148" t="n">
        <v>25944.8513571</v>
      </c>
      <c r="F367" s="148" t="n">
        <v>16.1406028068603</v>
      </c>
      <c r="G367" s="148" t="n">
        <v>83.8593971931397</v>
      </c>
    </row>
    <row r="368">
      <c r="A368" s="148" t="s">
        <v>166</v>
      </c>
      <c r="B368" s="148" t="s">
        <v>167</v>
      </c>
      <c r="C368" s="148" t="s">
        <v>19</v>
      </c>
      <c r="D368" s="148" t="n">
        <v>4980.6174373</v>
      </c>
      <c r="E368" s="148" t="n">
        <v>19328.6647631</v>
      </c>
      <c r="F368" s="148" t="n">
        <v>20.4885417686996</v>
      </c>
      <c r="G368" s="148" t="n">
        <v>79.5114582313005</v>
      </c>
    </row>
    <row r="369">
      <c r="A369" s="148" t="s">
        <v>166</v>
      </c>
      <c r="B369" s="148" t="s">
        <v>167</v>
      </c>
      <c r="C369" s="148" t="s">
        <v>20</v>
      </c>
      <c r="D369" s="148" t="n">
        <v>3255.2453079</v>
      </c>
      <c r="E369" s="148" t="n">
        <v>7597.8400413</v>
      </c>
      <c r="F369" s="148" t="n">
        <v>29.9937317653173</v>
      </c>
      <c r="G369" s="148" t="n">
        <v>70.0062682346827</v>
      </c>
    </row>
    <row r="370">
      <c r="A370" s="148" t="s">
        <v>168</v>
      </c>
      <c r="B370" s="148" t="s">
        <v>169</v>
      </c>
      <c r="C370" s="148" t="s">
        <v>18</v>
      </c>
      <c r="D370" s="148" t="n">
        <v>3569.2183329</v>
      </c>
      <c r="E370" s="148" t="n">
        <v>19921.3670742</v>
      </c>
      <c r="F370" s="148" t="n">
        <v>15.1942502540665</v>
      </c>
      <c r="G370" s="148" t="n">
        <v>84.8057497459335</v>
      </c>
    </row>
    <row r="371">
      <c r="A371" s="148" t="s">
        <v>168</v>
      </c>
      <c r="B371" s="148" t="s">
        <v>169</v>
      </c>
      <c r="C371" s="148" t="s">
        <v>19</v>
      </c>
      <c r="D371" s="148" t="n">
        <v>6075.2611764</v>
      </c>
      <c r="E371" s="148" t="n">
        <v>32360.8904656</v>
      </c>
      <c r="F371" s="148" t="n">
        <v>15.8061119983756</v>
      </c>
      <c r="G371" s="148" t="n">
        <v>84.1938880016244</v>
      </c>
    </row>
    <row r="372">
      <c r="A372" s="148" t="s">
        <v>168</v>
      </c>
      <c r="B372" s="148" t="s">
        <v>169</v>
      </c>
      <c r="C372" s="148" t="s">
        <v>20</v>
      </c>
      <c r="D372" s="148" t="n">
        <v>2702.9033293</v>
      </c>
      <c r="E372" s="148" t="n">
        <v>7405.1473818</v>
      </c>
      <c r="F372" s="148" t="n">
        <v>26.7401045617218</v>
      </c>
      <c r="G372" s="148" t="n">
        <v>73.2598954382782</v>
      </c>
    </row>
    <row r="373">
      <c r="A373" s="148" t="s">
        <v>170</v>
      </c>
      <c r="B373" s="148" t="s">
        <v>171</v>
      </c>
      <c r="C373" s="148" t="s">
        <v>18</v>
      </c>
      <c r="D373" s="148" t="n">
        <v>3391.1790188</v>
      </c>
      <c r="E373" s="148" t="n">
        <v>12660.0690486</v>
      </c>
      <c r="F373" s="148" t="n">
        <v>21.1271983621477</v>
      </c>
      <c r="G373" s="148" t="n">
        <v>78.8728016378523</v>
      </c>
    </row>
    <row r="374">
      <c r="A374" s="148" t="s">
        <v>170</v>
      </c>
      <c r="B374" s="148" t="s">
        <v>171</v>
      </c>
      <c r="C374" s="148" t="s">
        <v>19</v>
      </c>
      <c r="D374" s="148" t="n">
        <v>11444.1904447</v>
      </c>
      <c r="E374" s="148" t="n">
        <v>33138.0408374</v>
      </c>
      <c r="F374" s="148" t="n">
        <v>25.6698467429442</v>
      </c>
      <c r="G374" s="148" t="n">
        <v>74.3301532570558</v>
      </c>
    </row>
    <row r="375">
      <c r="A375" s="148" t="s">
        <v>170</v>
      </c>
      <c r="B375" s="148" t="s">
        <v>171</v>
      </c>
      <c r="C375" s="148" t="s">
        <v>20</v>
      </c>
      <c r="D375" s="148" t="n">
        <v>5417.4233987</v>
      </c>
      <c r="E375" s="148" t="n">
        <v>13977.0417652</v>
      </c>
      <c r="F375" s="148" t="n">
        <v>27.9328321400878</v>
      </c>
      <c r="G375" s="148" t="n">
        <v>72.0671678599121</v>
      </c>
    </row>
    <row r="376">
      <c r="A376" s="148" t="s">
        <v>172</v>
      </c>
      <c r="B376" s="148" t="s">
        <v>173</v>
      </c>
      <c r="C376" s="148" t="s">
        <v>18</v>
      </c>
      <c r="D376" s="148" t="n">
        <v>5246.2043348</v>
      </c>
      <c r="E376" s="148" t="n">
        <v>25785.0332023</v>
      </c>
      <c r="F376" s="148" t="n">
        <v>16.906204042065</v>
      </c>
      <c r="G376" s="148" t="n">
        <v>83.093795957935</v>
      </c>
    </row>
    <row r="377">
      <c r="A377" s="148" t="s">
        <v>172</v>
      </c>
      <c r="B377" s="148" t="s">
        <v>173</v>
      </c>
      <c r="C377" s="148" t="s">
        <v>19</v>
      </c>
      <c r="D377" s="148" t="n">
        <v>6310.9069422</v>
      </c>
      <c r="E377" s="148" t="n">
        <v>31776.2168017</v>
      </c>
      <c r="F377" s="148" t="n">
        <v>16.5696600894174</v>
      </c>
      <c r="G377" s="148" t="n">
        <v>83.4303399105826</v>
      </c>
    </row>
    <row r="378">
      <c r="A378" s="148" t="s">
        <v>172</v>
      </c>
      <c r="B378" s="148" t="s">
        <v>173</v>
      </c>
      <c r="C378" s="148" t="s">
        <v>20</v>
      </c>
      <c r="D378" s="148" t="n">
        <v>4140.8139626</v>
      </c>
      <c r="E378" s="148" t="n">
        <v>11212.9931649</v>
      </c>
      <c r="F378" s="148" t="n">
        <v>26.9692977657863</v>
      </c>
      <c r="G378" s="148" t="n">
        <v>73.0307022342137</v>
      </c>
    </row>
    <row r="379">
      <c r="A379" s="148" t="s">
        <v>174</v>
      </c>
      <c r="B379" s="148" t="s">
        <v>175</v>
      </c>
      <c r="C379" s="148" t="s">
        <v>18</v>
      </c>
      <c r="D379" s="148" t="n">
        <v>7541.1023537</v>
      </c>
      <c r="E379" s="148" t="n">
        <v>46259.7901481</v>
      </c>
      <c r="F379" s="148" t="n">
        <v>14.0166863466953</v>
      </c>
      <c r="G379" s="148" t="n">
        <v>85.9833136533047</v>
      </c>
    </row>
    <row r="380">
      <c r="A380" s="148" t="s">
        <v>174</v>
      </c>
      <c r="B380" s="148" t="s">
        <v>175</v>
      </c>
      <c r="C380" s="148" t="s">
        <v>19</v>
      </c>
      <c r="D380" s="148" t="n">
        <v>8674.119291</v>
      </c>
      <c r="E380" s="148" t="n">
        <v>48578.1334926</v>
      </c>
      <c r="F380" s="148" t="n">
        <v>15.1507038924497</v>
      </c>
      <c r="G380" s="148" t="n">
        <v>84.8492961075503</v>
      </c>
    </row>
    <row r="381">
      <c r="A381" s="148" t="s">
        <v>174</v>
      </c>
      <c r="B381" s="148" t="s">
        <v>175</v>
      </c>
      <c r="C381" s="148" t="s">
        <v>20</v>
      </c>
      <c r="D381" s="148" t="n">
        <v>3732.9040627</v>
      </c>
      <c r="E381" s="148" t="n">
        <v>10905.6000052</v>
      </c>
      <c r="F381" s="148" t="n">
        <v>25.500584249491</v>
      </c>
      <c r="G381" s="148" t="n">
        <v>74.499415750509</v>
      </c>
    </row>
    <row r="382">
      <c r="A382" s="148" t="s">
        <v>176</v>
      </c>
      <c r="B382" s="148" t="s">
        <v>177</v>
      </c>
      <c r="C382" s="148" t="s">
        <v>18</v>
      </c>
      <c r="D382" s="148" t="n">
        <v>945.0193321</v>
      </c>
      <c r="E382" s="148" t="n">
        <v>9525.5995327</v>
      </c>
      <c r="F382" s="148" t="n">
        <v>9.02543912926632</v>
      </c>
      <c r="G382" s="148" t="n">
        <v>90.9745608707337</v>
      </c>
    </row>
    <row r="383">
      <c r="A383" s="148" t="s">
        <v>176</v>
      </c>
      <c r="B383" s="148" t="s">
        <v>177</v>
      </c>
      <c r="C383" s="148" t="s">
        <v>19</v>
      </c>
      <c r="D383" s="148" t="n">
        <v>1526.0614418</v>
      </c>
      <c r="E383" s="148" t="n">
        <v>12028.6927533</v>
      </c>
      <c r="F383" s="148" t="n">
        <v>11.258495874102</v>
      </c>
      <c r="G383" s="148" t="n">
        <v>88.741504125898</v>
      </c>
    </row>
    <row r="384">
      <c r="A384" s="148" t="s">
        <v>176</v>
      </c>
      <c r="B384" s="148" t="s">
        <v>177</v>
      </c>
      <c r="C384" s="148" t="s">
        <v>20</v>
      </c>
      <c r="D384" s="148" t="n">
        <v>1061.2150689</v>
      </c>
      <c r="E384" s="148" t="n">
        <v>7140.4105178</v>
      </c>
      <c r="F384" s="148" t="n">
        <v>12.9390821085627</v>
      </c>
      <c r="G384" s="148" t="n">
        <v>87.0609178914373</v>
      </c>
    </row>
    <row r="385">
      <c r="A385" s="148" t="s">
        <v>178</v>
      </c>
      <c r="B385" s="148" t="s">
        <v>179</v>
      </c>
      <c r="C385" s="148" t="s">
        <v>18</v>
      </c>
      <c r="D385" s="148" t="n">
        <v>2685.4662167</v>
      </c>
      <c r="E385" s="148" t="n">
        <v>17764.4415643</v>
      </c>
      <c r="F385" s="148" t="n">
        <v>13.1319233585741</v>
      </c>
      <c r="G385" s="148" t="n">
        <v>86.8680766414259</v>
      </c>
    </row>
    <row r="386">
      <c r="A386" s="148" t="s">
        <v>178</v>
      </c>
      <c r="B386" s="148" t="s">
        <v>179</v>
      </c>
      <c r="C386" s="148" t="s">
        <v>19</v>
      </c>
      <c r="D386" s="148" t="n">
        <v>6064.3479708</v>
      </c>
      <c r="E386" s="148" t="n">
        <v>33984.0359215</v>
      </c>
      <c r="F386" s="148" t="n">
        <v>15.1425535350154</v>
      </c>
      <c r="G386" s="148" t="n">
        <v>84.8574464649846</v>
      </c>
    </row>
    <row r="387">
      <c r="A387" s="148" t="s">
        <v>178</v>
      </c>
      <c r="B387" s="148" t="s">
        <v>179</v>
      </c>
      <c r="C387" s="148" t="s">
        <v>20</v>
      </c>
      <c r="D387" s="148" t="n">
        <v>6023.9060377</v>
      </c>
      <c r="E387" s="148" t="n">
        <v>16621.7432132</v>
      </c>
      <c r="F387" s="148" t="n">
        <v>26.6007212730304</v>
      </c>
      <c r="G387" s="148" t="n">
        <v>73.3992787269696</v>
      </c>
    </row>
    <row r="388">
      <c r="A388" s="148" t="s">
        <v>180</v>
      </c>
      <c r="B388" s="148" t="s">
        <v>181</v>
      </c>
      <c r="C388" s="148" t="s">
        <v>18</v>
      </c>
      <c r="D388" s="148" t="n">
        <v>4708.1912282</v>
      </c>
      <c r="E388" s="148" t="n">
        <v>22827.1863854</v>
      </c>
      <c r="F388" s="148" t="n">
        <v>17.0986986060964</v>
      </c>
      <c r="G388" s="148" t="n">
        <v>82.9013013939036</v>
      </c>
    </row>
    <row r="389">
      <c r="A389" s="148" t="s">
        <v>180</v>
      </c>
      <c r="B389" s="148" t="s">
        <v>181</v>
      </c>
      <c r="C389" s="148" t="s">
        <v>19</v>
      </c>
      <c r="D389" s="148" t="n">
        <v>3424.1049823</v>
      </c>
      <c r="E389" s="148" t="n">
        <v>25089.3775416</v>
      </c>
      <c r="F389" s="148" t="n">
        <v>12.0087224681514</v>
      </c>
      <c r="G389" s="148" t="n">
        <v>87.9912775318486</v>
      </c>
    </row>
    <row r="390">
      <c r="A390" s="148" t="s">
        <v>180</v>
      </c>
      <c r="B390" s="148" t="s">
        <v>181</v>
      </c>
      <c r="C390" s="148" t="s">
        <v>20</v>
      </c>
      <c r="D390" s="148" t="n">
        <v>2030.5538923</v>
      </c>
      <c r="E390" s="148" t="n">
        <v>8285.5267909</v>
      </c>
      <c r="F390" s="148" t="n">
        <v>19.6833851407038</v>
      </c>
      <c r="G390" s="148" t="n">
        <v>80.3166148592962</v>
      </c>
    </row>
    <row r="391">
      <c r="A391" s="148" t="s">
        <v>182</v>
      </c>
      <c r="B391" s="148" t="s">
        <v>183</v>
      </c>
      <c r="C391" s="148" t="s">
        <v>18</v>
      </c>
      <c r="D391" s="148" t="n">
        <v>866.1862935</v>
      </c>
      <c r="E391" s="148" t="n">
        <v>4298.788441</v>
      </c>
      <c r="F391" s="148" t="n">
        <v>16.770387814566</v>
      </c>
      <c r="G391" s="148" t="n">
        <v>83.229612185434</v>
      </c>
    </row>
    <row r="392">
      <c r="A392" s="148" t="s">
        <v>182</v>
      </c>
      <c r="B392" s="148" t="s">
        <v>183</v>
      </c>
      <c r="C392" s="148" t="s">
        <v>19</v>
      </c>
      <c r="D392" s="148" t="n">
        <v>1060.5250386</v>
      </c>
      <c r="E392" s="148" t="n">
        <v>6064.6118582</v>
      </c>
      <c r="F392" s="148" t="n">
        <v>14.8842759649474</v>
      </c>
      <c r="G392" s="148" t="n">
        <v>85.1157240350526</v>
      </c>
    </row>
    <row r="393">
      <c r="A393" s="148" t="s">
        <v>182</v>
      </c>
      <c r="B393" s="148" t="s">
        <v>183</v>
      </c>
      <c r="C393" s="148" t="s">
        <v>20</v>
      </c>
      <c r="D393" s="148" t="n">
        <v>920.5850748</v>
      </c>
      <c r="E393" s="148" t="n">
        <v>3152.7904463</v>
      </c>
      <c r="F393" s="148" t="n">
        <v>22.6000541818791</v>
      </c>
      <c r="G393" s="148" t="n">
        <v>77.3999458181209</v>
      </c>
    </row>
    <row r="394">
      <c r="A394" s="148" t="s">
        <v>184</v>
      </c>
      <c r="B394" s="148" t="s">
        <v>185</v>
      </c>
      <c r="C394" s="148" t="s">
        <v>18</v>
      </c>
      <c r="D394" s="148" t="n">
        <v>1452.828371</v>
      </c>
      <c r="E394" s="148" t="n">
        <v>9939.3849848</v>
      </c>
      <c r="F394" s="148" t="n">
        <v>12.7528191899631</v>
      </c>
      <c r="G394" s="148" t="n">
        <v>87.2471808100369</v>
      </c>
    </row>
    <row r="395">
      <c r="A395" s="148" t="s">
        <v>184</v>
      </c>
      <c r="B395" s="148" t="s">
        <v>185</v>
      </c>
      <c r="C395" s="148" t="s">
        <v>19</v>
      </c>
      <c r="D395" s="148" t="n">
        <v>1718.020907</v>
      </c>
      <c r="E395" s="148" t="n">
        <v>14529.5314491</v>
      </c>
      <c r="F395" s="148" t="n">
        <v>10.5740290558595</v>
      </c>
      <c r="G395" s="148" t="n">
        <v>89.4259709441405</v>
      </c>
    </row>
    <row r="396">
      <c r="A396" s="148" t="s">
        <v>184</v>
      </c>
      <c r="B396" s="148" t="s">
        <v>185</v>
      </c>
      <c r="C396" s="148" t="s">
        <v>20</v>
      </c>
      <c r="D396" s="148" t="n">
        <v>4253.9743022</v>
      </c>
      <c r="E396" s="148" t="n">
        <v>8823.363898</v>
      </c>
      <c r="F396" s="148" t="n">
        <v>32.5293590872716</v>
      </c>
      <c r="G396" s="148" t="n">
        <v>67.4706409127284</v>
      </c>
    </row>
    <row r="397">
      <c r="A397" s="148" t="s">
        <v>186</v>
      </c>
      <c r="B397" s="148" t="s">
        <v>187</v>
      </c>
      <c r="C397" s="148" t="s">
        <v>18</v>
      </c>
      <c r="D397" s="148" t="n">
        <v>3134.5220086</v>
      </c>
      <c r="E397" s="148" t="n">
        <v>26592.7260176</v>
      </c>
      <c r="F397" s="148" t="n">
        <v>10.5442723989701</v>
      </c>
      <c r="G397" s="148" t="n">
        <v>89.4557276010299</v>
      </c>
    </row>
    <row r="398">
      <c r="A398" s="148" t="s">
        <v>186</v>
      </c>
      <c r="B398" s="148" t="s">
        <v>187</v>
      </c>
      <c r="C398" s="148" t="s">
        <v>19</v>
      </c>
      <c r="D398" s="148" t="n">
        <v>5026.392458</v>
      </c>
      <c r="E398" s="148" t="n">
        <v>39530.0453009</v>
      </c>
      <c r="F398" s="148" t="n">
        <v>11.2809567165095</v>
      </c>
      <c r="G398" s="148" t="n">
        <v>88.7190432834905</v>
      </c>
    </row>
    <row r="399">
      <c r="A399" s="148" t="s">
        <v>186</v>
      </c>
      <c r="B399" s="148" t="s">
        <v>187</v>
      </c>
      <c r="C399" s="148" t="s">
        <v>20</v>
      </c>
      <c r="D399" s="148" t="n">
        <v>5349.3727336</v>
      </c>
      <c r="E399" s="148" t="n">
        <v>26106.0414973</v>
      </c>
      <c r="F399" s="148" t="n">
        <v>17.006206608289</v>
      </c>
      <c r="G399" s="148" t="n">
        <v>82.993793391711</v>
      </c>
    </row>
    <row r="400">
      <c r="A400" s="148" t="s">
        <v>188</v>
      </c>
      <c r="B400" s="148" t="s">
        <v>189</v>
      </c>
      <c r="C400" s="148" t="s">
        <v>18</v>
      </c>
      <c r="D400" s="148" t="n">
        <v>4413.3929055</v>
      </c>
      <c r="E400" s="148" t="n">
        <v>10505.8235795</v>
      </c>
      <c r="F400" s="148" t="n">
        <v>29.581934882018</v>
      </c>
      <c r="G400" s="148" t="n">
        <v>70.418065117982</v>
      </c>
    </row>
    <row r="401">
      <c r="A401" s="148" t="s">
        <v>188</v>
      </c>
      <c r="B401" s="148" t="s">
        <v>189</v>
      </c>
      <c r="C401" s="148" t="s">
        <v>19</v>
      </c>
      <c r="D401" s="148" t="n">
        <v>10372.3297612</v>
      </c>
      <c r="E401" s="148" t="n">
        <v>16854.351376</v>
      </c>
      <c r="F401" s="148" t="n">
        <v>38.0961958195787</v>
      </c>
      <c r="G401" s="148" t="n">
        <v>61.9038041804213</v>
      </c>
    </row>
    <row r="402">
      <c r="A402" s="148" t="s">
        <v>188</v>
      </c>
      <c r="B402" s="148" t="s">
        <v>189</v>
      </c>
      <c r="C402" s="148" t="s">
        <v>20</v>
      </c>
      <c r="D402" s="148" t="n">
        <v>8728.4201068</v>
      </c>
      <c r="E402" s="148" t="n">
        <v>13435.0962751</v>
      </c>
      <c r="F402" s="148" t="n">
        <v>39.3819281940664</v>
      </c>
      <c r="G402" s="148" t="n">
        <v>60.6180718059336</v>
      </c>
    </row>
    <row r="403">
      <c r="A403" s="148" t="s">
        <v>190</v>
      </c>
      <c r="B403" s="148" t="s">
        <v>191</v>
      </c>
      <c r="C403" s="148" t="s">
        <v>18</v>
      </c>
      <c r="D403" s="148" t="n">
        <v>3180.714407</v>
      </c>
      <c r="E403" s="148" t="n">
        <v>43591.4180753</v>
      </c>
      <c r="F403" s="148" t="n">
        <v>6.80044769864551</v>
      </c>
      <c r="G403" s="148" t="n">
        <v>93.1995523013545</v>
      </c>
    </row>
    <row r="404">
      <c r="A404" s="148" t="s">
        <v>190</v>
      </c>
      <c r="B404" s="148" t="s">
        <v>191</v>
      </c>
      <c r="C404" s="148" t="s">
        <v>19</v>
      </c>
      <c r="D404" s="148" t="n">
        <v>3143.5686547</v>
      </c>
      <c r="E404" s="148" t="n">
        <v>31400.5628767</v>
      </c>
      <c r="F404" s="148" t="n">
        <v>9.10015251604329</v>
      </c>
      <c r="G404" s="148" t="n">
        <v>90.8998474839567</v>
      </c>
    </row>
    <row r="405">
      <c r="A405" s="148" t="s">
        <v>190</v>
      </c>
      <c r="B405" s="148" t="s">
        <v>191</v>
      </c>
      <c r="C405" s="148" t="s">
        <v>20</v>
      </c>
      <c r="D405" s="148" t="n">
        <v>5053.1679231</v>
      </c>
      <c r="E405" s="148" t="n">
        <v>26302.6677508</v>
      </c>
      <c r="F405" s="148" t="n">
        <v>16.1155581233836</v>
      </c>
      <c r="G405" s="148" t="n">
        <v>83.8844418766164</v>
      </c>
    </row>
    <row r="406">
      <c r="A406" s="148" t="s">
        <v>192</v>
      </c>
      <c r="B406" s="148" t="s">
        <v>193</v>
      </c>
      <c r="C406" s="148" t="s">
        <v>18</v>
      </c>
      <c r="D406" s="148" t="n">
        <v>1288.0968252</v>
      </c>
      <c r="E406" s="148" t="n">
        <v>17430.2904361</v>
      </c>
      <c r="F406" s="148" t="n">
        <v>6.88145194999316</v>
      </c>
      <c r="G406" s="148" t="n">
        <v>93.1185480500069</v>
      </c>
    </row>
    <row r="407">
      <c r="A407" s="148" t="s">
        <v>192</v>
      </c>
      <c r="B407" s="148" t="s">
        <v>193</v>
      </c>
      <c r="C407" s="148" t="s">
        <v>19</v>
      </c>
      <c r="D407" s="148" t="n">
        <v>3541.1918025</v>
      </c>
      <c r="E407" s="148" t="n">
        <v>49110.6672238</v>
      </c>
      <c r="F407" s="148" t="n">
        <v>6.72567287839001</v>
      </c>
      <c r="G407" s="148" t="n">
        <v>93.27432712161</v>
      </c>
    </row>
    <row r="408">
      <c r="A408" s="148" t="s">
        <v>192</v>
      </c>
      <c r="B408" s="148" t="s">
        <v>193</v>
      </c>
      <c r="C408" s="148" t="s">
        <v>20</v>
      </c>
      <c r="D408" s="148" t="n">
        <v>1227.7452385</v>
      </c>
      <c r="E408" s="148" t="n">
        <v>11704.6585539</v>
      </c>
      <c r="F408" s="148" t="n">
        <v>9.49355787376134</v>
      </c>
      <c r="G408" s="148" t="n">
        <v>90.5064421262387</v>
      </c>
    </row>
    <row r="409">
      <c r="A409" s="148" t="s">
        <v>194</v>
      </c>
      <c r="B409" s="148" t="s">
        <v>195</v>
      </c>
      <c r="C409" s="148" t="s">
        <v>18</v>
      </c>
      <c r="D409" s="148" t="n">
        <v>891.3443574</v>
      </c>
      <c r="E409" s="148" t="n">
        <v>6711.6420707</v>
      </c>
      <c r="F409" s="148" t="n">
        <v>11.7236084245221</v>
      </c>
      <c r="G409" s="148" t="n">
        <v>88.2763915754779</v>
      </c>
    </row>
    <row r="410">
      <c r="A410" s="148" t="s">
        <v>194</v>
      </c>
      <c r="B410" s="148" t="s">
        <v>195</v>
      </c>
      <c r="C410" s="148" t="s">
        <v>19</v>
      </c>
      <c r="D410" s="148" t="n">
        <v>3686.3623939</v>
      </c>
      <c r="E410" s="148" t="n">
        <v>16578.4903905</v>
      </c>
      <c r="F410" s="148" t="n">
        <v>18.1909162288008</v>
      </c>
      <c r="G410" s="148" t="n">
        <v>81.8090837711993</v>
      </c>
    </row>
    <row r="411">
      <c r="A411" s="148" t="s">
        <v>194</v>
      </c>
      <c r="B411" s="148" t="s">
        <v>195</v>
      </c>
      <c r="C411" s="148" t="s">
        <v>20</v>
      </c>
      <c r="D411" s="148" t="n">
        <v>1667.4279368</v>
      </c>
      <c r="E411" s="148" t="n">
        <v>6114.2758765</v>
      </c>
      <c r="F411" s="148" t="n">
        <v>21.4275430780356</v>
      </c>
      <c r="G411" s="148" t="n">
        <v>78.5724569219644</v>
      </c>
    </row>
    <row r="412">
      <c r="A412" s="148" t="s">
        <v>196</v>
      </c>
      <c r="B412" s="148" t="s">
        <v>197</v>
      </c>
      <c r="C412" s="148" t="s">
        <v>18</v>
      </c>
      <c r="D412" s="148" t="n">
        <v>4601.8340234</v>
      </c>
      <c r="E412" s="148" t="n">
        <v>24976.3390754</v>
      </c>
      <c r="F412" s="148" t="n">
        <v>15.5582091159873</v>
      </c>
      <c r="G412" s="148" t="n">
        <v>84.4417908840127</v>
      </c>
    </row>
    <row r="413">
      <c r="A413" s="148" t="s">
        <v>196</v>
      </c>
      <c r="B413" s="148" t="s">
        <v>197</v>
      </c>
      <c r="C413" s="148" t="s">
        <v>19</v>
      </c>
      <c r="D413" s="148" t="n">
        <v>7247.0398476</v>
      </c>
      <c r="E413" s="148" t="n">
        <v>24579.1143081</v>
      </c>
      <c r="F413" s="148" t="n">
        <v>22.7707055403113</v>
      </c>
      <c r="G413" s="148" t="n">
        <v>77.2292944596887</v>
      </c>
    </row>
    <row r="414">
      <c r="A414" s="148" t="s">
        <v>196</v>
      </c>
      <c r="B414" s="148" t="s">
        <v>197</v>
      </c>
      <c r="C414" s="148" t="s">
        <v>20</v>
      </c>
      <c r="D414" s="148" t="n">
        <v>3602.3683959</v>
      </c>
      <c r="E414" s="148" t="n">
        <v>7966.5443833</v>
      </c>
      <c r="F414" s="148" t="n">
        <v>31.1383486473921</v>
      </c>
      <c r="G414" s="148" t="n">
        <v>68.8616513526079</v>
      </c>
    </row>
    <row r="415">
      <c r="A415" s="148" t="s">
        <v>198</v>
      </c>
      <c r="B415" s="148" t="s">
        <v>199</v>
      </c>
      <c r="C415" s="148" t="s">
        <v>18</v>
      </c>
      <c r="D415" s="148" t="n">
        <v>3646.252779</v>
      </c>
      <c r="E415" s="148" t="n">
        <v>14626.8895861</v>
      </c>
      <c r="F415" s="148" t="n">
        <v>19.9541639097827</v>
      </c>
      <c r="G415" s="148" t="n">
        <v>80.0458360902173</v>
      </c>
    </row>
    <row r="416">
      <c r="A416" s="148" t="s">
        <v>198</v>
      </c>
      <c r="B416" s="148" t="s">
        <v>199</v>
      </c>
      <c r="C416" s="148" t="s">
        <v>19</v>
      </c>
      <c r="D416" s="148" t="n">
        <v>8378.7672591</v>
      </c>
      <c r="E416" s="148" t="n">
        <v>25477.0618829</v>
      </c>
      <c r="F416" s="148" t="n">
        <v>24.748374124755</v>
      </c>
      <c r="G416" s="148" t="n">
        <v>75.251625875245</v>
      </c>
    </row>
    <row r="417">
      <c r="A417" s="148" t="s">
        <v>198</v>
      </c>
      <c r="B417" s="148" t="s">
        <v>199</v>
      </c>
      <c r="C417" s="148" t="s">
        <v>20</v>
      </c>
      <c r="D417" s="148" t="n">
        <v>2956.1008224</v>
      </c>
      <c r="E417" s="148" t="n">
        <v>6360.9252796</v>
      </c>
      <c r="F417" s="148" t="n">
        <v>31.7279439816686</v>
      </c>
      <c r="G417" s="148" t="n">
        <v>68.2720560183314</v>
      </c>
    </row>
    <row r="418">
      <c r="A418" s="148" t="s">
        <v>200</v>
      </c>
      <c r="B418" s="148" t="s">
        <v>201</v>
      </c>
      <c r="C418" s="148" t="s">
        <v>18</v>
      </c>
      <c r="D418" s="148" t="n">
        <v>3305.7235211</v>
      </c>
      <c r="E418" s="148" t="n">
        <v>27732.3145591</v>
      </c>
      <c r="F418" s="148" t="n">
        <v>10.6505556586993</v>
      </c>
      <c r="G418" s="148" t="n">
        <v>89.3494443413007</v>
      </c>
    </row>
    <row r="419">
      <c r="A419" s="148" t="s">
        <v>200</v>
      </c>
      <c r="B419" s="148" t="s">
        <v>201</v>
      </c>
      <c r="C419" s="148" t="s">
        <v>19</v>
      </c>
      <c r="D419" s="148" t="n">
        <v>9531.3783795</v>
      </c>
      <c r="E419" s="148" t="n">
        <v>69396.4273785</v>
      </c>
      <c r="F419" s="148" t="n">
        <v>12.0760716555634</v>
      </c>
      <c r="G419" s="148" t="n">
        <v>87.9239283444366</v>
      </c>
    </row>
    <row r="420">
      <c r="A420" s="148" t="s">
        <v>200</v>
      </c>
      <c r="B420" s="148" t="s">
        <v>201</v>
      </c>
      <c r="C420" s="148" t="s">
        <v>20</v>
      </c>
      <c r="D420" s="148" t="n">
        <v>6183.9186702</v>
      </c>
      <c r="E420" s="148" t="n">
        <v>18039.6296104</v>
      </c>
      <c r="F420" s="148" t="n">
        <v>25.5285418905889</v>
      </c>
      <c r="G420" s="148" t="n">
        <v>74.4714581094111</v>
      </c>
    </row>
    <row r="421">
      <c r="A421" s="148" t="s">
        <v>202</v>
      </c>
      <c r="B421" s="148" t="s">
        <v>203</v>
      </c>
      <c r="C421" s="148" t="s">
        <v>18</v>
      </c>
      <c r="D421" s="148" t="n">
        <v>11862.1336814</v>
      </c>
      <c r="E421" s="148" t="n">
        <v>43246.6136895</v>
      </c>
      <c r="F421" s="148" t="n">
        <v>21.5249561046342</v>
      </c>
      <c r="G421" s="148" t="n">
        <v>78.4750438953658</v>
      </c>
    </row>
    <row r="422">
      <c r="A422" s="148" t="s">
        <v>202</v>
      </c>
      <c r="B422" s="148" t="s">
        <v>203</v>
      </c>
      <c r="C422" s="148" t="s">
        <v>19</v>
      </c>
      <c r="D422" s="148" t="n">
        <v>11847.4647031</v>
      </c>
      <c r="E422" s="148" t="n">
        <v>42228.773011</v>
      </c>
      <c r="F422" s="148" t="n">
        <v>21.9088183718278</v>
      </c>
      <c r="G422" s="148" t="n">
        <v>78.0911816281722</v>
      </c>
    </row>
    <row r="423">
      <c r="A423" s="148" t="s">
        <v>202</v>
      </c>
      <c r="B423" s="148" t="s">
        <v>203</v>
      </c>
      <c r="C423" s="148" t="s">
        <v>20</v>
      </c>
      <c r="D423" s="148" t="n">
        <v>9822.1398609</v>
      </c>
      <c r="E423" s="148" t="n">
        <v>22385.7936477</v>
      </c>
      <c r="F423" s="148" t="n">
        <v>30.4960262609749</v>
      </c>
      <c r="G423" s="148" t="n">
        <v>69.5039737390251</v>
      </c>
    </row>
    <row r="424">
      <c r="A424" s="148" t="s">
        <v>204</v>
      </c>
      <c r="B424" s="148" t="s">
        <v>205</v>
      </c>
      <c r="C424" s="148" t="s">
        <v>18</v>
      </c>
      <c r="D424" s="148" t="n">
        <v>2351.3119041</v>
      </c>
      <c r="E424" s="148" t="n">
        <v>19020.1900602</v>
      </c>
      <c r="F424" s="148" t="n">
        <v>11.0020901105956</v>
      </c>
      <c r="G424" s="148" t="n">
        <v>88.9979098894044</v>
      </c>
    </row>
    <row r="425">
      <c r="A425" s="148" t="s">
        <v>204</v>
      </c>
      <c r="B425" s="148" t="s">
        <v>205</v>
      </c>
      <c r="C425" s="148" t="s">
        <v>19</v>
      </c>
      <c r="D425" s="148" t="n">
        <v>5473.6214548</v>
      </c>
      <c r="E425" s="148" t="n">
        <v>38641.053239</v>
      </c>
      <c r="F425" s="148" t="n">
        <v>12.4077112498107</v>
      </c>
      <c r="G425" s="148" t="n">
        <v>87.5922887501893</v>
      </c>
    </row>
    <row r="426">
      <c r="A426" s="148" t="s">
        <v>204</v>
      </c>
      <c r="B426" s="148" t="s">
        <v>205</v>
      </c>
      <c r="C426" s="148" t="s">
        <v>20</v>
      </c>
      <c r="D426" s="148" t="n">
        <v>4733.8287654</v>
      </c>
      <c r="E426" s="148" t="n">
        <v>14350.1678324</v>
      </c>
      <c r="F426" s="148" t="n">
        <v>24.8052274644909</v>
      </c>
      <c r="G426" s="148" t="n">
        <v>75.1947725355091</v>
      </c>
    </row>
    <row r="427">
      <c r="A427" s="148" t="s">
        <v>206</v>
      </c>
      <c r="B427" s="148" t="s">
        <v>207</v>
      </c>
      <c r="C427" s="148" t="s">
        <v>18</v>
      </c>
      <c r="D427" s="148" t="n">
        <v>13026.7446016</v>
      </c>
      <c r="E427" s="148" t="n">
        <v>91005.6381052</v>
      </c>
      <c r="F427" s="148" t="n">
        <v>12.521817017605</v>
      </c>
      <c r="G427" s="148" t="n">
        <v>87.478182982395</v>
      </c>
    </row>
    <row r="428">
      <c r="A428" s="148" t="s">
        <v>206</v>
      </c>
      <c r="B428" s="148" t="s">
        <v>207</v>
      </c>
      <c r="C428" s="148" t="s">
        <v>19</v>
      </c>
      <c r="D428" s="148" t="n">
        <v>9937.5927771</v>
      </c>
      <c r="E428" s="148" t="n">
        <v>91769.5881505</v>
      </c>
      <c r="F428" s="148" t="n">
        <v>9.77078775211954</v>
      </c>
      <c r="G428" s="148" t="n">
        <v>90.2292122478805</v>
      </c>
    </row>
    <row r="429">
      <c r="A429" s="148" t="s">
        <v>206</v>
      </c>
      <c r="B429" s="148" t="s">
        <v>207</v>
      </c>
      <c r="C429" s="148" t="s">
        <v>20</v>
      </c>
      <c r="D429" s="148" t="n">
        <v>7258.9186799</v>
      </c>
      <c r="E429" s="148" t="n">
        <v>43159.7297367</v>
      </c>
      <c r="F429" s="148" t="n">
        <v>14.3972893123213</v>
      </c>
      <c r="G429" s="148" t="n">
        <v>85.6027106876787</v>
      </c>
    </row>
    <row r="430">
      <c r="A430" s="148" t="s">
        <v>208</v>
      </c>
      <c r="B430" s="148" t="s">
        <v>209</v>
      </c>
      <c r="C430" s="148" t="s">
        <v>18</v>
      </c>
      <c r="D430" s="148" t="n">
        <v>4445.103474</v>
      </c>
      <c r="E430" s="148" t="n">
        <v>33834.4408679</v>
      </c>
      <c r="F430" s="148" t="n">
        <v>11.6122162643783</v>
      </c>
      <c r="G430" s="148" t="n">
        <v>88.3877837356218</v>
      </c>
    </row>
    <row r="431">
      <c r="A431" s="148" t="s">
        <v>208</v>
      </c>
      <c r="B431" s="148" t="s">
        <v>209</v>
      </c>
      <c r="C431" s="148" t="s">
        <v>19</v>
      </c>
      <c r="D431" s="148" t="n">
        <v>2670.689816</v>
      </c>
      <c r="E431" s="148" t="n">
        <v>30665.9993412</v>
      </c>
      <c r="F431" s="148" t="n">
        <v>8.01126291638109</v>
      </c>
      <c r="G431" s="148" t="n">
        <v>91.9887370836189</v>
      </c>
    </row>
    <row r="432">
      <c r="A432" s="148" t="s">
        <v>208</v>
      </c>
      <c r="B432" s="148" t="s">
        <v>209</v>
      </c>
      <c r="C432" s="148" t="s">
        <v>20</v>
      </c>
      <c r="D432" s="148" t="n">
        <v>1464.8538712</v>
      </c>
      <c r="E432" s="148" t="n">
        <v>4490.8827642</v>
      </c>
      <c r="F432" s="148" t="n">
        <v>24.5956791053038</v>
      </c>
      <c r="G432" s="148" t="n">
        <v>75.4043208946962</v>
      </c>
    </row>
    <row r="433">
      <c r="A433" s="148" t="s">
        <v>210</v>
      </c>
      <c r="B433" s="148" t="s">
        <v>211</v>
      </c>
      <c r="C433" s="148" t="s">
        <v>18</v>
      </c>
      <c r="D433" s="148" t="n">
        <v>3984.0059068</v>
      </c>
      <c r="E433" s="148" t="n">
        <v>39956.0817316</v>
      </c>
      <c r="F433" s="148" t="n">
        <v>9.06690478085963</v>
      </c>
      <c r="G433" s="148" t="n">
        <v>90.9330952191404</v>
      </c>
    </row>
    <row r="434">
      <c r="A434" s="148" t="s">
        <v>210</v>
      </c>
      <c r="B434" s="148" t="s">
        <v>211</v>
      </c>
      <c r="C434" s="148" t="s">
        <v>19</v>
      </c>
      <c r="D434" s="148" t="n">
        <v>6875.9769911</v>
      </c>
      <c r="E434" s="148" t="n">
        <v>73072.2959767</v>
      </c>
      <c r="F434" s="148" t="n">
        <v>8.60053223897578</v>
      </c>
      <c r="G434" s="148" t="n">
        <v>91.3994677610242</v>
      </c>
    </row>
    <row r="435">
      <c r="A435" s="148" t="s">
        <v>210</v>
      </c>
      <c r="B435" s="148" t="s">
        <v>211</v>
      </c>
      <c r="C435" s="148" t="s">
        <v>20</v>
      </c>
      <c r="D435" s="148" t="n">
        <v>6165.691123</v>
      </c>
      <c r="E435" s="148" t="n">
        <v>22230.395519</v>
      </c>
      <c r="F435" s="148" t="n">
        <v>21.7131719618029</v>
      </c>
      <c r="G435" s="148" t="n">
        <v>78.2868280381971</v>
      </c>
    </row>
    <row r="436">
      <c r="A436" s="148" t="s">
        <v>212</v>
      </c>
      <c r="B436" s="148" t="s">
        <v>213</v>
      </c>
      <c r="C436" s="148" t="s">
        <v>18</v>
      </c>
      <c r="D436" s="148" t="n">
        <v>3785.9631622</v>
      </c>
      <c r="E436" s="148" t="n">
        <v>22672.9372373</v>
      </c>
      <c r="F436" s="148" t="n">
        <v>14.308845435888</v>
      </c>
      <c r="G436" s="148" t="n">
        <v>85.691154564112</v>
      </c>
    </row>
    <row r="437">
      <c r="A437" s="148" t="s">
        <v>212</v>
      </c>
      <c r="B437" s="148" t="s">
        <v>213</v>
      </c>
      <c r="C437" s="148" t="s">
        <v>19</v>
      </c>
      <c r="D437" s="148" t="n">
        <v>7507.5316109</v>
      </c>
      <c r="E437" s="148" t="n">
        <v>62726.56145</v>
      </c>
      <c r="F437" s="148" t="n">
        <v>10.6892981509567</v>
      </c>
      <c r="G437" s="148" t="n">
        <v>89.3107018490433</v>
      </c>
    </row>
    <row r="438">
      <c r="A438" s="148" t="s">
        <v>212</v>
      </c>
      <c r="B438" s="148" t="s">
        <v>213</v>
      </c>
      <c r="C438" s="148" t="s">
        <v>20</v>
      </c>
      <c r="D438" s="148" t="n">
        <v>4768.2386594</v>
      </c>
      <c r="E438" s="148" t="n">
        <v>21064.1633879</v>
      </c>
      <c r="F438" s="148" t="n">
        <v>18.4583634563646</v>
      </c>
      <c r="G438" s="148" t="n">
        <v>81.5416365436354</v>
      </c>
    </row>
    <row r="439">
      <c r="A439" s="148" t="s">
        <v>214</v>
      </c>
      <c r="B439" s="148" t="s">
        <v>215</v>
      </c>
      <c r="C439" s="148" t="s">
        <v>18</v>
      </c>
      <c r="D439" s="148" t="n">
        <v>4027.2990184</v>
      </c>
      <c r="E439" s="148" t="n">
        <v>38660.6329295</v>
      </c>
      <c r="F439" s="148" t="n">
        <v>9.43427998178797</v>
      </c>
      <c r="G439" s="148" t="n">
        <v>90.565720018212</v>
      </c>
    </row>
    <row r="440">
      <c r="A440" s="148" t="s">
        <v>214</v>
      </c>
      <c r="B440" s="148" t="s">
        <v>215</v>
      </c>
      <c r="C440" s="148" t="s">
        <v>19</v>
      </c>
      <c r="D440" s="148" t="n">
        <v>8874.1231859</v>
      </c>
      <c r="E440" s="148" t="n">
        <v>54769.0868264</v>
      </c>
      <c r="F440" s="148" t="n">
        <v>13.9435505911549</v>
      </c>
      <c r="G440" s="148" t="n">
        <v>86.0564494088451</v>
      </c>
    </row>
    <row r="441">
      <c r="A441" s="148" t="s">
        <v>214</v>
      </c>
      <c r="B441" s="148" t="s">
        <v>215</v>
      </c>
      <c r="C441" s="148" t="s">
        <v>20</v>
      </c>
      <c r="D441" s="148" t="n">
        <v>3738.6689239</v>
      </c>
      <c r="E441" s="148" t="n">
        <v>12806.3931345</v>
      </c>
      <c r="F441" s="148" t="n">
        <v>22.5968866765408</v>
      </c>
      <c r="G441" s="148" t="n">
        <v>77.4031133234592</v>
      </c>
    </row>
    <row r="442">
      <c r="A442" s="148" t="s">
        <v>216</v>
      </c>
      <c r="B442" s="148" t="s">
        <v>217</v>
      </c>
      <c r="C442" s="148" t="s">
        <v>18</v>
      </c>
      <c r="D442" s="148" t="n">
        <v>590.5929097</v>
      </c>
      <c r="E442" s="148" t="n">
        <v>6028.7099678</v>
      </c>
      <c r="F442" s="148" t="n">
        <v>8.92228261238073</v>
      </c>
      <c r="G442" s="148" t="n">
        <v>91.0777173876193</v>
      </c>
    </row>
    <row r="443">
      <c r="A443" s="148" t="s">
        <v>216</v>
      </c>
      <c r="B443" s="148" t="s">
        <v>217</v>
      </c>
      <c r="C443" s="148" t="s">
        <v>19</v>
      </c>
      <c r="D443" s="148" t="n">
        <v>2957.6583416</v>
      </c>
      <c r="E443" s="148" t="n">
        <v>13433.6153519</v>
      </c>
      <c r="F443" s="148" t="n">
        <v>18.0441032033579</v>
      </c>
      <c r="G443" s="148" t="n">
        <v>81.9558967966421</v>
      </c>
    </row>
    <row r="444">
      <c r="A444" s="148" t="s">
        <v>216</v>
      </c>
      <c r="B444" s="148" t="s">
        <v>217</v>
      </c>
      <c r="C444" s="148" t="s">
        <v>20</v>
      </c>
      <c r="D444" s="148" t="n">
        <v>1274.0625396</v>
      </c>
      <c r="E444" s="148" t="n">
        <v>5484.4027302</v>
      </c>
      <c r="F444" s="148" t="n">
        <v>18.8513588327976</v>
      </c>
      <c r="G444" s="148" t="n">
        <v>81.1486411672024</v>
      </c>
    </row>
    <row r="445">
      <c r="A445" s="148" t="s">
        <v>218</v>
      </c>
      <c r="B445" s="148" t="s">
        <v>219</v>
      </c>
      <c r="C445" s="148" t="s">
        <v>18</v>
      </c>
      <c r="D445" s="148" t="n">
        <v>2601.9189998</v>
      </c>
      <c r="E445" s="148" t="n">
        <v>24931.1074136</v>
      </c>
      <c r="F445" s="148" t="n">
        <v>9.4501743496446</v>
      </c>
      <c r="G445" s="148" t="n">
        <v>90.5498256503554</v>
      </c>
    </row>
    <row r="446">
      <c r="A446" s="148" t="s">
        <v>218</v>
      </c>
      <c r="B446" s="148" t="s">
        <v>219</v>
      </c>
      <c r="C446" s="148" t="s">
        <v>19</v>
      </c>
      <c r="D446" s="148" t="n">
        <v>2067.565819</v>
      </c>
      <c r="E446" s="148" t="n">
        <v>15205.8766872</v>
      </c>
      <c r="F446" s="148" t="n">
        <v>11.9696222583187</v>
      </c>
      <c r="G446" s="148" t="n">
        <v>88.0303777416813</v>
      </c>
    </row>
    <row r="447">
      <c r="A447" s="148" t="s">
        <v>218</v>
      </c>
      <c r="B447" s="148" t="s">
        <v>219</v>
      </c>
      <c r="C447" s="148" t="s">
        <v>20</v>
      </c>
      <c r="D447" s="148" t="n">
        <v>2373.9925254</v>
      </c>
      <c r="E447" s="148" t="n">
        <v>8732.1637458</v>
      </c>
      <c r="F447" s="148" t="n">
        <v>21.3754648091539</v>
      </c>
      <c r="G447" s="148" t="n">
        <v>78.624535190846</v>
      </c>
    </row>
    <row r="448">
      <c r="A448" s="148" t="s">
        <v>220</v>
      </c>
      <c r="B448" s="148" t="s">
        <v>221</v>
      </c>
      <c r="C448" s="148" t="s">
        <v>18</v>
      </c>
      <c r="D448" s="148" t="n">
        <v>1005.1164541</v>
      </c>
      <c r="E448" s="148" t="n">
        <v>10265.3632102</v>
      </c>
      <c r="F448" s="148" t="n">
        <v>8.91813377991155</v>
      </c>
      <c r="G448" s="148" t="n">
        <v>91.0818662200885</v>
      </c>
    </row>
    <row r="449">
      <c r="A449" s="148" t="s">
        <v>220</v>
      </c>
      <c r="B449" s="148" t="s">
        <v>221</v>
      </c>
      <c r="C449" s="148" t="s">
        <v>19</v>
      </c>
      <c r="D449" s="148" t="n">
        <v>1237.7808829</v>
      </c>
      <c r="E449" s="148" t="n">
        <v>10152.1781618</v>
      </c>
      <c r="F449" s="148" t="n">
        <v>10.8672988027641</v>
      </c>
      <c r="G449" s="148" t="n">
        <v>89.1327011972359</v>
      </c>
    </row>
    <row r="450">
      <c r="A450" s="148" t="s">
        <v>220</v>
      </c>
      <c r="B450" s="148" t="s">
        <v>221</v>
      </c>
      <c r="C450" s="148" t="s">
        <v>20</v>
      </c>
      <c r="D450" s="148" t="n">
        <v>661.3527033</v>
      </c>
      <c r="E450" s="148" t="n">
        <v>3074.4442936</v>
      </c>
      <c r="F450" s="148" t="n">
        <v>17.7031220874367</v>
      </c>
      <c r="G450" s="148" t="n">
        <v>82.2968779125633</v>
      </c>
    </row>
    <row r="451">
      <c r="A451" s="148" t="s">
        <v>222</v>
      </c>
      <c r="B451" s="148" t="s">
        <v>223</v>
      </c>
      <c r="C451" s="148" t="s">
        <v>18</v>
      </c>
      <c r="D451" s="148" t="n">
        <v>6667.1584043</v>
      </c>
      <c r="E451" s="148" t="n">
        <v>40191.6076415</v>
      </c>
      <c r="F451" s="148" t="n">
        <v>14.2281988343088</v>
      </c>
      <c r="G451" s="148" t="n">
        <v>85.7718011656912</v>
      </c>
    </row>
    <row r="452">
      <c r="A452" s="148" t="s">
        <v>222</v>
      </c>
      <c r="B452" s="148" t="s">
        <v>223</v>
      </c>
      <c r="C452" s="148" t="s">
        <v>19</v>
      </c>
      <c r="D452" s="148" t="n">
        <v>5835.2941535</v>
      </c>
      <c r="E452" s="148" t="n">
        <v>38327.8162379</v>
      </c>
      <c r="F452" s="148" t="n">
        <v>13.2130506700822</v>
      </c>
      <c r="G452" s="148" t="n">
        <v>86.7869493299178</v>
      </c>
    </row>
    <row r="453">
      <c r="A453" s="148" t="s">
        <v>222</v>
      </c>
      <c r="B453" s="148" t="s">
        <v>223</v>
      </c>
      <c r="C453" s="148" t="s">
        <v>20</v>
      </c>
      <c r="D453" s="148" t="n">
        <v>5995.1925987</v>
      </c>
      <c r="E453" s="148" t="n">
        <v>18443.3351897</v>
      </c>
      <c r="F453" s="148" t="n">
        <v>24.531725685807</v>
      </c>
      <c r="G453" s="148" t="n">
        <v>75.468274314193</v>
      </c>
    </row>
    <row r="454">
      <c r="A454" s="148" t="s">
        <v>224</v>
      </c>
      <c r="B454" s="148" t="s">
        <v>225</v>
      </c>
      <c r="C454" s="148" t="s">
        <v>18</v>
      </c>
      <c r="D454" s="148" t="n">
        <v>1578.1435785</v>
      </c>
      <c r="E454" s="148" t="n">
        <v>10196.5076402</v>
      </c>
      <c r="F454" s="148" t="n">
        <v>13.4028902358794</v>
      </c>
      <c r="G454" s="148" t="n">
        <v>86.5971097641206</v>
      </c>
    </row>
    <row r="455">
      <c r="A455" s="148" t="s">
        <v>224</v>
      </c>
      <c r="B455" s="148" t="s">
        <v>225</v>
      </c>
      <c r="C455" s="148" t="s">
        <v>19</v>
      </c>
      <c r="D455" s="148" t="n">
        <v>4645.2246726</v>
      </c>
      <c r="E455" s="148" t="n">
        <v>20669.6790225</v>
      </c>
      <c r="F455" s="148" t="n">
        <v>18.3497623714015</v>
      </c>
      <c r="G455" s="148" t="n">
        <v>81.6502376285984</v>
      </c>
    </row>
    <row r="456">
      <c r="A456" s="148" t="s">
        <v>224</v>
      </c>
      <c r="B456" s="148" t="s">
        <v>225</v>
      </c>
      <c r="C456" s="148" t="s">
        <v>20</v>
      </c>
      <c r="D456" s="148" t="n">
        <v>2521.60042</v>
      </c>
      <c r="E456" s="148" t="n">
        <v>8703.609235</v>
      </c>
      <c r="F456" s="148" t="n">
        <v>22.4637267142428</v>
      </c>
      <c r="G456" s="148" t="n">
        <v>77.5362732857572</v>
      </c>
    </row>
    <row r="457">
      <c r="A457" s="148" t="s">
        <v>226</v>
      </c>
      <c r="B457" s="148" t="s">
        <v>227</v>
      </c>
      <c r="C457" s="148" t="s">
        <v>18</v>
      </c>
      <c r="D457" s="148" t="n">
        <v>2360.1351502</v>
      </c>
      <c r="E457" s="148" t="n">
        <v>22679.0537564</v>
      </c>
      <c r="F457" s="148" t="n">
        <v>9.42576518354354</v>
      </c>
      <c r="G457" s="148" t="n">
        <v>90.5742348164565</v>
      </c>
    </row>
    <row r="458">
      <c r="A458" s="148" t="s">
        <v>226</v>
      </c>
      <c r="B458" s="148" t="s">
        <v>227</v>
      </c>
      <c r="C458" s="148" t="s">
        <v>19</v>
      </c>
      <c r="D458" s="148" t="n">
        <v>1730.0269124</v>
      </c>
      <c r="E458" s="148" t="n">
        <v>20467.10597</v>
      </c>
      <c r="F458" s="148" t="n">
        <v>7.79392060031199</v>
      </c>
      <c r="G458" s="148" t="n">
        <v>92.206079399688</v>
      </c>
    </row>
    <row r="459">
      <c r="A459" s="148" t="s">
        <v>226</v>
      </c>
      <c r="B459" s="148" t="s">
        <v>227</v>
      </c>
      <c r="C459" s="148" t="s">
        <v>20</v>
      </c>
      <c r="D459" s="148" t="n">
        <v>861.8606245</v>
      </c>
      <c r="E459" s="148" t="n">
        <v>6808.1042356</v>
      </c>
      <c r="F459" s="148" t="n">
        <v>11.2368262465385</v>
      </c>
      <c r="G459" s="148" t="n">
        <v>88.7631737534615</v>
      </c>
    </row>
    <row r="460">
      <c r="A460" s="148" t="s">
        <v>228</v>
      </c>
      <c r="B460" s="148" t="s">
        <v>229</v>
      </c>
      <c r="C460" s="148" t="s">
        <v>18</v>
      </c>
      <c r="D460" s="148" t="n">
        <v>5487.5960124</v>
      </c>
      <c r="E460" s="148" t="n">
        <v>23612.1946077</v>
      </c>
      <c r="F460" s="148" t="n">
        <v>18.8578539414286</v>
      </c>
      <c r="G460" s="148" t="n">
        <v>81.1421460585714</v>
      </c>
    </row>
    <row r="461">
      <c r="A461" s="148" t="s">
        <v>228</v>
      </c>
      <c r="B461" s="148" t="s">
        <v>229</v>
      </c>
      <c r="C461" s="148" t="s">
        <v>19</v>
      </c>
      <c r="D461" s="148" t="n">
        <v>6785.20706</v>
      </c>
      <c r="E461" s="148" t="n">
        <v>55239.5174552</v>
      </c>
      <c r="F461" s="148" t="n">
        <v>10.9395198657226</v>
      </c>
      <c r="G461" s="148" t="n">
        <v>89.0604801342774</v>
      </c>
    </row>
    <row r="462">
      <c r="A462" s="148" t="s">
        <v>228</v>
      </c>
      <c r="B462" s="148" t="s">
        <v>229</v>
      </c>
      <c r="C462" s="148" t="s">
        <v>20</v>
      </c>
      <c r="D462" s="148" t="n">
        <v>6046.4521851</v>
      </c>
      <c r="E462" s="148" t="n">
        <v>21396.3619123</v>
      </c>
      <c r="F462" s="148" t="n">
        <v>22.0329160254482</v>
      </c>
      <c r="G462" s="148" t="n">
        <v>77.9670839745518</v>
      </c>
    </row>
    <row r="463">
      <c r="A463" s="148" t="s">
        <v>230</v>
      </c>
      <c r="B463" s="148" t="s">
        <v>231</v>
      </c>
      <c r="C463" s="148" t="s">
        <v>18</v>
      </c>
      <c r="D463" s="148" t="n">
        <v>952.8594409</v>
      </c>
      <c r="E463" s="148" t="n">
        <v>7099.1635193</v>
      </c>
      <c r="F463" s="148" t="n">
        <v>11.8337894167695</v>
      </c>
      <c r="G463" s="148" t="n">
        <v>88.1662105832305</v>
      </c>
    </row>
    <row r="464">
      <c r="A464" s="148" t="s">
        <v>230</v>
      </c>
      <c r="B464" s="148" t="s">
        <v>231</v>
      </c>
      <c r="C464" s="148" t="s">
        <v>19</v>
      </c>
      <c r="D464" s="148" t="n">
        <v>1401.6292927</v>
      </c>
      <c r="E464" s="148" t="n">
        <v>11265.2893194</v>
      </c>
      <c r="F464" s="148" t="n">
        <v>11.0652743229999</v>
      </c>
      <c r="G464" s="148" t="n">
        <v>88.9347256770001</v>
      </c>
    </row>
    <row r="465">
      <c r="A465" s="148" t="s">
        <v>230</v>
      </c>
      <c r="B465" s="148" t="s">
        <v>231</v>
      </c>
      <c r="C465" s="148" t="s">
        <v>20</v>
      </c>
      <c r="D465" s="148" t="n">
        <v>1263.4835327</v>
      </c>
      <c r="E465" s="148" t="n">
        <v>5846.9696321</v>
      </c>
      <c r="F465" s="148" t="n">
        <v>17.7693812674953</v>
      </c>
      <c r="G465" s="148" t="n">
        <v>82.2306187325047</v>
      </c>
    </row>
    <row r="466">
      <c r="A466" s="148" t="s">
        <v>232</v>
      </c>
      <c r="B466" s="148" t="s">
        <v>233</v>
      </c>
      <c r="C466" s="148" t="s">
        <v>18</v>
      </c>
      <c r="D466" s="148" t="n">
        <v>8954.2483709</v>
      </c>
      <c r="E466" s="148" t="n">
        <v>51383.0908124</v>
      </c>
      <c r="F466" s="148" t="n">
        <v>14.840310315471</v>
      </c>
      <c r="G466" s="148" t="n">
        <v>85.159689684529</v>
      </c>
    </row>
    <row r="467">
      <c r="A467" s="148" t="s">
        <v>232</v>
      </c>
      <c r="B467" s="148" t="s">
        <v>233</v>
      </c>
      <c r="C467" s="148" t="s">
        <v>19</v>
      </c>
      <c r="D467" s="148" t="n">
        <v>9527.2993711</v>
      </c>
      <c r="E467" s="148" t="n">
        <v>61473.0805995</v>
      </c>
      <c r="F467" s="148" t="n">
        <v>13.4186596959694</v>
      </c>
      <c r="G467" s="148" t="n">
        <v>86.5813403040306</v>
      </c>
    </row>
    <row r="468">
      <c r="A468" s="148" t="s">
        <v>232</v>
      </c>
      <c r="B468" s="148" t="s">
        <v>233</v>
      </c>
      <c r="C468" s="148" t="s">
        <v>20</v>
      </c>
      <c r="D468" s="148" t="n">
        <v>7560.4555525</v>
      </c>
      <c r="E468" s="148" t="n">
        <v>32928.1116115</v>
      </c>
      <c r="F468" s="148" t="n">
        <v>18.6730627484944</v>
      </c>
      <c r="G468" s="148" t="n">
        <v>81.3269372515057</v>
      </c>
    </row>
    <row r="469">
      <c r="A469" s="148" t="s">
        <v>234</v>
      </c>
      <c r="B469" s="148" t="s">
        <v>235</v>
      </c>
      <c r="C469" s="148" t="s">
        <v>18</v>
      </c>
      <c r="D469" s="148" t="n">
        <v>6990.5675615</v>
      </c>
      <c r="E469" s="148" t="n">
        <v>52373.1389503</v>
      </c>
      <c r="F469" s="148" t="n">
        <v>11.775827306387</v>
      </c>
      <c r="G469" s="148" t="n">
        <v>88.224172693613</v>
      </c>
    </row>
    <row r="470">
      <c r="A470" s="148" t="s">
        <v>234</v>
      </c>
      <c r="B470" s="148" t="s">
        <v>235</v>
      </c>
      <c r="C470" s="148" t="s">
        <v>19</v>
      </c>
      <c r="D470" s="148" t="n">
        <v>8754.8088602</v>
      </c>
      <c r="E470" s="148" t="n">
        <v>86375.3587335</v>
      </c>
      <c r="F470" s="148" t="n">
        <v>9.20297848900225</v>
      </c>
      <c r="G470" s="148" t="n">
        <v>90.7970215109977</v>
      </c>
    </row>
    <row r="471">
      <c r="A471" s="148" t="s">
        <v>234</v>
      </c>
      <c r="B471" s="148" t="s">
        <v>235</v>
      </c>
      <c r="C471" s="148" t="s">
        <v>20</v>
      </c>
      <c r="D471" s="148" t="n">
        <v>4403.984008</v>
      </c>
      <c r="E471" s="148" t="n">
        <v>45492.9030484</v>
      </c>
      <c r="F471" s="148" t="n">
        <v>8.82616986310597</v>
      </c>
      <c r="G471" s="148" t="n">
        <v>91.173830136894</v>
      </c>
    </row>
    <row r="472">
      <c r="A472" s="148" t="s">
        <v>236</v>
      </c>
      <c r="B472" s="148" t="s">
        <v>237</v>
      </c>
      <c r="C472" s="148" t="s">
        <v>18</v>
      </c>
      <c r="D472" s="148" t="n">
        <v>7218.2756621</v>
      </c>
      <c r="E472" s="148" t="n">
        <v>51287.6257685</v>
      </c>
      <c r="F472" s="148" t="n">
        <v>12.3376881401654</v>
      </c>
      <c r="G472" s="148" t="n">
        <v>87.6623118598346</v>
      </c>
    </row>
    <row r="473">
      <c r="A473" s="148" t="s">
        <v>236</v>
      </c>
      <c r="B473" s="148" t="s">
        <v>237</v>
      </c>
      <c r="C473" s="148" t="s">
        <v>19</v>
      </c>
      <c r="D473" s="148" t="n">
        <v>6926.2094641</v>
      </c>
      <c r="E473" s="148" t="n">
        <v>33559.0980313</v>
      </c>
      <c r="F473" s="148" t="n">
        <v>17.1079581521938</v>
      </c>
      <c r="G473" s="148" t="n">
        <v>82.8920418478062</v>
      </c>
    </row>
    <row r="474">
      <c r="A474" s="148" t="s">
        <v>236</v>
      </c>
      <c r="B474" s="148" t="s">
        <v>237</v>
      </c>
      <c r="C474" s="148" t="s">
        <v>20</v>
      </c>
      <c r="D474" s="148" t="n">
        <v>4050.2446669</v>
      </c>
      <c r="E474" s="148" t="n">
        <v>18516.5579089</v>
      </c>
      <c r="F474" s="148" t="n">
        <v>17.9478003288041</v>
      </c>
      <c r="G474" s="148" t="n">
        <v>82.0521996711959</v>
      </c>
    </row>
    <row r="475">
      <c r="A475" s="148" t="s">
        <v>238</v>
      </c>
      <c r="B475" s="148" t="s">
        <v>239</v>
      </c>
      <c r="C475" s="148" t="s">
        <v>18</v>
      </c>
      <c r="D475" s="148" t="n">
        <v>6367.1928389</v>
      </c>
      <c r="E475" s="148" t="n">
        <v>36259.6422996</v>
      </c>
      <c r="F475" s="148" t="n">
        <v>14.937052723272</v>
      </c>
      <c r="G475" s="148" t="n">
        <v>85.062947276728</v>
      </c>
    </row>
    <row r="476">
      <c r="A476" s="148" t="s">
        <v>238</v>
      </c>
      <c r="B476" s="148" t="s">
        <v>239</v>
      </c>
      <c r="C476" s="148" t="s">
        <v>19</v>
      </c>
      <c r="D476" s="148" t="n">
        <v>6450.89744</v>
      </c>
      <c r="E476" s="148" t="n">
        <v>27963.3811815</v>
      </c>
      <c r="F476" s="148" t="n">
        <v>18.7448283049869</v>
      </c>
      <c r="G476" s="148" t="n">
        <v>81.2551716950131</v>
      </c>
    </row>
    <row r="477">
      <c r="A477" s="148" t="s">
        <v>238</v>
      </c>
      <c r="B477" s="148" t="s">
        <v>239</v>
      </c>
      <c r="C477" s="148" t="s">
        <v>20</v>
      </c>
      <c r="D477" s="148" t="n">
        <v>4896.8642968</v>
      </c>
      <c r="E477" s="148" t="n">
        <v>13084.9458442</v>
      </c>
      <c r="F477" s="148" t="n">
        <v>27.2323212090575</v>
      </c>
      <c r="G477" s="148" t="n">
        <v>72.7676787909425</v>
      </c>
    </row>
    <row r="478">
      <c r="A478" s="148" t="s">
        <v>240</v>
      </c>
      <c r="B478" s="148" t="s">
        <v>241</v>
      </c>
      <c r="C478" s="148" t="s">
        <v>18</v>
      </c>
      <c r="D478" s="148" t="n">
        <v>823.9971123</v>
      </c>
      <c r="E478" s="148" t="n">
        <v>4507.1976587</v>
      </c>
      <c r="F478" s="148" t="n">
        <v>15.4561434667944</v>
      </c>
      <c r="G478" s="148" t="n">
        <v>84.5438565332056</v>
      </c>
    </row>
    <row r="479">
      <c r="A479" s="148" t="s">
        <v>240</v>
      </c>
      <c r="B479" s="148" t="s">
        <v>241</v>
      </c>
      <c r="C479" s="148" t="s">
        <v>19</v>
      </c>
      <c r="D479" s="148" t="n">
        <v>1014.3978159</v>
      </c>
      <c r="E479" s="148" t="n">
        <v>4580.0491825</v>
      </c>
      <c r="F479" s="148" t="n">
        <v>18.132226763255</v>
      </c>
      <c r="G479" s="148" t="n">
        <v>81.867773236745</v>
      </c>
    </row>
    <row r="480">
      <c r="A480" s="148" t="s">
        <v>240</v>
      </c>
      <c r="B480" s="148" t="s">
        <v>241</v>
      </c>
      <c r="C480" s="148" t="s">
        <v>20</v>
      </c>
      <c r="D480" s="148" t="n">
        <v>844.5698974</v>
      </c>
      <c r="E480" s="148" t="n">
        <v>2894.7555567</v>
      </c>
      <c r="F480" s="148" t="n">
        <v>22.5861564543404</v>
      </c>
      <c r="G480" s="148" t="n">
        <v>77.4138435456596</v>
      </c>
    </row>
    <row r="481">
      <c r="A481" s="148" t="s">
        <v>242</v>
      </c>
      <c r="B481" s="148" t="s">
        <v>243</v>
      </c>
      <c r="C481" s="148" t="s">
        <v>18</v>
      </c>
      <c r="D481" s="148" t="n">
        <v>403.9234911</v>
      </c>
      <c r="E481" s="148" t="n">
        <v>3752.9106216</v>
      </c>
      <c r="F481" s="148" t="n">
        <v>9.71709431141187</v>
      </c>
      <c r="G481" s="148" t="n">
        <v>90.2829056885881</v>
      </c>
    </row>
    <row r="482">
      <c r="A482" s="148" t="s">
        <v>242</v>
      </c>
      <c r="B482" s="148" t="s">
        <v>243</v>
      </c>
      <c r="C482" s="148" t="s">
        <v>19</v>
      </c>
      <c r="D482" s="148" t="n">
        <v>646.417583</v>
      </c>
      <c r="E482" s="148" t="n">
        <v>4447.8232892</v>
      </c>
      <c r="F482" s="148" t="n">
        <v>12.689183711897</v>
      </c>
      <c r="G482" s="148" t="n">
        <v>87.310816288103</v>
      </c>
    </row>
    <row r="483">
      <c r="A483" s="148" t="s">
        <v>242</v>
      </c>
      <c r="B483" s="148" t="s">
        <v>243</v>
      </c>
      <c r="C483" s="148" t="s">
        <v>20</v>
      </c>
      <c r="D483" s="148" t="n">
        <v>378.9172383</v>
      </c>
      <c r="E483" s="148" t="n">
        <v>1689.6555998</v>
      </c>
      <c r="F483" s="148" t="n">
        <v>18.3178098117173</v>
      </c>
      <c r="G483" s="148" t="n">
        <v>81.6821901882827</v>
      </c>
    </row>
    <row r="484">
      <c r="A484" s="148" t="s">
        <v>244</v>
      </c>
      <c r="B484" s="148" t="s">
        <v>245</v>
      </c>
      <c r="C484" s="148" t="s">
        <v>18</v>
      </c>
      <c r="D484" s="148" t="n">
        <v>953.5872955</v>
      </c>
      <c r="E484" s="148" t="n">
        <v>4973.5732886</v>
      </c>
      <c r="F484" s="148" t="n">
        <v>16.0884336094767</v>
      </c>
      <c r="G484" s="148" t="n">
        <v>83.9115663905233</v>
      </c>
    </row>
    <row r="485">
      <c r="A485" s="148" t="s">
        <v>244</v>
      </c>
      <c r="B485" s="148" t="s">
        <v>245</v>
      </c>
      <c r="C485" s="148" t="s">
        <v>19</v>
      </c>
      <c r="D485" s="148" t="n">
        <v>1066.640003</v>
      </c>
      <c r="E485" s="148" t="n">
        <v>5810.27001</v>
      </c>
      <c r="F485" s="148" t="n">
        <v>15.5104545643849</v>
      </c>
      <c r="G485" s="148" t="n">
        <v>84.4895454356151</v>
      </c>
    </row>
    <row r="486">
      <c r="A486" s="148" t="s">
        <v>244</v>
      </c>
      <c r="B486" s="148" t="s">
        <v>245</v>
      </c>
      <c r="C486" s="148" t="s">
        <v>20</v>
      </c>
      <c r="D486" s="148" t="n">
        <v>812.2412292</v>
      </c>
      <c r="E486" s="148" t="n">
        <v>3006.1859603</v>
      </c>
      <c r="F486" s="148" t="n">
        <v>21.2716175768264</v>
      </c>
      <c r="G486" s="148" t="n">
        <v>78.7283824231736</v>
      </c>
    </row>
    <row r="487">
      <c r="A487" s="148" t="s">
        <v>246</v>
      </c>
      <c r="B487" s="148" t="s">
        <v>247</v>
      </c>
      <c r="C487" s="148" t="s">
        <v>18</v>
      </c>
      <c r="D487" s="148" t="n">
        <v>1006.0620591</v>
      </c>
      <c r="E487" s="148" t="n">
        <v>4393.3792138</v>
      </c>
      <c r="F487" s="148" t="n">
        <v>18.6327067607803</v>
      </c>
      <c r="G487" s="148" t="n">
        <v>81.3672932392197</v>
      </c>
    </row>
    <row r="488">
      <c r="A488" s="148" t="s">
        <v>246</v>
      </c>
      <c r="B488" s="148" t="s">
        <v>247</v>
      </c>
      <c r="C488" s="148" t="s">
        <v>19</v>
      </c>
      <c r="D488" s="148" t="n">
        <v>2025.1107487</v>
      </c>
      <c r="E488" s="148" t="n">
        <v>6260.1358865</v>
      </c>
      <c r="F488" s="148" t="n">
        <v>24.4423713362531</v>
      </c>
      <c r="G488" s="148" t="n">
        <v>75.5576286637469</v>
      </c>
    </row>
    <row r="489">
      <c r="A489" s="148" t="s">
        <v>246</v>
      </c>
      <c r="B489" s="148" t="s">
        <v>247</v>
      </c>
      <c r="C489" s="148" t="s">
        <v>20</v>
      </c>
      <c r="D489" s="148" t="n">
        <v>1356.9699542</v>
      </c>
      <c r="E489" s="148" t="n">
        <v>3004.5148062</v>
      </c>
      <c r="F489" s="148" t="n">
        <v>31.1125689701034</v>
      </c>
      <c r="G489" s="148" t="n">
        <v>68.8874310298966</v>
      </c>
    </row>
    <row r="490">
      <c r="A490" s="148" t="s">
        <v>248</v>
      </c>
      <c r="B490" s="148" t="s">
        <v>249</v>
      </c>
      <c r="C490" s="148" t="s">
        <v>18</v>
      </c>
      <c r="D490" s="148" t="n">
        <v>1854.5169595</v>
      </c>
      <c r="E490" s="148" t="n">
        <v>7014.7514188</v>
      </c>
      <c r="F490" s="148" t="n">
        <v>20.9094694218224</v>
      </c>
      <c r="G490" s="148" t="n">
        <v>79.0905305781776</v>
      </c>
    </row>
    <row r="491">
      <c r="A491" s="148" t="s">
        <v>248</v>
      </c>
      <c r="B491" s="148" t="s">
        <v>249</v>
      </c>
      <c r="C491" s="148" t="s">
        <v>19</v>
      </c>
      <c r="D491" s="148" t="n">
        <v>5127.4025768</v>
      </c>
      <c r="E491" s="148" t="n">
        <v>14221.4744975</v>
      </c>
      <c r="F491" s="148" t="n">
        <v>26.4997423732173</v>
      </c>
      <c r="G491" s="148" t="n">
        <v>73.5002576267827</v>
      </c>
    </row>
    <row r="492">
      <c r="A492" s="148" t="s">
        <v>248</v>
      </c>
      <c r="B492" s="148" t="s">
        <v>249</v>
      </c>
      <c r="C492" s="148" t="s">
        <v>20</v>
      </c>
      <c r="D492" s="148" t="n">
        <v>5095.5751296</v>
      </c>
      <c r="E492" s="148" t="n">
        <v>5759.9803423</v>
      </c>
      <c r="F492" s="148" t="n">
        <v>46.9397917295903</v>
      </c>
      <c r="G492" s="148" t="n">
        <v>53.0602082704097</v>
      </c>
    </row>
    <row r="493">
      <c r="A493" s="148" t="s">
        <v>250</v>
      </c>
      <c r="B493" s="148" t="s">
        <v>251</v>
      </c>
      <c r="C493" s="148" t="s">
        <v>18</v>
      </c>
      <c r="D493" s="148" t="n">
        <v>1618.2965175</v>
      </c>
      <c r="E493" s="148" t="n">
        <v>12504.0743566</v>
      </c>
      <c r="F493" s="148" t="n">
        <v>11.459099409915</v>
      </c>
      <c r="G493" s="148" t="n">
        <v>88.540900590085</v>
      </c>
    </row>
    <row r="494">
      <c r="A494" s="148" t="s">
        <v>250</v>
      </c>
      <c r="B494" s="148" t="s">
        <v>251</v>
      </c>
      <c r="C494" s="148" t="s">
        <v>19</v>
      </c>
      <c r="D494" s="148" t="n">
        <v>1852.8115695</v>
      </c>
      <c r="E494" s="148" t="n">
        <v>14891.4729218</v>
      </c>
      <c r="F494" s="148" t="n">
        <v>11.0653373720608</v>
      </c>
      <c r="G494" s="148" t="n">
        <v>88.9346626279392</v>
      </c>
    </row>
    <row r="495">
      <c r="A495" s="148" t="s">
        <v>250</v>
      </c>
      <c r="B495" s="148" t="s">
        <v>251</v>
      </c>
      <c r="C495" s="148" t="s">
        <v>20</v>
      </c>
      <c r="D495" s="148" t="n">
        <v>2746.5154083</v>
      </c>
      <c r="E495" s="148" t="n">
        <v>5691.663129</v>
      </c>
      <c r="F495" s="148" t="n">
        <v>32.5486761883426</v>
      </c>
      <c r="G495" s="148" t="n">
        <v>67.4513238116574</v>
      </c>
    </row>
    <row r="496">
      <c r="A496" s="148" t="s">
        <v>252</v>
      </c>
      <c r="B496" s="148" t="s">
        <v>253</v>
      </c>
      <c r="C496" s="148" t="s">
        <v>18</v>
      </c>
      <c r="D496" s="148" t="n">
        <v>1572.7806481</v>
      </c>
      <c r="E496" s="148" t="n">
        <v>14056.7414275</v>
      </c>
      <c r="F496" s="148" t="n">
        <v>10.0628838200711</v>
      </c>
      <c r="G496" s="148" t="n">
        <v>89.9371161799289</v>
      </c>
    </row>
    <row r="497">
      <c r="A497" s="148" t="s">
        <v>252</v>
      </c>
      <c r="B497" s="148" t="s">
        <v>253</v>
      </c>
      <c r="C497" s="148" t="s">
        <v>19</v>
      </c>
      <c r="D497" s="148" t="n">
        <v>2474.5897678</v>
      </c>
      <c r="E497" s="148" t="n">
        <v>14706.9962895</v>
      </c>
      <c r="F497" s="148" t="n">
        <v>14.4025688871058</v>
      </c>
      <c r="G497" s="148" t="n">
        <v>85.5974311128942</v>
      </c>
    </row>
    <row r="498">
      <c r="A498" s="148" t="s">
        <v>252</v>
      </c>
      <c r="B498" s="148" t="s">
        <v>253</v>
      </c>
      <c r="C498" s="148" t="s">
        <v>20</v>
      </c>
      <c r="D498" s="148" t="n">
        <v>894.1176137</v>
      </c>
      <c r="E498" s="148" t="n">
        <v>2393.5670191</v>
      </c>
      <c r="F498" s="148" t="n">
        <v>27.1959665711158</v>
      </c>
      <c r="G498" s="148" t="n">
        <v>72.8040334288842</v>
      </c>
    </row>
    <row r="499">
      <c r="A499" s="148" t="s">
        <v>254</v>
      </c>
      <c r="B499" s="148" t="s">
        <v>255</v>
      </c>
      <c r="C499" s="148" t="s">
        <v>18</v>
      </c>
      <c r="D499" s="148" t="n">
        <v>1036.9026082</v>
      </c>
      <c r="E499" s="148" t="n">
        <v>11228.7553609</v>
      </c>
      <c r="F499" s="148" t="n">
        <v>8.45370554773494</v>
      </c>
      <c r="G499" s="148" t="n">
        <v>91.5462944522651</v>
      </c>
    </row>
    <row r="500">
      <c r="A500" s="148" t="s">
        <v>254</v>
      </c>
      <c r="B500" s="148" t="s">
        <v>255</v>
      </c>
      <c r="C500" s="148" t="s">
        <v>19</v>
      </c>
      <c r="D500" s="148" t="n">
        <v>1760.8536878</v>
      </c>
      <c r="E500" s="148" t="n">
        <v>10450.1214224</v>
      </c>
      <c r="F500" s="148" t="n">
        <v>14.4202544998158</v>
      </c>
      <c r="G500" s="148" t="n">
        <v>85.5797455001842</v>
      </c>
    </row>
    <row r="501">
      <c r="A501" s="148" t="s">
        <v>254</v>
      </c>
      <c r="B501" s="148" t="s">
        <v>255</v>
      </c>
      <c r="C501" s="148" t="s">
        <v>20</v>
      </c>
      <c r="D501" s="148" t="n">
        <v>707.6149875</v>
      </c>
      <c r="E501" s="148" t="n">
        <v>2520.7185338</v>
      </c>
      <c r="F501" s="148" t="n">
        <v>21.9188935353573</v>
      </c>
      <c r="G501" s="148" t="n">
        <v>78.0811064646426</v>
      </c>
    </row>
    <row r="502">
      <c r="A502" s="148" t="s">
        <v>256</v>
      </c>
      <c r="B502" s="148" t="s">
        <v>257</v>
      </c>
      <c r="C502" s="148" t="s">
        <v>18</v>
      </c>
      <c r="D502" s="148" t="n">
        <v>2291.438098</v>
      </c>
      <c r="E502" s="148" t="n">
        <v>11599.7695907</v>
      </c>
      <c r="F502" s="148" t="n">
        <v>16.4956003059691</v>
      </c>
      <c r="G502" s="148" t="n">
        <v>83.5043996940309</v>
      </c>
    </row>
    <row r="503">
      <c r="A503" s="148" t="s">
        <v>256</v>
      </c>
      <c r="B503" s="148" t="s">
        <v>257</v>
      </c>
      <c r="C503" s="148" t="s">
        <v>19</v>
      </c>
      <c r="D503" s="148" t="n">
        <v>3976.200217</v>
      </c>
      <c r="E503" s="148" t="n">
        <v>8954.6217683</v>
      </c>
      <c r="F503" s="148" t="n">
        <v>30.7497869935896</v>
      </c>
      <c r="G503" s="148" t="n">
        <v>69.2502130064104</v>
      </c>
    </row>
    <row r="504">
      <c r="A504" s="148" t="s">
        <v>256</v>
      </c>
      <c r="B504" s="148" t="s">
        <v>257</v>
      </c>
      <c r="C504" s="148" t="s">
        <v>20</v>
      </c>
      <c r="D504" s="148" t="n">
        <v>2250.2917282</v>
      </c>
      <c r="E504" s="148" t="n">
        <v>5703.3257803</v>
      </c>
      <c r="F504" s="148" t="n">
        <v>28.2926822391839</v>
      </c>
      <c r="G504" s="148" t="n">
        <v>71.7073177608161</v>
      </c>
    </row>
    <row r="505">
      <c r="A505" s="148" t="s">
        <v>258</v>
      </c>
      <c r="B505" s="148" t="s">
        <v>259</v>
      </c>
      <c r="C505" s="148" t="s">
        <v>18</v>
      </c>
      <c r="D505" s="148" t="n">
        <v>1424.4635333</v>
      </c>
      <c r="E505" s="148" t="n">
        <v>12021.3871061</v>
      </c>
      <c r="F505" s="148" t="n">
        <v>10.5940752392856</v>
      </c>
      <c r="G505" s="148" t="n">
        <v>89.4059247607144</v>
      </c>
    </row>
    <row r="506">
      <c r="A506" s="148" t="s">
        <v>258</v>
      </c>
      <c r="B506" s="148" t="s">
        <v>259</v>
      </c>
      <c r="C506" s="148" t="s">
        <v>19</v>
      </c>
      <c r="D506" s="148" t="n">
        <v>1760.8246782</v>
      </c>
      <c r="E506" s="148" t="n">
        <v>10538.1845023</v>
      </c>
      <c r="F506" s="148" t="n">
        <v>14.3168010720065</v>
      </c>
      <c r="G506" s="148" t="n">
        <v>85.6831989279935</v>
      </c>
    </row>
    <row r="507">
      <c r="A507" s="148" t="s">
        <v>258</v>
      </c>
      <c r="B507" s="148" t="s">
        <v>259</v>
      </c>
      <c r="C507" s="148" t="s">
        <v>20</v>
      </c>
      <c r="D507" s="148" t="n">
        <v>409.0972442</v>
      </c>
      <c r="E507" s="148" t="n">
        <v>1346.4976434</v>
      </c>
      <c r="F507" s="148" t="n">
        <v>23.3024855044582</v>
      </c>
      <c r="G507" s="148" t="n">
        <v>76.6975144955418</v>
      </c>
    </row>
    <row r="508">
      <c r="A508" s="148" t="s">
        <v>260</v>
      </c>
      <c r="B508" s="148" t="s">
        <v>261</v>
      </c>
      <c r="C508" s="148" t="s">
        <v>18</v>
      </c>
      <c r="D508" s="148" t="n">
        <v>954.1226075</v>
      </c>
      <c r="E508" s="148" t="n">
        <v>11413.9232795</v>
      </c>
      <c r="F508" s="148" t="n">
        <v>7.71441678190145</v>
      </c>
      <c r="G508" s="148" t="n">
        <v>92.2855832180986</v>
      </c>
    </row>
    <row r="509">
      <c r="A509" s="148" t="s">
        <v>260</v>
      </c>
      <c r="B509" s="148" t="s">
        <v>261</v>
      </c>
      <c r="C509" s="148" t="s">
        <v>19</v>
      </c>
      <c r="D509" s="148" t="n">
        <v>841.1295067</v>
      </c>
      <c r="E509" s="148" t="n">
        <v>9099.4753713</v>
      </c>
      <c r="F509" s="148" t="n">
        <v>8.46155256167098</v>
      </c>
      <c r="G509" s="148" t="n">
        <v>91.538447438329</v>
      </c>
    </row>
    <row r="510">
      <c r="A510" s="148" t="s">
        <v>260</v>
      </c>
      <c r="B510" s="148" t="s">
        <v>261</v>
      </c>
      <c r="C510" s="148" t="s">
        <v>20</v>
      </c>
      <c r="D510" s="148" t="n">
        <v>307.1541917</v>
      </c>
      <c r="E510" s="148" t="n">
        <v>916.7931322</v>
      </c>
      <c r="F510" s="148" t="n">
        <v>25.0953767128867</v>
      </c>
      <c r="G510" s="148" t="n">
        <v>74.9046232871134</v>
      </c>
    </row>
    <row r="511">
      <c r="A511" s="148" t="s">
        <v>262</v>
      </c>
      <c r="B511" s="148" t="s">
        <v>263</v>
      </c>
      <c r="C511" s="148" t="s">
        <v>18</v>
      </c>
      <c r="D511" s="148" t="n">
        <v>1751.1574061</v>
      </c>
      <c r="E511" s="148" t="n">
        <v>23951.1122141</v>
      </c>
      <c r="F511" s="148" t="n">
        <v>6.81324035572223</v>
      </c>
      <c r="G511" s="148" t="n">
        <v>93.1867596442778</v>
      </c>
    </row>
    <row r="512">
      <c r="A512" s="148" t="s">
        <v>262</v>
      </c>
      <c r="B512" s="148" t="s">
        <v>263</v>
      </c>
      <c r="C512" s="148" t="s">
        <v>19</v>
      </c>
      <c r="D512" s="148" t="n">
        <v>1297.7606984</v>
      </c>
      <c r="E512" s="148" t="n">
        <v>13476.7893824</v>
      </c>
      <c r="F512" s="148" t="n">
        <v>8.78375782208408</v>
      </c>
      <c r="G512" s="148" t="n">
        <v>91.2162421779159</v>
      </c>
    </row>
    <row r="513">
      <c r="A513" s="148" t="s">
        <v>262</v>
      </c>
      <c r="B513" s="148" t="s">
        <v>263</v>
      </c>
      <c r="C513" s="148" t="s">
        <v>20</v>
      </c>
      <c r="D513" s="148" t="n">
        <v>176.8656377</v>
      </c>
      <c r="E513" s="148" t="n">
        <v>1725.4671242</v>
      </c>
      <c r="F513" s="148" t="n">
        <v>9.2973028295718</v>
      </c>
      <c r="G513" s="148" t="n">
        <v>90.7026971704282</v>
      </c>
    </row>
    <row r="514">
      <c r="A514" s="148" t="s">
        <v>264</v>
      </c>
      <c r="B514" s="148" t="s">
        <v>265</v>
      </c>
      <c r="C514" s="148" t="s">
        <v>18</v>
      </c>
      <c r="D514" s="148" t="n">
        <v>1745.1684053</v>
      </c>
      <c r="E514" s="148" t="n">
        <v>24933.5551926</v>
      </c>
      <c r="F514" s="148" t="n">
        <v>6.54142391368892</v>
      </c>
      <c r="G514" s="148" t="n">
        <v>93.4585760863111</v>
      </c>
    </row>
    <row r="515">
      <c r="A515" s="148" t="s">
        <v>264</v>
      </c>
      <c r="B515" s="148" t="s">
        <v>265</v>
      </c>
      <c r="C515" s="148" t="s">
        <v>19</v>
      </c>
      <c r="D515" s="148" t="n">
        <v>1030.0226488</v>
      </c>
      <c r="E515" s="148" t="n">
        <v>15585.4870193</v>
      </c>
      <c r="F515" s="148" t="n">
        <v>6.19916372940117</v>
      </c>
      <c r="G515" s="148" t="n">
        <v>93.8008362705988</v>
      </c>
    </row>
    <row r="516">
      <c r="A516" s="148" t="s">
        <v>264</v>
      </c>
      <c r="B516" s="148" t="s">
        <v>265</v>
      </c>
      <c r="C516" s="148" t="s">
        <v>20</v>
      </c>
      <c r="D516" s="148" t="n">
        <v>414.6961711</v>
      </c>
      <c r="E516" s="148" t="n">
        <v>2187.5942859</v>
      </c>
      <c r="F516" s="148" t="n">
        <v>15.9358141588112</v>
      </c>
      <c r="G516" s="148" t="n">
        <v>84.0641858411888</v>
      </c>
    </row>
    <row r="517">
      <c r="A517" s="148" t="s">
        <v>266</v>
      </c>
      <c r="B517" s="148" t="s">
        <v>267</v>
      </c>
      <c r="C517" s="148" t="s">
        <v>18</v>
      </c>
      <c r="D517" s="148" t="n">
        <v>1582.8991008</v>
      </c>
      <c r="E517" s="148" t="n">
        <v>18665.594672</v>
      </c>
      <c r="F517" s="148" t="n">
        <v>7.81736715116225</v>
      </c>
      <c r="G517" s="148" t="n">
        <v>92.1826328488377</v>
      </c>
    </row>
    <row r="518">
      <c r="A518" s="148" t="s">
        <v>266</v>
      </c>
      <c r="B518" s="148" t="s">
        <v>267</v>
      </c>
      <c r="C518" s="148" t="s">
        <v>19</v>
      </c>
      <c r="D518" s="148" t="n">
        <v>1272.3907312</v>
      </c>
      <c r="E518" s="148" t="n">
        <v>16325.5694424</v>
      </c>
      <c r="F518" s="148" t="n">
        <v>7.23033078065949</v>
      </c>
      <c r="G518" s="148" t="n">
        <v>92.7696692193405</v>
      </c>
    </row>
    <row r="519">
      <c r="A519" s="148" t="s">
        <v>266</v>
      </c>
      <c r="B519" s="148" t="s">
        <v>267</v>
      </c>
      <c r="C519" s="148" t="s">
        <v>20</v>
      </c>
      <c r="D519" s="148" t="n">
        <v>658.5465808</v>
      </c>
      <c r="E519" s="148" t="n">
        <v>2894.5399491</v>
      </c>
      <c r="F519" s="148" t="n">
        <v>18.5344931866473</v>
      </c>
      <c r="G519" s="148" t="n">
        <v>81.4655068133527</v>
      </c>
    </row>
    <row r="520">
      <c r="A520" s="148" t="s">
        <v>268</v>
      </c>
      <c r="B520" s="148" t="s">
        <v>269</v>
      </c>
      <c r="C520" s="148" t="s">
        <v>18</v>
      </c>
      <c r="D520" s="148" t="n">
        <v>443.302849</v>
      </c>
      <c r="E520" s="148" t="n">
        <v>3863.0659706</v>
      </c>
      <c r="F520" s="148" t="n">
        <v>10.2941217431808</v>
      </c>
      <c r="G520" s="148" t="n">
        <v>89.7058782568192</v>
      </c>
    </row>
    <row r="521">
      <c r="A521" s="148" t="s">
        <v>268</v>
      </c>
      <c r="B521" s="148" t="s">
        <v>269</v>
      </c>
      <c r="C521" s="148" t="s">
        <v>19</v>
      </c>
      <c r="D521" s="148" t="n">
        <v>646.2342822</v>
      </c>
      <c r="E521" s="148" t="n">
        <v>4616.199441</v>
      </c>
      <c r="F521" s="148" t="n">
        <v>12.2801410182328</v>
      </c>
      <c r="G521" s="148" t="n">
        <v>87.7198589817672</v>
      </c>
    </row>
    <row r="522">
      <c r="A522" s="148" t="s">
        <v>268</v>
      </c>
      <c r="B522" s="148" t="s">
        <v>269</v>
      </c>
      <c r="C522" s="148" t="s">
        <v>20</v>
      </c>
      <c r="D522" s="148" t="n">
        <v>342.2260121</v>
      </c>
      <c r="E522" s="148" t="n">
        <v>1061.0481086</v>
      </c>
      <c r="F522" s="148" t="n">
        <v>24.3876807141064</v>
      </c>
      <c r="G522" s="148" t="n">
        <v>75.6123192858936</v>
      </c>
    </row>
    <row r="523">
      <c r="A523" s="148" t="s">
        <v>270</v>
      </c>
      <c r="B523" s="148" t="s">
        <v>271</v>
      </c>
      <c r="C523" s="148" t="s">
        <v>18</v>
      </c>
      <c r="D523" s="148" t="n">
        <v>8085.2773879</v>
      </c>
      <c r="E523" s="148" t="n">
        <v>56843.2603391</v>
      </c>
      <c r="F523" s="148" t="n">
        <v>12.4525788981966</v>
      </c>
      <c r="G523" s="148" t="n">
        <v>87.5474211018034</v>
      </c>
    </row>
    <row r="524">
      <c r="A524" s="148" t="s">
        <v>270</v>
      </c>
      <c r="B524" s="148" t="s">
        <v>271</v>
      </c>
      <c r="C524" s="148" t="s">
        <v>19</v>
      </c>
      <c r="D524" s="148" t="n">
        <v>8879.9008962</v>
      </c>
      <c r="E524" s="148" t="n">
        <v>66035.2869606</v>
      </c>
      <c r="F524" s="148" t="n">
        <v>11.8532718801612</v>
      </c>
      <c r="G524" s="148" t="n">
        <v>88.1467281198388</v>
      </c>
    </row>
    <row r="525">
      <c r="A525" s="148" t="s">
        <v>270</v>
      </c>
      <c r="B525" s="148" t="s">
        <v>271</v>
      </c>
      <c r="C525" s="148" t="s">
        <v>20</v>
      </c>
      <c r="D525" s="148" t="n">
        <v>4447.6079187</v>
      </c>
      <c r="E525" s="148" t="n">
        <v>19449.3905449</v>
      </c>
      <c r="F525" s="148" t="n">
        <v>18.6115755310217</v>
      </c>
      <c r="G525" s="148" t="n">
        <v>81.3884244689783</v>
      </c>
    </row>
    <row r="526">
      <c r="A526" s="148" t="s">
        <v>272</v>
      </c>
      <c r="B526" s="148" t="s">
        <v>273</v>
      </c>
      <c r="C526" s="148" t="s">
        <v>18</v>
      </c>
      <c r="D526" s="148" t="n">
        <v>3307.8892296</v>
      </c>
      <c r="E526" s="148" t="n">
        <v>41732.128475</v>
      </c>
      <c r="F526" s="148" t="n">
        <v>7.34433376846155</v>
      </c>
      <c r="G526" s="148" t="n">
        <v>92.6556662315384</v>
      </c>
    </row>
    <row r="527">
      <c r="A527" s="148" t="s">
        <v>272</v>
      </c>
      <c r="B527" s="148" t="s">
        <v>273</v>
      </c>
      <c r="C527" s="148" t="s">
        <v>19</v>
      </c>
      <c r="D527" s="148" t="n">
        <v>4330.9603928</v>
      </c>
      <c r="E527" s="148" t="n">
        <v>34803.4426393</v>
      </c>
      <c r="F527" s="148" t="n">
        <v>11.066887590562</v>
      </c>
      <c r="G527" s="148" t="n">
        <v>88.933112409438</v>
      </c>
    </row>
    <row r="528">
      <c r="A528" s="148" t="s">
        <v>272</v>
      </c>
      <c r="B528" s="148" t="s">
        <v>273</v>
      </c>
      <c r="C528" s="148" t="s">
        <v>20</v>
      </c>
      <c r="D528" s="148" t="n">
        <v>1400.6466029</v>
      </c>
      <c r="E528" s="148" t="n">
        <v>5250.2465158</v>
      </c>
      <c r="F528" s="148" t="n">
        <v>21.0595265613556</v>
      </c>
      <c r="G528" s="148" t="n">
        <v>78.9404734386444</v>
      </c>
    </row>
    <row r="529">
      <c r="A529" s="148" t="s">
        <v>274</v>
      </c>
      <c r="B529" s="148" t="s">
        <v>275</v>
      </c>
      <c r="C529" s="148" t="s">
        <v>18</v>
      </c>
      <c r="D529" s="148" t="n">
        <v>1886.1024046</v>
      </c>
      <c r="E529" s="148" t="n">
        <v>18431.0957601</v>
      </c>
      <c r="F529" s="148" t="n">
        <v>9.28328005323587</v>
      </c>
      <c r="G529" s="148" t="n">
        <v>90.7167199467641</v>
      </c>
    </row>
    <row r="530">
      <c r="A530" s="148" t="s">
        <v>274</v>
      </c>
      <c r="B530" s="148" t="s">
        <v>275</v>
      </c>
      <c r="C530" s="148" t="s">
        <v>19</v>
      </c>
      <c r="D530" s="148" t="n">
        <v>1161.6624491</v>
      </c>
      <c r="E530" s="148" t="n">
        <v>10108.1394538</v>
      </c>
      <c r="F530" s="148" t="n">
        <v>10.3077450616153</v>
      </c>
      <c r="G530" s="148" t="n">
        <v>89.6922549383847</v>
      </c>
    </row>
    <row r="531">
      <c r="A531" s="148" t="s">
        <v>274</v>
      </c>
      <c r="B531" s="148" t="s">
        <v>275</v>
      </c>
      <c r="C531" s="148" t="s">
        <v>20</v>
      </c>
      <c r="D531" s="148" t="n">
        <v>563.4887703</v>
      </c>
      <c r="E531" s="148" t="n">
        <v>2254.0440975</v>
      </c>
      <c r="F531" s="148" t="n">
        <v>19.999368125916</v>
      </c>
      <c r="G531" s="148" t="n">
        <v>80.000631874084</v>
      </c>
    </row>
    <row r="532">
      <c r="A532" s="148" t="s">
        <v>276</v>
      </c>
      <c r="B532" s="148" t="s">
        <v>277</v>
      </c>
      <c r="C532" s="148" t="s">
        <v>18</v>
      </c>
      <c r="D532" s="148" t="n">
        <v>3668.0778964</v>
      </c>
      <c r="E532" s="148" t="n">
        <v>23406.1816953</v>
      </c>
      <c r="F532" s="148" t="n">
        <v>13.5482112963285</v>
      </c>
      <c r="G532" s="148" t="n">
        <v>86.4517887036715</v>
      </c>
    </row>
    <row r="533">
      <c r="A533" s="148" t="s">
        <v>276</v>
      </c>
      <c r="B533" s="148" t="s">
        <v>277</v>
      </c>
      <c r="C533" s="148" t="s">
        <v>19</v>
      </c>
      <c r="D533" s="148" t="n">
        <v>3821.1704546</v>
      </c>
      <c r="E533" s="148" t="n">
        <v>17619.0179304</v>
      </c>
      <c r="F533" s="148" t="n">
        <v>17.8224667898598</v>
      </c>
      <c r="G533" s="148" t="n">
        <v>82.1775332101402</v>
      </c>
    </row>
    <row r="534">
      <c r="A534" s="148" t="s">
        <v>276</v>
      </c>
      <c r="B534" s="148" t="s">
        <v>277</v>
      </c>
      <c r="C534" s="148" t="s">
        <v>20</v>
      </c>
      <c r="D534" s="148" t="n">
        <v>1504.3076231</v>
      </c>
      <c r="E534" s="148" t="n">
        <v>3417.70357</v>
      </c>
      <c r="F534" s="148" t="n">
        <v>30.5628647331976</v>
      </c>
      <c r="G534" s="148" t="n">
        <v>69.4371352668024</v>
      </c>
    </row>
    <row r="535">
      <c r="A535" s="148" t="s">
        <v>278</v>
      </c>
      <c r="B535" s="148" t="s">
        <v>279</v>
      </c>
      <c r="C535" s="148" t="s">
        <v>18</v>
      </c>
      <c r="D535" s="148" t="n">
        <v>3693.5349646</v>
      </c>
      <c r="E535" s="148" t="n">
        <v>22774.6524336</v>
      </c>
      <c r="F535" s="148" t="n">
        <v>13.9546199708832</v>
      </c>
      <c r="G535" s="148" t="n">
        <v>86.0453800291168</v>
      </c>
    </row>
    <row r="536">
      <c r="A536" s="148" t="s">
        <v>278</v>
      </c>
      <c r="B536" s="148" t="s">
        <v>279</v>
      </c>
      <c r="C536" s="148" t="s">
        <v>19</v>
      </c>
      <c r="D536" s="148" t="n">
        <v>6543.5924648</v>
      </c>
      <c r="E536" s="148" t="n">
        <v>23414.1036384</v>
      </c>
      <c r="F536" s="148" t="n">
        <v>21.8427760341057</v>
      </c>
      <c r="G536" s="148" t="n">
        <v>78.1572239658942</v>
      </c>
    </row>
    <row r="537">
      <c r="A537" s="148" t="s">
        <v>278</v>
      </c>
      <c r="B537" s="148" t="s">
        <v>279</v>
      </c>
      <c r="C537" s="148" t="s">
        <v>20</v>
      </c>
      <c r="D537" s="148" t="n">
        <v>2528.7729937</v>
      </c>
      <c r="E537" s="148" t="n">
        <v>7660.0418619</v>
      </c>
      <c r="F537" s="148" t="n">
        <v>24.819108301984</v>
      </c>
      <c r="G537" s="148" t="n">
        <v>75.180891698016</v>
      </c>
    </row>
    <row r="538">
      <c r="A538" s="148" t="s">
        <v>280</v>
      </c>
      <c r="B538" s="148" t="s">
        <v>281</v>
      </c>
      <c r="C538" s="148" t="s">
        <v>18</v>
      </c>
      <c r="D538" s="148" t="n">
        <v>708.9645795</v>
      </c>
      <c r="E538" s="148" t="n">
        <v>18371.7755829</v>
      </c>
      <c r="F538" s="148" t="n">
        <v>3.71560313418589</v>
      </c>
      <c r="G538" s="148" t="n">
        <v>96.2843968658141</v>
      </c>
    </row>
    <row r="539">
      <c r="A539" s="148" t="s">
        <v>280</v>
      </c>
      <c r="B539" s="148" t="s">
        <v>281</v>
      </c>
      <c r="C539" s="148" t="s">
        <v>19</v>
      </c>
      <c r="D539" s="148" t="n">
        <v>1382.3517298</v>
      </c>
      <c r="E539" s="148" t="n">
        <v>19028.7698494</v>
      </c>
      <c r="F539" s="148" t="n">
        <v>6.77254174610713</v>
      </c>
      <c r="G539" s="148" t="n">
        <v>93.2274582538929</v>
      </c>
    </row>
    <row r="540">
      <c r="A540" s="148" t="s">
        <v>280</v>
      </c>
      <c r="B540" s="148" t="s">
        <v>281</v>
      </c>
      <c r="C540" s="148" t="s">
        <v>20</v>
      </c>
      <c r="D540" s="148" t="n">
        <v>396.6394289</v>
      </c>
      <c r="E540" s="148" t="n">
        <v>1982.9081477</v>
      </c>
      <c r="F540" s="148" t="n">
        <v>16.6686908385642</v>
      </c>
      <c r="G540" s="148" t="n">
        <v>83.3313091614358</v>
      </c>
    </row>
    <row r="541">
      <c r="A541" s="148" t="s">
        <v>282</v>
      </c>
      <c r="B541" s="148" t="s">
        <v>283</v>
      </c>
      <c r="C541" s="148" t="s">
        <v>18</v>
      </c>
      <c r="D541" s="148" t="n">
        <v>845.1755347</v>
      </c>
      <c r="E541" s="148" t="n">
        <v>4843.123818</v>
      </c>
      <c r="F541" s="148" t="n">
        <v>14.8581409362507</v>
      </c>
      <c r="G541" s="148" t="n">
        <v>85.1418590637493</v>
      </c>
    </row>
    <row r="542">
      <c r="A542" s="148" t="s">
        <v>282</v>
      </c>
      <c r="B542" s="148" t="s">
        <v>283</v>
      </c>
      <c r="C542" s="148" t="s">
        <v>19</v>
      </c>
      <c r="D542" s="148" t="n">
        <v>2138.9627032</v>
      </c>
      <c r="E542" s="148" t="n">
        <v>7775.5119616</v>
      </c>
      <c r="F542" s="148" t="n">
        <v>21.5741405925833</v>
      </c>
      <c r="G542" s="148" t="n">
        <v>78.4258594074167</v>
      </c>
    </row>
    <row r="543">
      <c r="A543" s="148" t="s">
        <v>282</v>
      </c>
      <c r="B543" s="148" t="s">
        <v>283</v>
      </c>
      <c r="C543" s="148" t="s">
        <v>20</v>
      </c>
      <c r="D543" s="148" t="n">
        <v>259.1547189</v>
      </c>
      <c r="E543" s="148" t="n">
        <v>1435.8015797</v>
      </c>
      <c r="F543" s="148" t="n">
        <v>15.2897581556561</v>
      </c>
      <c r="G543" s="148" t="n">
        <v>84.7102418443439</v>
      </c>
    </row>
    <row r="544">
      <c r="A544" s="148" t="s">
        <v>284</v>
      </c>
      <c r="B544" s="148" t="s">
        <v>285</v>
      </c>
      <c r="C544" s="148" t="s">
        <v>18</v>
      </c>
      <c r="D544" s="148" t="n">
        <v>3066.7883428</v>
      </c>
      <c r="E544" s="148" t="n">
        <v>21262.2080825</v>
      </c>
      <c r="F544" s="148" t="n">
        <v>12.6054864293983</v>
      </c>
      <c r="G544" s="148" t="n">
        <v>87.3945135706017</v>
      </c>
    </row>
    <row r="545">
      <c r="A545" s="148" t="s">
        <v>284</v>
      </c>
      <c r="B545" s="148" t="s">
        <v>285</v>
      </c>
      <c r="C545" s="148" t="s">
        <v>19</v>
      </c>
      <c r="D545" s="148" t="n">
        <v>4128.0278927</v>
      </c>
      <c r="E545" s="148" t="n">
        <v>27323.6467942</v>
      </c>
      <c r="F545" s="148" t="n">
        <v>13.1249859786302</v>
      </c>
      <c r="G545" s="148" t="n">
        <v>86.8750140213698</v>
      </c>
    </row>
    <row r="546">
      <c r="A546" s="148" t="s">
        <v>284</v>
      </c>
      <c r="B546" s="148" t="s">
        <v>285</v>
      </c>
      <c r="C546" s="148" t="s">
        <v>20</v>
      </c>
      <c r="D546" s="148" t="n">
        <v>1586.8740521</v>
      </c>
      <c r="E546" s="148" t="n">
        <v>6799.411692</v>
      </c>
      <c r="F546" s="148" t="n">
        <v>18.9222511672276</v>
      </c>
      <c r="G546" s="148" t="n">
        <v>81.0777488327725</v>
      </c>
    </row>
    <row r="547">
      <c r="A547" s="148" t="s">
        <v>286</v>
      </c>
      <c r="B547" s="148" t="s">
        <v>287</v>
      </c>
      <c r="C547" s="148" t="s">
        <v>18</v>
      </c>
      <c r="D547" s="148" t="n">
        <v>5037.5493769</v>
      </c>
      <c r="E547" s="148" t="n">
        <v>16012.1071897</v>
      </c>
      <c r="F547" s="148" t="n">
        <v>23.9317414085188</v>
      </c>
      <c r="G547" s="148" t="n">
        <v>76.0682585914812</v>
      </c>
    </row>
    <row r="548">
      <c r="A548" s="148" t="s">
        <v>286</v>
      </c>
      <c r="B548" s="148" t="s">
        <v>287</v>
      </c>
      <c r="C548" s="148" t="s">
        <v>19</v>
      </c>
      <c r="D548" s="148" t="n">
        <v>3798.6463834</v>
      </c>
      <c r="E548" s="148" t="n">
        <v>22310.0878317</v>
      </c>
      <c r="F548" s="148" t="n">
        <v>14.5493318523387</v>
      </c>
      <c r="G548" s="148" t="n">
        <v>85.4506681476613</v>
      </c>
    </row>
    <row r="549">
      <c r="A549" s="148" t="s">
        <v>286</v>
      </c>
      <c r="B549" s="148" t="s">
        <v>287</v>
      </c>
      <c r="C549" s="148" t="s">
        <v>20</v>
      </c>
      <c r="D549" s="148" t="n">
        <v>4310.6096939</v>
      </c>
      <c r="E549" s="148" t="n">
        <v>15445.7978849</v>
      </c>
      <c r="F549" s="148" t="n">
        <v>21.8187931014624</v>
      </c>
      <c r="G549" s="148" t="n">
        <v>78.1812068985377</v>
      </c>
    </row>
    <row r="550">
      <c r="A550" s="148" t="s">
        <v>288</v>
      </c>
      <c r="B550" s="148" t="s">
        <v>289</v>
      </c>
      <c r="C550" s="148" t="s">
        <v>18</v>
      </c>
      <c r="D550" s="148" t="n">
        <v>2669.1066575</v>
      </c>
      <c r="E550" s="148" t="n">
        <v>15221.1482256</v>
      </c>
      <c r="F550" s="148" t="n">
        <v>14.919332759319</v>
      </c>
      <c r="G550" s="148" t="n">
        <v>85.080667240681</v>
      </c>
    </row>
    <row r="551">
      <c r="A551" s="148" t="s">
        <v>288</v>
      </c>
      <c r="B551" s="148" t="s">
        <v>289</v>
      </c>
      <c r="C551" s="148" t="s">
        <v>19</v>
      </c>
      <c r="D551" s="148" t="n">
        <v>2350.3062431</v>
      </c>
      <c r="E551" s="148" t="n">
        <v>19799.0939747</v>
      </c>
      <c r="F551" s="148" t="n">
        <v>10.6111507308953</v>
      </c>
      <c r="G551" s="148" t="n">
        <v>89.3888492691048</v>
      </c>
    </row>
    <row r="552">
      <c r="A552" s="148" t="s">
        <v>288</v>
      </c>
      <c r="B552" s="148" t="s">
        <v>289</v>
      </c>
      <c r="C552" s="148" t="s">
        <v>20</v>
      </c>
      <c r="D552" s="148" t="n">
        <v>1781.1819376</v>
      </c>
      <c r="E552" s="148" t="n">
        <v>6312.8085105</v>
      </c>
      <c r="F552" s="148" t="n">
        <v>22.0062273241021</v>
      </c>
      <c r="G552" s="148" t="n">
        <v>77.9937726758979</v>
      </c>
    </row>
    <row r="553">
      <c r="A553" s="148" t="s">
        <v>290</v>
      </c>
      <c r="B553" s="148" t="s">
        <v>291</v>
      </c>
      <c r="C553" s="148" t="s">
        <v>18</v>
      </c>
      <c r="D553" s="148" t="n">
        <v>1071.1538236</v>
      </c>
      <c r="E553" s="148" t="n">
        <v>8879.6321933</v>
      </c>
      <c r="F553" s="148" t="n">
        <v>10.7645147004548</v>
      </c>
      <c r="G553" s="148" t="n">
        <v>89.2354852995452</v>
      </c>
    </row>
    <row r="554">
      <c r="A554" s="148" t="s">
        <v>290</v>
      </c>
      <c r="B554" s="148" t="s">
        <v>291</v>
      </c>
      <c r="C554" s="148" t="s">
        <v>19</v>
      </c>
      <c r="D554" s="148" t="n">
        <v>1062.5631442</v>
      </c>
      <c r="E554" s="148" t="n">
        <v>5118.8045182</v>
      </c>
      <c r="F554" s="148" t="n">
        <v>17.1897742090857</v>
      </c>
      <c r="G554" s="148" t="n">
        <v>82.8102257909143</v>
      </c>
    </row>
    <row r="555">
      <c r="A555" s="148" t="s">
        <v>290</v>
      </c>
      <c r="B555" s="148" t="s">
        <v>291</v>
      </c>
      <c r="C555" s="148" t="s">
        <v>20</v>
      </c>
      <c r="D555" s="148" t="n">
        <v>275.5883961</v>
      </c>
      <c r="E555" s="148" t="n">
        <v>1030.4490128</v>
      </c>
      <c r="F555" s="148" t="n">
        <v>21.1011104446168</v>
      </c>
      <c r="G555" s="148" t="n">
        <v>78.8988895553832</v>
      </c>
    </row>
    <row r="556">
      <c r="A556" s="148" t="s">
        <v>292</v>
      </c>
      <c r="B556" s="148" t="s">
        <v>293</v>
      </c>
      <c r="C556" s="148" t="s">
        <v>18</v>
      </c>
      <c r="D556" s="148" t="n">
        <v>1421.392917</v>
      </c>
      <c r="E556" s="148" t="n">
        <v>11361.2815772</v>
      </c>
      <c r="F556" s="148" t="n">
        <v>11.1196832685127</v>
      </c>
      <c r="G556" s="148" t="n">
        <v>88.8803167314873</v>
      </c>
    </row>
    <row r="557">
      <c r="A557" s="148" t="s">
        <v>292</v>
      </c>
      <c r="B557" s="148" t="s">
        <v>293</v>
      </c>
      <c r="C557" s="148" t="s">
        <v>19</v>
      </c>
      <c r="D557" s="148" t="n">
        <v>1409.6132481</v>
      </c>
      <c r="E557" s="148" t="n">
        <v>8726.6880814</v>
      </c>
      <c r="F557" s="148" t="n">
        <v>13.9065838936492</v>
      </c>
      <c r="G557" s="148" t="n">
        <v>86.0934161063508</v>
      </c>
    </row>
    <row r="558">
      <c r="A558" s="148" t="s">
        <v>292</v>
      </c>
      <c r="B558" s="148" t="s">
        <v>293</v>
      </c>
      <c r="C558" s="148" t="s">
        <v>20</v>
      </c>
      <c r="D558" s="148" t="n">
        <v>640.2706107</v>
      </c>
      <c r="E558" s="148" t="n">
        <v>2226.6850641</v>
      </c>
      <c r="F558" s="148" t="n">
        <v>22.3327697853112</v>
      </c>
      <c r="G558" s="148" t="n">
        <v>77.6672302146888</v>
      </c>
    </row>
    <row r="559">
      <c r="A559" s="148" t="s">
        <v>294</v>
      </c>
      <c r="B559" s="148" t="s">
        <v>295</v>
      </c>
      <c r="C559" s="148" t="s">
        <v>18</v>
      </c>
      <c r="D559" s="148" t="n">
        <v>1578.5638997</v>
      </c>
      <c r="E559" s="148" t="n">
        <v>13860.9747521</v>
      </c>
      <c r="F559" s="148" t="n">
        <v>10.2241649527265</v>
      </c>
      <c r="G559" s="148" t="n">
        <v>89.7758350472735</v>
      </c>
    </row>
    <row r="560">
      <c r="A560" s="148" t="s">
        <v>294</v>
      </c>
      <c r="B560" s="148" t="s">
        <v>295</v>
      </c>
      <c r="C560" s="148" t="s">
        <v>19</v>
      </c>
      <c r="D560" s="148" t="n">
        <v>3111.0736671</v>
      </c>
      <c r="E560" s="148" t="n">
        <v>22995.9696517</v>
      </c>
      <c r="F560" s="148" t="n">
        <v>11.9166066762515</v>
      </c>
      <c r="G560" s="148" t="n">
        <v>88.0833933237485</v>
      </c>
    </row>
    <row r="561">
      <c r="A561" s="148" t="s">
        <v>294</v>
      </c>
      <c r="B561" s="148" t="s">
        <v>295</v>
      </c>
      <c r="C561" s="148" t="s">
        <v>20</v>
      </c>
      <c r="D561" s="148" t="n">
        <v>1222.4432337</v>
      </c>
      <c r="E561" s="148" t="n">
        <v>7060.246777</v>
      </c>
      <c r="F561" s="148" t="n">
        <v>14.7590122547238</v>
      </c>
      <c r="G561" s="148" t="n">
        <v>85.2409877452762</v>
      </c>
    </row>
    <row r="562">
      <c r="A562" s="148" t="s">
        <v>296</v>
      </c>
      <c r="B562" s="148" t="s">
        <v>297</v>
      </c>
      <c r="C562" s="148" t="s">
        <v>18</v>
      </c>
      <c r="D562" s="148" t="n">
        <v>3369.8938219</v>
      </c>
      <c r="E562" s="148" t="n">
        <v>25744.144991</v>
      </c>
      <c r="F562" s="148" t="n">
        <v>11.5748070666405</v>
      </c>
      <c r="G562" s="148" t="n">
        <v>88.4251929333595</v>
      </c>
    </row>
    <row r="563">
      <c r="A563" s="148" t="s">
        <v>296</v>
      </c>
      <c r="B563" s="148" t="s">
        <v>297</v>
      </c>
      <c r="C563" s="148" t="s">
        <v>19</v>
      </c>
      <c r="D563" s="148" t="n">
        <v>3211.2498378</v>
      </c>
      <c r="E563" s="148" t="n">
        <v>28545.1800296</v>
      </c>
      <c r="F563" s="148" t="n">
        <v>10.1121248553716</v>
      </c>
      <c r="G563" s="148" t="n">
        <v>89.8878751446284</v>
      </c>
    </row>
    <row r="564">
      <c r="A564" s="148" t="s">
        <v>296</v>
      </c>
      <c r="B564" s="148" t="s">
        <v>297</v>
      </c>
      <c r="C564" s="148" t="s">
        <v>20</v>
      </c>
      <c r="D564" s="148" t="n">
        <v>2230.5096458</v>
      </c>
      <c r="E564" s="148" t="n">
        <v>8773.445415</v>
      </c>
      <c r="F564" s="148" t="n">
        <v>20.2700722919695</v>
      </c>
      <c r="G564" s="148" t="n">
        <v>79.7299277080305</v>
      </c>
    </row>
    <row r="565">
      <c r="A565" s="148" t="s">
        <v>298</v>
      </c>
      <c r="B565" s="148" t="s">
        <v>299</v>
      </c>
      <c r="C565" s="148" t="s">
        <v>18</v>
      </c>
      <c r="D565" s="148" t="n">
        <v>1994.1757388</v>
      </c>
      <c r="E565" s="148" t="n">
        <v>24995.3355407</v>
      </c>
      <c r="F565" s="148" t="n">
        <v>7.38870636873919</v>
      </c>
      <c r="G565" s="148" t="n">
        <v>92.6112936312608</v>
      </c>
    </row>
    <row r="566">
      <c r="A566" s="148" t="s">
        <v>298</v>
      </c>
      <c r="B566" s="148" t="s">
        <v>299</v>
      </c>
      <c r="C566" s="148" t="s">
        <v>19</v>
      </c>
      <c r="D566" s="148" t="n">
        <v>3191.6126997</v>
      </c>
      <c r="E566" s="148" t="n">
        <v>37088.5353033</v>
      </c>
      <c r="F566" s="148" t="n">
        <v>7.92353766789113</v>
      </c>
      <c r="G566" s="148" t="n">
        <v>92.0764623321089</v>
      </c>
    </row>
    <row r="567">
      <c r="A567" s="148" t="s">
        <v>298</v>
      </c>
      <c r="B567" s="148" t="s">
        <v>299</v>
      </c>
      <c r="C567" s="148" t="s">
        <v>20</v>
      </c>
      <c r="D567" s="148" t="n">
        <v>621.8440513</v>
      </c>
      <c r="E567" s="148" t="n">
        <v>3269.3741912</v>
      </c>
      <c r="F567" s="148" t="n">
        <v>15.9807035367022</v>
      </c>
      <c r="G567" s="148" t="n">
        <v>84.0192964632978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488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149" t="s">
        <v>75</v>
      </c>
      <c r="B578" s="149" t="s">
        <v>76</v>
      </c>
      <c r="C578" s="149" t="s">
        <v>18</v>
      </c>
      <c r="D578" s="149" t="n">
        <v>8.0877915</v>
      </c>
      <c r="E578" s="149" t="n">
        <v>125.7583463</v>
      </c>
      <c r="F578" s="149" t="n">
        <v>6.04260356924546</v>
      </c>
      <c r="G578" s="149" t="n">
        <v>93.9573964307545</v>
      </c>
    </row>
    <row r="579">
      <c r="A579" s="149" t="s">
        <v>75</v>
      </c>
      <c r="B579" s="149" t="s">
        <v>76</v>
      </c>
      <c r="C579" s="149" t="s">
        <v>19</v>
      </c>
      <c r="D579" s="149" t="n">
        <v>37.8712858</v>
      </c>
      <c r="E579" s="149" t="n">
        <v>221.9538223</v>
      </c>
      <c r="F579" s="149" t="n">
        <v>14.5756836500283</v>
      </c>
      <c r="G579" s="149" t="n">
        <v>85.4243163499717</v>
      </c>
    </row>
    <row r="580">
      <c r="A580" s="149" t="s">
        <v>75</v>
      </c>
      <c r="B580" s="149" t="s">
        <v>76</v>
      </c>
      <c r="C580" s="149" t="s">
        <v>20</v>
      </c>
      <c r="D580" s="149" t="n">
        <v>0</v>
      </c>
      <c r="E580" s="149" t="n">
        <v>37.7325108</v>
      </c>
      <c r="F580" s="149" t="n">
        <v>0</v>
      </c>
      <c r="G580" s="149" t="n">
        <v>100</v>
      </c>
    </row>
    <row r="581">
      <c r="A581" s="149" t="s">
        <v>77</v>
      </c>
      <c r="B581" s="149" t="s">
        <v>78</v>
      </c>
      <c r="C581" s="149" t="s">
        <v>18</v>
      </c>
      <c r="D581" s="149" t="n">
        <v>23.778895</v>
      </c>
      <c r="E581" s="149" t="n">
        <v>241.185935</v>
      </c>
      <c r="F581" s="149" t="n">
        <v>8.97435897435897</v>
      </c>
      <c r="G581" s="149" t="n">
        <v>91.025641025641</v>
      </c>
    </row>
    <row r="582">
      <c r="A582" s="149" t="s">
        <v>77</v>
      </c>
      <c r="B582" s="149" t="s">
        <v>78</v>
      </c>
      <c r="C582" s="149" t="s">
        <v>19</v>
      </c>
      <c r="D582" s="149" t="n">
        <v>16.984925</v>
      </c>
      <c r="E582" s="149" t="n">
        <v>533.326645</v>
      </c>
      <c r="F582" s="149" t="n">
        <v>3.08641975308642</v>
      </c>
      <c r="G582" s="149" t="n">
        <v>96.9135802469136</v>
      </c>
    </row>
    <row r="583">
      <c r="A583" s="149" t="s">
        <v>77</v>
      </c>
      <c r="B583" s="149" t="s">
        <v>78</v>
      </c>
      <c r="C583" s="149" t="s">
        <v>20</v>
      </c>
      <c r="D583" s="149" t="n">
        <v>8.4924625</v>
      </c>
      <c r="E583" s="149" t="n">
        <v>86.6231175</v>
      </c>
      <c r="F583" s="149" t="n">
        <v>8.92857142857143</v>
      </c>
      <c r="G583" s="149" t="n">
        <v>91.0714285714286</v>
      </c>
    </row>
    <row r="584">
      <c r="A584" s="149" t="s">
        <v>79</v>
      </c>
      <c r="B584" s="149" t="s">
        <v>80</v>
      </c>
      <c r="C584" s="149" t="s">
        <v>18</v>
      </c>
      <c r="D584" s="149" t="n">
        <v>8.3215415</v>
      </c>
      <c r="E584" s="149" t="n">
        <v>220.7013001</v>
      </c>
      <c r="F584" s="149" t="n">
        <v>3.63349849380264</v>
      </c>
      <c r="G584" s="149" t="n">
        <v>96.3665015061974</v>
      </c>
    </row>
    <row r="585">
      <c r="A585" s="149" t="s">
        <v>79</v>
      </c>
      <c r="B585" s="149" t="s">
        <v>80</v>
      </c>
      <c r="C585" s="149" t="s">
        <v>19</v>
      </c>
      <c r="D585" s="149" t="n">
        <v>15.1379675</v>
      </c>
      <c r="E585" s="149" t="n">
        <v>425.2717696</v>
      </c>
      <c r="F585" s="149" t="n">
        <v>3.43724632422529</v>
      </c>
      <c r="G585" s="149" t="n">
        <v>96.5627536757747</v>
      </c>
    </row>
    <row r="586">
      <c r="A586" s="149" t="s">
        <v>79</v>
      </c>
      <c r="B586" s="149" t="s">
        <v>80</v>
      </c>
      <c r="C586" s="149" t="s">
        <v>20</v>
      </c>
      <c r="D586" s="149" t="n">
        <v>2.0296443</v>
      </c>
      <c r="E586" s="149" t="n">
        <v>109.3133575</v>
      </c>
      <c r="F586" s="149" t="n">
        <v>1.82287549930237</v>
      </c>
      <c r="G586" s="149" t="n">
        <v>98.1771245006976</v>
      </c>
    </row>
    <row r="587">
      <c r="A587" s="149" t="s">
        <v>81</v>
      </c>
      <c r="B587" s="149" t="s">
        <v>82</v>
      </c>
      <c r="C587" s="149" t="s">
        <v>18</v>
      </c>
      <c r="D587" s="149" t="n">
        <v>1.5853659</v>
      </c>
      <c r="E587" s="149" t="n">
        <v>31.707318</v>
      </c>
      <c r="F587" s="149" t="n">
        <v>4.76190476190476</v>
      </c>
      <c r="G587" s="149" t="n">
        <v>95.2380952380952</v>
      </c>
    </row>
    <row r="588">
      <c r="A588" s="149" t="s">
        <v>81</v>
      </c>
      <c r="B588" s="149" t="s">
        <v>82</v>
      </c>
      <c r="C588" s="149" t="s">
        <v>19</v>
      </c>
      <c r="D588" s="149" t="n">
        <v>0</v>
      </c>
      <c r="E588" s="149" t="n">
        <v>11.0975613</v>
      </c>
      <c r="F588" s="149" t="n">
        <v>0</v>
      </c>
      <c r="G588" s="149" t="n">
        <v>100</v>
      </c>
    </row>
    <row r="589">
      <c r="A589" s="149" t="s">
        <v>81</v>
      </c>
      <c r="B589" s="149" t="s">
        <v>82</v>
      </c>
      <c r="C589" s="149" t="s">
        <v>20</v>
      </c>
      <c r="D589" s="149" t="n">
        <v>0</v>
      </c>
      <c r="E589" s="149" t="n">
        <v>3.1707318</v>
      </c>
      <c r="F589" s="149" t="n">
        <v>0</v>
      </c>
      <c r="G589" s="149" t="n">
        <v>100</v>
      </c>
    </row>
    <row r="590">
      <c r="A590" s="149" t="s">
        <v>83</v>
      </c>
      <c r="B590" s="149" t="s">
        <v>84</v>
      </c>
      <c r="C590" s="149" t="s">
        <v>18</v>
      </c>
      <c r="D590" s="149" t="n">
        <v>97.3091918</v>
      </c>
      <c r="E590" s="149" t="n">
        <v>2432.7915352</v>
      </c>
      <c r="F590" s="149" t="n">
        <v>3.84605999127085</v>
      </c>
      <c r="G590" s="149" t="n">
        <v>96.1539400087291</v>
      </c>
    </row>
    <row r="591">
      <c r="A591" s="149" t="s">
        <v>83</v>
      </c>
      <c r="B591" s="149" t="s">
        <v>84</v>
      </c>
      <c r="C591" s="149" t="s">
        <v>19</v>
      </c>
      <c r="D591" s="149" t="n">
        <v>228.9785825</v>
      </c>
      <c r="E591" s="149" t="n">
        <v>3921.7876238</v>
      </c>
      <c r="F591" s="149" t="n">
        <v>5.51653769736436</v>
      </c>
      <c r="G591" s="149" t="n">
        <v>94.4834623026356</v>
      </c>
    </row>
    <row r="592">
      <c r="A592" s="149" t="s">
        <v>83</v>
      </c>
      <c r="B592" s="149" t="s">
        <v>84</v>
      </c>
      <c r="C592" s="149" t="s">
        <v>20</v>
      </c>
      <c r="D592" s="149" t="n">
        <v>131.1124803</v>
      </c>
      <c r="E592" s="149" t="n">
        <v>845.6763195</v>
      </c>
      <c r="F592" s="149" t="n">
        <v>13.4228075021791</v>
      </c>
      <c r="G592" s="149" t="n">
        <v>86.5771924978209</v>
      </c>
    </row>
    <row r="593">
      <c r="A593" s="149" t="s">
        <v>95</v>
      </c>
      <c r="B593" s="149" t="s">
        <v>96</v>
      </c>
      <c r="C593" s="149" t="s">
        <v>18</v>
      </c>
      <c r="D593" s="149" t="n">
        <v>112.4735707</v>
      </c>
      <c r="E593" s="149" t="n">
        <v>1399.6768895</v>
      </c>
      <c r="F593" s="149" t="n">
        <v>7.43798806139463</v>
      </c>
      <c r="G593" s="149" t="n">
        <v>92.5620119386054</v>
      </c>
    </row>
    <row r="594">
      <c r="A594" s="149" t="s">
        <v>95</v>
      </c>
      <c r="B594" s="149" t="s">
        <v>96</v>
      </c>
      <c r="C594" s="149" t="s">
        <v>19</v>
      </c>
      <c r="D594" s="149" t="n">
        <v>124.1964163</v>
      </c>
      <c r="E594" s="149" t="n">
        <v>1412.1056639</v>
      </c>
      <c r="F594" s="149" t="n">
        <v>8.08411430933113</v>
      </c>
      <c r="G594" s="149" t="n">
        <v>91.9158856906689</v>
      </c>
    </row>
    <row r="595">
      <c r="A595" s="149" t="s">
        <v>95</v>
      </c>
      <c r="B595" s="149" t="s">
        <v>96</v>
      </c>
      <c r="C595" s="149" t="s">
        <v>20</v>
      </c>
      <c r="D595" s="149" t="n">
        <v>38.8813766</v>
      </c>
      <c r="E595" s="149" t="n">
        <v>210.0238777</v>
      </c>
      <c r="F595" s="149" t="n">
        <v>15.6209545312118</v>
      </c>
      <c r="G595" s="149" t="n">
        <v>84.3790454687882</v>
      </c>
    </row>
    <row r="596">
      <c r="A596" s="149" t="s">
        <v>111</v>
      </c>
      <c r="B596" s="149" t="s">
        <v>112</v>
      </c>
      <c r="C596" s="149" t="s">
        <v>18</v>
      </c>
      <c r="D596" s="149" t="n">
        <v>169.0208436</v>
      </c>
      <c r="E596" s="149" t="n">
        <v>2526.0745228</v>
      </c>
      <c r="F596" s="149" t="n">
        <v>6.27142347937659</v>
      </c>
      <c r="G596" s="149" t="n">
        <v>93.7285765206234</v>
      </c>
    </row>
    <row r="597">
      <c r="A597" s="149" t="s">
        <v>111</v>
      </c>
      <c r="B597" s="149" t="s">
        <v>112</v>
      </c>
      <c r="C597" s="149" t="s">
        <v>19</v>
      </c>
      <c r="D597" s="149" t="n">
        <v>332.3843221</v>
      </c>
      <c r="E597" s="149" t="n">
        <v>3233.301518</v>
      </c>
      <c r="F597" s="149" t="n">
        <v>9.32175006451713</v>
      </c>
      <c r="G597" s="149" t="n">
        <v>90.6782499354829</v>
      </c>
    </row>
    <row r="598">
      <c r="A598" s="149" t="s">
        <v>111</v>
      </c>
      <c r="B598" s="149" t="s">
        <v>112</v>
      </c>
      <c r="C598" s="149" t="s">
        <v>20</v>
      </c>
      <c r="D598" s="149" t="n">
        <v>234.2013064</v>
      </c>
      <c r="E598" s="149" t="n">
        <v>1479.6879309</v>
      </c>
      <c r="F598" s="149" t="n">
        <v>13.6649032681337</v>
      </c>
      <c r="G598" s="149" t="n">
        <v>86.3350967318663</v>
      </c>
    </row>
    <row r="599">
      <c r="A599" s="149" t="s">
        <v>113</v>
      </c>
      <c r="B599" s="149" t="s">
        <v>114</v>
      </c>
      <c r="C599" s="149" t="s">
        <v>18</v>
      </c>
      <c r="D599" s="149" t="n">
        <v>25.2648536</v>
      </c>
      <c r="E599" s="149" t="n">
        <v>1351.6696676</v>
      </c>
      <c r="F599" s="149" t="n">
        <v>1.8348623853211</v>
      </c>
      <c r="G599" s="149" t="n">
        <v>98.1651376146789</v>
      </c>
    </row>
    <row r="600">
      <c r="A600" s="149" t="s">
        <v>113</v>
      </c>
      <c r="B600" s="149" t="s">
        <v>114</v>
      </c>
      <c r="C600" s="149" t="s">
        <v>19</v>
      </c>
      <c r="D600" s="149" t="n">
        <v>30.6787508</v>
      </c>
      <c r="E600" s="149" t="n">
        <v>1432.8781256</v>
      </c>
      <c r="F600" s="149" t="n">
        <v>2.09617755856967</v>
      </c>
      <c r="G600" s="149" t="n">
        <v>97.9038224414303</v>
      </c>
    </row>
    <row r="601">
      <c r="A601" s="149" t="s">
        <v>113</v>
      </c>
      <c r="B601" s="149" t="s">
        <v>114</v>
      </c>
      <c r="C601" s="149" t="s">
        <v>20</v>
      </c>
      <c r="D601" s="149" t="n">
        <v>14.4370592</v>
      </c>
      <c r="E601" s="149" t="n">
        <v>225.57905</v>
      </c>
      <c r="F601" s="149" t="n">
        <v>6.01503759398496</v>
      </c>
      <c r="G601" s="149" t="n">
        <v>93.984962406015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489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150" t="s">
        <v>16</v>
      </c>
      <c r="B612" s="150" t="s">
        <v>17</v>
      </c>
      <c r="C612" s="150" t="s">
        <v>18</v>
      </c>
      <c r="D612" s="150" t="n">
        <v>445.8420536</v>
      </c>
      <c r="E612" s="150" t="n">
        <v>8329.5655145</v>
      </c>
      <c r="F612" s="150" t="n">
        <v>5.08058514821245</v>
      </c>
      <c r="G612" s="150" t="n">
        <v>94.9194148517876</v>
      </c>
    </row>
    <row r="613">
      <c r="A613" s="150" t="s">
        <v>16</v>
      </c>
      <c r="B613" s="150" t="s">
        <v>17</v>
      </c>
      <c r="C613" s="150" t="s">
        <v>19</v>
      </c>
      <c r="D613" s="150" t="n">
        <v>786.23225</v>
      </c>
      <c r="E613" s="150" t="n">
        <v>11191.7227295</v>
      </c>
      <c r="F613" s="150" t="n">
        <v>6.56399403191629</v>
      </c>
      <c r="G613" s="150" t="n">
        <v>93.4360059680837</v>
      </c>
    </row>
    <row r="614">
      <c r="A614" s="150" t="s">
        <v>16</v>
      </c>
      <c r="B614" s="150" t="s">
        <v>17</v>
      </c>
      <c r="C614" s="150" t="s">
        <v>20</v>
      </c>
      <c r="D614" s="150" t="n">
        <v>429.1543293</v>
      </c>
      <c r="E614" s="150" t="n">
        <v>2997.8068957</v>
      </c>
      <c r="F614" s="150" t="n">
        <v>12.5228825517277</v>
      </c>
      <c r="G614" s="150" t="n">
        <v>87.4771174482723</v>
      </c>
    </row>
    <row r="615">
      <c r="A615" s="150" t="s">
        <v>30</v>
      </c>
      <c r="B615" s="150" t="s">
        <v>31</v>
      </c>
      <c r="C615" s="150" t="s">
        <v>18</v>
      </c>
      <c r="D615" s="150" t="n">
        <v>567.8782648</v>
      </c>
      <c r="E615" s="150" t="n">
        <v>4881.5837414</v>
      </c>
      <c r="F615" s="150" t="n">
        <v>10.4208133601796</v>
      </c>
      <c r="G615" s="150" t="n">
        <v>89.5791866398204</v>
      </c>
    </row>
    <row r="616">
      <c r="A616" s="150" t="s">
        <v>30</v>
      </c>
      <c r="B616" s="150" t="s">
        <v>31</v>
      </c>
      <c r="C616" s="150" t="s">
        <v>19</v>
      </c>
      <c r="D616" s="150" t="n">
        <v>1771.5862811</v>
      </c>
      <c r="E616" s="150" t="n">
        <v>9776.8722782</v>
      </c>
      <c r="F616" s="150" t="n">
        <v>15.3404566679017</v>
      </c>
      <c r="G616" s="150" t="n">
        <v>84.6595433320983</v>
      </c>
    </row>
    <row r="617">
      <c r="A617" s="150" t="s">
        <v>30</v>
      </c>
      <c r="B617" s="150" t="s">
        <v>31</v>
      </c>
      <c r="C617" s="150" t="s">
        <v>20</v>
      </c>
      <c r="D617" s="150" t="n">
        <v>663.9899719</v>
      </c>
      <c r="E617" s="150" t="n">
        <v>3539.8561666</v>
      </c>
      <c r="F617" s="150" t="n">
        <v>15.7948209811723</v>
      </c>
      <c r="G617" s="150" t="n">
        <v>84.2051790188277</v>
      </c>
    </row>
    <row r="618">
      <c r="A618" s="150" t="s">
        <v>32</v>
      </c>
      <c r="B618" s="150" t="s">
        <v>33</v>
      </c>
      <c r="C618" s="150" t="s">
        <v>18</v>
      </c>
      <c r="D618" s="150" t="n">
        <v>640.1565187</v>
      </c>
      <c r="E618" s="150" t="n">
        <v>4399.9605808</v>
      </c>
      <c r="F618" s="150" t="n">
        <v>12.7012231276036</v>
      </c>
      <c r="G618" s="150" t="n">
        <v>87.2987768723964</v>
      </c>
    </row>
    <row r="619">
      <c r="A619" s="150" t="s">
        <v>32</v>
      </c>
      <c r="B619" s="150" t="s">
        <v>33</v>
      </c>
      <c r="C619" s="150" t="s">
        <v>19</v>
      </c>
      <c r="D619" s="150" t="n">
        <v>506.719553</v>
      </c>
      <c r="E619" s="150" t="n">
        <v>3644.1706451</v>
      </c>
      <c r="F619" s="150" t="n">
        <v>12.2074911360446</v>
      </c>
      <c r="G619" s="150" t="n">
        <v>87.7925088639554</v>
      </c>
    </row>
    <row r="620">
      <c r="A620" s="150" t="s">
        <v>32</v>
      </c>
      <c r="B620" s="150" t="s">
        <v>33</v>
      </c>
      <c r="C620" s="150" t="s">
        <v>20</v>
      </c>
      <c r="D620" s="150" t="n">
        <v>322.3240604</v>
      </c>
      <c r="E620" s="150" t="n">
        <v>1176.1998556</v>
      </c>
      <c r="F620" s="150" t="n">
        <v>21.5094371840509</v>
      </c>
      <c r="G620" s="150" t="n">
        <v>78.4905628159491</v>
      </c>
    </row>
    <row r="621">
      <c r="A621" s="150" t="s">
        <v>34</v>
      </c>
      <c r="B621" s="150" t="s">
        <v>35</v>
      </c>
      <c r="C621" s="150" t="s">
        <v>18</v>
      </c>
      <c r="D621" s="150" t="n">
        <v>80.349067</v>
      </c>
      <c r="E621" s="150" t="n">
        <v>529.624836</v>
      </c>
      <c r="F621" s="150" t="n">
        <v>13.1725417439703</v>
      </c>
      <c r="G621" s="150" t="n">
        <v>86.8274582560297</v>
      </c>
    </row>
    <row r="622">
      <c r="A622" s="150" t="s">
        <v>34</v>
      </c>
      <c r="B622" s="150" t="s">
        <v>35</v>
      </c>
      <c r="C622" s="150" t="s">
        <v>19</v>
      </c>
      <c r="D622" s="150" t="n">
        <v>71.295651</v>
      </c>
      <c r="E622" s="150" t="n">
        <v>641.660859</v>
      </c>
      <c r="F622" s="150" t="n">
        <v>10</v>
      </c>
      <c r="G622" s="150" t="n">
        <v>90</v>
      </c>
    </row>
    <row r="623">
      <c r="A623" s="150" t="s">
        <v>34</v>
      </c>
      <c r="B623" s="150" t="s">
        <v>35</v>
      </c>
      <c r="C623" s="150" t="s">
        <v>20</v>
      </c>
      <c r="D623" s="150" t="n">
        <v>22.63354</v>
      </c>
      <c r="E623" s="150" t="n">
        <v>208.228568</v>
      </c>
      <c r="F623" s="150" t="n">
        <v>9.80392156862745</v>
      </c>
      <c r="G623" s="150" t="n">
        <v>90.1960784313726</v>
      </c>
    </row>
    <row r="624">
      <c r="A624" s="150" t="s">
        <v>36</v>
      </c>
      <c r="B624" s="150" t="s">
        <v>37</v>
      </c>
      <c r="C624" s="150" t="s">
        <v>18</v>
      </c>
      <c r="D624" s="150" t="n">
        <v>712.3886426</v>
      </c>
      <c r="E624" s="150" t="n">
        <v>6457.2011915</v>
      </c>
      <c r="F624" s="150" t="n">
        <v>9.93625380369373</v>
      </c>
      <c r="G624" s="150" t="n">
        <v>90.0637461963063</v>
      </c>
    </row>
    <row r="625">
      <c r="A625" s="150" t="s">
        <v>36</v>
      </c>
      <c r="B625" s="150" t="s">
        <v>37</v>
      </c>
      <c r="C625" s="150" t="s">
        <v>19</v>
      </c>
      <c r="D625" s="150" t="n">
        <v>1155.5323415</v>
      </c>
      <c r="E625" s="150" t="n">
        <v>5466.4353924</v>
      </c>
      <c r="F625" s="150" t="n">
        <v>17.4499844749236</v>
      </c>
      <c r="G625" s="150" t="n">
        <v>82.5500155250764</v>
      </c>
    </row>
    <row r="626">
      <c r="A626" s="150" t="s">
        <v>36</v>
      </c>
      <c r="B626" s="150" t="s">
        <v>37</v>
      </c>
      <c r="C626" s="150" t="s">
        <v>20</v>
      </c>
      <c r="D626" s="150" t="n">
        <v>356.6216404</v>
      </c>
      <c r="E626" s="150" t="n">
        <v>716.2891756</v>
      </c>
      <c r="F626" s="150" t="n">
        <v>33.2387030759507</v>
      </c>
      <c r="G626" s="150" t="n">
        <v>66.7612969240493</v>
      </c>
    </row>
    <row r="627">
      <c r="A627" s="150" t="s">
        <v>38</v>
      </c>
      <c r="B627" s="150" t="s">
        <v>39</v>
      </c>
      <c r="C627" s="150" t="s">
        <v>18</v>
      </c>
      <c r="D627" s="150" t="n">
        <v>62.9301116</v>
      </c>
      <c r="E627" s="150" t="n">
        <v>554.837243</v>
      </c>
      <c r="F627" s="150" t="n">
        <v>10.1867007266428</v>
      </c>
      <c r="G627" s="150" t="n">
        <v>89.8132992733572</v>
      </c>
    </row>
    <row r="628">
      <c r="A628" s="150" t="s">
        <v>38</v>
      </c>
      <c r="B628" s="150" t="s">
        <v>39</v>
      </c>
      <c r="C628" s="150" t="s">
        <v>19</v>
      </c>
      <c r="D628" s="150" t="n">
        <v>46.1537338</v>
      </c>
      <c r="E628" s="150" t="n">
        <v>727.355985</v>
      </c>
      <c r="F628" s="150" t="n">
        <v>5.96679429853855</v>
      </c>
      <c r="G628" s="150" t="n">
        <v>94.0332057014614</v>
      </c>
    </row>
    <row r="629">
      <c r="A629" s="150" t="s">
        <v>38</v>
      </c>
      <c r="B629" s="150" t="s">
        <v>39</v>
      </c>
      <c r="C629" s="150" t="s">
        <v>20</v>
      </c>
      <c r="D629" s="150" t="n">
        <v>21.7027245</v>
      </c>
      <c r="E629" s="150" t="n">
        <v>211.2455653</v>
      </c>
      <c r="F629" s="150" t="n">
        <v>9.31654167482109</v>
      </c>
      <c r="G629" s="150" t="n">
        <v>90.6834583251789</v>
      </c>
    </row>
    <row r="630">
      <c r="A630" s="150" t="s">
        <v>40</v>
      </c>
      <c r="B630" s="150" t="s">
        <v>41</v>
      </c>
      <c r="C630" s="150" t="s">
        <v>18</v>
      </c>
      <c r="D630" s="150" t="n">
        <v>126.2879059</v>
      </c>
      <c r="E630" s="150" t="n">
        <v>1029.1227814</v>
      </c>
      <c r="F630" s="150" t="n">
        <v>10.9301313626511</v>
      </c>
      <c r="G630" s="150" t="n">
        <v>89.0698686373489</v>
      </c>
    </row>
    <row r="631">
      <c r="A631" s="150" t="s">
        <v>40</v>
      </c>
      <c r="B631" s="150" t="s">
        <v>41</v>
      </c>
      <c r="C631" s="150" t="s">
        <v>19</v>
      </c>
      <c r="D631" s="150" t="n">
        <v>103.6731772</v>
      </c>
      <c r="E631" s="150" t="n">
        <v>1728.5885251</v>
      </c>
      <c r="F631" s="150" t="n">
        <v>5.65820794430518</v>
      </c>
      <c r="G631" s="150" t="n">
        <v>94.3417920556948</v>
      </c>
    </row>
    <row r="632">
      <c r="A632" s="150" t="s">
        <v>40</v>
      </c>
      <c r="B632" s="150" t="s">
        <v>41</v>
      </c>
      <c r="C632" s="150" t="s">
        <v>20</v>
      </c>
      <c r="D632" s="150" t="n">
        <v>67.3083533</v>
      </c>
      <c r="E632" s="150" t="n">
        <v>627.1848496</v>
      </c>
      <c r="F632" s="150" t="n">
        <v>9.69172239828123</v>
      </c>
      <c r="G632" s="150" t="n">
        <v>90.3082776017188</v>
      </c>
    </row>
    <row r="633">
      <c r="A633" s="150" t="s">
        <v>42</v>
      </c>
      <c r="B633" s="150" t="s">
        <v>43</v>
      </c>
      <c r="C633" s="150" t="s">
        <v>18</v>
      </c>
      <c r="D633" s="150" t="n">
        <v>65.9210025</v>
      </c>
      <c r="E633" s="150" t="n">
        <v>1926.8670869</v>
      </c>
      <c r="F633" s="150" t="n">
        <v>3.30797854777664</v>
      </c>
      <c r="G633" s="150" t="n">
        <v>96.6920214522234</v>
      </c>
    </row>
    <row r="634">
      <c r="A634" s="150" t="s">
        <v>42</v>
      </c>
      <c r="B634" s="150" t="s">
        <v>43</v>
      </c>
      <c r="C634" s="150" t="s">
        <v>19</v>
      </c>
      <c r="D634" s="150" t="n">
        <v>169.4443005</v>
      </c>
      <c r="E634" s="150" t="n">
        <v>4166.6200437</v>
      </c>
      <c r="F634" s="150" t="n">
        <v>3.90779026899478</v>
      </c>
      <c r="G634" s="150" t="n">
        <v>96.0922097310052</v>
      </c>
    </row>
    <row r="635">
      <c r="A635" s="150" t="s">
        <v>42</v>
      </c>
      <c r="B635" s="150" t="s">
        <v>43</v>
      </c>
      <c r="C635" s="150" t="s">
        <v>20</v>
      </c>
      <c r="D635" s="150" t="n">
        <v>65.5547767</v>
      </c>
      <c r="E635" s="150" t="n">
        <v>597.7247711</v>
      </c>
      <c r="F635" s="150" t="n">
        <v>9.8834310386074</v>
      </c>
      <c r="G635" s="150" t="n">
        <v>90.1165689613926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468</v>
      </c>
    </row>
    <row r="9">
      <c r="A9" t="s">
        <v>469</v>
      </c>
    </row>
    <row r="10">
      <c r="A10" t="s">
        <v>490</v>
      </c>
    </row>
    <row r="11">
      <c r="A11" t="s">
        <v>491</v>
      </c>
    </row>
    <row r="12">
      <c r="A12" s="3" t="s">
        <v>6</v>
      </c>
    </row>
    <row r="13">
      <c r="A13" s="3" t="s">
        <v>7</v>
      </c>
    </row>
    <row r="15">
      <c r="A15" s="4" t="s">
        <v>492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51" t="s">
        <v>16</v>
      </c>
      <c r="B17" s="151" t="s">
        <v>17</v>
      </c>
      <c r="C17" s="151" t="s">
        <v>18</v>
      </c>
      <c r="D17" s="151" t="n">
        <v>159562.5699516</v>
      </c>
      <c r="E17" s="151" t="n">
        <v>2477978.8342898</v>
      </c>
      <c r="F17" s="151" t="n">
        <v>6.04967071587992</v>
      </c>
      <c r="G17" s="151" t="n">
        <v>93.9503292841201</v>
      </c>
    </row>
    <row r="18">
      <c r="A18" s="151" t="s">
        <v>16</v>
      </c>
      <c r="B18" s="151" t="s">
        <v>17</v>
      </c>
      <c r="C18" s="151" t="s">
        <v>19</v>
      </c>
      <c r="D18" s="151" t="n">
        <v>216753.3722833</v>
      </c>
      <c r="E18" s="151" t="n">
        <v>2865871.6576937</v>
      </c>
      <c r="F18" s="151" t="n">
        <v>7.0314543668296</v>
      </c>
      <c r="G18" s="151" t="n">
        <v>92.9685456331704</v>
      </c>
    </row>
    <row r="19">
      <c r="A19" s="151" t="s">
        <v>16</v>
      </c>
      <c r="B19" s="151" t="s">
        <v>17</v>
      </c>
      <c r="C19" s="151" t="s">
        <v>20</v>
      </c>
      <c r="D19" s="151" t="n">
        <v>134015.4903245</v>
      </c>
      <c r="E19" s="151" t="n">
        <v>1090527.1116029</v>
      </c>
      <c r="F19" s="151" t="n">
        <v>10.944126412063</v>
      </c>
      <c r="G19" s="151" t="n">
        <v>89.055873587937</v>
      </c>
    </row>
    <row r="20">
      <c r="A20" s="151" t="s">
        <v>16</v>
      </c>
      <c r="B20" s="151" t="s">
        <v>21</v>
      </c>
      <c r="C20" s="151" t="s">
        <v>18</v>
      </c>
      <c r="D20" s="151" t="n">
        <v>164.8406123</v>
      </c>
      <c r="E20" s="151" t="n">
        <v>8610.5669558</v>
      </c>
      <c r="F20" s="151" t="n">
        <v>1.87843824940077</v>
      </c>
      <c r="G20" s="151" t="n">
        <v>98.1215617505992</v>
      </c>
    </row>
    <row r="21">
      <c r="A21" s="151" t="s">
        <v>16</v>
      </c>
      <c r="B21" s="151" t="s">
        <v>21</v>
      </c>
      <c r="C21" s="151" t="s">
        <v>19</v>
      </c>
      <c r="D21" s="151" t="n">
        <v>281.3242025</v>
      </c>
      <c r="E21" s="151" t="n">
        <v>11696.630777</v>
      </c>
      <c r="F21" s="151" t="n">
        <v>2.34868308472924</v>
      </c>
      <c r="G21" s="151" t="n">
        <v>97.6513169152708</v>
      </c>
    </row>
    <row r="22">
      <c r="A22" s="151" t="s">
        <v>16</v>
      </c>
      <c r="B22" s="151" t="s">
        <v>21</v>
      </c>
      <c r="C22" s="151" t="s">
        <v>20</v>
      </c>
      <c r="D22" s="151" t="n">
        <v>139.3016821</v>
      </c>
      <c r="E22" s="151" t="n">
        <v>3287.6595429</v>
      </c>
      <c r="F22" s="151" t="n">
        <v>4.06487476671114</v>
      </c>
      <c r="G22" s="151" t="n">
        <v>95.9351252332888</v>
      </c>
    </row>
    <row r="23">
      <c r="A23" s="151" t="s">
        <v>16</v>
      </c>
      <c r="B23" s="151" t="s">
        <v>22</v>
      </c>
      <c r="C23" s="151" t="s">
        <v>18</v>
      </c>
      <c r="D23" s="151" t="n">
        <v>159397.7293393</v>
      </c>
      <c r="E23" s="151" t="n">
        <v>2469368.267334</v>
      </c>
      <c r="F23" s="151" t="n">
        <v>6.06359522076205</v>
      </c>
      <c r="G23" s="151" t="n">
        <v>93.9364047792379</v>
      </c>
    </row>
    <row r="24">
      <c r="A24" s="151" t="s">
        <v>16</v>
      </c>
      <c r="B24" s="151" t="s">
        <v>22</v>
      </c>
      <c r="C24" s="151" t="s">
        <v>19</v>
      </c>
      <c r="D24" s="151" t="n">
        <v>216472.0480808</v>
      </c>
      <c r="E24" s="151" t="n">
        <v>2854175.0269167</v>
      </c>
      <c r="F24" s="151" t="n">
        <v>7.04972088272229</v>
      </c>
      <c r="G24" s="151" t="n">
        <v>92.9502791172777</v>
      </c>
    </row>
    <row r="25">
      <c r="A25" s="151" t="s">
        <v>16</v>
      </c>
      <c r="B25" s="151" t="s">
        <v>22</v>
      </c>
      <c r="C25" s="151" t="s">
        <v>20</v>
      </c>
      <c r="D25" s="151" t="n">
        <v>133876.1886424</v>
      </c>
      <c r="E25" s="151" t="n">
        <v>1087239.45206</v>
      </c>
      <c r="F25" s="151" t="n">
        <v>10.9634324694582</v>
      </c>
      <c r="G25" s="151" t="n">
        <v>89.0365675305417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493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152" t="s">
        <v>16</v>
      </c>
      <c r="B36" s="152" t="s">
        <v>17</v>
      </c>
      <c r="C36" s="152" t="s">
        <v>18</v>
      </c>
      <c r="D36" s="152" t="n">
        <v>159562.5699516</v>
      </c>
      <c r="E36" s="152" t="n">
        <v>2477978.8342898</v>
      </c>
      <c r="F36" s="152" t="n">
        <v>6.04967071587992</v>
      </c>
      <c r="G36" s="152" t="n">
        <v>93.9503292841201</v>
      </c>
    </row>
    <row r="37">
      <c r="A37" s="152" t="s">
        <v>16</v>
      </c>
      <c r="B37" s="152" t="s">
        <v>17</v>
      </c>
      <c r="C37" s="152" t="s">
        <v>19</v>
      </c>
      <c r="D37" s="152" t="n">
        <v>216753.3722833</v>
      </c>
      <c r="E37" s="152" t="n">
        <v>2865871.6576937</v>
      </c>
      <c r="F37" s="152" t="n">
        <v>7.0314543668296</v>
      </c>
      <c r="G37" s="152" t="n">
        <v>92.9685456331704</v>
      </c>
    </row>
    <row r="38">
      <c r="A38" s="152" t="s">
        <v>16</v>
      </c>
      <c r="B38" s="152" t="s">
        <v>17</v>
      </c>
      <c r="C38" s="152" t="s">
        <v>20</v>
      </c>
      <c r="D38" s="152" t="n">
        <v>134015.4903245</v>
      </c>
      <c r="E38" s="152" t="n">
        <v>1090527.1116029</v>
      </c>
      <c r="F38" s="152" t="n">
        <v>10.944126412063</v>
      </c>
      <c r="G38" s="152" t="n">
        <v>89.055873587937</v>
      </c>
    </row>
    <row r="39">
      <c r="A39" s="152" t="s">
        <v>30</v>
      </c>
      <c r="B39" s="152" t="s">
        <v>31</v>
      </c>
      <c r="C39" s="152" t="s">
        <v>18</v>
      </c>
      <c r="D39" s="152" t="n">
        <v>4734.9827334</v>
      </c>
      <c r="E39" s="152" t="n">
        <v>56355.1225764</v>
      </c>
      <c r="F39" s="152" t="n">
        <v>7.75081776236588</v>
      </c>
      <c r="G39" s="152" t="n">
        <v>92.2491822376341</v>
      </c>
    </row>
    <row r="40">
      <c r="A40" s="152" t="s">
        <v>30</v>
      </c>
      <c r="B40" s="152" t="s">
        <v>31</v>
      </c>
      <c r="C40" s="152" t="s">
        <v>19</v>
      </c>
      <c r="D40" s="152" t="n">
        <v>5094.9069066</v>
      </c>
      <c r="E40" s="152" t="n">
        <v>52777.991106</v>
      </c>
      <c r="F40" s="152" t="n">
        <v>8.80361461333895</v>
      </c>
      <c r="G40" s="152" t="n">
        <v>91.196385386661</v>
      </c>
    </row>
    <row r="41">
      <c r="A41" s="152" t="s">
        <v>30</v>
      </c>
      <c r="B41" s="152" t="s">
        <v>31</v>
      </c>
      <c r="C41" s="152" t="s">
        <v>20</v>
      </c>
      <c r="D41" s="152" t="n">
        <v>2032.8596448</v>
      </c>
      <c r="E41" s="152" t="n">
        <v>17671.2522238</v>
      </c>
      <c r="F41" s="152" t="n">
        <v>10.3169310972068</v>
      </c>
      <c r="G41" s="152" t="n">
        <v>89.6830689027933</v>
      </c>
    </row>
    <row r="42">
      <c r="A42" s="152" t="s">
        <v>32</v>
      </c>
      <c r="B42" s="152" t="s">
        <v>33</v>
      </c>
      <c r="C42" s="152" t="s">
        <v>18</v>
      </c>
      <c r="D42" s="152" t="n">
        <v>1320.1713917</v>
      </c>
      <c r="E42" s="152" t="n">
        <v>14372.3655091</v>
      </c>
      <c r="F42" s="152" t="n">
        <v>8.4127340279359</v>
      </c>
      <c r="G42" s="152" t="n">
        <v>91.5872659720641</v>
      </c>
    </row>
    <row r="43">
      <c r="A43" s="152" t="s">
        <v>32</v>
      </c>
      <c r="B43" s="152" t="s">
        <v>33</v>
      </c>
      <c r="C43" s="152" t="s">
        <v>19</v>
      </c>
      <c r="D43" s="152" t="n">
        <v>969.6311537</v>
      </c>
      <c r="E43" s="152" t="n">
        <v>11862.1329302</v>
      </c>
      <c r="F43" s="152" t="n">
        <v>7.55649143297916</v>
      </c>
      <c r="G43" s="152" t="n">
        <v>92.4435085670208</v>
      </c>
    </row>
    <row r="44">
      <c r="A44" s="152" t="s">
        <v>32</v>
      </c>
      <c r="B44" s="152" t="s">
        <v>33</v>
      </c>
      <c r="C44" s="152" t="s">
        <v>20</v>
      </c>
      <c r="D44" s="152" t="n">
        <v>516.1156863</v>
      </c>
      <c r="E44" s="152" t="n">
        <v>4566.9674534</v>
      </c>
      <c r="F44" s="152" t="n">
        <v>10.1535952121071</v>
      </c>
      <c r="G44" s="152" t="n">
        <v>89.846404787893</v>
      </c>
    </row>
    <row r="45">
      <c r="A45" s="152" t="s">
        <v>34</v>
      </c>
      <c r="B45" s="152" t="s">
        <v>35</v>
      </c>
      <c r="C45" s="152" t="s">
        <v>18</v>
      </c>
      <c r="D45" s="152" t="n">
        <v>2982.3083667</v>
      </c>
      <c r="E45" s="152" t="n">
        <v>45236.8062175</v>
      </c>
      <c r="F45" s="152" t="n">
        <v>6.18490901879234</v>
      </c>
      <c r="G45" s="152" t="n">
        <v>93.8150909812076</v>
      </c>
    </row>
    <row r="46">
      <c r="A46" s="152" t="s">
        <v>34</v>
      </c>
      <c r="B46" s="152" t="s">
        <v>35</v>
      </c>
      <c r="C46" s="152" t="s">
        <v>19</v>
      </c>
      <c r="D46" s="152" t="n">
        <v>3770.9883353</v>
      </c>
      <c r="E46" s="152" t="n">
        <v>31291.1836648</v>
      </c>
      <c r="F46" s="152" t="n">
        <v>10.7551475570003</v>
      </c>
      <c r="G46" s="152" t="n">
        <v>89.2448524429997</v>
      </c>
    </row>
    <row r="47">
      <c r="A47" s="152" t="s">
        <v>34</v>
      </c>
      <c r="B47" s="152" t="s">
        <v>35</v>
      </c>
      <c r="C47" s="152" t="s">
        <v>20</v>
      </c>
      <c r="D47" s="152" t="n">
        <v>2691.6639668</v>
      </c>
      <c r="E47" s="152" t="n">
        <v>8868.6411673</v>
      </c>
      <c r="F47" s="152" t="n">
        <v>23.2836757817081</v>
      </c>
      <c r="G47" s="152" t="n">
        <v>76.7163242182919</v>
      </c>
    </row>
    <row r="48">
      <c r="A48" s="152" t="s">
        <v>36</v>
      </c>
      <c r="B48" s="152" t="s">
        <v>37</v>
      </c>
      <c r="C48" s="152" t="s">
        <v>18</v>
      </c>
      <c r="D48" s="152" t="n">
        <v>764.5579722</v>
      </c>
      <c r="E48" s="152" t="n">
        <v>11162.9879744</v>
      </c>
      <c r="F48" s="152" t="n">
        <v>6.41001909045624</v>
      </c>
      <c r="G48" s="152" t="n">
        <v>93.5899809095438</v>
      </c>
    </row>
    <row r="49">
      <c r="A49" s="152" t="s">
        <v>36</v>
      </c>
      <c r="B49" s="152" t="s">
        <v>37</v>
      </c>
      <c r="C49" s="152" t="s">
        <v>19</v>
      </c>
      <c r="D49" s="152" t="n">
        <v>1449.2236493</v>
      </c>
      <c r="E49" s="152" t="n">
        <v>12070.8167058</v>
      </c>
      <c r="F49" s="152" t="n">
        <v>10.7190778373182</v>
      </c>
      <c r="G49" s="152" t="n">
        <v>89.2809221626818</v>
      </c>
    </row>
    <row r="50">
      <c r="A50" s="152" t="s">
        <v>36</v>
      </c>
      <c r="B50" s="152" t="s">
        <v>37</v>
      </c>
      <c r="C50" s="152" t="s">
        <v>20</v>
      </c>
      <c r="D50" s="152" t="n">
        <v>385.4816248</v>
      </c>
      <c r="E50" s="152" t="n">
        <v>4360.0119476</v>
      </c>
      <c r="F50" s="152" t="n">
        <v>8.12310919652232</v>
      </c>
      <c r="G50" s="152" t="n">
        <v>91.8768908034777</v>
      </c>
    </row>
    <row r="51">
      <c r="A51" s="152" t="s">
        <v>38</v>
      </c>
      <c r="B51" s="152" t="s">
        <v>39</v>
      </c>
      <c r="C51" s="152" t="s">
        <v>18</v>
      </c>
      <c r="D51" s="152" t="n">
        <v>4039.3650792</v>
      </c>
      <c r="E51" s="152" t="n">
        <v>49680.9998559</v>
      </c>
      <c r="F51" s="152" t="n">
        <v>7.51924355703836</v>
      </c>
      <c r="G51" s="152" t="n">
        <v>92.4807564429616</v>
      </c>
    </row>
    <row r="52">
      <c r="A52" s="152" t="s">
        <v>38</v>
      </c>
      <c r="B52" s="152" t="s">
        <v>39</v>
      </c>
      <c r="C52" s="152" t="s">
        <v>19</v>
      </c>
      <c r="D52" s="152" t="n">
        <v>6184.176032</v>
      </c>
      <c r="E52" s="152" t="n">
        <v>62454.3579459</v>
      </c>
      <c r="F52" s="152" t="n">
        <v>9.00977289810875</v>
      </c>
      <c r="G52" s="152" t="n">
        <v>90.9902271018912</v>
      </c>
    </row>
    <row r="53">
      <c r="A53" s="152" t="s">
        <v>38</v>
      </c>
      <c r="B53" s="152" t="s">
        <v>39</v>
      </c>
      <c r="C53" s="152" t="s">
        <v>20</v>
      </c>
      <c r="D53" s="152" t="n">
        <v>938.6019438</v>
      </c>
      <c r="E53" s="152" t="n">
        <v>12593.8436033</v>
      </c>
      <c r="F53" s="152" t="n">
        <v>6.93593734061721</v>
      </c>
      <c r="G53" s="152" t="n">
        <v>93.0640626593828</v>
      </c>
    </row>
    <row r="54">
      <c r="A54" s="152" t="s">
        <v>40</v>
      </c>
      <c r="B54" s="152" t="s">
        <v>41</v>
      </c>
      <c r="C54" s="152" t="s">
        <v>18</v>
      </c>
      <c r="D54" s="152" t="n">
        <v>19084.0935799</v>
      </c>
      <c r="E54" s="152" t="n">
        <v>364590.6503379</v>
      </c>
      <c r="F54" s="152" t="n">
        <v>4.97402914380746</v>
      </c>
      <c r="G54" s="152" t="n">
        <v>95.0259708561926</v>
      </c>
    </row>
    <row r="55">
      <c r="A55" s="152" t="s">
        <v>40</v>
      </c>
      <c r="B55" s="152" t="s">
        <v>41</v>
      </c>
      <c r="C55" s="152" t="s">
        <v>19</v>
      </c>
      <c r="D55" s="152" t="n">
        <v>23015.5773068</v>
      </c>
      <c r="E55" s="152" t="n">
        <v>174824.2448369</v>
      </c>
      <c r="F55" s="152" t="n">
        <v>11.6334401524496</v>
      </c>
      <c r="G55" s="152" t="n">
        <v>88.3665598475504</v>
      </c>
    </row>
    <row r="56">
      <c r="A56" s="152" t="s">
        <v>40</v>
      </c>
      <c r="B56" s="152" t="s">
        <v>41</v>
      </c>
      <c r="C56" s="152" t="s">
        <v>20</v>
      </c>
      <c r="D56" s="152" t="n">
        <v>4605.2360142</v>
      </c>
      <c r="E56" s="152" t="n">
        <v>91848.5339951</v>
      </c>
      <c r="F56" s="152" t="n">
        <v>4.77455263154148</v>
      </c>
      <c r="G56" s="152" t="n">
        <v>95.2254473684585</v>
      </c>
    </row>
    <row r="57">
      <c r="A57" s="152" t="s">
        <v>42</v>
      </c>
      <c r="B57" s="152" t="s">
        <v>43</v>
      </c>
      <c r="C57" s="152" t="s">
        <v>18</v>
      </c>
      <c r="D57" s="152" t="n">
        <v>501.7654255</v>
      </c>
      <c r="E57" s="152" t="n">
        <v>8034.03532</v>
      </c>
      <c r="F57" s="152" t="n">
        <v>5.87836385197401</v>
      </c>
      <c r="G57" s="152" t="n">
        <v>94.121636148026</v>
      </c>
    </row>
    <row r="58">
      <c r="A58" s="152" t="s">
        <v>42</v>
      </c>
      <c r="B58" s="152" t="s">
        <v>43</v>
      </c>
      <c r="C58" s="152" t="s">
        <v>19</v>
      </c>
      <c r="D58" s="152" t="n">
        <v>428.805044</v>
      </c>
      <c r="E58" s="152" t="n">
        <v>14804.7398437</v>
      </c>
      <c r="F58" s="152" t="n">
        <v>2.81487366966194</v>
      </c>
      <c r="G58" s="152" t="n">
        <v>97.1851263303381</v>
      </c>
    </row>
    <row r="59">
      <c r="A59" s="152" t="s">
        <v>42</v>
      </c>
      <c r="B59" s="152" t="s">
        <v>43</v>
      </c>
      <c r="C59" s="152" t="s">
        <v>20</v>
      </c>
      <c r="D59" s="152" t="n">
        <v>198.6944466</v>
      </c>
      <c r="E59" s="152" t="n">
        <v>2880.7240456</v>
      </c>
      <c r="F59" s="152" t="n">
        <v>6.45233660521564</v>
      </c>
      <c r="G59" s="152" t="n">
        <v>93.5476633947844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494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153" t="s">
        <v>16</v>
      </c>
      <c r="B70" s="153" t="s">
        <v>17</v>
      </c>
      <c r="C70" s="153" t="s">
        <v>18</v>
      </c>
      <c r="D70" s="153" t="n">
        <v>159397.7293393</v>
      </c>
      <c r="E70" s="153" t="n">
        <v>2469368.267334</v>
      </c>
      <c r="F70" s="153" t="n">
        <v>6.06359522076205</v>
      </c>
      <c r="G70" s="153" t="n">
        <v>93.9364047792379</v>
      </c>
    </row>
    <row r="71">
      <c r="A71" s="153" t="s">
        <v>16</v>
      </c>
      <c r="B71" s="153" t="s">
        <v>17</v>
      </c>
      <c r="C71" s="153" t="s">
        <v>19</v>
      </c>
      <c r="D71" s="153" t="n">
        <v>216472.0480808</v>
      </c>
      <c r="E71" s="153" t="n">
        <v>2854175.0269167</v>
      </c>
      <c r="F71" s="153" t="n">
        <v>7.04972088272229</v>
      </c>
      <c r="G71" s="153" t="n">
        <v>92.9502791172777</v>
      </c>
    </row>
    <row r="72">
      <c r="A72" s="153" t="s">
        <v>16</v>
      </c>
      <c r="B72" s="153" t="s">
        <v>17</v>
      </c>
      <c r="C72" s="153" t="s">
        <v>20</v>
      </c>
      <c r="D72" s="153" t="n">
        <v>133876.1886424</v>
      </c>
      <c r="E72" s="153" t="n">
        <v>1087239.45206</v>
      </c>
      <c r="F72" s="153" t="n">
        <v>10.9634324694582</v>
      </c>
      <c r="G72" s="153" t="n">
        <v>89.0365675305417</v>
      </c>
    </row>
    <row r="73">
      <c r="A73" s="153" t="s">
        <v>45</v>
      </c>
      <c r="B73" s="153" t="s">
        <v>46</v>
      </c>
      <c r="C73" s="153" t="s">
        <v>18</v>
      </c>
      <c r="D73" s="153" t="n">
        <v>244.1414828</v>
      </c>
      <c r="E73" s="153" t="n">
        <v>3767.6022855</v>
      </c>
      <c r="F73" s="153" t="n">
        <v>6.08566989569866</v>
      </c>
      <c r="G73" s="153" t="n">
        <v>93.9143301043013</v>
      </c>
    </row>
    <row r="74">
      <c r="A74" s="153" t="s">
        <v>45</v>
      </c>
      <c r="B74" s="153" t="s">
        <v>46</v>
      </c>
      <c r="C74" s="153" t="s">
        <v>19</v>
      </c>
      <c r="D74" s="153" t="n">
        <v>243.2846796</v>
      </c>
      <c r="E74" s="153" t="n">
        <v>3020.7436191</v>
      </c>
      <c r="F74" s="153" t="n">
        <v>7.45351012112535</v>
      </c>
      <c r="G74" s="153" t="n">
        <v>92.5464898788747</v>
      </c>
    </row>
    <row r="75">
      <c r="A75" s="153" t="s">
        <v>45</v>
      </c>
      <c r="B75" s="153" t="s">
        <v>46</v>
      </c>
      <c r="C75" s="153" t="s">
        <v>20</v>
      </c>
      <c r="D75" s="153" t="n">
        <v>31.129316</v>
      </c>
      <c r="E75" s="153" t="n">
        <v>888.7697974</v>
      </c>
      <c r="F75" s="153" t="n">
        <v>3.38399239074644</v>
      </c>
      <c r="G75" s="153" t="n">
        <v>96.6160076092535</v>
      </c>
    </row>
    <row r="76">
      <c r="A76" s="153" t="s">
        <v>47</v>
      </c>
      <c r="B76" s="153" t="s">
        <v>48</v>
      </c>
      <c r="C76" s="153" t="s">
        <v>18</v>
      </c>
      <c r="D76" s="153" t="n">
        <v>1477.7700841</v>
      </c>
      <c r="E76" s="153" t="n">
        <v>34605.5545738</v>
      </c>
      <c r="F76" s="153" t="n">
        <v>4.09543770733571</v>
      </c>
      <c r="G76" s="153" t="n">
        <v>95.9045622926643</v>
      </c>
    </row>
    <row r="77">
      <c r="A77" s="153" t="s">
        <v>47</v>
      </c>
      <c r="B77" s="153" t="s">
        <v>48</v>
      </c>
      <c r="C77" s="153" t="s">
        <v>19</v>
      </c>
      <c r="D77" s="153" t="n">
        <v>997.4618942</v>
      </c>
      <c r="E77" s="153" t="n">
        <v>17009.1005647</v>
      </c>
      <c r="F77" s="153" t="n">
        <v>5.53943539460521</v>
      </c>
      <c r="G77" s="153" t="n">
        <v>94.4605646053948</v>
      </c>
    </row>
    <row r="78">
      <c r="A78" s="153" t="s">
        <v>47</v>
      </c>
      <c r="B78" s="153" t="s">
        <v>48</v>
      </c>
      <c r="C78" s="153" t="s">
        <v>20</v>
      </c>
      <c r="D78" s="153" t="n">
        <v>592.2790934</v>
      </c>
      <c r="E78" s="153" t="n">
        <v>5147.3205837</v>
      </c>
      <c r="F78" s="153" t="n">
        <v>10.3191707910064</v>
      </c>
      <c r="G78" s="153" t="n">
        <v>89.6808292089936</v>
      </c>
    </row>
    <row r="79">
      <c r="A79" s="153" t="s">
        <v>30</v>
      </c>
      <c r="B79" s="153" t="s">
        <v>31</v>
      </c>
      <c r="C79" s="153" t="s">
        <v>18</v>
      </c>
      <c r="D79" s="153" t="n">
        <v>4630.374075</v>
      </c>
      <c r="E79" s="153" t="n">
        <v>51010.2692286</v>
      </c>
      <c r="F79" s="153" t="n">
        <v>8.3219276415167</v>
      </c>
      <c r="G79" s="153" t="n">
        <v>91.6780723584833</v>
      </c>
    </row>
    <row r="80">
      <c r="A80" s="153" t="s">
        <v>30</v>
      </c>
      <c r="B80" s="153" t="s">
        <v>31</v>
      </c>
      <c r="C80" s="153" t="s">
        <v>19</v>
      </c>
      <c r="D80" s="153" t="n">
        <v>4287.112371</v>
      </c>
      <c r="E80" s="153" t="n">
        <v>42037.3270823</v>
      </c>
      <c r="F80" s="153" t="n">
        <v>9.25453696060774</v>
      </c>
      <c r="G80" s="153" t="n">
        <v>90.7454630393923</v>
      </c>
    </row>
    <row r="81">
      <c r="A81" s="153" t="s">
        <v>30</v>
      </c>
      <c r="B81" s="153" t="s">
        <v>31</v>
      </c>
      <c r="C81" s="153" t="s">
        <v>20</v>
      </c>
      <c r="D81" s="153" t="n">
        <v>1634.9306002</v>
      </c>
      <c r="E81" s="153" t="n">
        <v>13865.3351299</v>
      </c>
      <c r="F81" s="153" t="n">
        <v>10.5477585266498</v>
      </c>
      <c r="G81" s="153" t="n">
        <v>89.4522414733502</v>
      </c>
    </row>
    <row r="82">
      <c r="A82" s="153" t="s">
        <v>32</v>
      </c>
      <c r="B82" s="153" t="s">
        <v>33</v>
      </c>
      <c r="C82" s="153" t="s">
        <v>18</v>
      </c>
      <c r="D82" s="153" t="n">
        <v>979.6198014</v>
      </c>
      <c r="E82" s="153" t="n">
        <v>9672.7999999</v>
      </c>
      <c r="F82" s="153" t="n">
        <v>9.1962185087791</v>
      </c>
      <c r="G82" s="153" t="n">
        <v>90.8037814912209</v>
      </c>
    </row>
    <row r="83">
      <c r="A83" s="153" t="s">
        <v>32</v>
      </c>
      <c r="B83" s="153" t="s">
        <v>33</v>
      </c>
      <c r="C83" s="153" t="s">
        <v>19</v>
      </c>
      <c r="D83" s="153" t="n">
        <v>876.9489575</v>
      </c>
      <c r="E83" s="153" t="n">
        <v>7803.9249283</v>
      </c>
      <c r="F83" s="153" t="n">
        <v>10.1020815304608</v>
      </c>
      <c r="G83" s="153" t="n">
        <v>89.8979184695392</v>
      </c>
    </row>
    <row r="84">
      <c r="A84" s="153" t="s">
        <v>32</v>
      </c>
      <c r="B84" s="153" t="s">
        <v>33</v>
      </c>
      <c r="C84" s="153" t="s">
        <v>20</v>
      </c>
      <c r="D84" s="153" t="n">
        <v>460.6967902</v>
      </c>
      <c r="E84" s="153" t="n">
        <v>3123.8624335</v>
      </c>
      <c r="F84" s="153" t="n">
        <v>12.8522577379672</v>
      </c>
      <c r="G84" s="153" t="n">
        <v>87.1477422620328</v>
      </c>
    </row>
    <row r="85">
      <c r="A85" s="153" t="s">
        <v>49</v>
      </c>
      <c r="B85" s="153" t="s">
        <v>50</v>
      </c>
      <c r="C85" s="153" t="s">
        <v>18</v>
      </c>
      <c r="D85" s="153" t="n">
        <v>615.0913483</v>
      </c>
      <c r="E85" s="153" t="n">
        <v>9509.2490192</v>
      </c>
      <c r="F85" s="153" t="n">
        <v>6.07537208324698</v>
      </c>
      <c r="G85" s="153" t="n">
        <v>93.924627916753</v>
      </c>
    </row>
    <row r="86">
      <c r="A86" s="153" t="s">
        <v>49</v>
      </c>
      <c r="B86" s="153" t="s">
        <v>50</v>
      </c>
      <c r="C86" s="153" t="s">
        <v>19</v>
      </c>
      <c r="D86" s="153" t="n">
        <v>254.913123</v>
      </c>
      <c r="E86" s="153" t="n">
        <v>7256.1899301</v>
      </c>
      <c r="F86" s="153" t="n">
        <v>3.39381740867996</v>
      </c>
      <c r="G86" s="153" t="n">
        <v>96.60618259132</v>
      </c>
    </row>
    <row r="87">
      <c r="A87" s="153" t="s">
        <v>49</v>
      </c>
      <c r="B87" s="153" t="s">
        <v>50</v>
      </c>
      <c r="C87" s="153" t="s">
        <v>20</v>
      </c>
      <c r="D87" s="153" t="n">
        <v>97.9396353</v>
      </c>
      <c r="E87" s="153" t="n">
        <v>1786.9207872</v>
      </c>
      <c r="F87" s="153" t="n">
        <v>5.19612137487066</v>
      </c>
      <c r="G87" s="153" t="n">
        <v>94.8038786251293</v>
      </c>
    </row>
    <row r="88">
      <c r="A88" s="153" t="s">
        <v>51</v>
      </c>
      <c r="B88" s="153" t="s">
        <v>52</v>
      </c>
      <c r="C88" s="153" t="s">
        <v>18</v>
      </c>
      <c r="D88" s="153" t="n">
        <v>2882.6298235</v>
      </c>
      <c r="E88" s="153" t="n">
        <v>67449.9198933</v>
      </c>
      <c r="F88" s="153" t="n">
        <v>4.09857147950295</v>
      </c>
      <c r="G88" s="153" t="n">
        <v>95.901428520497</v>
      </c>
    </row>
    <row r="89">
      <c r="A89" s="153" t="s">
        <v>51</v>
      </c>
      <c r="B89" s="153" t="s">
        <v>52</v>
      </c>
      <c r="C89" s="153" t="s">
        <v>19</v>
      </c>
      <c r="D89" s="153" t="n">
        <v>3164.6383216</v>
      </c>
      <c r="E89" s="153" t="n">
        <v>39010.1713458</v>
      </c>
      <c r="F89" s="153" t="n">
        <v>7.50362205913209</v>
      </c>
      <c r="G89" s="153" t="n">
        <v>92.4963779408679</v>
      </c>
    </row>
    <row r="90">
      <c r="A90" s="153" t="s">
        <v>51</v>
      </c>
      <c r="B90" s="153" t="s">
        <v>52</v>
      </c>
      <c r="C90" s="153" t="s">
        <v>20</v>
      </c>
      <c r="D90" s="153" t="n">
        <v>1267.6756485</v>
      </c>
      <c r="E90" s="153" t="n">
        <v>18600.3459461</v>
      </c>
      <c r="F90" s="153" t="n">
        <v>6.38048253805274</v>
      </c>
      <c r="G90" s="153" t="n">
        <v>93.6195174619473</v>
      </c>
    </row>
    <row r="91">
      <c r="A91" s="153" t="s">
        <v>34</v>
      </c>
      <c r="B91" s="153" t="s">
        <v>35</v>
      </c>
      <c r="C91" s="153" t="s">
        <v>18</v>
      </c>
      <c r="D91" s="153" t="n">
        <v>2941.5679947</v>
      </c>
      <c r="E91" s="153" t="n">
        <v>44667.5726865</v>
      </c>
      <c r="F91" s="153" t="n">
        <v>6.17857821546771</v>
      </c>
      <c r="G91" s="153" t="n">
        <v>93.8214217845323</v>
      </c>
    </row>
    <row r="92">
      <c r="A92" s="153" t="s">
        <v>34</v>
      </c>
      <c r="B92" s="153" t="s">
        <v>35</v>
      </c>
      <c r="C92" s="153" t="s">
        <v>19</v>
      </c>
      <c r="D92" s="153" t="n">
        <v>3712.1411313</v>
      </c>
      <c r="E92" s="153" t="n">
        <v>30637.0743588</v>
      </c>
      <c r="F92" s="153" t="n">
        <v>10.8070623399533</v>
      </c>
      <c r="G92" s="153" t="n">
        <v>89.1929376600467</v>
      </c>
    </row>
    <row r="93">
      <c r="A93" s="153" t="s">
        <v>34</v>
      </c>
      <c r="B93" s="153" t="s">
        <v>35</v>
      </c>
      <c r="C93" s="153" t="s">
        <v>20</v>
      </c>
      <c r="D93" s="153" t="n">
        <v>2676.9521658</v>
      </c>
      <c r="E93" s="153" t="n">
        <v>8652.4908603</v>
      </c>
      <c r="F93" s="153" t="n">
        <v>23.6282768679186</v>
      </c>
      <c r="G93" s="153" t="n">
        <v>76.3717231320814</v>
      </c>
    </row>
    <row r="94">
      <c r="A94" s="153" t="s">
        <v>53</v>
      </c>
      <c r="B94" s="153" t="s">
        <v>54</v>
      </c>
      <c r="C94" s="153" t="s">
        <v>18</v>
      </c>
      <c r="D94" s="153" t="n">
        <v>2560.0577687</v>
      </c>
      <c r="E94" s="153" t="n">
        <v>42350.9105401</v>
      </c>
      <c r="F94" s="153" t="n">
        <v>5.70029519536851</v>
      </c>
      <c r="G94" s="153" t="n">
        <v>94.2997048046315</v>
      </c>
    </row>
    <row r="95">
      <c r="A95" s="153" t="s">
        <v>53</v>
      </c>
      <c r="B95" s="153" t="s">
        <v>54</v>
      </c>
      <c r="C95" s="153" t="s">
        <v>19</v>
      </c>
      <c r="D95" s="153" t="n">
        <v>4870.2928024</v>
      </c>
      <c r="E95" s="153" t="n">
        <v>58134.512038</v>
      </c>
      <c r="F95" s="153" t="n">
        <v>7.73003394699362</v>
      </c>
      <c r="G95" s="153" t="n">
        <v>92.2699660530064</v>
      </c>
    </row>
    <row r="96">
      <c r="A96" s="153" t="s">
        <v>53</v>
      </c>
      <c r="B96" s="153" t="s">
        <v>54</v>
      </c>
      <c r="C96" s="153" t="s">
        <v>20</v>
      </c>
      <c r="D96" s="153" t="n">
        <v>3852.8470701</v>
      </c>
      <c r="E96" s="153" t="n">
        <v>12202.7547427</v>
      </c>
      <c r="F96" s="153" t="n">
        <v>23.9969022340128</v>
      </c>
      <c r="G96" s="153" t="n">
        <v>76.0030977659872</v>
      </c>
    </row>
    <row r="97">
      <c r="A97" s="153" t="s">
        <v>55</v>
      </c>
      <c r="B97" s="153" t="s">
        <v>56</v>
      </c>
      <c r="C97" s="153" t="s">
        <v>18</v>
      </c>
      <c r="D97" s="153" t="n">
        <v>338.9372129</v>
      </c>
      <c r="E97" s="153" t="n">
        <v>5221.9439607</v>
      </c>
      <c r="F97" s="153" t="n">
        <v>6.09502707069317</v>
      </c>
      <c r="G97" s="153" t="n">
        <v>93.9049729293068</v>
      </c>
    </row>
    <row r="98">
      <c r="A98" s="153" t="s">
        <v>55</v>
      </c>
      <c r="B98" s="153" t="s">
        <v>56</v>
      </c>
      <c r="C98" s="153" t="s">
        <v>19</v>
      </c>
      <c r="D98" s="153" t="n">
        <v>391.7700886</v>
      </c>
      <c r="E98" s="153" t="n">
        <v>5243.3825647</v>
      </c>
      <c r="F98" s="153" t="n">
        <v>6.95225334083143</v>
      </c>
      <c r="G98" s="153" t="n">
        <v>93.0477466591686</v>
      </c>
    </row>
    <row r="99">
      <c r="A99" s="153" t="s">
        <v>55</v>
      </c>
      <c r="B99" s="153" t="s">
        <v>56</v>
      </c>
      <c r="C99" s="153" t="s">
        <v>20</v>
      </c>
      <c r="D99" s="153" t="n">
        <v>100.7978605</v>
      </c>
      <c r="E99" s="153" t="n">
        <v>834.8133441</v>
      </c>
      <c r="F99" s="153" t="n">
        <v>10.7734772739382</v>
      </c>
      <c r="G99" s="153" t="n">
        <v>89.2265227260618</v>
      </c>
    </row>
    <row r="100">
      <c r="A100" s="153" t="s">
        <v>36</v>
      </c>
      <c r="B100" s="153" t="s">
        <v>37</v>
      </c>
      <c r="C100" s="153" t="s">
        <v>18</v>
      </c>
      <c r="D100" s="153" t="n">
        <v>239.0508672</v>
      </c>
      <c r="E100" s="153" t="n">
        <v>4518.9052453</v>
      </c>
      <c r="F100" s="153" t="n">
        <v>5.02423438862689</v>
      </c>
      <c r="G100" s="153" t="n">
        <v>94.9757656113731</v>
      </c>
    </row>
    <row r="101">
      <c r="A101" s="153" t="s">
        <v>36</v>
      </c>
      <c r="B101" s="153" t="s">
        <v>37</v>
      </c>
      <c r="C101" s="153" t="s">
        <v>19</v>
      </c>
      <c r="D101" s="153" t="n">
        <v>504.8044712</v>
      </c>
      <c r="E101" s="153" t="n">
        <v>6393.26815</v>
      </c>
      <c r="F101" s="153" t="n">
        <v>7.31805098207539</v>
      </c>
      <c r="G101" s="153" t="n">
        <v>92.6819490179246</v>
      </c>
    </row>
    <row r="102">
      <c r="A102" s="153" t="s">
        <v>36</v>
      </c>
      <c r="B102" s="153" t="s">
        <v>37</v>
      </c>
      <c r="C102" s="153" t="s">
        <v>20</v>
      </c>
      <c r="D102" s="153" t="n">
        <v>39.817348</v>
      </c>
      <c r="E102" s="153" t="n">
        <v>3632.7654084</v>
      </c>
      <c r="F102" s="153" t="n">
        <v>1.08417837366939</v>
      </c>
      <c r="G102" s="153" t="n">
        <v>98.9158216263306</v>
      </c>
    </row>
    <row r="103">
      <c r="A103" s="153" t="s">
        <v>57</v>
      </c>
      <c r="B103" s="153" t="s">
        <v>58</v>
      </c>
      <c r="C103" s="153" t="s">
        <v>18</v>
      </c>
      <c r="D103" s="153" t="n">
        <v>5253.1427307</v>
      </c>
      <c r="E103" s="153" t="n">
        <v>49220.1320232</v>
      </c>
      <c r="F103" s="153" t="n">
        <v>9.64352290996403</v>
      </c>
      <c r="G103" s="153" t="n">
        <v>90.356477090036</v>
      </c>
    </row>
    <row r="104">
      <c r="A104" s="153" t="s">
        <v>57</v>
      </c>
      <c r="B104" s="153" t="s">
        <v>58</v>
      </c>
      <c r="C104" s="153" t="s">
        <v>19</v>
      </c>
      <c r="D104" s="153" t="n">
        <v>4213.5759358</v>
      </c>
      <c r="E104" s="153" t="n">
        <v>38511.4793315</v>
      </c>
      <c r="F104" s="153" t="n">
        <v>9.86207252264199</v>
      </c>
      <c r="G104" s="153" t="n">
        <v>90.137927477358</v>
      </c>
    </row>
    <row r="105">
      <c r="A105" s="153" t="s">
        <v>57</v>
      </c>
      <c r="B105" s="153" t="s">
        <v>58</v>
      </c>
      <c r="C105" s="153" t="s">
        <v>20</v>
      </c>
      <c r="D105" s="153" t="n">
        <v>1644.4605262</v>
      </c>
      <c r="E105" s="153" t="n">
        <v>9001.3877091</v>
      </c>
      <c r="F105" s="153" t="n">
        <v>15.4469657076946</v>
      </c>
      <c r="G105" s="153" t="n">
        <v>84.5530342923054</v>
      </c>
    </row>
    <row r="106">
      <c r="A106" s="153" t="s">
        <v>38</v>
      </c>
      <c r="B106" s="153" t="s">
        <v>39</v>
      </c>
      <c r="C106" s="153" t="s">
        <v>18</v>
      </c>
      <c r="D106" s="153" t="n">
        <v>3996.5142725</v>
      </c>
      <c r="E106" s="153" t="n">
        <v>49106.083308</v>
      </c>
      <c r="F106" s="153" t="n">
        <v>7.52602406396702</v>
      </c>
      <c r="G106" s="153" t="n">
        <v>92.473975936033</v>
      </c>
    </row>
    <row r="107">
      <c r="A107" s="153" t="s">
        <v>38</v>
      </c>
      <c r="B107" s="153" t="s">
        <v>39</v>
      </c>
      <c r="C107" s="153" t="s">
        <v>19</v>
      </c>
      <c r="D107" s="153" t="n">
        <v>6146.4089289</v>
      </c>
      <c r="E107" s="153" t="n">
        <v>61718.6153302</v>
      </c>
      <c r="F107" s="153" t="n">
        <v>9.05681386841298</v>
      </c>
      <c r="G107" s="153" t="n">
        <v>90.943186131587</v>
      </c>
    </row>
    <row r="108">
      <c r="A108" s="153" t="s">
        <v>38</v>
      </c>
      <c r="B108" s="153" t="s">
        <v>39</v>
      </c>
      <c r="C108" s="153" t="s">
        <v>20</v>
      </c>
      <c r="D108" s="153" t="n">
        <v>927.4452165</v>
      </c>
      <c r="E108" s="153" t="n">
        <v>12372.0520408</v>
      </c>
      <c r="F108" s="153" t="n">
        <v>6.97353590558419</v>
      </c>
      <c r="G108" s="153" t="n">
        <v>93.0264640944158</v>
      </c>
    </row>
    <row r="109">
      <c r="A109" s="153" t="s">
        <v>59</v>
      </c>
      <c r="B109" s="153" t="s">
        <v>60</v>
      </c>
      <c r="C109" s="153" t="s">
        <v>18</v>
      </c>
      <c r="D109" s="153" t="n">
        <v>402.7912223</v>
      </c>
      <c r="E109" s="153" t="n">
        <v>8513.5487646</v>
      </c>
      <c r="F109" s="153" t="n">
        <v>4.51745024182328</v>
      </c>
      <c r="G109" s="153" t="n">
        <v>95.4825497581767</v>
      </c>
    </row>
    <row r="110">
      <c r="A110" s="153" t="s">
        <v>59</v>
      </c>
      <c r="B110" s="153" t="s">
        <v>60</v>
      </c>
      <c r="C110" s="153" t="s">
        <v>19</v>
      </c>
      <c r="D110" s="153" t="n">
        <v>355.865409</v>
      </c>
      <c r="E110" s="153" t="n">
        <v>9306.1714112</v>
      </c>
      <c r="F110" s="153" t="n">
        <v>3.68313033392719</v>
      </c>
      <c r="G110" s="153" t="n">
        <v>96.3168696660728</v>
      </c>
    </row>
    <row r="111">
      <c r="A111" s="153" t="s">
        <v>59</v>
      </c>
      <c r="B111" s="153" t="s">
        <v>60</v>
      </c>
      <c r="C111" s="153" t="s">
        <v>20</v>
      </c>
      <c r="D111" s="153" t="n">
        <v>345.0460221</v>
      </c>
      <c r="E111" s="153" t="n">
        <v>5547.8307788</v>
      </c>
      <c r="F111" s="153" t="n">
        <v>5.85530690285774</v>
      </c>
      <c r="G111" s="153" t="n">
        <v>94.1446930971423</v>
      </c>
    </row>
    <row r="112">
      <c r="A112" s="153" t="s">
        <v>40</v>
      </c>
      <c r="B112" s="153" t="s">
        <v>41</v>
      </c>
      <c r="C112" s="153" t="s">
        <v>18</v>
      </c>
      <c r="D112" s="153" t="n">
        <v>19024.5828997</v>
      </c>
      <c r="E112" s="153" t="n">
        <v>363494.7503308</v>
      </c>
      <c r="F112" s="153" t="n">
        <v>4.97349578099261</v>
      </c>
      <c r="G112" s="153" t="n">
        <v>95.0265042190074</v>
      </c>
    </row>
    <row r="113">
      <c r="A113" s="153" t="s">
        <v>40</v>
      </c>
      <c r="B113" s="153" t="s">
        <v>41</v>
      </c>
      <c r="C113" s="153" t="s">
        <v>19</v>
      </c>
      <c r="D113" s="153" t="n">
        <v>22993.6482203</v>
      </c>
      <c r="E113" s="153" t="n">
        <v>173013.9122211</v>
      </c>
      <c r="F113" s="153" t="n">
        <v>11.7310006657495</v>
      </c>
      <c r="G113" s="153" t="n">
        <v>88.2689993342505</v>
      </c>
    </row>
    <row r="114">
      <c r="A114" s="153" t="s">
        <v>40</v>
      </c>
      <c r="B114" s="153" t="s">
        <v>41</v>
      </c>
      <c r="C114" s="153" t="s">
        <v>20</v>
      </c>
      <c r="D114" s="153" t="n">
        <v>4595.259407</v>
      </c>
      <c r="E114" s="153" t="n">
        <v>91164.0173994</v>
      </c>
      <c r="F114" s="153" t="n">
        <v>4.79876160331745</v>
      </c>
      <c r="G114" s="153" t="n">
        <v>95.2012383966825</v>
      </c>
    </row>
    <row r="115">
      <c r="A115" s="153" t="s">
        <v>42</v>
      </c>
      <c r="B115" s="153" t="s">
        <v>43</v>
      </c>
      <c r="C115" s="153" t="s">
        <v>18</v>
      </c>
      <c r="D115" s="153" t="n">
        <v>484.4511464</v>
      </c>
      <c r="E115" s="153" t="n">
        <v>6058.5615097</v>
      </c>
      <c r="F115" s="153" t="n">
        <v>7.40409917973107</v>
      </c>
      <c r="G115" s="153" t="n">
        <v>92.5959008202689</v>
      </c>
    </row>
    <row r="116">
      <c r="A116" s="153" t="s">
        <v>42</v>
      </c>
      <c r="B116" s="153" t="s">
        <v>43</v>
      </c>
      <c r="C116" s="153" t="s">
        <v>19</v>
      </c>
      <c r="D116" s="153" t="n">
        <v>414.3342533</v>
      </c>
      <c r="E116" s="153" t="n">
        <v>10483.1462902</v>
      </c>
      <c r="F116" s="153" t="n">
        <v>3.80211051211408</v>
      </c>
      <c r="G116" s="153" t="n">
        <v>96.1978894878859</v>
      </c>
    </row>
    <row r="117">
      <c r="A117" s="153" t="s">
        <v>42</v>
      </c>
      <c r="B117" s="153" t="s">
        <v>43</v>
      </c>
      <c r="C117" s="153" t="s">
        <v>20</v>
      </c>
      <c r="D117" s="153" t="n">
        <v>161.591116</v>
      </c>
      <c r="E117" s="153" t="n">
        <v>2254.5478284</v>
      </c>
      <c r="F117" s="153" t="n">
        <v>6.68798937968892</v>
      </c>
      <c r="G117" s="153" t="n">
        <v>93.3120106203111</v>
      </c>
    </row>
    <row r="118">
      <c r="A118" s="153" t="s">
        <v>61</v>
      </c>
      <c r="B118" s="153" t="s">
        <v>62</v>
      </c>
      <c r="C118" s="153" t="s">
        <v>18</v>
      </c>
      <c r="D118" s="153" t="n">
        <v>239.3289556</v>
      </c>
      <c r="E118" s="153" t="n">
        <v>3010.8452996</v>
      </c>
      <c r="F118" s="153" t="n">
        <v>7.36357305203234</v>
      </c>
      <c r="G118" s="153" t="n">
        <v>92.6364269479677</v>
      </c>
    </row>
    <row r="119">
      <c r="A119" s="153" t="s">
        <v>61</v>
      </c>
      <c r="B119" s="153" t="s">
        <v>62</v>
      </c>
      <c r="C119" s="153" t="s">
        <v>19</v>
      </c>
      <c r="D119" s="153" t="n">
        <v>430.4941997</v>
      </c>
      <c r="E119" s="153" t="n">
        <v>3391.6327252</v>
      </c>
      <c r="F119" s="153" t="n">
        <v>11.2632104626212</v>
      </c>
      <c r="G119" s="153" t="n">
        <v>88.7367895373788</v>
      </c>
    </row>
    <row r="120">
      <c r="A120" s="153" t="s">
        <v>61</v>
      </c>
      <c r="B120" s="153" t="s">
        <v>62</v>
      </c>
      <c r="C120" s="153" t="s">
        <v>20</v>
      </c>
      <c r="D120" s="153" t="n">
        <v>126.4172513</v>
      </c>
      <c r="E120" s="153" t="n">
        <v>917.2039714</v>
      </c>
      <c r="F120" s="153" t="n">
        <v>12.1133269954917</v>
      </c>
      <c r="G120" s="153" t="n">
        <v>87.8866730045083</v>
      </c>
    </row>
    <row r="121">
      <c r="A121" s="153" t="s">
        <v>63</v>
      </c>
      <c r="B121" s="153" t="s">
        <v>64</v>
      </c>
      <c r="C121" s="153" t="s">
        <v>18</v>
      </c>
      <c r="D121" s="153" t="n">
        <v>225.4939099</v>
      </c>
      <c r="E121" s="153" t="n">
        <v>3377.7129279</v>
      </c>
      <c r="F121" s="153" t="n">
        <v>6.25814503720467</v>
      </c>
      <c r="G121" s="153" t="n">
        <v>93.7418549627953</v>
      </c>
    </row>
    <row r="122">
      <c r="A122" s="153" t="s">
        <v>63</v>
      </c>
      <c r="B122" s="153" t="s">
        <v>64</v>
      </c>
      <c r="C122" s="153" t="s">
        <v>19</v>
      </c>
      <c r="D122" s="153" t="n">
        <v>120.5882072</v>
      </c>
      <c r="E122" s="153" t="n">
        <v>2695.2899712</v>
      </c>
      <c r="F122" s="153" t="n">
        <v>4.28243693654812</v>
      </c>
      <c r="G122" s="153" t="n">
        <v>95.7175630634519</v>
      </c>
    </row>
    <row r="123">
      <c r="A123" s="153" t="s">
        <v>63</v>
      </c>
      <c r="B123" s="153" t="s">
        <v>64</v>
      </c>
      <c r="C123" s="153" t="s">
        <v>20</v>
      </c>
      <c r="D123" s="153" t="n">
        <v>69.0570479</v>
      </c>
      <c r="E123" s="153" t="n">
        <v>985.0553196</v>
      </c>
      <c r="F123" s="153" t="n">
        <v>6.55120365049697</v>
      </c>
      <c r="G123" s="153" t="n">
        <v>93.448796349503</v>
      </c>
    </row>
    <row r="124">
      <c r="A124" s="153" t="s">
        <v>65</v>
      </c>
      <c r="B124" s="153" t="s">
        <v>66</v>
      </c>
      <c r="C124" s="153" t="s">
        <v>18</v>
      </c>
      <c r="D124" s="153" t="n">
        <v>112.5618458</v>
      </c>
      <c r="E124" s="153" t="n">
        <v>4453.3274488</v>
      </c>
      <c r="F124" s="153" t="n">
        <v>2.46527759516914</v>
      </c>
      <c r="G124" s="153" t="n">
        <v>97.5347224048309</v>
      </c>
    </row>
    <row r="125">
      <c r="A125" s="153" t="s">
        <v>65</v>
      </c>
      <c r="B125" s="153" t="s">
        <v>66</v>
      </c>
      <c r="C125" s="153" t="s">
        <v>19</v>
      </c>
      <c r="D125" s="153" t="n">
        <v>59.312426</v>
      </c>
      <c r="E125" s="153" t="n">
        <v>4949.2959595</v>
      </c>
      <c r="F125" s="153" t="n">
        <v>1.18420969328947</v>
      </c>
      <c r="G125" s="153" t="n">
        <v>98.8157903067105</v>
      </c>
    </row>
    <row r="126">
      <c r="A126" s="153" t="s">
        <v>65</v>
      </c>
      <c r="B126" s="153" t="s">
        <v>66</v>
      </c>
      <c r="C126" s="153" t="s">
        <v>20</v>
      </c>
      <c r="D126" s="153" t="n">
        <v>8.4020422</v>
      </c>
      <c r="E126" s="153" t="n">
        <v>416.8646268</v>
      </c>
      <c r="F126" s="153" t="n">
        <v>1.97571143295973</v>
      </c>
      <c r="G126" s="153" t="n">
        <v>98.0242885670403</v>
      </c>
    </row>
    <row r="127">
      <c r="A127" s="153" t="s">
        <v>67</v>
      </c>
      <c r="B127" s="153" t="s">
        <v>68</v>
      </c>
      <c r="C127" s="153" t="s">
        <v>18</v>
      </c>
      <c r="D127" s="153" t="n">
        <v>454.6577457</v>
      </c>
      <c r="E127" s="153" t="n">
        <v>9348.7846405</v>
      </c>
      <c r="F127" s="153" t="n">
        <v>4.63773568292713</v>
      </c>
      <c r="G127" s="153" t="n">
        <v>95.3622643170729</v>
      </c>
    </row>
    <row r="128">
      <c r="A128" s="153" t="s">
        <v>67</v>
      </c>
      <c r="B128" s="153" t="s">
        <v>68</v>
      </c>
      <c r="C128" s="153" t="s">
        <v>19</v>
      </c>
      <c r="D128" s="153" t="n">
        <v>248.420172</v>
      </c>
      <c r="E128" s="153" t="n">
        <v>6382.2072891</v>
      </c>
      <c r="F128" s="153" t="n">
        <v>3.74655601536069</v>
      </c>
      <c r="G128" s="153" t="n">
        <v>96.2534439846393</v>
      </c>
    </row>
    <row r="129">
      <c r="A129" s="153" t="s">
        <v>67</v>
      </c>
      <c r="B129" s="153" t="s">
        <v>68</v>
      </c>
      <c r="C129" s="153" t="s">
        <v>20</v>
      </c>
      <c r="D129" s="153" t="n">
        <v>56.9478571</v>
      </c>
      <c r="E129" s="153" t="n">
        <v>1326.7520969</v>
      </c>
      <c r="F129" s="153" t="n">
        <v>4.11562181059377</v>
      </c>
      <c r="G129" s="153" t="n">
        <v>95.8843781894062</v>
      </c>
    </row>
    <row r="130">
      <c r="A130" s="153" t="s">
        <v>69</v>
      </c>
      <c r="B130" s="153" t="s">
        <v>70</v>
      </c>
      <c r="C130" s="153" t="s">
        <v>18</v>
      </c>
      <c r="D130" s="153" t="n">
        <v>22.9487554</v>
      </c>
      <c r="E130" s="153" t="n">
        <v>366.6720881</v>
      </c>
      <c r="F130" s="153" t="n">
        <v>5.89002251364409</v>
      </c>
      <c r="G130" s="153" t="n">
        <v>94.1099774863559</v>
      </c>
    </row>
    <row r="131">
      <c r="A131" s="153" t="s">
        <v>69</v>
      </c>
      <c r="B131" s="153" t="s">
        <v>70</v>
      </c>
      <c r="C131" s="153" t="s">
        <v>19</v>
      </c>
      <c r="D131" s="153" t="n">
        <v>29.1649496</v>
      </c>
      <c r="E131" s="153" t="n">
        <v>772.2633356</v>
      </c>
      <c r="F131" s="153" t="n">
        <v>3.63912157064955</v>
      </c>
      <c r="G131" s="153" t="n">
        <v>96.3608784293504</v>
      </c>
    </row>
    <row r="132">
      <c r="A132" s="153" t="s">
        <v>69</v>
      </c>
      <c r="B132" s="153" t="s">
        <v>70</v>
      </c>
      <c r="C132" s="153" t="s">
        <v>20</v>
      </c>
      <c r="D132" s="153" t="n">
        <v>11.1983848</v>
      </c>
      <c r="E132" s="153" t="n">
        <v>214.104836</v>
      </c>
      <c r="F132" s="153" t="n">
        <v>4.97036161322377</v>
      </c>
      <c r="G132" s="153" t="n">
        <v>95.0296383867762</v>
      </c>
    </row>
    <row r="133">
      <c r="A133" s="153" t="s">
        <v>71</v>
      </c>
      <c r="B133" s="153" t="s">
        <v>72</v>
      </c>
      <c r="C133" s="153" t="s">
        <v>18</v>
      </c>
      <c r="D133" s="153" t="n">
        <v>428.2013271</v>
      </c>
      <c r="E133" s="153" t="n">
        <v>39438.923235</v>
      </c>
      <c r="F133" s="153" t="n">
        <v>1.07407125997512</v>
      </c>
      <c r="G133" s="153" t="n">
        <v>98.9259287400249</v>
      </c>
    </row>
    <row r="134">
      <c r="A134" s="153" t="s">
        <v>71</v>
      </c>
      <c r="B134" s="153" t="s">
        <v>72</v>
      </c>
      <c r="C134" s="153" t="s">
        <v>19</v>
      </c>
      <c r="D134" s="153" t="n">
        <v>1741.6192036</v>
      </c>
      <c r="E134" s="153" t="n">
        <v>58055.9739754</v>
      </c>
      <c r="F134" s="153" t="n">
        <v>2.9125239177881</v>
      </c>
      <c r="G134" s="153" t="n">
        <v>97.0874760822119</v>
      </c>
    </row>
    <row r="135">
      <c r="A135" s="153" t="s">
        <v>71</v>
      </c>
      <c r="B135" s="153" t="s">
        <v>72</v>
      </c>
      <c r="C135" s="153" t="s">
        <v>20</v>
      </c>
      <c r="D135" s="153" t="n">
        <v>304.3810398</v>
      </c>
      <c r="E135" s="153" t="n">
        <v>11743.0194994</v>
      </c>
      <c r="F135" s="153" t="n">
        <v>2.52652876286134</v>
      </c>
      <c r="G135" s="153" t="n">
        <v>97.4734712371387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495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154" t="s">
        <v>75</v>
      </c>
      <c r="B146" s="154" t="s">
        <v>76</v>
      </c>
      <c r="C146" s="154" t="s">
        <v>18</v>
      </c>
      <c r="D146" s="154" t="n">
        <v>6941.3916906</v>
      </c>
      <c r="E146" s="154" t="n">
        <v>236223.617459</v>
      </c>
      <c r="F146" s="154" t="n">
        <v>2.85460137331252</v>
      </c>
      <c r="G146" s="154" t="n">
        <v>97.1453986266875</v>
      </c>
    </row>
    <row r="147">
      <c r="A147" s="154" t="s">
        <v>75</v>
      </c>
      <c r="B147" s="154" t="s">
        <v>76</v>
      </c>
      <c r="C147" s="154" t="s">
        <v>19</v>
      </c>
      <c r="D147" s="154" t="n">
        <v>10475.0919166</v>
      </c>
      <c r="E147" s="154" t="n">
        <v>216737.7364339</v>
      </c>
      <c r="F147" s="154" t="n">
        <v>4.61025550038093</v>
      </c>
      <c r="G147" s="154" t="n">
        <v>95.3897444996191</v>
      </c>
    </row>
    <row r="148">
      <c r="A148" s="154" t="s">
        <v>75</v>
      </c>
      <c r="B148" s="154" t="s">
        <v>76</v>
      </c>
      <c r="C148" s="154" t="s">
        <v>20</v>
      </c>
      <c r="D148" s="154" t="n">
        <v>5619.9157482</v>
      </c>
      <c r="E148" s="154" t="n">
        <v>41723.6492855</v>
      </c>
      <c r="F148" s="154" t="n">
        <v>11.8704954816978</v>
      </c>
      <c r="G148" s="154" t="n">
        <v>88.1295045183022</v>
      </c>
    </row>
    <row r="149">
      <c r="A149" s="154" t="s">
        <v>77</v>
      </c>
      <c r="B149" s="154" t="s">
        <v>78</v>
      </c>
      <c r="C149" s="154" t="s">
        <v>18</v>
      </c>
      <c r="D149" s="154" t="n">
        <v>2234.4260394</v>
      </c>
      <c r="E149" s="154" t="n">
        <v>59465.283654</v>
      </c>
      <c r="F149" s="154" t="n">
        <v>3.62145308382061</v>
      </c>
      <c r="G149" s="154" t="n">
        <v>96.3785469161794</v>
      </c>
    </row>
    <row r="150">
      <c r="A150" s="154" t="s">
        <v>77</v>
      </c>
      <c r="B150" s="154" t="s">
        <v>78</v>
      </c>
      <c r="C150" s="154" t="s">
        <v>19</v>
      </c>
      <c r="D150" s="154" t="n">
        <v>3482.159495</v>
      </c>
      <c r="E150" s="154" t="n">
        <v>74699.1769438</v>
      </c>
      <c r="F150" s="154" t="n">
        <v>4.4539523799594</v>
      </c>
      <c r="G150" s="154" t="n">
        <v>95.5460476200406</v>
      </c>
    </row>
    <row r="151">
      <c r="A151" s="154" t="s">
        <v>77</v>
      </c>
      <c r="B151" s="154" t="s">
        <v>78</v>
      </c>
      <c r="C151" s="154" t="s">
        <v>20</v>
      </c>
      <c r="D151" s="154" t="n">
        <v>1027.115005</v>
      </c>
      <c r="E151" s="154" t="n">
        <v>17702.4993324</v>
      </c>
      <c r="F151" s="154" t="n">
        <v>5.48390899298454</v>
      </c>
      <c r="G151" s="154" t="n">
        <v>94.5160910070155</v>
      </c>
    </row>
    <row r="152">
      <c r="A152" s="154" t="s">
        <v>79</v>
      </c>
      <c r="B152" s="154" t="s">
        <v>80</v>
      </c>
      <c r="C152" s="154" t="s">
        <v>18</v>
      </c>
      <c r="D152" s="154" t="n">
        <v>1999.9970488</v>
      </c>
      <c r="E152" s="154" t="n">
        <v>29437.2440509</v>
      </c>
      <c r="F152" s="154" t="n">
        <v>6.36187203087323</v>
      </c>
      <c r="G152" s="154" t="n">
        <v>93.6381279691268</v>
      </c>
    </row>
    <row r="153">
      <c r="A153" s="154" t="s">
        <v>79</v>
      </c>
      <c r="B153" s="154" t="s">
        <v>80</v>
      </c>
      <c r="C153" s="154" t="s">
        <v>19</v>
      </c>
      <c r="D153" s="154" t="n">
        <v>3865.6683391</v>
      </c>
      <c r="E153" s="154" t="n">
        <v>39439.4073092</v>
      </c>
      <c r="F153" s="154" t="n">
        <v>8.92659412604386</v>
      </c>
      <c r="G153" s="154" t="n">
        <v>91.0734058739561</v>
      </c>
    </row>
    <row r="154">
      <c r="A154" s="154" t="s">
        <v>79</v>
      </c>
      <c r="B154" s="154" t="s">
        <v>80</v>
      </c>
      <c r="C154" s="154" t="s">
        <v>20</v>
      </c>
      <c r="D154" s="154" t="n">
        <v>2575.0367875</v>
      </c>
      <c r="E154" s="154" t="n">
        <v>17688.8749595</v>
      </c>
      <c r="F154" s="154" t="n">
        <v>12.7075009980796</v>
      </c>
      <c r="G154" s="154" t="n">
        <v>87.2924990019204</v>
      </c>
    </row>
    <row r="155">
      <c r="A155" s="154" t="s">
        <v>81</v>
      </c>
      <c r="B155" s="154" t="s">
        <v>82</v>
      </c>
      <c r="C155" s="154" t="s">
        <v>18</v>
      </c>
      <c r="D155" s="154" t="n">
        <v>4974.0774751</v>
      </c>
      <c r="E155" s="154" t="n">
        <v>103126.0331666</v>
      </c>
      <c r="F155" s="154" t="n">
        <v>4.60136205742349</v>
      </c>
      <c r="G155" s="154" t="n">
        <v>95.3986379425765</v>
      </c>
    </row>
    <row r="156">
      <c r="A156" s="154" t="s">
        <v>81</v>
      </c>
      <c r="B156" s="154" t="s">
        <v>82</v>
      </c>
      <c r="C156" s="154" t="s">
        <v>19</v>
      </c>
      <c r="D156" s="154" t="n">
        <v>8697.2056307</v>
      </c>
      <c r="E156" s="154" t="n">
        <v>146603.0660255</v>
      </c>
      <c r="F156" s="154" t="n">
        <v>5.60025139553758</v>
      </c>
      <c r="G156" s="154" t="n">
        <v>94.3997486044624</v>
      </c>
    </row>
    <row r="157">
      <c r="A157" s="154" t="s">
        <v>81</v>
      </c>
      <c r="B157" s="154" t="s">
        <v>82</v>
      </c>
      <c r="C157" s="154" t="s">
        <v>20</v>
      </c>
      <c r="D157" s="154" t="n">
        <v>7112.676965</v>
      </c>
      <c r="E157" s="154" t="n">
        <v>79350.2337839</v>
      </c>
      <c r="F157" s="154" t="n">
        <v>8.22627517786924</v>
      </c>
      <c r="G157" s="154" t="n">
        <v>91.7737248221307</v>
      </c>
    </row>
    <row r="158">
      <c r="A158" s="154" t="s">
        <v>83</v>
      </c>
      <c r="B158" s="154" t="s">
        <v>84</v>
      </c>
      <c r="C158" s="154" t="s">
        <v>18</v>
      </c>
      <c r="D158" s="154" t="n">
        <v>4848.3631448</v>
      </c>
      <c r="E158" s="154" t="n">
        <v>107277.14351</v>
      </c>
      <c r="F158" s="154" t="n">
        <v>4.32405015544467</v>
      </c>
      <c r="G158" s="154" t="n">
        <v>95.6759498445553</v>
      </c>
    </row>
    <row r="159">
      <c r="A159" s="154" t="s">
        <v>83</v>
      </c>
      <c r="B159" s="154" t="s">
        <v>84</v>
      </c>
      <c r="C159" s="154" t="s">
        <v>19</v>
      </c>
      <c r="D159" s="154" t="n">
        <v>5508.4666049</v>
      </c>
      <c r="E159" s="154" t="n">
        <v>141221.5614888</v>
      </c>
      <c r="F159" s="154" t="n">
        <v>3.7541508554625</v>
      </c>
      <c r="G159" s="154" t="n">
        <v>96.2458491445375</v>
      </c>
    </row>
    <row r="160">
      <c r="A160" s="154" t="s">
        <v>83</v>
      </c>
      <c r="B160" s="154" t="s">
        <v>84</v>
      </c>
      <c r="C160" s="154" t="s">
        <v>20</v>
      </c>
      <c r="D160" s="154" t="n">
        <v>3189.735024</v>
      </c>
      <c r="E160" s="154" t="n">
        <v>73999.0667901</v>
      </c>
      <c r="F160" s="154" t="n">
        <v>4.13238053841294</v>
      </c>
      <c r="G160" s="154" t="n">
        <v>95.8676194615871</v>
      </c>
    </row>
    <row r="161">
      <c r="A161" s="154" t="s">
        <v>85</v>
      </c>
      <c r="B161" s="154" t="s">
        <v>86</v>
      </c>
      <c r="C161" s="154" t="s">
        <v>18</v>
      </c>
      <c r="D161" s="154" t="n">
        <v>9298.2713259</v>
      </c>
      <c r="E161" s="154" t="n">
        <v>42887.6572932</v>
      </c>
      <c r="F161" s="154" t="n">
        <v>17.8175833446736</v>
      </c>
      <c r="G161" s="154" t="n">
        <v>82.1824166553264</v>
      </c>
    </row>
    <row r="162">
      <c r="A162" s="154" t="s">
        <v>85</v>
      </c>
      <c r="B162" s="154" t="s">
        <v>86</v>
      </c>
      <c r="C162" s="154" t="s">
        <v>19</v>
      </c>
      <c r="D162" s="154" t="n">
        <v>10184.6421336</v>
      </c>
      <c r="E162" s="154" t="n">
        <v>58379.7777389</v>
      </c>
      <c r="F162" s="154" t="n">
        <v>14.8541213541061</v>
      </c>
      <c r="G162" s="154" t="n">
        <v>85.1458786458939</v>
      </c>
    </row>
    <row r="163">
      <c r="A163" s="154" t="s">
        <v>85</v>
      </c>
      <c r="B163" s="154" t="s">
        <v>86</v>
      </c>
      <c r="C163" s="154" t="s">
        <v>20</v>
      </c>
      <c r="D163" s="154" t="n">
        <v>10011.2720457</v>
      </c>
      <c r="E163" s="154" t="n">
        <v>27545.9006405</v>
      </c>
      <c r="F163" s="154" t="n">
        <v>26.656085454959</v>
      </c>
      <c r="G163" s="154" t="n">
        <v>73.343914545041</v>
      </c>
    </row>
    <row r="164">
      <c r="A164" s="154" t="s">
        <v>87</v>
      </c>
      <c r="B164" s="154" t="s">
        <v>88</v>
      </c>
      <c r="C164" s="154" t="s">
        <v>18</v>
      </c>
      <c r="D164" s="154" t="n">
        <v>17602.8664956</v>
      </c>
      <c r="E164" s="154" t="n">
        <v>213701.5346334</v>
      </c>
      <c r="F164" s="154" t="n">
        <v>7.6102600770587</v>
      </c>
      <c r="G164" s="154" t="n">
        <v>92.3897399229413</v>
      </c>
    </row>
    <row r="165">
      <c r="A165" s="154" t="s">
        <v>87</v>
      </c>
      <c r="B165" s="154" t="s">
        <v>88</v>
      </c>
      <c r="C165" s="154" t="s">
        <v>19</v>
      </c>
      <c r="D165" s="154" t="n">
        <v>19663.4247182</v>
      </c>
      <c r="E165" s="154" t="n">
        <v>234921.4631581</v>
      </c>
      <c r="F165" s="154" t="n">
        <v>7.72372032064772</v>
      </c>
      <c r="G165" s="154" t="n">
        <v>92.2762796793523</v>
      </c>
    </row>
    <row r="166">
      <c r="A166" s="154" t="s">
        <v>87</v>
      </c>
      <c r="B166" s="154" t="s">
        <v>88</v>
      </c>
      <c r="C166" s="154" t="s">
        <v>20</v>
      </c>
      <c r="D166" s="154" t="n">
        <v>11976.6440342</v>
      </c>
      <c r="E166" s="154" t="n">
        <v>127159.0484897</v>
      </c>
      <c r="F166" s="154" t="n">
        <v>8.60788760737488</v>
      </c>
      <c r="G166" s="154" t="n">
        <v>91.3921123926251</v>
      </c>
    </row>
    <row r="167">
      <c r="A167" s="154" t="s">
        <v>89</v>
      </c>
      <c r="B167" s="154" t="s">
        <v>90</v>
      </c>
      <c r="C167" s="154" t="s">
        <v>18</v>
      </c>
      <c r="D167" s="154" t="n">
        <v>18790.9396849</v>
      </c>
      <c r="E167" s="154" t="n">
        <v>302606.4609712</v>
      </c>
      <c r="F167" s="154" t="n">
        <v>5.84663710613098</v>
      </c>
      <c r="G167" s="154" t="n">
        <v>94.153362893869</v>
      </c>
    </row>
    <row r="168">
      <c r="A168" s="154" t="s">
        <v>89</v>
      </c>
      <c r="B168" s="154" t="s">
        <v>90</v>
      </c>
      <c r="C168" s="154" t="s">
        <v>19</v>
      </c>
      <c r="D168" s="154" t="n">
        <v>31599.1237648</v>
      </c>
      <c r="E168" s="154" t="n">
        <v>399430.5726845</v>
      </c>
      <c r="F168" s="154" t="n">
        <v>7.33107811946708</v>
      </c>
      <c r="G168" s="154" t="n">
        <v>92.6689218805329</v>
      </c>
    </row>
    <row r="169">
      <c r="A169" s="154" t="s">
        <v>89</v>
      </c>
      <c r="B169" s="154" t="s">
        <v>90</v>
      </c>
      <c r="C169" s="154" t="s">
        <v>20</v>
      </c>
      <c r="D169" s="154" t="n">
        <v>19989.8891274</v>
      </c>
      <c r="E169" s="154" t="n">
        <v>145024.7029692</v>
      </c>
      <c r="F169" s="154" t="n">
        <v>12.114012993286</v>
      </c>
      <c r="G169" s="154" t="n">
        <v>87.885987006714</v>
      </c>
    </row>
    <row r="170">
      <c r="A170" s="154" t="s">
        <v>91</v>
      </c>
      <c r="B170" s="154" t="s">
        <v>92</v>
      </c>
      <c r="C170" s="154" t="s">
        <v>18</v>
      </c>
      <c r="D170" s="154" t="n">
        <v>6522.2153502</v>
      </c>
      <c r="E170" s="154" t="n">
        <v>152898.3188964</v>
      </c>
      <c r="F170" s="154" t="n">
        <v>4.09120153876231</v>
      </c>
      <c r="G170" s="154" t="n">
        <v>95.9087984612377</v>
      </c>
    </row>
    <row r="171">
      <c r="A171" s="154" t="s">
        <v>91</v>
      </c>
      <c r="B171" s="154" t="s">
        <v>92</v>
      </c>
      <c r="C171" s="154" t="s">
        <v>19</v>
      </c>
      <c r="D171" s="154" t="n">
        <v>11256.3869743</v>
      </c>
      <c r="E171" s="154" t="n">
        <v>141220.9268226</v>
      </c>
      <c r="F171" s="154" t="n">
        <v>7.38233557110897</v>
      </c>
      <c r="G171" s="154" t="n">
        <v>92.617664428891</v>
      </c>
    </row>
    <row r="172">
      <c r="A172" s="154" t="s">
        <v>91</v>
      </c>
      <c r="B172" s="154" t="s">
        <v>92</v>
      </c>
      <c r="C172" s="154" t="s">
        <v>20</v>
      </c>
      <c r="D172" s="154" t="n">
        <v>6050.5779894</v>
      </c>
      <c r="E172" s="154" t="n">
        <v>37722.8527677</v>
      </c>
      <c r="F172" s="154" t="n">
        <v>13.8224897723343</v>
      </c>
      <c r="G172" s="154" t="n">
        <v>86.1775102276657</v>
      </c>
    </row>
    <row r="173">
      <c r="A173" s="154" t="s">
        <v>93</v>
      </c>
      <c r="B173" s="154" t="s">
        <v>94</v>
      </c>
      <c r="C173" s="154" t="s">
        <v>18</v>
      </c>
      <c r="D173" s="154" t="n">
        <v>13766.956709</v>
      </c>
      <c r="E173" s="154" t="n">
        <v>227380.3917607</v>
      </c>
      <c r="F173" s="154" t="n">
        <v>5.70893969863816</v>
      </c>
      <c r="G173" s="154" t="n">
        <v>94.2910603013619</v>
      </c>
    </row>
    <row r="174">
      <c r="A174" s="154" t="s">
        <v>93</v>
      </c>
      <c r="B174" s="154" t="s">
        <v>94</v>
      </c>
      <c r="C174" s="154" t="s">
        <v>19</v>
      </c>
      <c r="D174" s="154" t="n">
        <v>20321.7087169</v>
      </c>
      <c r="E174" s="154" t="n">
        <v>353786.9668042</v>
      </c>
      <c r="F174" s="154" t="n">
        <v>5.4320335364032</v>
      </c>
      <c r="G174" s="154" t="n">
        <v>94.5679664635968</v>
      </c>
    </row>
    <row r="175">
      <c r="A175" s="154" t="s">
        <v>93</v>
      </c>
      <c r="B175" s="154" t="s">
        <v>94</v>
      </c>
      <c r="C175" s="154" t="s">
        <v>20</v>
      </c>
      <c r="D175" s="154" t="n">
        <v>7763.613093</v>
      </c>
      <c r="E175" s="154" t="n">
        <v>112662.5256308</v>
      </c>
      <c r="F175" s="154" t="n">
        <v>6.44678404146629</v>
      </c>
      <c r="G175" s="154" t="n">
        <v>93.5532159585337</v>
      </c>
    </row>
    <row r="176">
      <c r="A176" s="154" t="s">
        <v>95</v>
      </c>
      <c r="B176" s="154" t="s">
        <v>96</v>
      </c>
      <c r="C176" s="154" t="s">
        <v>18</v>
      </c>
      <c r="D176" s="154" t="n">
        <v>32963.1624609</v>
      </c>
      <c r="E176" s="154" t="n">
        <v>485363.6963912</v>
      </c>
      <c r="F176" s="154" t="n">
        <v>6.35953200146739</v>
      </c>
      <c r="G176" s="154" t="n">
        <v>93.6404679985326</v>
      </c>
    </row>
    <row r="177">
      <c r="A177" s="154" t="s">
        <v>95</v>
      </c>
      <c r="B177" s="154" t="s">
        <v>96</v>
      </c>
      <c r="C177" s="154" t="s">
        <v>19</v>
      </c>
      <c r="D177" s="154" t="n">
        <v>25111.3820369</v>
      </c>
      <c r="E177" s="154" t="n">
        <v>411881.735072</v>
      </c>
      <c r="F177" s="154" t="n">
        <v>5.74640218661434</v>
      </c>
      <c r="G177" s="154" t="n">
        <v>94.2535978133857</v>
      </c>
    </row>
    <row r="178">
      <c r="A178" s="154" t="s">
        <v>95</v>
      </c>
      <c r="B178" s="154" t="s">
        <v>96</v>
      </c>
      <c r="C178" s="154" t="s">
        <v>20</v>
      </c>
      <c r="D178" s="154" t="n">
        <v>15225.8098857</v>
      </c>
      <c r="E178" s="154" t="n">
        <v>147683.3082548</v>
      </c>
      <c r="F178" s="154" t="n">
        <v>9.34619870237625</v>
      </c>
      <c r="G178" s="154" t="n">
        <v>90.6538012976238</v>
      </c>
    </row>
    <row r="179">
      <c r="A179" s="154" t="s">
        <v>97</v>
      </c>
      <c r="B179" s="154" t="s">
        <v>98</v>
      </c>
      <c r="C179" s="154" t="s">
        <v>18</v>
      </c>
      <c r="D179" s="154" t="n">
        <v>1853.9890306</v>
      </c>
      <c r="E179" s="154" t="n">
        <v>49541.9738034</v>
      </c>
      <c r="F179" s="154" t="n">
        <v>3.60726587920546</v>
      </c>
      <c r="G179" s="154" t="n">
        <v>96.3927341207945</v>
      </c>
    </row>
    <row r="180">
      <c r="A180" s="154" t="s">
        <v>97</v>
      </c>
      <c r="B180" s="154" t="s">
        <v>98</v>
      </c>
      <c r="C180" s="154" t="s">
        <v>19</v>
      </c>
      <c r="D180" s="154" t="n">
        <v>5900.2300601</v>
      </c>
      <c r="E180" s="154" t="n">
        <v>55968.8776369</v>
      </c>
      <c r="F180" s="154" t="n">
        <v>9.53663351505892</v>
      </c>
      <c r="G180" s="154" t="n">
        <v>90.4633664849411</v>
      </c>
    </row>
    <row r="181">
      <c r="A181" s="154" t="s">
        <v>97</v>
      </c>
      <c r="B181" s="154" t="s">
        <v>98</v>
      </c>
      <c r="C181" s="154" t="s">
        <v>20</v>
      </c>
      <c r="D181" s="154" t="n">
        <v>1860.3517546</v>
      </c>
      <c r="E181" s="154" t="n">
        <v>19347.8936161</v>
      </c>
      <c r="F181" s="154" t="n">
        <v>8.77183247403459</v>
      </c>
      <c r="G181" s="154" t="n">
        <v>91.2281675259654</v>
      </c>
    </row>
    <row r="182">
      <c r="A182" s="154" t="s">
        <v>99</v>
      </c>
      <c r="B182" s="154" t="s">
        <v>100</v>
      </c>
      <c r="C182" s="154" t="s">
        <v>18</v>
      </c>
      <c r="D182" s="154" t="n">
        <v>1176.1997247</v>
      </c>
      <c r="E182" s="154" t="n">
        <v>71613.6170088</v>
      </c>
      <c r="F182" s="154" t="n">
        <v>1.61588499254825</v>
      </c>
      <c r="G182" s="154" t="n">
        <v>98.3841150074518</v>
      </c>
    </row>
    <row r="183">
      <c r="A183" s="154" t="s">
        <v>99</v>
      </c>
      <c r="B183" s="154" t="s">
        <v>100</v>
      </c>
      <c r="C183" s="154" t="s">
        <v>19</v>
      </c>
      <c r="D183" s="154" t="n">
        <v>2459.71399</v>
      </c>
      <c r="E183" s="154" t="n">
        <v>69583.5828152</v>
      </c>
      <c r="F183" s="154" t="n">
        <v>3.41421631029864</v>
      </c>
      <c r="G183" s="154" t="n">
        <v>96.5857836897014</v>
      </c>
    </row>
    <row r="184">
      <c r="A184" s="154" t="s">
        <v>99</v>
      </c>
      <c r="B184" s="154" t="s">
        <v>100</v>
      </c>
      <c r="C184" s="154" t="s">
        <v>20</v>
      </c>
      <c r="D184" s="154" t="n">
        <v>672.6375925</v>
      </c>
      <c r="E184" s="154" t="n">
        <v>11202.4703497</v>
      </c>
      <c r="F184" s="154" t="n">
        <v>5.6642650809908</v>
      </c>
      <c r="G184" s="154" t="n">
        <v>94.3357349190092</v>
      </c>
    </row>
    <row r="185">
      <c r="A185" s="154" t="s">
        <v>101</v>
      </c>
      <c r="B185" s="154" t="s">
        <v>102</v>
      </c>
      <c r="C185" s="154" t="s">
        <v>18</v>
      </c>
      <c r="D185" s="154" t="n">
        <v>1275.7749971</v>
      </c>
      <c r="E185" s="154" t="n">
        <v>25272.9290708</v>
      </c>
      <c r="F185" s="154" t="n">
        <v>4.80541345384364</v>
      </c>
      <c r="G185" s="154" t="n">
        <v>95.1945865461564</v>
      </c>
    </row>
    <row r="186">
      <c r="A186" s="154" t="s">
        <v>101</v>
      </c>
      <c r="B186" s="154" t="s">
        <v>102</v>
      </c>
      <c r="C186" s="154" t="s">
        <v>19</v>
      </c>
      <c r="D186" s="154" t="n">
        <v>2644.8886091</v>
      </c>
      <c r="E186" s="154" t="n">
        <v>29601.722489</v>
      </c>
      <c r="F186" s="154" t="n">
        <v>8.20206688093137</v>
      </c>
      <c r="G186" s="154" t="n">
        <v>91.7979331190686</v>
      </c>
    </row>
    <row r="187">
      <c r="A187" s="154" t="s">
        <v>101</v>
      </c>
      <c r="B187" s="154" t="s">
        <v>102</v>
      </c>
      <c r="C187" s="154" t="s">
        <v>20</v>
      </c>
      <c r="D187" s="154" t="n">
        <v>1661.6632492</v>
      </c>
      <c r="E187" s="154" t="n">
        <v>13284.0691773</v>
      </c>
      <c r="F187" s="154" t="n">
        <v>11.1179780406997</v>
      </c>
      <c r="G187" s="154" t="n">
        <v>88.8820219593003</v>
      </c>
    </row>
    <row r="188">
      <c r="A188" s="154" t="s">
        <v>103</v>
      </c>
      <c r="B188" s="154" t="s">
        <v>104</v>
      </c>
      <c r="C188" s="154" t="s">
        <v>18</v>
      </c>
      <c r="D188" s="154" t="n">
        <v>1677.3104903</v>
      </c>
      <c r="E188" s="154" t="n">
        <v>26184.3036038</v>
      </c>
      <c r="F188" s="154" t="n">
        <v>6.02014831098816</v>
      </c>
      <c r="G188" s="154" t="n">
        <v>93.9798516890119</v>
      </c>
    </row>
    <row r="189">
      <c r="A189" s="154" t="s">
        <v>103</v>
      </c>
      <c r="B189" s="154" t="s">
        <v>104</v>
      </c>
      <c r="C189" s="154" t="s">
        <v>19</v>
      </c>
      <c r="D189" s="154" t="n">
        <v>1433.1911091</v>
      </c>
      <c r="E189" s="154" t="n">
        <v>23381.1914798</v>
      </c>
      <c r="F189" s="154" t="n">
        <v>5.77564686111149</v>
      </c>
      <c r="G189" s="154" t="n">
        <v>94.2243531388885</v>
      </c>
    </row>
    <row r="190">
      <c r="A190" s="154" t="s">
        <v>103</v>
      </c>
      <c r="B190" s="154" t="s">
        <v>104</v>
      </c>
      <c r="C190" s="154" t="s">
        <v>20</v>
      </c>
      <c r="D190" s="154" t="n">
        <v>1182.4707551</v>
      </c>
      <c r="E190" s="154" t="n">
        <v>19984.7446935</v>
      </c>
      <c r="F190" s="154" t="n">
        <v>5.58633117318324</v>
      </c>
      <c r="G190" s="154" t="n">
        <v>94.4136688268168</v>
      </c>
    </row>
    <row r="191">
      <c r="A191" s="154" t="s">
        <v>105</v>
      </c>
      <c r="B191" s="154" t="s">
        <v>106</v>
      </c>
      <c r="C191" s="154" t="s">
        <v>18</v>
      </c>
      <c r="D191" s="154" t="n">
        <v>5142.7164201</v>
      </c>
      <c r="E191" s="154" t="n">
        <v>95031.6033197</v>
      </c>
      <c r="F191" s="154" t="n">
        <v>5.13376725038719</v>
      </c>
      <c r="G191" s="154" t="n">
        <v>94.8662327496128</v>
      </c>
    </row>
    <row r="192">
      <c r="A192" s="154" t="s">
        <v>105</v>
      </c>
      <c r="B192" s="154" t="s">
        <v>106</v>
      </c>
      <c r="C192" s="154" t="s">
        <v>19</v>
      </c>
      <c r="D192" s="154" t="n">
        <v>8911.1442957</v>
      </c>
      <c r="E192" s="154" t="n">
        <v>92317.5486483</v>
      </c>
      <c r="F192" s="154" t="n">
        <v>8.80298266878707</v>
      </c>
      <c r="G192" s="154" t="n">
        <v>91.1970173312129</v>
      </c>
    </row>
    <row r="193">
      <c r="A193" s="154" t="s">
        <v>105</v>
      </c>
      <c r="B193" s="154" t="s">
        <v>106</v>
      </c>
      <c r="C193" s="154" t="s">
        <v>20</v>
      </c>
      <c r="D193" s="154" t="n">
        <v>3850.6420778</v>
      </c>
      <c r="E193" s="154" t="n">
        <v>25150.2924629</v>
      </c>
      <c r="F193" s="154" t="n">
        <v>13.2776482509417</v>
      </c>
      <c r="G193" s="154" t="n">
        <v>86.7223517490583</v>
      </c>
    </row>
    <row r="194">
      <c r="A194" s="154" t="s">
        <v>107</v>
      </c>
      <c r="B194" s="154" t="s">
        <v>108</v>
      </c>
      <c r="C194" s="154" t="s">
        <v>18</v>
      </c>
      <c r="D194" s="154" t="n">
        <v>229.0637021</v>
      </c>
      <c r="E194" s="154" t="n">
        <v>5698.096882</v>
      </c>
      <c r="F194" s="154" t="n">
        <v>3.86464477973616</v>
      </c>
      <c r="G194" s="154" t="n">
        <v>96.1353552202638</v>
      </c>
    </row>
    <row r="195">
      <c r="A195" s="154" t="s">
        <v>107</v>
      </c>
      <c r="B195" s="154" t="s">
        <v>108</v>
      </c>
      <c r="C195" s="154" t="s">
        <v>19</v>
      </c>
      <c r="D195" s="154" t="n">
        <v>264.2187001</v>
      </c>
      <c r="E195" s="154" t="n">
        <v>6612.6913129</v>
      </c>
      <c r="F195" s="154" t="n">
        <v>3.84211367606273</v>
      </c>
      <c r="G195" s="154" t="n">
        <v>96.1578863239373</v>
      </c>
    </row>
    <row r="196">
      <c r="A196" s="154" t="s">
        <v>107</v>
      </c>
      <c r="B196" s="154" t="s">
        <v>108</v>
      </c>
      <c r="C196" s="154" t="s">
        <v>20</v>
      </c>
      <c r="D196" s="154" t="n">
        <v>296.6824094</v>
      </c>
      <c r="E196" s="154" t="n">
        <v>3521.7447801</v>
      </c>
      <c r="F196" s="154" t="n">
        <v>7.76975426468322</v>
      </c>
      <c r="G196" s="154" t="n">
        <v>92.2302457353168</v>
      </c>
    </row>
    <row r="197">
      <c r="A197" s="154" t="s">
        <v>109</v>
      </c>
      <c r="B197" s="154" t="s">
        <v>110</v>
      </c>
      <c r="C197" s="154" t="s">
        <v>18</v>
      </c>
      <c r="D197" s="154" t="n">
        <v>8889.4350418</v>
      </c>
      <c r="E197" s="154" t="n">
        <v>88763.1705157</v>
      </c>
      <c r="F197" s="154" t="n">
        <v>9.10312120301358</v>
      </c>
      <c r="G197" s="154" t="n">
        <v>90.8968787969864</v>
      </c>
    </row>
    <row r="198">
      <c r="A198" s="154" t="s">
        <v>109</v>
      </c>
      <c r="B198" s="154" t="s">
        <v>110</v>
      </c>
      <c r="C198" s="154" t="s">
        <v>19</v>
      </c>
      <c r="D198" s="154" t="n">
        <v>12396.9352803</v>
      </c>
      <c r="E198" s="154" t="n">
        <v>128724.4552391</v>
      </c>
      <c r="F198" s="154" t="n">
        <v>8.78458980220705</v>
      </c>
      <c r="G198" s="154" t="n">
        <v>91.2154101977929</v>
      </c>
    </row>
    <row r="199">
      <c r="A199" s="154" t="s">
        <v>109</v>
      </c>
      <c r="B199" s="154" t="s">
        <v>110</v>
      </c>
      <c r="C199" s="154" t="s">
        <v>20</v>
      </c>
      <c r="D199" s="154" t="n">
        <v>12734.225668</v>
      </c>
      <c r="E199" s="154" t="n">
        <v>84349.7521066</v>
      </c>
      <c r="F199" s="154" t="n">
        <v>13.1167119023131</v>
      </c>
      <c r="G199" s="154" t="n">
        <v>86.8832880976869</v>
      </c>
    </row>
    <row r="200">
      <c r="A200" s="154" t="s">
        <v>111</v>
      </c>
      <c r="B200" s="154" t="s">
        <v>112</v>
      </c>
      <c r="C200" s="154" t="s">
        <v>18</v>
      </c>
      <c r="D200" s="154" t="n">
        <v>19369.9992225</v>
      </c>
      <c r="E200" s="154" t="n">
        <v>154134.237675</v>
      </c>
      <c r="F200" s="154" t="n">
        <v>11.1639920551007</v>
      </c>
      <c r="G200" s="154" t="n">
        <v>88.8360079448993</v>
      </c>
    </row>
    <row r="201">
      <c r="A201" s="154" t="s">
        <v>111</v>
      </c>
      <c r="B201" s="154" t="s">
        <v>112</v>
      </c>
      <c r="C201" s="154" t="s">
        <v>19</v>
      </c>
      <c r="D201" s="154" t="n">
        <v>32572.3760107</v>
      </c>
      <c r="E201" s="154" t="n">
        <v>239901.0546118</v>
      </c>
      <c r="F201" s="154" t="n">
        <v>11.9543310833222</v>
      </c>
      <c r="G201" s="154" t="n">
        <v>88.0456689166778</v>
      </c>
    </row>
    <row r="202">
      <c r="A202" s="154" t="s">
        <v>111</v>
      </c>
      <c r="B202" s="154" t="s">
        <v>112</v>
      </c>
      <c r="C202" s="154" t="s">
        <v>20</v>
      </c>
      <c r="D202" s="154" t="n">
        <v>21214.5311128</v>
      </c>
      <c r="E202" s="154" t="n">
        <v>85183.4654034</v>
      </c>
      <c r="F202" s="154" t="n">
        <v>19.9388445341355</v>
      </c>
      <c r="G202" s="154" t="n">
        <v>80.0611554658645</v>
      </c>
    </row>
    <row r="203">
      <c r="A203" s="154" t="s">
        <v>113</v>
      </c>
      <c r="B203" s="154" t="s">
        <v>114</v>
      </c>
      <c r="C203" s="154" t="s">
        <v>18</v>
      </c>
      <c r="D203" s="154" t="n">
        <v>5.4138972</v>
      </c>
      <c r="E203" s="154" t="n">
        <v>1371.520624</v>
      </c>
      <c r="F203" s="154" t="n">
        <v>0.393184796854522</v>
      </c>
      <c r="G203" s="154" t="n">
        <v>99.6068152031455</v>
      </c>
    </row>
    <row r="204">
      <c r="A204" s="154" t="s">
        <v>113</v>
      </c>
      <c r="B204" s="154" t="s">
        <v>114</v>
      </c>
      <c r="C204" s="154" t="s">
        <v>19</v>
      </c>
      <c r="D204" s="154" t="n">
        <v>5.4138972</v>
      </c>
      <c r="E204" s="154" t="n">
        <v>1458.1429792</v>
      </c>
      <c r="F204" s="154" t="n">
        <v>0.369913686806412</v>
      </c>
      <c r="G204" s="154" t="n">
        <v>99.6300863131936</v>
      </c>
    </row>
    <row r="205">
      <c r="A205" s="154" t="s">
        <v>113</v>
      </c>
      <c r="B205" s="154" t="s">
        <v>114</v>
      </c>
      <c r="C205" s="154" t="s">
        <v>20</v>
      </c>
      <c r="D205" s="154" t="n">
        <v>0</v>
      </c>
      <c r="E205" s="154" t="n">
        <v>240.0161092</v>
      </c>
      <c r="F205" s="154" t="n">
        <v>0</v>
      </c>
      <c r="G205" s="154" t="n">
        <v>100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496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155" t="s">
        <v>75</v>
      </c>
      <c r="B216" s="155" t="s">
        <v>76</v>
      </c>
      <c r="C216" s="155" t="s">
        <v>18</v>
      </c>
      <c r="D216" s="155" t="n">
        <v>6941.3916906</v>
      </c>
      <c r="E216" s="155" t="n">
        <v>236089.7713212</v>
      </c>
      <c r="F216" s="155" t="n">
        <v>2.85617350654861</v>
      </c>
      <c r="G216" s="155" t="n">
        <v>97.1438264934514</v>
      </c>
    </row>
    <row r="217">
      <c r="A217" s="155" t="s">
        <v>75</v>
      </c>
      <c r="B217" s="155" t="s">
        <v>76</v>
      </c>
      <c r="C217" s="155" t="s">
        <v>19</v>
      </c>
      <c r="D217" s="155" t="n">
        <v>10471.5487066</v>
      </c>
      <c r="E217" s="155" t="n">
        <v>216481.4545358</v>
      </c>
      <c r="F217" s="155" t="n">
        <v>4.61397230131197</v>
      </c>
      <c r="G217" s="155" t="n">
        <v>95.386027698688</v>
      </c>
    </row>
    <row r="218">
      <c r="A218" s="155" t="s">
        <v>75</v>
      </c>
      <c r="B218" s="155" t="s">
        <v>76</v>
      </c>
      <c r="C218" s="155" t="s">
        <v>20</v>
      </c>
      <c r="D218" s="155" t="n">
        <v>5619.9157482</v>
      </c>
      <c r="E218" s="155" t="n">
        <v>41685.9167747</v>
      </c>
      <c r="F218" s="155" t="n">
        <v>11.8799637348724</v>
      </c>
      <c r="G218" s="155" t="n">
        <v>88.1200362651276</v>
      </c>
    </row>
    <row r="219">
      <c r="A219" s="155" t="s">
        <v>77</v>
      </c>
      <c r="B219" s="155" t="s">
        <v>78</v>
      </c>
      <c r="C219" s="155" t="s">
        <v>18</v>
      </c>
      <c r="D219" s="155" t="n">
        <v>2222.5365919</v>
      </c>
      <c r="E219" s="155" t="n">
        <v>59212.2082715</v>
      </c>
      <c r="F219" s="155" t="n">
        <v>3.6177192512833</v>
      </c>
      <c r="G219" s="155" t="n">
        <v>96.3822807487167</v>
      </c>
    </row>
    <row r="220">
      <c r="A220" s="155" t="s">
        <v>77</v>
      </c>
      <c r="B220" s="155" t="s">
        <v>78</v>
      </c>
      <c r="C220" s="155" t="s">
        <v>19</v>
      </c>
      <c r="D220" s="155" t="n">
        <v>3475.365525</v>
      </c>
      <c r="E220" s="155" t="n">
        <v>74155.6593438</v>
      </c>
      <c r="F220" s="155" t="n">
        <v>4.47677398420738</v>
      </c>
      <c r="G220" s="155" t="n">
        <v>95.5232260157926</v>
      </c>
    </row>
    <row r="221">
      <c r="A221" s="155" t="s">
        <v>77</v>
      </c>
      <c r="B221" s="155" t="s">
        <v>78</v>
      </c>
      <c r="C221" s="155" t="s">
        <v>20</v>
      </c>
      <c r="D221" s="155" t="n">
        <v>1020.321035</v>
      </c>
      <c r="E221" s="155" t="n">
        <v>17614.1777224</v>
      </c>
      <c r="F221" s="155" t="n">
        <v>5.47544126774442</v>
      </c>
      <c r="G221" s="155" t="n">
        <v>94.5245587322556</v>
      </c>
    </row>
    <row r="222">
      <c r="A222" s="155" t="s">
        <v>79</v>
      </c>
      <c r="B222" s="155" t="s">
        <v>80</v>
      </c>
      <c r="C222" s="155" t="s">
        <v>18</v>
      </c>
      <c r="D222" s="155" t="n">
        <v>1997.9674045</v>
      </c>
      <c r="E222" s="155" t="n">
        <v>29210.2508536</v>
      </c>
      <c r="F222" s="155" t="n">
        <v>6.40205534316729</v>
      </c>
      <c r="G222" s="155" t="n">
        <v>93.5979446568327</v>
      </c>
    </row>
    <row r="223">
      <c r="A223" s="155" t="s">
        <v>79</v>
      </c>
      <c r="B223" s="155" t="s">
        <v>80</v>
      </c>
      <c r="C223" s="155" t="s">
        <v>19</v>
      </c>
      <c r="D223" s="155" t="n">
        <v>3858.5750784</v>
      </c>
      <c r="E223" s="155" t="n">
        <v>39006.0908328</v>
      </c>
      <c r="F223" s="155" t="n">
        <v>9.00176169900301</v>
      </c>
      <c r="G223" s="155" t="n">
        <v>90.998238300997</v>
      </c>
    </row>
    <row r="224">
      <c r="A224" s="155" t="s">
        <v>79</v>
      </c>
      <c r="B224" s="155" t="s">
        <v>80</v>
      </c>
      <c r="C224" s="155" t="s">
        <v>20</v>
      </c>
      <c r="D224" s="155" t="n">
        <v>2575.0367875</v>
      </c>
      <c r="E224" s="155" t="n">
        <v>17577.5319577</v>
      </c>
      <c r="F224" s="155" t="n">
        <v>12.7777099786018</v>
      </c>
      <c r="G224" s="155" t="n">
        <v>87.2222900213982</v>
      </c>
    </row>
    <row r="225">
      <c r="A225" s="155" t="s">
        <v>81</v>
      </c>
      <c r="B225" s="155" t="s">
        <v>82</v>
      </c>
      <c r="C225" s="155" t="s">
        <v>18</v>
      </c>
      <c r="D225" s="155" t="n">
        <v>4972.4921092</v>
      </c>
      <c r="E225" s="155" t="n">
        <v>103094.3258486</v>
      </c>
      <c r="F225" s="155" t="n">
        <v>4.60131259823136</v>
      </c>
      <c r="G225" s="155" t="n">
        <v>95.3986874017686</v>
      </c>
    </row>
    <row r="226">
      <c r="A226" s="155" t="s">
        <v>81</v>
      </c>
      <c r="B226" s="155" t="s">
        <v>82</v>
      </c>
      <c r="C226" s="155" t="s">
        <v>19</v>
      </c>
      <c r="D226" s="155" t="n">
        <v>8697.2056307</v>
      </c>
      <c r="E226" s="155" t="n">
        <v>146591.9684642</v>
      </c>
      <c r="F226" s="155" t="n">
        <v>5.60065161102923</v>
      </c>
      <c r="G226" s="155" t="n">
        <v>94.3993483889708</v>
      </c>
    </row>
    <row r="227">
      <c r="A227" s="155" t="s">
        <v>81</v>
      </c>
      <c r="B227" s="155" t="s">
        <v>82</v>
      </c>
      <c r="C227" s="155" t="s">
        <v>20</v>
      </c>
      <c r="D227" s="155" t="n">
        <v>7112.676965</v>
      </c>
      <c r="E227" s="155" t="n">
        <v>79347.0630521</v>
      </c>
      <c r="F227" s="155" t="n">
        <v>8.2265768594646</v>
      </c>
      <c r="G227" s="155" t="n">
        <v>91.7734231405354</v>
      </c>
    </row>
    <row r="228">
      <c r="A228" s="155" t="s">
        <v>83</v>
      </c>
      <c r="B228" s="155" t="s">
        <v>84</v>
      </c>
      <c r="C228" s="155" t="s">
        <v>18</v>
      </c>
      <c r="D228" s="155" t="n">
        <v>4829.5103003</v>
      </c>
      <c r="E228" s="155" t="n">
        <v>104765.8956275</v>
      </c>
      <c r="F228" s="155" t="n">
        <v>4.40667221350648</v>
      </c>
      <c r="G228" s="155" t="n">
        <v>95.5933277864935</v>
      </c>
    </row>
    <row r="229">
      <c r="A229" s="155" t="s">
        <v>83</v>
      </c>
      <c r="B229" s="155" t="s">
        <v>84</v>
      </c>
      <c r="C229" s="155" t="s">
        <v>19</v>
      </c>
      <c r="D229" s="155" t="n">
        <v>5398.3118527</v>
      </c>
      <c r="E229" s="155" t="n">
        <v>137180.9500347</v>
      </c>
      <c r="F229" s="155" t="n">
        <v>3.78618305442151</v>
      </c>
      <c r="G229" s="155" t="n">
        <v>96.2138169455785</v>
      </c>
    </row>
    <row r="230">
      <c r="A230" s="155" t="s">
        <v>83</v>
      </c>
      <c r="B230" s="155" t="s">
        <v>84</v>
      </c>
      <c r="C230" s="155" t="s">
        <v>20</v>
      </c>
      <c r="D230" s="155" t="n">
        <v>3147.2213124</v>
      </c>
      <c r="E230" s="155" t="n">
        <v>73064.7917019</v>
      </c>
      <c r="F230" s="155" t="n">
        <v>4.12956066625543</v>
      </c>
      <c r="G230" s="155" t="n">
        <v>95.8704393337446</v>
      </c>
    </row>
    <row r="231">
      <c r="A231" s="155" t="s">
        <v>85</v>
      </c>
      <c r="B231" s="155" t="s">
        <v>86</v>
      </c>
      <c r="C231" s="155" t="s">
        <v>18</v>
      </c>
      <c r="D231" s="155" t="n">
        <v>9298.2713259</v>
      </c>
      <c r="E231" s="155" t="n">
        <v>42887.6572932</v>
      </c>
      <c r="F231" s="155" t="n">
        <v>17.8175833446736</v>
      </c>
      <c r="G231" s="155" t="n">
        <v>82.1824166553264</v>
      </c>
    </row>
    <row r="232">
      <c r="A232" s="155" t="s">
        <v>85</v>
      </c>
      <c r="B232" s="155" t="s">
        <v>86</v>
      </c>
      <c r="C232" s="155" t="s">
        <v>19</v>
      </c>
      <c r="D232" s="155" t="n">
        <v>10184.6421336</v>
      </c>
      <c r="E232" s="155" t="n">
        <v>58379.7777389</v>
      </c>
      <c r="F232" s="155" t="n">
        <v>14.8541213541061</v>
      </c>
      <c r="G232" s="155" t="n">
        <v>85.1458786458939</v>
      </c>
    </row>
    <row r="233">
      <c r="A233" s="155" t="s">
        <v>85</v>
      </c>
      <c r="B233" s="155" t="s">
        <v>86</v>
      </c>
      <c r="C233" s="155" t="s">
        <v>20</v>
      </c>
      <c r="D233" s="155" t="n">
        <v>10011.2720457</v>
      </c>
      <c r="E233" s="155" t="n">
        <v>27545.9006405</v>
      </c>
      <c r="F233" s="155" t="n">
        <v>26.656085454959</v>
      </c>
      <c r="G233" s="155" t="n">
        <v>73.343914545041</v>
      </c>
    </row>
    <row r="234">
      <c r="A234" s="155" t="s">
        <v>87</v>
      </c>
      <c r="B234" s="155" t="s">
        <v>88</v>
      </c>
      <c r="C234" s="155" t="s">
        <v>18</v>
      </c>
      <c r="D234" s="155" t="n">
        <v>17602.8664956</v>
      </c>
      <c r="E234" s="155" t="n">
        <v>213701.5346334</v>
      </c>
      <c r="F234" s="155" t="n">
        <v>7.6102600770587</v>
      </c>
      <c r="G234" s="155" t="n">
        <v>92.3897399229413</v>
      </c>
    </row>
    <row r="235">
      <c r="A235" s="155" t="s">
        <v>87</v>
      </c>
      <c r="B235" s="155" t="s">
        <v>88</v>
      </c>
      <c r="C235" s="155" t="s">
        <v>19</v>
      </c>
      <c r="D235" s="155" t="n">
        <v>19663.4247182</v>
      </c>
      <c r="E235" s="155" t="n">
        <v>234921.4631581</v>
      </c>
      <c r="F235" s="155" t="n">
        <v>7.72372032064772</v>
      </c>
      <c r="G235" s="155" t="n">
        <v>92.2762796793523</v>
      </c>
    </row>
    <row r="236">
      <c r="A236" s="155" t="s">
        <v>87</v>
      </c>
      <c r="B236" s="155" t="s">
        <v>88</v>
      </c>
      <c r="C236" s="155" t="s">
        <v>20</v>
      </c>
      <c r="D236" s="155" t="n">
        <v>11976.6440342</v>
      </c>
      <c r="E236" s="155" t="n">
        <v>127159.0484897</v>
      </c>
      <c r="F236" s="155" t="n">
        <v>8.60788760737488</v>
      </c>
      <c r="G236" s="155" t="n">
        <v>91.3921123926251</v>
      </c>
    </row>
    <row r="237">
      <c r="A237" s="155" t="s">
        <v>89</v>
      </c>
      <c r="B237" s="155" t="s">
        <v>90</v>
      </c>
      <c r="C237" s="155" t="s">
        <v>18</v>
      </c>
      <c r="D237" s="155" t="n">
        <v>18790.9396849</v>
      </c>
      <c r="E237" s="155" t="n">
        <v>302606.4609712</v>
      </c>
      <c r="F237" s="155" t="n">
        <v>5.84663710613098</v>
      </c>
      <c r="G237" s="155" t="n">
        <v>94.153362893869</v>
      </c>
    </row>
    <row r="238">
      <c r="A238" s="155" t="s">
        <v>89</v>
      </c>
      <c r="B238" s="155" t="s">
        <v>90</v>
      </c>
      <c r="C238" s="155" t="s">
        <v>19</v>
      </c>
      <c r="D238" s="155" t="n">
        <v>31599.1237648</v>
      </c>
      <c r="E238" s="155" t="n">
        <v>399430.5726845</v>
      </c>
      <c r="F238" s="155" t="n">
        <v>7.33107811946708</v>
      </c>
      <c r="G238" s="155" t="n">
        <v>92.6689218805329</v>
      </c>
    </row>
    <row r="239">
      <c r="A239" s="155" t="s">
        <v>89</v>
      </c>
      <c r="B239" s="155" t="s">
        <v>90</v>
      </c>
      <c r="C239" s="155" t="s">
        <v>20</v>
      </c>
      <c r="D239" s="155" t="n">
        <v>19989.8891274</v>
      </c>
      <c r="E239" s="155" t="n">
        <v>145024.7029692</v>
      </c>
      <c r="F239" s="155" t="n">
        <v>12.114012993286</v>
      </c>
      <c r="G239" s="155" t="n">
        <v>87.885987006714</v>
      </c>
    </row>
    <row r="240">
      <c r="A240" s="155" t="s">
        <v>91</v>
      </c>
      <c r="B240" s="155" t="s">
        <v>92</v>
      </c>
      <c r="C240" s="155" t="s">
        <v>18</v>
      </c>
      <c r="D240" s="155" t="n">
        <v>6522.2153502</v>
      </c>
      <c r="E240" s="155" t="n">
        <v>152898.3188964</v>
      </c>
      <c r="F240" s="155" t="n">
        <v>4.09120153876231</v>
      </c>
      <c r="G240" s="155" t="n">
        <v>95.9087984612377</v>
      </c>
    </row>
    <row r="241">
      <c r="A241" s="155" t="s">
        <v>91</v>
      </c>
      <c r="B241" s="155" t="s">
        <v>92</v>
      </c>
      <c r="C241" s="155" t="s">
        <v>19</v>
      </c>
      <c r="D241" s="155" t="n">
        <v>11256.3869743</v>
      </c>
      <c r="E241" s="155" t="n">
        <v>141220.9268226</v>
      </c>
      <c r="F241" s="155" t="n">
        <v>7.38233557110897</v>
      </c>
      <c r="G241" s="155" t="n">
        <v>92.617664428891</v>
      </c>
    </row>
    <row r="242">
      <c r="A242" s="155" t="s">
        <v>91</v>
      </c>
      <c r="B242" s="155" t="s">
        <v>92</v>
      </c>
      <c r="C242" s="155" t="s">
        <v>20</v>
      </c>
      <c r="D242" s="155" t="n">
        <v>6050.5779894</v>
      </c>
      <c r="E242" s="155" t="n">
        <v>37722.8527677</v>
      </c>
      <c r="F242" s="155" t="n">
        <v>13.8224897723343</v>
      </c>
      <c r="G242" s="155" t="n">
        <v>86.1775102276657</v>
      </c>
    </row>
    <row r="243">
      <c r="A243" s="155" t="s">
        <v>93</v>
      </c>
      <c r="B243" s="155" t="s">
        <v>94</v>
      </c>
      <c r="C243" s="155" t="s">
        <v>18</v>
      </c>
      <c r="D243" s="155" t="n">
        <v>13766.956709</v>
      </c>
      <c r="E243" s="155" t="n">
        <v>227380.3917607</v>
      </c>
      <c r="F243" s="155" t="n">
        <v>5.70893969863816</v>
      </c>
      <c r="G243" s="155" t="n">
        <v>94.2910603013619</v>
      </c>
    </row>
    <row r="244">
      <c r="A244" s="155" t="s">
        <v>93</v>
      </c>
      <c r="B244" s="155" t="s">
        <v>94</v>
      </c>
      <c r="C244" s="155" t="s">
        <v>19</v>
      </c>
      <c r="D244" s="155" t="n">
        <v>20321.7087169</v>
      </c>
      <c r="E244" s="155" t="n">
        <v>353786.9668042</v>
      </c>
      <c r="F244" s="155" t="n">
        <v>5.4320335364032</v>
      </c>
      <c r="G244" s="155" t="n">
        <v>94.5679664635968</v>
      </c>
    </row>
    <row r="245">
      <c r="A245" s="155" t="s">
        <v>93</v>
      </c>
      <c r="B245" s="155" t="s">
        <v>94</v>
      </c>
      <c r="C245" s="155" t="s">
        <v>20</v>
      </c>
      <c r="D245" s="155" t="n">
        <v>7763.613093</v>
      </c>
      <c r="E245" s="155" t="n">
        <v>112662.5256308</v>
      </c>
      <c r="F245" s="155" t="n">
        <v>6.44678404146629</v>
      </c>
      <c r="G245" s="155" t="n">
        <v>93.5532159585337</v>
      </c>
    </row>
    <row r="246">
      <c r="A246" s="155" t="s">
        <v>95</v>
      </c>
      <c r="B246" s="155" t="s">
        <v>96</v>
      </c>
      <c r="C246" s="155" t="s">
        <v>18</v>
      </c>
      <c r="D246" s="155" t="n">
        <v>32920.4437044</v>
      </c>
      <c r="E246" s="155" t="n">
        <v>483894.2646875</v>
      </c>
      <c r="F246" s="155" t="n">
        <v>6.36987360650666</v>
      </c>
      <c r="G246" s="155" t="n">
        <v>93.6301263934933</v>
      </c>
    </row>
    <row r="247">
      <c r="A247" s="155" t="s">
        <v>95</v>
      </c>
      <c r="B247" s="155" t="s">
        <v>96</v>
      </c>
      <c r="C247" s="155" t="s">
        <v>19</v>
      </c>
      <c r="D247" s="155" t="n">
        <v>25081.1459581</v>
      </c>
      <c r="E247" s="155" t="n">
        <v>410375.6690706</v>
      </c>
      <c r="F247" s="155" t="n">
        <v>5.75973210028805</v>
      </c>
      <c r="G247" s="155" t="n">
        <v>94.2402678997119</v>
      </c>
    </row>
    <row r="248">
      <c r="A248" s="155" t="s">
        <v>95</v>
      </c>
      <c r="B248" s="155" t="s">
        <v>96</v>
      </c>
      <c r="C248" s="155" t="s">
        <v>20</v>
      </c>
      <c r="D248" s="155" t="n">
        <v>15212.9579716</v>
      </c>
      <c r="E248" s="155" t="n">
        <v>147447.2549146</v>
      </c>
      <c r="F248" s="155" t="n">
        <v>9.35259932448463</v>
      </c>
      <c r="G248" s="155" t="n">
        <v>90.6474006755154</v>
      </c>
    </row>
    <row r="249">
      <c r="A249" s="155" t="s">
        <v>97</v>
      </c>
      <c r="B249" s="155" t="s">
        <v>98</v>
      </c>
      <c r="C249" s="155" t="s">
        <v>18</v>
      </c>
      <c r="D249" s="155" t="n">
        <v>1853.9890306</v>
      </c>
      <c r="E249" s="155" t="n">
        <v>49541.9738034</v>
      </c>
      <c r="F249" s="155" t="n">
        <v>3.60726587920546</v>
      </c>
      <c r="G249" s="155" t="n">
        <v>96.3927341207945</v>
      </c>
    </row>
    <row r="250">
      <c r="A250" s="155" t="s">
        <v>97</v>
      </c>
      <c r="B250" s="155" t="s">
        <v>98</v>
      </c>
      <c r="C250" s="155" t="s">
        <v>19</v>
      </c>
      <c r="D250" s="155" t="n">
        <v>5900.2300601</v>
      </c>
      <c r="E250" s="155" t="n">
        <v>55968.8776369</v>
      </c>
      <c r="F250" s="155" t="n">
        <v>9.53663351505892</v>
      </c>
      <c r="G250" s="155" t="n">
        <v>90.4633664849411</v>
      </c>
    </row>
    <row r="251">
      <c r="A251" s="155" t="s">
        <v>97</v>
      </c>
      <c r="B251" s="155" t="s">
        <v>98</v>
      </c>
      <c r="C251" s="155" t="s">
        <v>20</v>
      </c>
      <c r="D251" s="155" t="n">
        <v>1860.3517546</v>
      </c>
      <c r="E251" s="155" t="n">
        <v>19347.8936161</v>
      </c>
      <c r="F251" s="155" t="n">
        <v>8.77183247403459</v>
      </c>
      <c r="G251" s="155" t="n">
        <v>91.2281675259654</v>
      </c>
    </row>
    <row r="252">
      <c r="A252" s="155" t="s">
        <v>99</v>
      </c>
      <c r="B252" s="155" t="s">
        <v>100</v>
      </c>
      <c r="C252" s="155" t="s">
        <v>18</v>
      </c>
      <c r="D252" s="155" t="n">
        <v>1176.1997247</v>
      </c>
      <c r="E252" s="155" t="n">
        <v>71613.6170088</v>
      </c>
      <c r="F252" s="155" t="n">
        <v>1.61588499254825</v>
      </c>
      <c r="G252" s="155" t="n">
        <v>98.3841150074518</v>
      </c>
    </row>
    <row r="253">
      <c r="A253" s="155" t="s">
        <v>99</v>
      </c>
      <c r="B253" s="155" t="s">
        <v>100</v>
      </c>
      <c r="C253" s="155" t="s">
        <v>19</v>
      </c>
      <c r="D253" s="155" t="n">
        <v>2459.71399</v>
      </c>
      <c r="E253" s="155" t="n">
        <v>69583.5828152</v>
      </c>
      <c r="F253" s="155" t="n">
        <v>3.41421631029864</v>
      </c>
      <c r="G253" s="155" t="n">
        <v>96.5857836897014</v>
      </c>
    </row>
    <row r="254">
      <c r="A254" s="155" t="s">
        <v>99</v>
      </c>
      <c r="B254" s="155" t="s">
        <v>100</v>
      </c>
      <c r="C254" s="155" t="s">
        <v>20</v>
      </c>
      <c r="D254" s="155" t="n">
        <v>672.6375925</v>
      </c>
      <c r="E254" s="155" t="n">
        <v>11202.4703497</v>
      </c>
      <c r="F254" s="155" t="n">
        <v>5.6642650809908</v>
      </c>
      <c r="G254" s="155" t="n">
        <v>94.3357349190092</v>
      </c>
    </row>
    <row r="255">
      <c r="A255" s="155" t="s">
        <v>101</v>
      </c>
      <c r="B255" s="155" t="s">
        <v>102</v>
      </c>
      <c r="C255" s="155" t="s">
        <v>18</v>
      </c>
      <c r="D255" s="155" t="n">
        <v>1275.7749971</v>
      </c>
      <c r="E255" s="155" t="n">
        <v>25272.9290708</v>
      </c>
      <c r="F255" s="155" t="n">
        <v>4.80541345384364</v>
      </c>
      <c r="G255" s="155" t="n">
        <v>95.1945865461564</v>
      </c>
    </row>
    <row r="256">
      <c r="A256" s="155" t="s">
        <v>101</v>
      </c>
      <c r="B256" s="155" t="s">
        <v>102</v>
      </c>
      <c r="C256" s="155" t="s">
        <v>19</v>
      </c>
      <c r="D256" s="155" t="n">
        <v>2644.8886091</v>
      </c>
      <c r="E256" s="155" t="n">
        <v>29601.722489</v>
      </c>
      <c r="F256" s="155" t="n">
        <v>8.20206688093137</v>
      </c>
      <c r="G256" s="155" t="n">
        <v>91.7979331190686</v>
      </c>
    </row>
    <row r="257">
      <c r="A257" s="155" t="s">
        <v>101</v>
      </c>
      <c r="B257" s="155" t="s">
        <v>102</v>
      </c>
      <c r="C257" s="155" t="s">
        <v>20</v>
      </c>
      <c r="D257" s="155" t="n">
        <v>1661.6632492</v>
      </c>
      <c r="E257" s="155" t="n">
        <v>13284.0691773</v>
      </c>
      <c r="F257" s="155" t="n">
        <v>11.1179780406997</v>
      </c>
      <c r="G257" s="155" t="n">
        <v>88.8820219593003</v>
      </c>
    </row>
    <row r="258">
      <c r="A258" s="155" t="s">
        <v>103</v>
      </c>
      <c r="B258" s="155" t="s">
        <v>104</v>
      </c>
      <c r="C258" s="155" t="s">
        <v>18</v>
      </c>
      <c r="D258" s="155" t="n">
        <v>1677.3104903</v>
      </c>
      <c r="E258" s="155" t="n">
        <v>26184.3036038</v>
      </c>
      <c r="F258" s="155" t="n">
        <v>6.02014831098816</v>
      </c>
      <c r="G258" s="155" t="n">
        <v>93.9798516890119</v>
      </c>
    </row>
    <row r="259">
      <c r="A259" s="155" t="s">
        <v>103</v>
      </c>
      <c r="B259" s="155" t="s">
        <v>104</v>
      </c>
      <c r="C259" s="155" t="s">
        <v>19</v>
      </c>
      <c r="D259" s="155" t="n">
        <v>1433.1911091</v>
      </c>
      <c r="E259" s="155" t="n">
        <v>23381.1914798</v>
      </c>
      <c r="F259" s="155" t="n">
        <v>5.77564686111149</v>
      </c>
      <c r="G259" s="155" t="n">
        <v>94.2243531388885</v>
      </c>
    </row>
    <row r="260">
      <c r="A260" s="155" t="s">
        <v>103</v>
      </c>
      <c r="B260" s="155" t="s">
        <v>104</v>
      </c>
      <c r="C260" s="155" t="s">
        <v>20</v>
      </c>
      <c r="D260" s="155" t="n">
        <v>1182.4707551</v>
      </c>
      <c r="E260" s="155" t="n">
        <v>19984.7446935</v>
      </c>
      <c r="F260" s="155" t="n">
        <v>5.58633117318324</v>
      </c>
      <c r="G260" s="155" t="n">
        <v>94.4136688268168</v>
      </c>
    </row>
    <row r="261">
      <c r="A261" s="155" t="s">
        <v>105</v>
      </c>
      <c r="B261" s="155" t="s">
        <v>106</v>
      </c>
      <c r="C261" s="155" t="s">
        <v>18</v>
      </c>
      <c r="D261" s="155" t="n">
        <v>5142.7164201</v>
      </c>
      <c r="E261" s="155" t="n">
        <v>95031.6033197</v>
      </c>
      <c r="F261" s="155" t="n">
        <v>5.13376725038719</v>
      </c>
      <c r="G261" s="155" t="n">
        <v>94.8662327496128</v>
      </c>
    </row>
    <row r="262">
      <c r="A262" s="155" t="s">
        <v>105</v>
      </c>
      <c r="B262" s="155" t="s">
        <v>106</v>
      </c>
      <c r="C262" s="155" t="s">
        <v>19</v>
      </c>
      <c r="D262" s="155" t="n">
        <v>8911.1442957</v>
      </c>
      <c r="E262" s="155" t="n">
        <v>92317.5486483</v>
      </c>
      <c r="F262" s="155" t="n">
        <v>8.80298266878707</v>
      </c>
      <c r="G262" s="155" t="n">
        <v>91.1970173312129</v>
      </c>
    </row>
    <row r="263">
      <c r="A263" s="155" t="s">
        <v>105</v>
      </c>
      <c r="B263" s="155" t="s">
        <v>106</v>
      </c>
      <c r="C263" s="155" t="s">
        <v>20</v>
      </c>
      <c r="D263" s="155" t="n">
        <v>3850.6420778</v>
      </c>
      <c r="E263" s="155" t="n">
        <v>25150.2924629</v>
      </c>
      <c r="F263" s="155" t="n">
        <v>13.2776482509417</v>
      </c>
      <c r="G263" s="155" t="n">
        <v>86.7223517490583</v>
      </c>
    </row>
    <row r="264">
      <c r="A264" s="155" t="s">
        <v>107</v>
      </c>
      <c r="B264" s="155" t="s">
        <v>108</v>
      </c>
      <c r="C264" s="155" t="s">
        <v>18</v>
      </c>
      <c r="D264" s="155" t="n">
        <v>229.0637021</v>
      </c>
      <c r="E264" s="155" t="n">
        <v>5698.096882</v>
      </c>
      <c r="F264" s="155" t="n">
        <v>3.86464477973616</v>
      </c>
      <c r="G264" s="155" t="n">
        <v>96.1353552202638</v>
      </c>
    </row>
    <row r="265">
      <c r="A265" s="155" t="s">
        <v>107</v>
      </c>
      <c r="B265" s="155" t="s">
        <v>108</v>
      </c>
      <c r="C265" s="155" t="s">
        <v>19</v>
      </c>
      <c r="D265" s="155" t="n">
        <v>264.2187001</v>
      </c>
      <c r="E265" s="155" t="n">
        <v>6612.6913129</v>
      </c>
      <c r="F265" s="155" t="n">
        <v>3.84211367606273</v>
      </c>
      <c r="G265" s="155" t="n">
        <v>96.1578863239373</v>
      </c>
    </row>
    <row r="266">
      <c r="A266" s="155" t="s">
        <v>107</v>
      </c>
      <c r="B266" s="155" t="s">
        <v>108</v>
      </c>
      <c r="C266" s="155" t="s">
        <v>20</v>
      </c>
      <c r="D266" s="155" t="n">
        <v>296.6824094</v>
      </c>
      <c r="E266" s="155" t="n">
        <v>3521.7447801</v>
      </c>
      <c r="F266" s="155" t="n">
        <v>7.76975426468322</v>
      </c>
      <c r="G266" s="155" t="n">
        <v>92.2302457353168</v>
      </c>
    </row>
    <row r="267">
      <c r="A267" s="155" t="s">
        <v>109</v>
      </c>
      <c r="B267" s="155" t="s">
        <v>110</v>
      </c>
      <c r="C267" s="155" t="s">
        <v>18</v>
      </c>
      <c r="D267" s="155" t="n">
        <v>8889.4350418</v>
      </c>
      <c r="E267" s="155" t="n">
        <v>88763.1705157</v>
      </c>
      <c r="F267" s="155" t="n">
        <v>9.10312120301358</v>
      </c>
      <c r="G267" s="155" t="n">
        <v>90.8968787969864</v>
      </c>
    </row>
    <row r="268">
      <c r="A268" s="155" t="s">
        <v>109</v>
      </c>
      <c r="B268" s="155" t="s">
        <v>110</v>
      </c>
      <c r="C268" s="155" t="s">
        <v>19</v>
      </c>
      <c r="D268" s="155" t="n">
        <v>12396.9352803</v>
      </c>
      <c r="E268" s="155" t="n">
        <v>128724.4552391</v>
      </c>
      <c r="F268" s="155" t="n">
        <v>8.78458980220705</v>
      </c>
      <c r="G268" s="155" t="n">
        <v>91.2154101977929</v>
      </c>
    </row>
    <row r="269">
      <c r="A269" s="155" t="s">
        <v>109</v>
      </c>
      <c r="B269" s="155" t="s">
        <v>110</v>
      </c>
      <c r="C269" s="155" t="s">
        <v>20</v>
      </c>
      <c r="D269" s="155" t="n">
        <v>12734.225668</v>
      </c>
      <c r="E269" s="155" t="n">
        <v>84349.7521066</v>
      </c>
      <c r="F269" s="155" t="n">
        <v>13.1167119023131</v>
      </c>
      <c r="G269" s="155" t="n">
        <v>86.8832880976869</v>
      </c>
    </row>
    <row r="270">
      <c r="A270" s="155" t="s">
        <v>111</v>
      </c>
      <c r="B270" s="155" t="s">
        <v>112</v>
      </c>
      <c r="C270" s="155" t="s">
        <v>18</v>
      </c>
      <c r="D270" s="155" t="n">
        <v>19287.6485661</v>
      </c>
      <c r="E270" s="155" t="n">
        <v>151521.492965</v>
      </c>
      <c r="F270" s="155" t="n">
        <v>11.2919299243643</v>
      </c>
      <c r="G270" s="155" t="n">
        <v>88.7080700756357</v>
      </c>
    </row>
    <row r="271">
      <c r="A271" s="155" t="s">
        <v>111</v>
      </c>
      <c r="B271" s="155" t="s">
        <v>112</v>
      </c>
      <c r="C271" s="155" t="s">
        <v>19</v>
      </c>
      <c r="D271" s="155" t="n">
        <v>32454.2869771</v>
      </c>
      <c r="E271" s="155" t="n">
        <v>236453.4578053</v>
      </c>
      <c r="F271" s="155" t="n">
        <v>12.0689298121041</v>
      </c>
      <c r="G271" s="155" t="n">
        <v>87.9310701878959</v>
      </c>
    </row>
    <row r="272">
      <c r="A272" s="155" t="s">
        <v>111</v>
      </c>
      <c r="B272" s="155" t="s">
        <v>112</v>
      </c>
      <c r="C272" s="155" t="s">
        <v>20</v>
      </c>
      <c r="D272" s="155" t="n">
        <v>21137.3890264</v>
      </c>
      <c r="E272" s="155" t="n">
        <v>83546.7182525</v>
      </c>
      <c r="F272" s="155" t="n">
        <v>20.1915931422959</v>
      </c>
      <c r="G272" s="155" t="n">
        <v>79.8084068577042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497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156" t="s">
        <v>91</v>
      </c>
      <c r="B283" s="156" t="s">
        <v>118</v>
      </c>
      <c r="C283" s="156" t="s">
        <v>18</v>
      </c>
      <c r="D283" s="156" t="n">
        <v>3084.0262289</v>
      </c>
      <c r="E283" s="156" t="n">
        <v>40903.6574802</v>
      </c>
      <c r="F283" s="156" t="n">
        <v>7.01111304085782</v>
      </c>
      <c r="G283" s="156" t="n">
        <v>92.9888869591422</v>
      </c>
    </row>
    <row r="284">
      <c r="A284" s="156" t="s">
        <v>91</v>
      </c>
      <c r="B284" s="156" t="s">
        <v>118</v>
      </c>
      <c r="C284" s="156" t="s">
        <v>19</v>
      </c>
      <c r="D284" s="156" t="n">
        <v>6657.7048654</v>
      </c>
      <c r="E284" s="156" t="n">
        <v>43584.1640827</v>
      </c>
      <c r="F284" s="156" t="n">
        <v>13.2513081316251</v>
      </c>
      <c r="G284" s="156" t="n">
        <v>86.7486918683749</v>
      </c>
    </row>
    <row r="285">
      <c r="A285" s="156" t="s">
        <v>91</v>
      </c>
      <c r="B285" s="156" t="s">
        <v>118</v>
      </c>
      <c r="C285" s="156" t="s">
        <v>20</v>
      </c>
      <c r="D285" s="156" t="n">
        <v>3580.9046739</v>
      </c>
      <c r="E285" s="156" t="n">
        <v>14112.8883871</v>
      </c>
      <c r="F285" s="156" t="n">
        <v>20.2381968725117</v>
      </c>
      <c r="G285" s="156" t="n">
        <v>79.7618031274883</v>
      </c>
    </row>
    <row r="286">
      <c r="A286" s="156" t="s">
        <v>95</v>
      </c>
      <c r="B286" s="156" t="s">
        <v>119</v>
      </c>
      <c r="C286" s="156" t="s">
        <v>18</v>
      </c>
      <c r="D286" s="156" t="n">
        <v>694.6603898</v>
      </c>
      <c r="E286" s="156" t="n">
        <v>29997.5188151</v>
      </c>
      <c r="F286" s="156" t="n">
        <v>2.26331400309659</v>
      </c>
      <c r="G286" s="156" t="n">
        <v>97.7366859969034</v>
      </c>
    </row>
    <row r="287">
      <c r="A287" s="156" t="s">
        <v>95</v>
      </c>
      <c r="B287" s="156" t="s">
        <v>119</v>
      </c>
      <c r="C287" s="156" t="s">
        <v>19</v>
      </c>
      <c r="D287" s="156" t="n">
        <v>610.8677197</v>
      </c>
      <c r="E287" s="156" t="n">
        <v>25111.8941937</v>
      </c>
      <c r="F287" s="156" t="n">
        <v>2.37481387790545</v>
      </c>
      <c r="G287" s="156" t="n">
        <v>97.6251861220945</v>
      </c>
    </row>
    <row r="288">
      <c r="A288" s="156" t="s">
        <v>95</v>
      </c>
      <c r="B288" s="156" t="s">
        <v>119</v>
      </c>
      <c r="C288" s="156" t="s">
        <v>20</v>
      </c>
      <c r="D288" s="156" t="n">
        <v>570.1372526</v>
      </c>
      <c r="E288" s="156" t="n">
        <v>5866.7573376</v>
      </c>
      <c r="F288" s="156" t="n">
        <v>8.85733399251277</v>
      </c>
      <c r="G288" s="156" t="n">
        <v>91.1426660074872</v>
      </c>
    </row>
    <row r="289">
      <c r="A289" s="156" t="s">
        <v>97</v>
      </c>
      <c r="B289" s="156" t="s">
        <v>120</v>
      </c>
      <c r="C289" s="156" t="s">
        <v>18</v>
      </c>
      <c r="D289" s="156" t="n">
        <v>402.8769716</v>
      </c>
      <c r="E289" s="156" t="n">
        <v>21471.5877288</v>
      </c>
      <c r="F289" s="156" t="n">
        <v>1.84176836835981</v>
      </c>
      <c r="G289" s="156" t="n">
        <v>98.1582316316402</v>
      </c>
    </row>
    <row r="290">
      <c r="A290" s="156" t="s">
        <v>97</v>
      </c>
      <c r="B290" s="156" t="s">
        <v>120</v>
      </c>
      <c r="C290" s="156" t="s">
        <v>19</v>
      </c>
      <c r="D290" s="156" t="n">
        <v>311.7204457</v>
      </c>
      <c r="E290" s="156" t="n">
        <v>29105.9384627</v>
      </c>
      <c r="F290" s="156" t="n">
        <v>1.05963716103524</v>
      </c>
      <c r="G290" s="156" t="n">
        <v>98.9403628389648</v>
      </c>
    </row>
    <row r="291">
      <c r="A291" s="156" t="s">
        <v>97</v>
      </c>
      <c r="B291" s="156" t="s">
        <v>120</v>
      </c>
      <c r="C291" s="156" t="s">
        <v>20</v>
      </c>
      <c r="D291" s="156" t="n">
        <v>91.8820881</v>
      </c>
      <c r="E291" s="156" t="n">
        <v>4640.5867454</v>
      </c>
      <c r="F291" s="156" t="n">
        <v>1.94152547713762</v>
      </c>
      <c r="G291" s="156" t="n">
        <v>98.0584745228624</v>
      </c>
    </row>
    <row r="292">
      <c r="A292" s="156" t="s">
        <v>99</v>
      </c>
      <c r="B292" s="156" t="s">
        <v>121</v>
      </c>
      <c r="C292" s="156" t="s">
        <v>18</v>
      </c>
      <c r="D292" s="156" t="n">
        <v>895.2973389</v>
      </c>
      <c r="E292" s="156" t="n">
        <v>60142.1676902</v>
      </c>
      <c r="F292" s="156" t="n">
        <v>1.4667996753685</v>
      </c>
      <c r="G292" s="156" t="n">
        <v>98.5332003246315</v>
      </c>
    </row>
    <row r="293">
      <c r="A293" s="156" t="s">
        <v>99</v>
      </c>
      <c r="B293" s="156" t="s">
        <v>121</v>
      </c>
      <c r="C293" s="156" t="s">
        <v>19</v>
      </c>
      <c r="D293" s="156" t="n">
        <v>740.8982252</v>
      </c>
      <c r="E293" s="156" t="n">
        <v>54904.3130486</v>
      </c>
      <c r="F293" s="156" t="n">
        <v>1.33146807827621</v>
      </c>
      <c r="G293" s="156" t="n">
        <v>98.6685319217238</v>
      </c>
    </row>
    <row r="294">
      <c r="A294" s="156" t="s">
        <v>99</v>
      </c>
      <c r="B294" s="156" t="s">
        <v>121</v>
      </c>
      <c r="C294" s="156" t="s">
        <v>20</v>
      </c>
      <c r="D294" s="156" t="n">
        <v>434.2038487</v>
      </c>
      <c r="E294" s="156" t="n">
        <v>5640.8445987</v>
      </c>
      <c r="F294" s="156" t="n">
        <v>7.14733145685168</v>
      </c>
      <c r="G294" s="156" t="n">
        <v>92.8526685431483</v>
      </c>
    </row>
    <row r="295">
      <c r="A295" s="156" t="s">
        <v>101</v>
      </c>
      <c r="B295" s="156" t="s">
        <v>122</v>
      </c>
      <c r="C295" s="156" t="s">
        <v>18</v>
      </c>
      <c r="D295" s="156" t="n">
        <v>345.9969051</v>
      </c>
      <c r="E295" s="156" t="n">
        <v>19736.1575939</v>
      </c>
      <c r="F295" s="156" t="n">
        <v>1.72290729621281</v>
      </c>
      <c r="G295" s="156" t="n">
        <v>98.2770927037872</v>
      </c>
    </row>
    <row r="296">
      <c r="A296" s="156" t="s">
        <v>101</v>
      </c>
      <c r="B296" s="156" t="s">
        <v>122</v>
      </c>
      <c r="C296" s="156" t="s">
        <v>19</v>
      </c>
      <c r="D296" s="156" t="n">
        <v>650.2667236</v>
      </c>
      <c r="E296" s="156" t="n">
        <v>14871.0305401</v>
      </c>
      <c r="F296" s="156" t="n">
        <v>4.18951272275928</v>
      </c>
      <c r="G296" s="156" t="n">
        <v>95.8104872772407</v>
      </c>
    </row>
    <row r="297">
      <c r="A297" s="156" t="s">
        <v>101</v>
      </c>
      <c r="B297" s="156" t="s">
        <v>122</v>
      </c>
      <c r="C297" s="156" t="s">
        <v>20</v>
      </c>
      <c r="D297" s="156" t="n">
        <v>411.1338848</v>
      </c>
      <c r="E297" s="156" t="n">
        <v>2488.0677195</v>
      </c>
      <c r="F297" s="156" t="n">
        <v>14.1809346473257</v>
      </c>
      <c r="G297" s="156" t="n">
        <v>85.8190653526743</v>
      </c>
    </row>
    <row r="298">
      <c r="A298" s="156" t="s">
        <v>109</v>
      </c>
      <c r="B298" s="156" t="s">
        <v>123</v>
      </c>
      <c r="C298" s="156" t="s">
        <v>18</v>
      </c>
      <c r="D298" s="156" t="n">
        <v>2780.8675777</v>
      </c>
      <c r="E298" s="156" t="n">
        <v>42048.4451581</v>
      </c>
      <c r="F298" s="156" t="n">
        <v>6.20323491035641</v>
      </c>
      <c r="G298" s="156" t="n">
        <v>93.7967650896436</v>
      </c>
    </row>
    <row r="299">
      <c r="A299" s="156" t="s">
        <v>109</v>
      </c>
      <c r="B299" s="156" t="s">
        <v>123</v>
      </c>
      <c r="C299" s="156" t="s">
        <v>19</v>
      </c>
      <c r="D299" s="156" t="n">
        <v>1871.2875443</v>
      </c>
      <c r="E299" s="156" t="n">
        <v>26133.0612083</v>
      </c>
      <c r="F299" s="156" t="n">
        <v>6.68213198182752</v>
      </c>
      <c r="G299" s="156" t="n">
        <v>93.3178680181725</v>
      </c>
    </row>
    <row r="300">
      <c r="A300" s="156" t="s">
        <v>109</v>
      </c>
      <c r="B300" s="156" t="s">
        <v>123</v>
      </c>
      <c r="C300" s="156" t="s">
        <v>20</v>
      </c>
      <c r="D300" s="156" t="n">
        <v>1925.3687379</v>
      </c>
      <c r="E300" s="156" t="n">
        <v>9262.4281776</v>
      </c>
      <c r="F300" s="156" t="n">
        <v>17.209543151722</v>
      </c>
      <c r="G300" s="156" t="n">
        <v>82.790456848278</v>
      </c>
    </row>
    <row r="301">
      <c r="A301" s="156" t="s">
        <v>111</v>
      </c>
      <c r="B301" s="156" t="s">
        <v>124</v>
      </c>
      <c r="C301" s="156" t="s">
        <v>18</v>
      </c>
      <c r="D301" s="156" t="n">
        <v>1862.5162722</v>
      </c>
      <c r="E301" s="156" t="n">
        <v>44186.3968656</v>
      </c>
      <c r="F301" s="156" t="n">
        <v>4.04464762637606</v>
      </c>
      <c r="G301" s="156" t="n">
        <v>95.9553523736239</v>
      </c>
    </row>
    <row r="302">
      <c r="A302" s="156" t="s">
        <v>111</v>
      </c>
      <c r="B302" s="156" t="s">
        <v>124</v>
      </c>
      <c r="C302" s="156" t="s">
        <v>19</v>
      </c>
      <c r="D302" s="156" t="n">
        <v>1349.443783</v>
      </c>
      <c r="E302" s="156" t="n">
        <v>42522.5351991</v>
      </c>
      <c r="F302" s="156" t="n">
        <v>3.07586713503528</v>
      </c>
      <c r="G302" s="156" t="n">
        <v>96.9241328649647</v>
      </c>
    </row>
    <row r="303">
      <c r="A303" s="156" t="s">
        <v>111</v>
      </c>
      <c r="B303" s="156" t="s">
        <v>124</v>
      </c>
      <c r="C303" s="156" t="s">
        <v>20</v>
      </c>
      <c r="D303" s="156" t="n">
        <v>424.2097191</v>
      </c>
      <c r="E303" s="156" t="n">
        <v>5662.1300096</v>
      </c>
      <c r="F303" s="156" t="n">
        <v>6.96986592942961</v>
      </c>
      <c r="G303" s="156" t="n">
        <v>93.0301340705704</v>
      </c>
    </row>
    <row r="304">
      <c r="A304" s="156" t="s">
        <v>113</v>
      </c>
      <c r="B304" s="156" t="s">
        <v>125</v>
      </c>
      <c r="C304" s="156" t="s">
        <v>18</v>
      </c>
      <c r="D304" s="156" t="n">
        <v>629.3993434</v>
      </c>
      <c r="E304" s="156" t="n">
        <v>18566.2134154</v>
      </c>
      <c r="F304" s="156" t="n">
        <v>3.27887080922415</v>
      </c>
      <c r="G304" s="156" t="n">
        <v>96.7211291907759</v>
      </c>
    </row>
    <row r="305">
      <c r="A305" s="156" t="s">
        <v>113</v>
      </c>
      <c r="B305" s="156" t="s">
        <v>125</v>
      </c>
      <c r="C305" s="156" t="s">
        <v>19</v>
      </c>
      <c r="D305" s="156" t="n">
        <v>673.5205379</v>
      </c>
      <c r="E305" s="156" t="n">
        <v>17884.9557399</v>
      </c>
      <c r="F305" s="156" t="n">
        <v>3.62918015368362</v>
      </c>
      <c r="G305" s="156" t="n">
        <v>96.3708198463164</v>
      </c>
    </row>
    <row r="306">
      <c r="A306" s="156" t="s">
        <v>113</v>
      </c>
      <c r="B306" s="156" t="s">
        <v>125</v>
      </c>
      <c r="C306" s="156" t="s">
        <v>20</v>
      </c>
      <c r="D306" s="156" t="n">
        <v>122.4393478</v>
      </c>
      <c r="E306" s="156" t="n">
        <v>2107.3820411</v>
      </c>
      <c r="F306" s="156" t="n">
        <v>5.4909935122831</v>
      </c>
      <c r="G306" s="156" t="n">
        <v>94.5090064877169</v>
      </c>
    </row>
    <row r="307">
      <c r="A307" s="156" t="s">
        <v>126</v>
      </c>
      <c r="B307" s="156" t="s">
        <v>127</v>
      </c>
      <c r="C307" s="156" t="s">
        <v>18</v>
      </c>
      <c r="D307" s="156" t="n">
        <v>395.4645853</v>
      </c>
      <c r="E307" s="156" t="n">
        <v>10409.9399764</v>
      </c>
      <c r="F307" s="156" t="n">
        <v>3.65987763847115</v>
      </c>
      <c r="G307" s="156" t="n">
        <v>96.3401223615289</v>
      </c>
    </row>
    <row r="308">
      <c r="A308" s="156" t="s">
        <v>126</v>
      </c>
      <c r="B308" s="156" t="s">
        <v>127</v>
      </c>
      <c r="C308" s="156" t="s">
        <v>19</v>
      </c>
      <c r="D308" s="156" t="n">
        <v>1564.1292931</v>
      </c>
      <c r="E308" s="156" t="n">
        <v>13602.9978094</v>
      </c>
      <c r="F308" s="156" t="n">
        <v>10.3126273191327</v>
      </c>
      <c r="G308" s="156" t="n">
        <v>89.6873726808673</v>
      </c>
    </row>
    <row r="309">
      <c r="A309" s="156" t="s">
        <v>126</v>
      </c>
      <c r="B309" s="156" t="s">
        <v>127</v>
      </c>
      <c r="C309" s="156" t="s">
        <v>20</v>
      </c>
      <c r="D309" s="156" t="n">
        <v>507.6393246</v>
      </c>
      <c r="E309" s="156" t="n">
        <v>2073.6126532</v>
      </c>
      <c r="F309" s="156" t="n">
        <v>19.666399443601</v>
      </c>
      <c r="G309" s="156" t="n">
        <v>80.333600556399</v>
      </c>
    </row>
    <row r="310">
      <c r="A310" s="156" t="s">
        <v>128</v>
      </c>
      <c r="B310" s="156" t="s">
        <v>129</v>
      </c>
      <c r="C310" s="156" t="s">
        <v>18</v>
      </c>
      <c r="D310" s="156" t="n">
        <v>485.6151547</v>
      </c>
      <c r="E310" s="156" t="n">
        <v>30285.0813159</v>
      </c>
      <c r="F310" s="156" t="n">
        <v>1.57817407598812</v>
      </c>
      <c r="G310" s="156" t="n">
        <v>98.4218259240119</v>
      </c>
    </row>
    <row r="311">
      <c r="A311" s="156" t="s">
        <v>128</v>
      </c>
      <c r="B311" s="156" t="s">
        <v>129</v>
      </c>
      <c r="C311" s="156" t="s">
        <v>19</v>
      </c>
      <c r="D311" s="156" t="n">
        <v>209.8126857</v>
      </c>
      <c r="E311" s="156" t="n">
        <v>18672.4799602</v>
      </c>
      <c r="F311" s="156" t="n">
        <v>1.11116107368221</v>
      </c>
      <c r="G311" s="156" t="n">
        <v>98.8888389263178</v>
      </c>
    </row>
    <row r="312">
      <c r="A312" s="156" t="s">
        <v>128</v>
      </c>
      <c r="B312" s="156" t="s">
        <v>129</v>
      </c>
      <c r="C312" s="156" t="s">
        <v>20</v>
      </c>
      <c r="D312" s="156" t="n">
        <v>184.4596922</v>
      </c>
      <c r="E312" s="156" t="n">
        <v>4934.2743913</v>
      </c>
      <c r="F312" s="156" t="n">
        <v>3.60361935570354</v>
      </c>
      <c r="G312" s="156" t="n">
        <v>96.3963806442965</v>
      </c>
    </row>
    <row r="313">
      <c r="A313" s="156" t="s">
        <v>130</v>
      </c>
      <c r="B313" s="156" t="s">
        <v>131</v>
      </c>
      <c r="C313" s="156" t="s">
        <v>18</v>
      </c>
      <c r="D313" s="156" t="n">
        <v>1204.9597651</v>
      </c>
      <c r="E313" s="156" t="n">
        <v>30348.6117201</v>
      </c>
      <c r="F313" s="156" t="n">
        <v>3.8187745741086</v>
      </c>
      <c r="G313" s="156" t="n">
        <v>96.1812254258914</v>
      </c>
    </row>
    <row r="314">
      <c r="A314" s="156" t="s">
        <v>130</v>
      </c>
      <c r="B314" s="156" t="s">
        <v>131</v>
      </c>
      <c r="C314" s="156" t="s">
        <v>19</v>
      </c>
      <c r="D314" s="156" t="n">
        <v>2115.364483</v>
      </c>
      <c r="E314" s="156" t="n">
        <v>33850.9641745</v>
      </c>
      <c r="F314" s="156" t="n">
        <v>5.88151352100512</v>
      </c>
      <c r="G314" s="156" t="n">
        <v>94.1184864789949</v>
      </c>
    </row>
    <row r="315">
      <c r="A315" s="156" t="s">
        <v>130</v>
      </c>
      <c r="B315" s="156" t="s">
        <v>131</v>
      </c>
      <c r="C315" s="156" t="s">
        <v>20</v>
      </c>
      <c r="D315" s="156" t="n">
        <v>703.4805515</v>
      </c>
      <c r="E315" s="156" t="n">
        <v>8335.3415418</v>
      </c>
      <c r="F315" s="156" t="n">
        <v>7.78287861226357</v>
      </c>
      <c r="G315" s="156" t="n">
        <v>92.2171213877364</v>
      </c>
    </row>
    <row r="316">
      <c r="A316" s="156" t="s">
        <v>132</v>
      </c>
      <c r="B316" s="156" t="s">
        <v>133</v>
      </c>
      <c r="C316" s="156" t="s">
        <v>18</v>
      </c>
      <c r="D316" s="156" t="n">
        <v>939.693507</v>
      </c>
      <c r="E316" s="156" t="n">
        <v>18701.8325489</v>
      </c>
      <c r="F316" s="156" t="n">
        <v>4.7842184172738</v>
      </c>
      <c r="G316" s="156" t="n">
        <v>95.2157815827262</v>
      </c>
    </row>
    <row r="317">
      <c r="A317" s="156" t="s">
        <v>132</v>
      </c>
      <c r="B317" s="156" t="s">
        <v>133</v>
      </c>
      <c r="C317" s="156" t="s">
        <v>19</v>
      </c>
      <c r="D317" s="156" t="n">
        <v>504.0495578</v>
      </c>
      <c r="E317" s="156" t="n">
        <v>16524.0490807</v>
      </c>
      <c r="F317" s="156" t="n">
        <v>2.96010475685383</v>
      </c>
      <c r="G317" s="156" t="n">
        <v>97.0398952431462</v>
      </c>
    </row>
    <row r="318">
      <c r="A318" s="156" t="s">
        <v>132</v>
      </c>
      <c r="B318" s="156" t="s">
        <v>133</v>
      </c>
      <c r="C318" s="156" t="s">
        <v>20</v>
      </c>
      <c r="D318" s="156" t="n">
        <v>445.7184403</v>
      </c>
      <c r="E318" s="156" t="n">
        <v>4053.9528419</v>
      </c>
      <c r="F318" s="156" t="n">
        <v>9.90557781549939</v>
      </c>
      <c r="G318" s="156" t="n">
        <v>90.0944221845006</v>
      </c>
    </row>
    <row r="319">
      <c r="A319" s="156" t="s">
        <v>134</v>
      </c>
      <c r="B319" s="156" t="s">
        <v>135</v>
      </c>
      <c r="C319" s="156" t="s">
        <v>18</v>
      </c>
      <c r="D319" s="156" t="n">
        <v>1289.8284922</v>
      </c>
      <c r="E319" s="156" t="n">
        <v>21711.8731138</v>
      </c>
      <c r="F319" s="156" t="n">
        <v>5.60753510454873</v>
      </c>
      <c r="G319" s="156" t="n">
        <v>94.3924648954513</v>
      </c>
    </row>
    <row r="320">
      <c r="A320" s="156" t="s">
        <v>134</v>
      </c>
      <c r="B320" s="156" t="s">
        <v>135</v>
      </c>
      <c r="C320" s="156" t="s">
        <v>19</v>
      </c>
      <c r="D320" s="156" t="n">
        <v>2732.1983031</v>
      </c>
      <c r="E320" s="156" t="n">
        <v>52982.3159627</v>
      </c>
      <c r="F320" s="156" t="n">
        <v>4.90392555531466</v>
      </c>
      <c r="G320" s="156" t="n">
        <v>95.0960744446853</v>
      </c>
    </row>
    <row r="321">
      <c r="A321" s="156" t="s">
        <v>134</v>
      </c>
      <c r="B321" s="156" t="s">
        <v>135</v>
      </c>
      <c r="C321" s="156" t="s">
        <v>20</v>
      </c>
      <c r="D321" s="156" t="n">
        <v>962.1884158</v>
      </c>
      <c r="E321" s="156" t="n">
        <v>11802.9195153</v>
      </c>
      <c r="F321" s="156" t="n">
        <v>7.53764418595939</v>
      </c>
      <c r="G321" s="156" t="n">
        <v>92.4623558140406</v>
      </c>
    </row>
    <row r="322">
      <c r="A322" s="156" t="s">
        <v>136</v>
      </c>
      <c r="B322" s="156" t="s">
        <v>137</v>
      </c>
      <c r="C322" s="156" t="s">
        <v>18</v>
      </c>
      <c r="D322" s="156" t="n">
        <v>3119.1873407</v>
      </c>
      <c r="E322" s="156" t="n">
        <v>71605.9446004</v>
      </c>
      <c r="F322" s="156" t="n">
        <v>4.17421456432973</v>
      </c>
      <c r="G322" s="156" t="n">
        <v>95.8257854356703</v>
      </c>
    </row>
    <row r="323">
      <c r="A323" s="156" t="s">
        <v>136</v>
      </c>
      <c r="B323" s="156" t="s">
        <v>137</v>
      </c>
      <c r="C323" s="156" t="s">
        <v>19</v>
      </c>
      <c r="D323" s="156" t="n">
        <v>2335.2858434</v>
      </c>
      <c r="E323" s="156" t="n">
        <v>58821.8605227</v>
      </c>
      <c r="F323" s="156" t="n">
        <v>3.81850034241374</v>
      </c>
      <c r="G323" s="156" t="n">
        <v>96.1814996575863</v>
      </c>
    </row>
    <row r="324">
      <c r="A324" s="156" t="s">
        <v>136</v>
      </c>
      <c r="B324" s="156" t="s">
        <v>137</v>
      </c>
      <c r="C324" s="156" t="s">
        <v>20</v>
      </c>
      <c r="D324" s="156" t="n">
        <v>1886.436606</v>
      </c>
      <c r="E324" s="156" t="n">
        <v>23608.8655246</v>
      </c>
      <c r="F324" s="156" t="n">
        <v>7.39915375913847</v>
      </c>
      <c r="G324" s="156" t="n">
        <v>92.6008462408615</v>
      </c>
    </row>
    <row r="325">
      <c r="A325" s="156" t="s">
        <v>138</v>
      </c>
      <c r="B325" s="156" t="s">
        <v>139</v>
      </c>
      <c r="C325" s="156" t="s">
        <v>18</v>
      </c>
      <c r="D325" s="156" t="n">
        <v>15305.4968077</v>
      </c>
      <c r="E325" s="156" t="n">
        <v>103637.8047005</v>
      </c>
      <c r="F325" s="156" t="n">
        <v>12.8678930327529</v>
      </c>
      <c r="G325" s="156" t="n">
        <v>87.1321069672471</v>
      </c>
    </row>
    <row r="326">
      <c r="A326" s="156" t="s">
        <v>138</v>
      </c>
      <c r="B326" s="156" t="s">
        <v>139</v>
      </c>
      <c r="C326" s="156" t="s">
        <v>19</v>
      </c>
      <c r="D326" s="156" t="n">
        <v>10659.469513</v>
      </c>
      <c r="E326" s="156" t="n">
        <v>78181.3058826</v>
      </c>
      <c r="F326" s="156" t="n">
        <v>11.9983976564076</v>
      </c>
      <c r="G326" s="156" t="n">
        <v>88.0016023435924</v>
      </c>
    </row>
    <row r="327">
      <c r="A327" s="156" t="s">
        <v>138</v>
      </c>
      <c r="B327" s="156" t="s">
        <v>139</v>
      </c>
      <c r="C327" s="156" t="s">
        <v>20</v>
      </c>
      <c r="D327" s="156" t="n">
        <v>7086.4392812</v>
      </c>
      <c r="E327" s="156" t="n">
        <v>36576.6263726</v>
      </c>
      <c r="F327" s="156" t="n">
        <v>16.2298253113688</v>
      </c>
      <c r="G327" s="156" t="n">
        <v>83.7701746886312</v>
      </c>
    </row>
    <row r="328">
      <c r="A328" s="156" t="s">
        <v>140</v>
      </c>
      <c r="B328" s="156" t="s">
        <v>141</v>
      </c>
      <c r="C328" s="156" t="s">
        <v>18</v>
      </c>
      <c r="D328" s="156" t="n">
        <v>1809.2100566</v>
      </c>
      <c r="E328" s="156" t="n">
        <v>36013.4570281</v>
      </c>
      <c r="F328" s="156" t="n">
        <v>4.78340158442148</v>
      </c>
      <c r="G328" s="156" t="n">
        <v>95.2165984155785</v>
      </c>
    </row>
    <row r="329">
      <c r="A329" s="156" t="s">
        <v>140</v>
      </c>
      <c r="B329" s="156" t="s">
        <v>141</v>
      </c>
      <c r="C329" s="156" t="s">
        <v>19</v>
      </c>
      <c r="D329" s="156" t="n">
        <v>2365.2280171</v>
      </c>
      <c r="E329" s="156" t="n">
        <v>45098.7735014</v>
      </c>
      <c r="F329" s="156" t="n">
        <v>4.98320398919191</v>
      </c>
      <c r="G329" s="156" t="n">
        <v>95.0167960108081</v>
      </c>
    </row>
    <row r="330">
      <c r="A330" s="156" t="s">
        <v>140</v>
      </c>
      <c r="B330" s="156" t="s">
        <v>141</v>
      </c>
      <c r="C330" s="156" t="s">
        <v>20</v>
      </c>
      <c r="D330" s="156" t="n">
        <v>666.656449</v>
      </c>
      <c r="E330" s="156" t="n">
        <v>14655.2250359</v>
      </c>
      <c r="F330" s="156" t="n">
        <v>4.35100904322359</v>
      </c>
      <c r="G330" s="156" t="n">
        <v>95.6489909567764</v>
      </c>
    </row>
    <row r="331">
      <c r="A331" s="156" t="s">
        <v>142</v>
      </c>
      <c r="B331" s="156" t="s">
        <v>143</v>
      </c>
      <c r="C331" s="156" t="s">
        <v>18</v>
      </c>
      <c r="D331" s="156" t="n">
        <v>4238.9768647</v>
      </c>
      <c r="E331" s="156" t="n">
        <v>38770.1052896</v>
      </c>
      <c r="F331" s="156" t="n">
        <v>9.85600401676136</v>
      </c>
      <c r="G331" s="156" t="n">
        <v>90.1439959832386</v>
      </c>
    </row>
    <row r="332">
      <c r="A332" s="156" t="s">
        <v>142</v>
      </c>
      <c r="B332" s="156" t="s">
        <v>143</v>
      </c>
      <c r="C332" s="156" t="s">
        <v>19</v>
      </c>
      <c r="D332" s="156" t="n">
        <v>5345.4007424</v>
      </c>
      <c r="E332" s="156" t="n">
        <v>45351.5953984</v>
      </c>
      <c r="F332" s="156" t="n">
        <v>10.5438214279093</v>
      </c>
      <c r="G332" s="156" t="n">
        <v>89.4561785720907</v>
      </c>
    </row>
    <row r="333">
      <c r="A333" s="156" t="s">
        <v>142</v>
      </c>
      <c r="B333" s="156" t="s">
        <v>143</v>
      </c>
      <c r="C333" s="156" t="s">
        <v>20</v>
      </c>
      <c r="D333" s="156" t="n">
        <v>2291.5248194</v>
      </c>
      <c r="E333" s="156" t="n">
        <v>20073.8392989</v>
      </c>
      <c r="F333" s="156" t="n">
        <v>10.2458641284763</v>
      </c>
      <c r="G333" s="156" t="n">
        <v>89.7541358715237</v>
      </c>
    </row>
    <row r="334">
      <c r="A334" s="156" t="s">
        <v>144</v>
      </c>
      <c r="B334" s="156" t="s">
        <v>145</v>
      </c>
      <c r="C334" s="156" t="s">
        <v>18</v>
      </c>
      <c r="D334" s="156" t="n">
        <v>881.7129266</v>
      </c>
      <c r="E334" s="156" t="n">
        <v>27687.2283855</v>
      </c>
      <c r="F334" s="156" t="n">
        <v>3.08626391495495</v>
      </c>
      <c r="G334" s="156" t="n">
        <v>96.913736085045</v>
      </c>
    </row>
    <row r="335">
      <c r="A335" s="156" t="s">
        <v>144</v>
      </c>
      <c r="B335" s="156" t="s">
        <v>145</v>
      </c>
      <c r="C335" s="156" t="s">
        <v>19</v>
      </c>
      <c r="D335" s="156" t="n">
        <v>1116.9275521</v>
      </c>
      <c r="E335" s="156" t="n">
        <v>34314.8970096</v>
      </c>
      <c r="F335" s="156" t="n">
        <v>3.15232863652001</v>
      </c>
      <c r="G335" s="156" t="n">
        <v>96.84767136348</v>
      </c>
    </row>
    <row r="336">
      <c r="A336" s="156" t="s">
        <v>144</v>
      </c>
      <c r="B336" s="156" t="s">
        <v>145</v>
      </c>
      <c r="C336" s="156" t="s">
        <v>20</v>
      </c>
      <c r="D336" s="156" t="n">
        <v>1526.975995</v>
      </c>
      <c r="E336" s="156" t="n">
        <v>23839.1654928</v>
      </c>
      <c r="F336" s="156" t="n">
        <v>6.01974090436422</v>
      </c>
      <c r="G336" s="156" t="n">
        <v>93.9802590956358</v>
      </c>
    </row>
    <row r="337">
      <c r="A337" s="156" t="s">
        <v>146</v>
      </c>
      <c r="B337" s="156" t="s">
        <v>147</v>
      </c>
      <c r="C337" s="156" t="s">
        <v>18</v>
      </c>
      <c r="D337" s="156" t="n">
        <v>213.2705681</v>
      </c>
      <c r="E337" s="156" t="n">
        <v>13922.4250124</v>
      </c>
      <c r="F337" s="156" t="n">
        <v>1.50873769801752</v>
      </c>
      <c r="G337" s="156" t="n">
        <v>98.4912623019825</v>
      </c>
    </row>
    <row r="338">
      <c r="A338" s="156" t="s">
        <v>146</v>
      </c>
      <c r="B338" s="156" t="s">
        <v>147</v>
      </c>
      <c r="C338" s="156" t="s">
        <v>19</v>
      </c>
      <c r="D338" s="156" t="n">
        <v>588.0110566</v>
      </c>
      <c r="E338" s="156" t="n">
        <v>16676.9604333</v>
      </c>
      <c r="F338" s="156" t="n">
        <v>3.40580380885069</v>
      </c>
      <c r="G338" s="156" t="n">
        <v>96.5941961911493</v>
      </c>
    </row>
    <row r="339">
      <c r="A339" s="156" t="s">
        <v>146</v>
      </c>
      <c r="B339" s="156" t="s">
        <v>147</v>
      </c>
      <c r="C339" s="156" t="s">
        <v>20</v>
      </c>
      <c r="D339" s="156" t="n">
        <v>165.1080666</v>
      </c>
      <c r="E339" s="156" t="n">
        <v>8213.6617529</v>
      </c>
      <c r="F339" s="156" t="n">
        <v>1.97055260088112</v>
      </c>
      <c r="G339" s="156" t="n">
        <v>98.0294473991189</v>
      </c>
    </row>
    <row r="340">
      <c r="A340" s="156" t="s">
        <v>148</v>
      </c>
      <c r="B340" s="156" t="s">
        <v>149</v>
      </c>
      <c r="C340" s="156" t="s">
        <v>18</v>
      </c>
      <c r="D340" s="156" t="n">
        <v>582.288425</v>
      </c>
      <c r="E340" s="156" t="n">
        <v>16794.6072456</v>
      </c>
      <c r="F340" s="156" t="n">
        <v>3.35093468959001</v>
      </c>
      <c r="G340" s="156" t="n">
        <v>96.64906531041</v>
      </c>
    </row>
    <row r="341">
      <c r="A341" s="156" t="s">
        <v>148</v>
      </c>
      <c r="B341" s="156" t="s">
        <v>149</v>
      </c>
      <c r="C341" s="156" t="s">
        <v>19</v>
      </c>
      <c r="D341" s="156" t="n">
        <v>1969.1882352</v>
      </c>
      <c r="E341" s="156" t="n">
        <v>32061.3233919</v>
      </c>
      <c r="F341" s="156" t="n">
        <v>5.78653726037974</v>
      </c>
      <c r="G341" s="156" t="n">
        <v>94.2134627396203</v>
      </c>
    </row>
    <row r="342">
      <c r="A342" s="156" t="s">
        <v>148</v>
      </c>
      <c r="B342" s="156" t="s">
        <v>149</v>
      </c>
      <c r="C342" s="156" t="s">
        <v>20</v>
      </c>
      <c r="D342" s="156" t="n">
        <v>2216.006314</v>
      </c>
      <c r="E342" s="156" t="n">
        <v>17537.0924617</v>
      </c>
      <c r="F342" s="156" t="n">
        <v>11.2185249472154</v>
      </c>
      <c r="G342" s="156" t="n">
        <v>88.7814750527846</v>
      </c>
    </row>
    <row r="343">
      <c r="A343" s="156" t="s">
        <v>150</v>
      </c>
      <c r="B343" s="156" t="s">
        <v>151</v>
      </c>
      <c r="C343" s="156" t="s">
        <v>18</v>
      </c>
      <c r="D343" s="156" t="n">
        <v>293.5050306</v>
      </c>
      <c r="E343" s="156" t="n">
        <v>9428.9713801</v>
      </c>
      <c r="F343" s="156" t="n">
        <v>3.01882995855855</v>
      </c>
      <c r="G343" s="156" t="n">
        <v>96.9811700414415</v>
      </c>
    </row>
    <row r="344">
      <c r="A344" s="156" t="s">
        <v>150</v>
      </c>
      <c r="B344" s="156" t="s">
        <v>151</v>
      </c>
      <c r="C344" s="156" t="s">
        <v>19</v>
      </c>
      <c r="D344" s="156" t="n">
        <v>358.1207571</v>
      </c>
      <c r="E344" s="156" t="n">
        <v>8012.7431776</v>
      </c>
      <c r="F344" s="156" t="n">
        <v>4.27818155800468</v>
      </c>
      <c r="G344" s="156" t="n">
        <v>95.7218184419953</v>
      </c>
    </row>
    <row r="345">
      <c r="A345" s="156" t="s">
        <v>150</v>
      </c>
      <c r="B345" s="156" t="s">
        <v>151</v>
      </c>
      <c r="C345" s="156" t="s">
        <v>20</v>
      </c>
      <c r="D345" s="156" t="n">
        <v>331.480446</v>
      </c>
      <c r="E345" s="156" t="n">
        <v>5176.2627854</v>
      </c>
      <c r="F345" s="156" t="n">
        <v>6.01844407179711</v>
      </c>
      <c r="G345" s="156" t="n">
        <v>93.9815559282029</v>
      </c>
    </row>
    <row r="346">
      <c r="A346" s="156" t="s">
        <v>152</v>
      </c>
      <c r="B346" s="156" t="s">
        <v>153</v>
      </c>
      <c r="C346" s="156" t="s">
        <v>18</v>
      </c>
      <c r="D346" s="156" t="n">
        <v>613.3211675</v>
      </c>
      <c r="E346" s="156" t="n">
        <v>14230.2842576</v>
      </c>
      <c r="F346" s="156" t="n">
        <v>4.13188810895563</v>
      </c>
      <c r="G346" s="156" t="n">
        <v>95.8681118910444</v>
      </c>
    </row>
    <row r="347">
      <c r="A347" s="156" t="s">
        <v>152</v>
      </c>
      <c r="B347" s="156" t="s">
        <v>153</v>
      </c>
      <c r="C347" s="156" t="s">
        <v>19</v>
      </c>
      <c r="D347" s="156" t="n">
        <v>1455.0332256</v>
      </c>
      <c r="E347" s="156" t="n">
        <v>19785.9108181</v>
      </c>
      <c r="F347" s="156" t="n">
        <v>6.85013445074047</v>
      </c>
      <c r="G347" s="156" t="n">
        <v>93.1498655492595</v>
      </c>
    </row>
    <row r="348">
      <c r="A348" s="156" t="s">
        <v>152</v>
      </c>
      <c r="B348" s="156" t="s">
        <v>153</v>
      </c>
      <c r="C348" s="156" t="s">
        <v>20</v>
      </c>
      <c r="D348" s="156" t="n">
        <v>702.7475366</v>
      </c>
      <c r="E348" s="156" t="n">
        <v>6501.9432781</v>
      </c>
      <c r="F348" s="156" t="n">
        <v>9.75402768382729</v>
      </c>
      <c r="G348" s="156" t="n">
        <v>90.2459723161727</v>
      </c>
    </row>
    <row r="349">
      <c r="A349" s="156" t="s">
        <v>154</v>
      </c>
      <c r="B349" s="156" t="s">
        <v>155</v>
      </c>
      <c r="C349" s="156" t="s">
        <v>18</v>
      </c>
      <c r="D349" s="156" t="n">
        <v>442.6705875</v>
      </c>
      <c r="E349" s="156" t="n">
        <v>12214.8257917</v>
      </c>
      <c r="F349" s="156" t="n">
        <v>3.49729973636365</v>
      </c>
      <c r="G349" s="156" t="n">
        <v>96.5027002636363</v>
      </c>
    </row>
    <row r="350">
      <c r="A350" s="156" t="s">
        <v>154</v>
      </c>
      <c r="B350" s="156" t="s">
        <v>155</v>
      </c>
      <c r="C350" s="156" t="s">
        <v>19</v>
      </c>
      <c r="D350" s="156" t="n">
        <v>938.8585046</v>
      </c>
      <c r="E350" s="156" t="n">
        <v>18376.9306082</v>
      </c>
      <c r="F350" s="156" t="n">
        <v>4.86057545522614</v>
      </c>
      <c r="G350" s="156" t="n">
        <v>95.1394245447739</v>
      </c>
    </row>
    <row r="351">
      <c r="A351" s="156" t="s">
        <v>154</v>
      </c>
      <c r="B351" s="156" t="s">
        <v>155</v>
      </c>
      <c r="C351" s="156" t="s">
        <v>20</v>
      </c>
      <c r="D351" s="156" t="n">
        <v>704.2740338</v>
      </c>
      <c r="E351" s="156" t="n">
        <v>6287.8408842</v>
      </c>
      <c r="F351" s="156" t="n">
        <v>10.0724035868885</v>
      </c>
      <c r="G351" s="156" t="n">
        <v>89.9275964131115</v>
      </c>
    </row>
    <row r="352">
      <c r="A352" s="156" t="s">
        <v>156</v>
      </c>
      <c r="B352" s="156" t="s">
        <v>157</v>
      </c>
      <c r="C352" s="156" t="s">
        <v>18</v>
      </c>
      <c r="D352" s="156" t="n">
        <v>1383.8054597</v>
      </c>
      <c r="E352" s="156" t="n">
        <v>16755.3322237</v>
      </c>
      <c r="F352" s="156" t="n">
        <v>7.62883817220477</v>
      </c>
      <c r="G352" s="156" t="n">
        <v>92.3711618277952</v>
      </c>
    </row>
    <row r="353">
      <c r="A353" s="156" t="s">
        <v>156</v>
      </c>
      <c r="B353" s="156" t="s">
        <v>157</v>
      </c>
      <c r="C353" s="156" t="s">
        <v>19</v>
      </c>
      <c r="D353" s="156" t="n">
        <v>1075.070352</v>
      </c>
      <c r="E353" s="156" t="n">
        <v>15368.4483022</v>
      </c>
      <c r="F353" s="156" t="n">
        <v>6.53795805270307</v>
      </c>
      <c r="G353" s="156" t="n">
        <v>93.4620419472969</v>
      </c>
    </row>
    <row r="354">
      <c r="A354" s="156" t="s">
        <v>156</v>
      </c>
      <c r="B354" s="156" t="s">
        <v>157</v>
      </c>
      <c r="C354" s="156" t="s">
        <v>20</v>
      </c>
      <c r="D354" s="156" t="n">
        <v>850.9903091</v>
      </c>
      <c r="E354" s="156" t="n">
        <v>14808.4819081</v>
      </c>
      <c r="F354" s="156" t="n">
        <v>5.43434859934355</v>
      </c>
      <c r="G354" s="156" t="n">
        <v>94.5656514006564</v>
      </c>
    </row>
    <row r="355">
      <c r="A355" s="156" t="s">
        <v>158</v>
      </c>
      <c r="B355" s="156" t="s">
        <v>159</v>
      </c>
      <c r="C355" s="156" t="s">
        <v>18</v>
      </c>
      <c r="D355" s="156" t="n">
        <v>2189.6943987</v>
      </c>
      <c r="E355" s="156" t="n">
        <v>24580.6278667</v>
      </c>
      <c r="F355" s="156" t="n">
        <v>8.1795593530457</v>
      </c>
      <c r="G355" s="156" t="n">
        <v>91.8204406469543</v>
      </c>
    </row>
    <row r="356">
      <c r="A356" s="156" t="s">
        <v>158</v>
      </c>
      <c r="B356" s="156" t="s">
        <v>159</v>
      </c>
      <c r="C356" s="156" t="s">
        <v>19</v>
      </c>
      <c r="D356" s="156" t="n">
        <v>2985.5059008</v>
      </c>
      <c r="E356" s="156" t="n">
        <v>28864.2693227</v>
      </c>
      <c r="F356" s="156" t="n">
        <v>9.37371105400197</v>
      </c>
      <c r="G356" s="156" t="n">
        <v>90.626288945998</v>
      </c>
    </row>
    <row r="357">
      <c r="A357" s="156" t="s">
        <v>158</v>
      </c>
      <c r="B357" s="156" t="s">
        <v>159</v>
      </c>
      <c r="C357" s="156" t="s">
        <v>20</v>
      </c>
      <c r="D357" s="156" t="n">
        <v>1899.2762589</v>
      </c>
      <c r="E357" s="156" t="n">
        <v>21283.741888</v>
      </c>
      <c r="F357" s="156" t="n">
        <v>8.19253233925441</v>
      </c>
      <c r="G357" s="156" t="n">
        <v>91.8074676607456</v>
      </c>
    </row>
    <row r="358">
      <c r="A358" s="156" t="s">
        <v>160</v>
      </c>
      <c r="B358" s="156" t="s">
        <v>161</v>
      </c>
      <c r="C358" s="156" t="s">
        <v>18</v>
      </c>
      <c r="D358" s="156" t="n">
        <v>2148.2469201</v>
      </c>
      <c r="E358" s="156" t="n">
        <v>39571.7762811</v>
      </c>
      <c r="F358" s="156" t="n">
        <v>5.14919876659659</v>
      </c>
      <c r="G358" s="156" t="n">
        <v>94.8508012334034</v>
      </c>
    </row>
    <row r="359">
      <c r="A359" s="156" t="s">
        <v>160</v>
      </c>
      <c r="B359" s="156" t="s">
        <v>161</v>
      </c>
      <c r="C359" s="156" t="s">
        <v>19</v>
      </c>
      <c r="D359" s="156" t="n">
        <v>4619.7190447</v>
      </c>
      <c r="E359" s="156" t="n">
        <v>37144.6209743</v>
      </c>
      <c r="F359" s="156" t="n">
        <v>11.0613960201414</v>
      </c>
      <c r="G359" s="156" t="n">
        <v>88.9386039798586</v>
      </c>
    </row>
    <row r="360">
      <c r="A360" s="156" t="s">
        <v>160</v>
      </c>
      <c r="B360" s="156" t="s">
        <v>161</v>
      </c>
      <c r="C360" s="156" t="s">
        <v>20</v>
      </c>
      <c r="D360" s="156" t="n">
        <v>1371.7758971</v>
      </c>
      <c r="E360" s="156" t="n">
        <v>8189.099991</v>
      </c>
      <c r="F360" s="156" t="n">
        <v>14.3478057152419</v>
      </c>
      <c r="G360" s="156" t="n">
        <v>85.6521942847581</v>
      </c>
    </row>
    <row r="361">
      <c r="A361" s="156" t="s">
        <v>162</v>
      </c>
      <c r="B361" s="156" t="s">
        <v>163</v>
      </c>
      <c r="C361" s="156" t="s">
        <v>18</v>
      </c>
      <c r="D361" s="156" t="n">
        <v>1362.5612546</v>
      </c>
      <c r="E361" s="156" t="n">
        <v>20464.921912</v>
      </c>
      <c r="F361" s="156" t="n">
        <v>6.24241120334462</v>
      </c>
      <c r="G361" s="156" t="n">
        <v>93.7575887966554</v>
      </c>
    </row>
    <row r="362">
      <c r="A362" s="156" t="s">
        <v>162</v>
      </c>
      <c r="B362" s="156" t="s">
        <v>163</v>
      </c>
      <c r="C362" s="156" t="s">
        <v>19</v>
      </c>
      <c r="D362" s="156" t="n">
        <v>2625.094321</v>
      </c>
      <c r="E362" s="156" t="n">
        <v>22615.5017388</v>
      </c>
      <c r="F362" s="156" t="n">
        <v>10.4002865652643</v>
      </c>
      <c r="G362" s="156" t="n">
        <v>89.5997134347357</v>
      </c>
    </row>
    <row r="363">
      <c r="A363" s="156" t="s">
        <v>162</v>
      </c>
      <c r="B363" s="156" t="s">
        <v>163</v>
      </c>
      <c r="C363" s="156" t="s">
        <v>20</v>
      </c>
      <c r="D363" s="156" t="n">
        <v>1416.1744501</v>
      </c>
      <c r="E363" s="156" t="n">
        <v>5475.8425547</v>
      </c>
      <c r="F363" s="156" t="n">
        <v>20.5480405680034</v>
      </c>
      <c r="G363" s="156" t="n">
        <v>79.4519594319966</v>
      </c>
    </row>
    <row r="364">
      <c r="A364" s="156" t="s">
        <v>164</v>
      </c>
      <c r="B364" s="156" t="s">
        <v>165</v>
      </c>
      <c r="C364" s="156" t="s">
        <v>18</v>
      </c>
      <c r="D364" s="156" t="n">
        <v>8874.4542233</v>
      </c>
      <c r="E364" s="156" t="n">
        <v>35708.4879677</v>
      </c>
      <c r="F364" s="156" t="n">
        <v>19.9054925206159</v>
      </c>
      <c r="G364" s="156" t="n">
        <v>80.0945074793841</v>
      </c>
    </row>
    <row r="365">
      <c r="A365" s="156" t="s">
        <v>164</v>
      </c>
      <c r="B365" s="156" t="s">
        <v>165</v>
      </c>
      <c r="C365" s="156" t="s">
        <v>19</v>
      </c>
      <c r="D365" s="156" t="n">
        <v>8287.2003362</v>
      </c>
      <c r="E365" s="156" t="n">
        <v>40012.3667519</v>
      </c>
      <c r="F365" s="156" t="n">
        <v>17.1579184572894</v>
      </c>
      <c r="G365" s="156" t="n">
        <v>82.8420815427106</v>
      </c>
    </row>
    <row r="366">
      <c r="A366" s="156" t="s">
        <v>164</v>
      </c>
      <c r="B366" s="156" t="s">
        <v>165</v>
      </c>
      <c r="C366" s="156" t="s">
        <v>20</v>
      </c>
      <c r="D366" s="156" t="n">
        <v>9569.5904905</v>
      </c>
      <c r="E366" s="156" t="n">
        <v>20205.8783824</v>
      </c>
      <c r="F366" s="156" t="n">
        <v>32.1391764856799</v>
      </c>
      <c r="G366" s="156" t="n">
        <v>67.8608235143202</v>
      </c>
    </row>
    <row r="367">
      <c r="A367" s="156" t="s">
        <v>166</v>
      </c>
      <c r="B367" s="156" t="s">
        <v>167</v>
      </c>
      <c r="C367" s="156" t="s">
        <v>18</v>
      </c>
      <c r="D367" s="156" t="n">
        <v>1340.3216636</v>
      </c>
      <c r="E367" s="156" t="n">
        <v>29598.1923557</v>
      </c>
      <c r="F367" s="156" t="n">
        <v>4.33221085784496</v>
      </c>
      <c r="G367" s="156" t="n">
        <v>95.667789142155</v>
      </c>
    </row>
    <row r="368">
      <c r="A368" s="156" t="s">
        <v>166</v>
      </c>
      <c r="B368" s="156" t="s">
        <v>167</v>
      </c>
      <c r="C368" s="156" t="s">
        <v>19</v>
      </c>
      <c r="D368" s="156" t="n">
        <v>1236.1256912</v>
      </c>
      <c r="E368" s="156" t="n">
        <v>23073.1565092</v>
      </c>
      <c r="F368" s="156" t="n">
        <v>5.08499461649945</v>
      </c>
      <c r="G368" s="156" t="n">
        <v>94.9150053835006</v>
      </c>
    </row>
    <row r="369">
      <c r="A369" s="156" t="s">
        <v>166</v>
      </c>
      <c r="B369" s="156" t="s">
        <v>167</v>
      </c>
      <c r="C369" s="156" t="s">
        <v>20</v>
      </c>
      <c r="D369" s="156" t="n">
        <v>922.8037991</v>
      </c>
      <c r="E369" s="156" t="n">
        <v>9930.2815501</v>
      </c>
      <c r="F369" s="156" t="n">
        <v>8.5026862814455</v>
      </c>
      <c r="G369" s="156" t="n">
        <v>91.4973137185545</v>
      </c>
    </row>
    <row r="370">
      <c r="A370" s="156" t="s">
        <v>168</v>
      </c>
      <c r="B370" s="156" t="s">
        <v>169</v>
      </c>
      <c r="C370" s="156" t="s">
        <v>18</v>
      </c>
      <c r="D370" s="156" t="n">
        <v>314.6308161</v>
      </c>
      <c r="E370" s="156" t="n">
        <v>23175.954591</v>
      </c>
      <c r="F370" s="156" t="n">
        <v>1.33939112477335</v>
      </c>
      <c r="G370" s="156" t="n">
        <v>98.6606088752266</v>
      </c>
    </row>
    <row r="371">
      <c r="A371" s="156" t="s">
        <v>168</v>
      </c>
      <c r="B371" s="156" t="s">
        <v>169</v>
      </c>
      <c r="C371" s="156" t="s">
        <v>19</v>
      </c>
      <c r="D371" s="156" t="n">
        <v>1232.7041177</v>
      </c>
      <c r="E371" s="156" t="n">
        <v>37203.4475243</v>
      </c>
      <c r="F371" s="156" t="n">
        <v>3.20714760723599</v>
      </c>
      <c r="G371" s="156" t="n">
        <v>96.792852392764</v>
      </c>
    </row>
    <row r="372">
      <c r="A372" s="156" t="s">
        <v>168</v>
      </c>
      <c r="B372" s="156" t="s">
        <v>169</v>
      </c>
      <c r="C372" s="156" t="s">
        <v>20</v>
      </c>
      <c r="D372" s="156" t="n">
        <v>347.7422748</v>
      </c>
      <c r="E372" s="156" t="n">
        <v>9760.3084363</v>
      </c>
      <c r="F372" s="156" t="n">
        <v>3.44025059567748</v>
      </c>
      <c r="G372" s="156" t="n">
        <v>96.5597494043225</v>
      </c>
    </row>
    <row r="373">
      <c r="A373" s="156" t="s">
        <v>170</v>
      </c>
      <c r="B373" s="156" t="s">
        <v>171</v>
      </c>
      <c r="C373" s="156" t="s">
        <v>18</v>
      </c>
      <c r="D373" s="156" t="n">
        <v>1538.7191468</v>
      </c>
      <c r="E373" s="156" t="n">
        <v>14512.5289206</v>
      </c>
      <c r="F373" s="156" t="n">
        <v>9.58628974107708</v>
      </c>
      <c r="G373" s="156" t="n">
        <v>90.4137102589229</v>
      </c>
    </row>
    <row r="374">
      <c r="A374" s="156" t="s">
        <v>170</v>
      </c>
      <c r="B374" s="156" t="s">
        <v>171</v>
      </c>
      <c r="C374" s="156" t="s">
        <v>19</v>
      </c>
      <c r="D374" s="156" t="n">
        <v>4535.0870908</v>
      </c>
      <c r="E374" s="156" t="n">
        <v>40047.1441913</v>
      </c>
      <c r="F374" s="156" t="n">
        <v>10.1724094115066</v>
      </c>
      <c r="G374" s="156" t="n">
        <v>89.8275905884934</v>
      </c>
    </row>
    <row r="375">
      <c r="A375" s="156" t="s">
        <v>170</v>
      </c>
      <c r="B375" s="156" t="s">
        <v>171</v>
      </c>
      <c r="C375" s="156" t="s">
        <v>20</v>
      </c>
      <c r="D375" s="156" t="n">
        <v>1854.9199541</v>
      </c>
      <c r="E375" s="156" t="n">
        <v>17539.5452098</v>
      </c>
      <c r="F375" s="156" t="n">
        <v>9.56417172850255</v>
      </c>
      <c r="G375" s="156" t="n">
        <v>90.4358282714974</v>
      </c>
    </row>
    <row r="376">
      <c r="A376" s="156" t="s">
        <v>172</v>
      </c>
      <c r="B376" s="156" t="s">
        <v>173</v>
      </c>
      <c r="C376" s="156" t="s">
        <v>18</v>
      </c>
      <c r="D376" s="156" t="n">
        <v>1289.4886425</v>
      </c>
      <c r="E376" s="156" t="n">
        <v>29741.7488946</v>
      </c>
      <c r="F376" s="156" t="n">
        <v>4.15545348766167</v>
      </c>
      <c r="G376" s="156" t="n">
        <v>95.8445465123383</v>
      </c>
    </row>
    <row r="377">
      <c r="A377" s="156" t="s">
        <v>172</v>
      </c>
      <c r="B377" s="156" t="s">
        <v>173</v>
      </c>
      <c r="C377" s="156" t="s">
        <v>19</v>
      </c>
      <c r="D377" s="156" t="n">
        <v>1831.1153809</v>
      </c>
      <c r="E377" s="156" t="n">
        <v>36256.008363</v>
      </c>
      <c r="F377" s="156" t="n">
        <v>4.8077019236541</v>
      </c>
      <c r="G377" s="156" t="n">
        <v>95.1922980763459</v>
      </c>
    </row>
    <row r="378">
      <c r="A378" s="156" t="s">
        <v>172</v>
      </c>
      <c r="B378" s="156" t="s">
        <v>173</v>
      </c>
      <c r="C378" s="156" t="s">
        <v>20</v>
      </c>
      <c r="D378" s="156" t="n">
        <v>503.86424</v>
      </c>
      <c r="E378" s="156" t="n">
        <v>14849.9428875</v>
      </c>
      <c r="F378" s="156" t="n">
        <v>3.28168926322863</v>
      </c>
      <c r="G378" s="156" t="n">
        <v>96.7183107367714</v>
      </c>
    </row>
    <row r="379">
      <c r="A379" s="156" t="s">
        <v>174</v>
      </c>
      <c r="B379" s="156" t="s">
        <v>175</v>
      </c>
      <c r="C379" s="156" t="s">
        <v>18</v>
      </c>
      <c r="D379" s="156" t="n">
        <v>2296.4475421</v>
      </c>
      <c r="E379" s="156" t="n">
        <v>51504.4449597</v>
      </c>
      <c r="F379" s="156" t="n">
        <v>4.26841904532191</v>
      </c>
      <c r="G379" s="156" t="n">
        <v>95.7315809546781</v>
      </c>
    </row>
    <row r="380">
      <c r="A380" s="156" t="s">
        <v>174</v>
      </c>
      <c r="B380" s="156" t="s">
        <v>175</v>
      </c>
      <c r="C380" s="156" t="s">
        <v>19</v>
      </c>
      <c r="D380" s="156" t="n">
        <v>4954.8227722</v>
      </c>
      <c r="E380" s="156" t="n">
        <v>52297.4300114</v>
      </c>
      <c r="F380" s="156" t="n">
        <v>8.65437171691402</v>
      </c>
      <c r="G380" s="156" t="n">
        <v>91.345628283086</v>
      </c>
    </row>
    <row r="381">
      <c r="A381" s="156" t="s">
        <v>174</v>
      </c>
      <c r="B381" s="156" t="s">
        <v>175</v>
      </c>
      <c r="C381" s="156" t="s">
        <v>20</v>
      </c>
      <c r="D381" s="156" t="n">
        <v>1765.9485629</v>
      </c>
      <c r="E381" s="156" t="n">
        <v>12872.555505</v>
      </c>
      <c r="F381" s="156" t="n">
        <v>12.0637228688719</v>
      </c>
      <c r="G381" s="156" t="n">
        <v>87.9362771311281</v>
      </c>
    </row>
    <row r="382">
      <c r="A382" s="156" t="s">
        <v>176</v>
      </c>
      <c r="B382" s="156" t="s">
        <v>177</v>
      </c>
      <c r="C382" s="156" t="s">
        <v>18</v>
      </c>
      <c r="D382" s="156" t="n">
        <v>402.2180024</v>
      </c>
      <c r="E382" s="156" t="n">
        <v>10068.4008624</v>
      </c>
      <c r="F382" s="156" t="n">
        <v>3.84139665089111</v>
      </c>
      <c r="G382" s="156" t="n">
        <v>96.1586033491089</v>
      </c>
    </row>
    <row r="383">
      <c r="A383" s="156" t="s">
        <v>176</v>
      </c>
      <c r="B383" s="156" t="s">
        <v>177</v>
      </c>
      <c r="C383" s="156" t="s">
        <v>19</v>
      </c>
      <c r="D383" s="156" t="n">
        <v>506.3172133</v>
      </c>
      <c r="E383" s="156" t="n">
        <v>13048.4369818</v>
      </c>
      <c r="F383" s="156" t="n">
        <v>3.73534780500138</v>
      </c>
      <c r="G383" s="156" t="n">
        <v>96.2646521949986</v>
      </c>
    </row>
    <row r="384">
      <c r="A384" s="156" t="s">
        <v>176</v>
      </c>
      <c r="B384" s="156" t="s">
        <v>177</v>
      </c>
      <c r="C384" s="156" t="s">
        <v>20</v>
      </c>
      <c r="D384" s="156" t="n">
        <v>499.4033021</v>
      </c>
      <c r="E384" s="156" t="n">
        <v>7702.2222846</v>
      </c>
      <c r="F384" s="156" t="n">
        <v>6.08907705942889</v>
      </c>
      <c r="G384" s="156" t="n">
        <v>93.9109229405711</v>
      </c>
    </row>
    <row r="385">
      <c r="A385" s="156" t="s">
        <v>178</v>
      </c>
      <c r="B385" s="156" t="s">
        <v>179</v>
      </c>
      <c r="C385" s="156" t="s">
        <v>18</v>
      </c>
      <c r="D385" s="156" t="n">
        <v>1339.0095341</v>
      </c>
      <c r="E385" s="156" t="n">
        <v>19110.8982469</v>
      </c>
      <c r="F385" s="156" t="n">
        <v>6.54775341013554</v>
      </c>
      <c r="G385" s="156" t="n">
        <v>93.4522465898645</v>
      </c>
    </row>
    <row r="386">
      <c r="A386" s="156" t="s">
        <v>178</v>
      </c>
      <c r="B386" s="156" t="s">
        <v>179</v>
      </c>
      <c r="C386" s="156" t="s">
        <v>19</v>
      </c>
      <c r="D386" s="156" t="n">
        <v>3050.1705721</v>
      </c>
      <c r="E386" s="156" t="n">
        <v>36998.2133202</v>
      </c>
      <c r="F386" s="156" t="n">
        <v>7.61621387844928</v>
      </c>
      <c r="G386" s="156" t="n">
        <v>92.3837861215507</v>
      </c>
    </row>
    <row r="387">
      <c r="A387" s="156" t="s">
        <v>178</v>
      </c>
      <c r="B387" s="156" t="s">
        <v>179</v>
      </c>
      <c r="C387" s="156" t="s">
        <v>20</v>
      </c>
      <c r="D387" s="156" t="n">
        <v>2286.9752033</v>
      </c>
      <c r="E387" s="156" t="n">
        <v>20358.6740476</v>
      </c>
      <c r="F387" s="156" t="n">
        <v>10.0989606346089</v>
      </c>
      <c r="G387" s="156" t="n">
        <v>89.9010393653911</v>
      </c>
    </row>
    <row r="388">
      <c r="A388" s="156" t="s">
        <v>180</v>
      </c>
      <c r="B388" s="156" t="s">
        <v>181</v>
      </c>
      <c r="C388" s="156" t="s">
        <v>18</v>
      </c>
      <c r="D388" s="156" t="n">
        <v>1956.2106554</v>
      </c>
      <c r="E388" s="156" t="n">
        <v>25579.1669582</v>
      </c>
      <c r="F388" s="156" t="n">
        <v>7.10435383473299</v>
      </c>
      <c r="G388" s="156" t="n">
        <v>92.895646165267</v>
      </c>
    </row>
    <row r="389">
      <c r="A389" s="156" t="s">
        <v>180</v>
      </c>
      <c r="B389" s="156" t="s">
        <v>181</v>
      </c>
      <c r="C389" s="156" t="s">
        <v>19</v>
      </c>
      <c r="D389" s="156" t="n">
        <v>1972.9082147</v>
      </c>
      <c r="E389" s="156" t="n">
        <v>26540.5743092</v>
      </c>
      <c r="F389" s="156" t="n">
        <v>6.91921168537133</v>
      </c>
      <c r="G389" s="156" t="n">
        <v>93.0807883146287</v>
      </c>
    </row>
    <row r="390">
      <c r="A390" s="156" t="s">
        <v>180</v>
      </c>
      <c r="B390" s="156" t="s">
        <v>181</v>
      </c>
      <c r="C390" s="156" t="s">
        <v>20</v>
      </c>
      <c r="D390" s="156" t="n">
        <v>917.6113861</v>
      </c>
      <c r="E390" s="156" t="n">
        <v>9398.4692971</v>
      </c>
      <c r="F390" s="156" t="n">
        <v>8.8949613160195</v>
      </c>
      <c r="G390" s="156" t="n">
        <v>91.1050386839805</v>
      </c>
    </row>
    <row r="391">
      <c r="A391" s="156" t="s">
        <v>182</v>
      </c>
      <c r="B391" s="156" t="s">
        <v>183</v>
      </c>
      <c r="C391" s="156" t="s">
        <v>18</v>
      </c>
      <c r="D391" s="156" t="n">
        <v>356.3650074</v>
      </c>
      <c r="E391" s="156" t="n">
        <v>4808.6097271</v>
      </c>
      <c r="F391" s="156" t="n">
        <v>6.89964667241491</v>
      </c>
      <c r="G391" s="156" t="n">
        <v>93.1003533275851</v>
      </c>
    </row>
    <row r="392">
      <c r="A392" s="156" t="s">
        <v>182</v>
      </c>
      <c r="B392" s="156" t="s">
        <v>183</v>
      </c>
      <c r="C392" s="156" t="s">
        <v>19</v>
      </c>
      <c r="D392" s="156" t="n">
        <v>512.3152225</v>
      </c>
      <c r="E392" s="156" t="n">
        <v>6612.8216743</v>
      </c>
      <c r="F392" s="156" t="n">
        <v>7.19025093721481</v>
      </c>
      <c r="G392" s="156" t="n">
        <v>92.8097490627852</v>
      </c>
    </row>
    <row r="393">
      <c r="A393" s="156" t="s">
        <v>182</v>
      </c>
      <c r="B393" s="156" t="s">
        <v>183</v>
      </c>
      <c r="C393" s="156" t="s">
        <v>20</v>
      </c>
      <c r="D393" s="156" t="n">
        <v>333.4760356</v>
      </c>
      <c r="E393" s="156" t="n">
        <v>3739.8994855</v>
      </c>
      <c r="F393" s="156" t="n">
        <v>8.1867245941996</v>
      </c>
      <c r="G393" s="156" t="n">
        <v>91.8132754058004</v>
      </c>
    </row>
    <row r="394">
      <c r="A394" s="156" t="s">
        <v>184</v>
      </c>
      <c r="B394" s="156" t="s">
        <v>185</v>
      </c>
      <c r="C394" s="156" t="s">
        <v>18</v>
      </c>
      <c r="D394" s="156" t="n">
        <v>1446.2312213</v>
      </c>
      <c r="E394" s="156" t="n">
        <v>9945.9821345</v>
      </c>
      <c r="F394" s="156" t="n">
        <v>12.6949099014521</v>
      </c>
      <c r="G394" s="156" t="n">
        <v>87.3050900985479</v>
      </c>
    </row>
    <row r="395">
      <c r="A395" s="156" t="s">
        <v>184</v>
      </c>
      <c r="B395" s="156" t="s">
        <v>185</v>
      </c>
      <c r="C395" s="156" t="s">
        <v>19</v>
      </c>
      <c r="D395" s="156" t="n">
        <v>1488.8225236</v>
      </c>
      <c r="E395" s="156" t="n">
        <v>14758.7298325</v>
      </c>
      <c r="F395" s="156" t="n">
        <v>9.16336498550217</v>
      </c>
      <c r="G395" s="156" t="n">
        <v>90.8366350144978</v>
      </c>
    </row>
    <row r="396">
      <c r="A396" s="156" t="s">
        <v>184</v>
      </c>
      <c r="B396" s="156" t="s">
        <v>185</v>
      </c>
      <c r="C396" s="156" t="s">
        <v>20</v>
      </c>
      <c r="D396" s="156" t="n">
        <v>2817.6356495</v>
      </c>
      <c r="E396" s="156" t="n">
        <v>10259.7025507</v>
      </c>
      <c r="F396" s="156" t="n">
        <v>21.5459415850919</v>
      </c>
      <c r="G396" s="156" t="n">
        <v>78.4540584149081</v>
      </c>
    </row>
    <row r="397">
      <c r="A397" s="156" t="s">
        <v>186</v>
      </c>
      <c r="B397" s="156" t="s">
        <v>187</v>
      </c>
      <c r="C397" s="156" t="s">
        <v>18</v>
      </c>
      <c r="D397" s="156" t="n">
        <v>1636.801296</v>
      </c>
      <c r="E397" s="156" t="n">
        <v>28090.4467302</v>
      </c>
      <c r="F397" s="156" t="n">
        <v>5.50606398061943</v>
      </c>
      <c r="G397" s="156" t="n">
        <v>94.4939360193806</v>
      </c>
    </row>
    <row r="398">
      <c r="A398" s="156" t="s">
        <v>186</v>
      </c>
      <c r="B398" s="156" t="s">
        <v>187</v>
      </c>
      <c r="C398" s="156" t="s">
        <v>19</v>
      </c>
      <c r="D398" s="156" t="n">
        <v>2291.4489921</v>
      </c>
      <c r="E398" s="156" t="n">
        <v>42264.9887668</v>
      </c>
      <c r="F398" s="156" t="n">
        <v>5.14280114693929</v>
      </c>
      <c r="G398" s="156" t="n">
        <v>94.8571988530607</v>
      </c>
    </row>
    <row r="399">
      <c r="A399" s="156" t="s">
        <v>186</v>
      </c>
      <c r="B399" s="156" t="s">
        <v>187</v>
      </c>
      <c r="C399" s="156" t="s">
        <v>20</v>
      </c>
      <c r="D399" s="156" t="n">
        <v>3118.3904907</v>
      </c>
      <c r="E399" s="156" t="n">
        <v>28337.0237402</v>
      </c>
      <c r="F399" s="156" t="n">
        <v>9.91368439089469</v>
      </c>
      <c r="G399" s="156" t="n">
        <v>90.0863156091053</v>
      </c>
    </row>
    <row r="400">
      <c r="A400" s="156" t="s">
        <v>188</v>
      </c>
      <c r="B400" s="156" t="s">
        <v>189</v>
      </c>
      <c r="C400" s="156" t="s">
        <v>18</v>
      </c>
      <c r="D400" s="156" t="n">
        <v>3003.3869583</v>
      </c>
      <c r="E400" s="156" t="n">
        <v>11915.8295267</v>
      </c>
      <c r="F400" s="156" t="n">
        <v>20.1309965662047</v>
      </c>
      <c r="G400" s="156" t="n">
        <v>79.8690034337953</v>
      </c>
    </row>
    <row r="401">
      <c r="A401" s="156" t="s">
        <v>188</v>
      </c>
      <c r="B401" s="156" t="s">
        <v>189</v>
      </c>
      <c r="C401" s="156" t="s">
        <v>19</v>
      </c>
      <c r="D401" s="156" t="n">
        <v>4176.1246382</v>
      </c>
      <c r="E401" s="156" t="n">
        <v>23050.556499</v>
      </c>
      <c r="F401" s="156" t="n">
        <v>15.3383536434565</v>
      </c>
      <c r="G401" s="156" t="n">
        <v>84.6616463565435</v>
      </c>
    </row>
    <row r="402">
      <c r="A402" s="156" t="s">
        <v>188</v>
      </c>
      <c r="B402" s="156" t="s">
        <v>189</v>
      </c>
      <c r="C402" s="156" t="s">
        <v>20</v>
      </c>
      <c r="D402" s="156" t="n">
        <v>4196.1757323</v>
      </c>
      <c r="E402" s="156" t="n">
        <v>17967.3406496</v>
      </c>
      <c r="F402" s="156" t="n">
        <v>18.9328067802762</v>
      </c>
      <c r="G402" s="156" t="n">
        <v>81.0671932197237</v>
      </c>
    </row>
    <row r="403">
      <c r="A403" s="156" t="s">
        <v>190</v>
      </c>
      <c r="B403" s="156" t="s">
        <v>191</v>
      </c>
      <c r="C403" s="156" t="s">
        <v>18</v>
      </c>
      <c r="D403" s="156" t="n">
        <v>1259.1473898</v>
      </c>
      <c r="E403" s="156" t="n">
        <v>45512.9850925</v>
      </c>
      <c r="F403" s="156" t="n">
        <v>2.69208890630869</v>
      </c>
      <c r="G403" s="156" t="n">
        <v>97.3079110936913</v>
      </c>
    </row>
    <row r="404">
      <c r="A404" s="156" t="s">
        <v>190</v>
      </c>
      <c r="B404" s="156" t="s">
        <v>191</v>
      </c>
      <c r="C404" s="156" t="s">
        <v>19</v>
      </c>
      <c r="D404" s="156" t="n">
        <v>548.1354778</v>
      </c>
      <c r="E404" s="156" t="n">
        <v>33995.9960536</v>
      </c>
      <c r="F404" s="156" t="n">
        <v>1.58676873176492</v>
      </c>
      <c r="G404" s="156" t="n">
        <v>98.4132312682351</v>
      </c>
    </row>
    <row r="405">
      <c r="A405" s="156" t="s">
        <v>190</v>
      </c>
      <c r="B405" s="156" t="s">
        <v>191</v>
      </c>
      <c r="C405" s="156" t="s">
        <v>20</v>
      </c>
      <c r="D405" s="156" t="n">
        <v>1202.1117634</v>
      </c>
      <c r="E405" s="156" t="n">
        <v>30153.7239105</v>
      </c>
      <c r="F405" s="156" t="n">
        <v>3.83377364233547</v>
      </c>
      <c r="G405" s="156" t="n">
        <v>96.1662263576645</v>
      </c>
    </row>
    <row r="406">
      <c r="A406" s="156" t="s">
        <v>192</v>
      </c>
      <c r="B406" s="156" t="s">
        <v>193</v>
      </c>
      <c r="C406" s="156" t="s">
        <v>18</v>
      </c>
      <c r="D406" s="156" t="n">
        <v>443.2301955</v>
      </c>
      <c r="E406" s="156" t="n">
        <v>18275.1570658</v>
      </c>
      <c r="F406" s="156" t="n">
        <v>2.36788666305869</v>
      </c>
      <c r="G406" s="156" t="n">
        <v>97.6321133369413</v>
      </c>
    </row>
    <row r="407">
      <c r="A407" s="156" t="s">
        <v>192</v>
      </c>
      <c r="B407" s="156" t="s">
        <v>193</v>
      </c>
      <c r="C407" s="156" t="s">
        <v>19</v>
      </c>
      <c r="D407" s="156" t="n">
        <v>1828.0038348</v>
      </c>
      <c r="E407" s="156" t="n">
        <v>50823.8551915</v>
      </c>
      <c r="F407" s="156" t="n">
        <v>3.47186950015744</v>
      </c>
      <c r="G407" s="156" t="n">
        <v>96.5281304998426</v>
      </c>
    </row>
    <row r="408">
      <c r="A408" s="156" t="s">
        <v>192</v>
      </c>
      <c r="B408" s="156" t="s">
        <v>193</v>
      </c>
      <c r="C408" s="156" t="s">
        <v>20</v>
      </c>
      <c r="D408" s="156" t="n">
        <v>285.8263454</v>
      </c>
      <c r="E408" s="156" t="n">
        <v>12646.577447</v>
      </c>
      <c r="F408" s="156" t="n">
        <v>2.21015636372236</v>
      </c>
      <c r="G408" s="156" t="n">
        <v>97.7898436362776</v>
      </c>
    </row>
    <row r="409">
      <c r="A409" s="156" t="s">
        <v>194</v>
      </c>
      <c r="B409" s="156" t="s">
        <v>195</v>
      </c>
      <c r="C409" s="156" t="s">
        <v>18</v>
      </c>
      <c r="D409" s="156" t="n">
        <v>423.8171026</v>
      </c>
      <c r="E409" s="156" t="n">
        <v>7179.1693255</v>
      </c>
      <c r="F409" s="156" t="n">
        <v>5.57435037676258</v>
      </c>
      <c r="G409" s="156" t="n">
        <v>94.4256496232374</v>
      </c>
    </row>
    <row r="410">
      <c r="A410" s="156" t="s">
        <v>194</v>
      </c>
      <c r="B410" s="156" t="s">
        <v>195</v>
      </c>
      <c r="C410" s="156" t="s">
        <v>19</v>
      </c>
      <c r="D410" s="156" t="n">
        <v>1897.4417974</v>
      </c>
      <c r="E410" s="156" t="n">
        <v>18367.410987</v>
      </c>
      <c r="F410" s="156" t="n">
        <v>9.36321530477962</v>
      </c>
      <c r="G410" s="156" t="n">
        <v>90.6367846952204</v>
      </c>
    </row>
    <row r="411">
      <c r="A411" s="156" t="s">
        <v>194</v>
      </c>
      <c r="B411" s="156" t="s">
        <v>195</v>
      </c>
      <c r="C411" s="156" t="s">
        <v>20</v>
      </c>
      <c r="D411" s="156" t="n">
        <v>441.6815552</v>
      </c>
      <c r="E411" s="156" t="n">
        <v>7340.0222581</v>
      </c>
      <c r="F411" s="156" t="n">
        <v>5.67589779561008</v>
      </c>
      <c r="G411" s="156" t="n">
        <v>94.3241022043899</v>
      </c>
    </row>
    <row r="412">
      <c r="A412" s="156" t="s">
        <v>196</v>
      </c>
      <c r="B412" s="156" t="s">
        <v>197</v>
      </c>
      <c r="C412" s="156" t="s">
        <v>18</v>
      </c>
      <c r="D412" s="156" t="n">
        <v>2266.3083989</v>
      </c>
      <c r="E412" s="156" t="n">
        <v>27311.8646999</v>
      </c>
      <c r="F412" s="156" t="n">
        <v>7.66209728819237</v>
      </c>
      <c r="G412" s="156" t="n">
        <v>92.3379027118076</v>
      </c>
    </row>
    <row r="413">
      <c r="A413" s="156" t="s">
        <v>196</v>
      </c>
      <c r="B413" s="156" t="s">
        <v>197</v>
      </c>
      <c r="C413" s="156" t="s">
        <v>19</v>
      </c>
      <c r="D413" s="156" t="n">
        <v>3894.7618918</v>
      </c>
      <c r="E413" s="156" t="n">
        <v>27931.3922639</v>
      </c>
      <c r="F413" s="156" t="n">
        <v>12.2376139848567</v>
      </c>
      <c r="G413" s="156" t="n">
        <v>87.7623860151433</v>
      </c>
    </row>
    <row r="414">
      <c r="A414" s="156" t="s">
        <v>196</v>
      </c>
      <c r="B414" s="156" t="s">
        <v>197</v>
      </c>
      <c r="C414" s="156" t="s">
        <v>20</v>
      </c>
      <c r="D414" s="156" t="n">
        <v>2215.9614509</v>
      </c>
      <c r="E414" s="156" t="n">
        <v>9352.9513283</v>
      </c>
      <c r="F414" s="156" t="n">
        <v>19.1544485916094</v>
      </c>
      <c r="G414" s="156" t="n">
        <v>80.8455514083905</v>
      </c>
    </row>
    <row r="415">
      <c r="A415" s="156" t="s">
        <v>198</v>
      </c>
      <c r="B415" s="156" t="s">
        <v>199</v>
      </c>
      <c r="C415" s="156" t="s">
        <v>18</v>
      </c>
      <c r="D415" s="156" t="n">
        <v>2207.2570484</v>
      </c>
      <c r="E415" s="156" t="n">
        <v>16065.8853167</v>
      </c>
      <c r="F415" s="156" t="n">
        <v>12.0792417872016</v>
      </c>
      <c r="G415" s="156" t="n">
        <v>87.9207582127984</v>
      </c>
    </row>
    <row r="416">
      <c r="A416" s="156" t="s">
        <v>198</v>
      </c>
      <c r="B416" s="156" t="s">
        <v>199</v>
      </c>
      <c r="C416" s="156" t="s">
        <v>19</v>
      </c>
      <c r="D416" s="156" t="n">
        <v>6078.4582702</v>
      </c>
      <c r="E416" s="156" t="n">
        <v>27777.3708718</v>
      </c>
      <c r="F416" s="156" t="n">
        <v>17.9539489188269</v>
      </c>
      <c r="G416" s="156" t="n">
        <v>82.0460510811731</v>
      </c>
    </row>
    <row r="417">
      <c r="A417" s="156" t="s">
        <v>198</v>
      </c>
      <c r="B417" s="156" t="s">
        <v>199</v>
      </c>
      <c r="C417" s="156" t="s">
        <v>20</v>
      </c>
      <c r="D417" s="156" t="n">
        <v>1200.9579923</v>
      </c>
      <c r="E417" s="156" t="n">
        <v>8116.0681097</v>
      </c>
      <c r="F417" s="156" t="n">
        <v>12.8899283865074</v>
      </c>
      <c r="G417" s="156" t="n">
        <v>87.1100716134926</v>
      </c>
    </row>
    <row r="418">
      <c r="A418" s="156" t="s">
        <v>200</v>
      </c>
      <c r="B418" s="156" t="s">
        <v>201</v>
      </c>
      <c r="C418" s="156" t="s">
        <v>18</v>
      </c>
      <c r="D418" s="156" t="n">
        <v>2458.973328</v>
      </c>
      <c r="E418" s="156" t="n">
        <v>28579.0647522</v>
      </c>
      <c r="F418" s="156" t="n">
        <v>7.92245090249002</v>
      </c>
      <c r="G418" s="156" t="n">
        <v>92.07754909751</v>
      </c>
    </row>
    <row r="419">
      <c r="A419" s="156" t="s">
        <v>200</v>
      </c>
      <c r="B419" s="156" t="s">
        <v>201</v>
      </c>
      <c r="C419" s="156" t="s">
        <v>19</v>
      </c>
      <c r="D419" s="156" t="n">
        <v>7706.3753708</v>
      </c>
      <c r="E419" s="156" t="n">
        <v>71221.4303872</v>
      </c>
      <c r="F419" s="156" t="n">
        <v>9.76382821844619</v>
      </c>
      <c r="G419" s="156" t="n">
        <v>90.2361717815538</v>
      </c>
    </row>
    <row r="420">
      <c r="A420" s="156" t="s">
        <v>200</v>
      </c>
      <c r="B420" s="156" t="s">
        <v>201</v>
      </c>
      <c r="C420" s="156" t="s">
        <v>20</v>
      </c>
      <c r="D420" s="156" t="n">
        <v>5373.9845589</v>
      </c>
      <c r="E420" s="156" t="n">
        <v>18849.5637217</v>
      </c>
      <c r="F420" s="156" t="n">
        <v>22.1849602570565</v>
      </c>
      <c r="G420" s="156" t="n">
        <v>77.8150397429435</v>
      </c>
    </row>
    <row r="421">
      <c r="A421" s="156" t="s">
        <v>202</v>
      </c>
      <c r="B421" s="156" t="s">
        <v>203</v>
      </c>
      <c r="C421" s="156" t="s">
        <v>18</v>
      </c>
      <c r="D421" s="156" t="n">
        <v>7781.4287841</v>
      </c>
      <c r="E421" s="156" t="n">
        <v>47327.3185868</v>
      </c>
      <c r="F421" s="156" t="n">
        <v>14.1201336545148</v>
      </c>
      <c r="G421" s="156" t="n">
        <v>85.8798663454852</v>
      </c>
    </row>
    <row r="422">
      <c r="A422" s="156" t="s">
        <v>202</v>
      </c>
      <c r="B422" s="156" t="s">
        <v>203</v>
      </c>
      <c r="C422" s="156" t="s">
        <v>19</v>
      </c>
      <c r="D422" s="156" t="n">
        <v>7355.8559829</v>
      </c>
      <c r="E422" s="156" t="n">
        <v>46720.3817312</v>
      </c>
      <c r="F422" s="156" t="n">
        <v>13.6027510304808</v>
      </c>
      <c r="G422" s="156" t="n">
        <v>86.3972489695192</v>
      </c>
    </row>
    <row r="423">
      <c r="A423" s="156" t="s">
        <v>202</v>
      </c>
      <c r="B423" s="156" t="s">
        <v>203</v>
      </c>
      <c r="C423" s="156" t="s">
        <v>20</v>
      </c>
      <c r="D423" s="156" t="n">
        <v>7112.506784</v>
      </c>
      <c r="E423" s="156" t="n">
        <v>25095.4267246</v>
      </c>
      <c r="F423" s="156" t="n">
        <v>22.0830895037114</v>
      </c>
      <c r="G423" s="156" t="n">
        <v>77.9169104962886</v>
      </c>
    </row>
    <row r="424">
      <c r="A424" s="156" t="s">
        <v>204</v>
      </c>
      <c r="B424" s="156" t="s">
        <v>205</v>
      </c>
      <c r="C424" s="156" t="s">
        <v>18</v>
      </c>
      <c r="D424" s="156" t="n">
        <v>2886.3099336</v>
      </c>
      <c r="E424" s="156" t="n">
        <v>18485.1920307</v>
      </c>
      <c r="F424" s="156" t="n">
        <v>13.5054145395182</v>
      </c>
      <c r="G424" s="156" t="n">
        <v>86.4945854604817</v>
      </c>
    </row>
    <row r="425">
      <c r="A425" s="156" t="s">
        <v>204</v>
      </c>
      <c r="B425" s="156" t="s">
        <v>205</v>
      </c>
      <c r="C425" s="156" t="s">
        <v>19</v>
      </c>
      <c r="D425" s="156" t="n">
        <v>3861.5096112</v>
      </c>
      <c r="E425" s="156" t="n">
        <v>40253.1650826</v>
      </c>
      <c r="F425" s="156" t="n">
        <v>8.75334486313849</v>
      </c>
      <c r="G425" s="156" t="n">
        <v>91.2466551368615</v>
      </c>
    </row>
    <row r="426">
      <c r="A426" s="156" t="s">
        <v>204</v>
      </c>
      <c r="B426" s="156" t="s">
        <v>205</v>
      </c>
      <c r="C426" s="156" t="s">
        <v>20</v>
      </c>
      <c r="D426" s="156" t="n">
        <v>3673.5859574</v>
      </c>
      <c r="E426" s="156" t="n">
        <v>15410.4106404</v>
      </c>
      <c r="F426" s="156" t="n">
        <v>19.2495630491964</v>
      </c>
      <c r="G426" s="156" t="n">
        <v>80.7504369508036</v>
      </c>
    </row>
    <row r="427">
      <c r="A427" s="156" t="s">
        <v>206</v>
      </c>
      <c r="B427" s="156" t="s">
        <v>207</v>
      </c>
      <c r="C427" s="156" t="s">
        <v>18</v>
      </c>
      <c r="D427" s="156" t="n">
        <v>4959.8861583</v>
      </c>
      <c r="E427" s="156" t="n">
        <v>99072.4965485</v>
      </c>
      <c r="F427" s="156" t="n">
        <v>4.76763679659122</v>
      </c>
      <c r="G427" s="156" t="n">
        <v>95.2323632034088</v>
      </c>
    </row>
    <row r="428">
      <c r="A428" s="156" t="s">
        <v>206</v>
      </c>
      <c r="B428" s="156" t="s">
        <v>207</v>
      </c>
      <c r="C428" s="156" t="s">
        <v>19</v>
      </c>
      <c r="D428" s="156" t="n">
        <v>3577.0041853</v>
      </c>
      <c r="E428" s="156" t="n">
        <v>98130.1767423</v>
      </c>
      <c r="F428" s="156" t="n">
        <v>3.51696325930642</v>
      </c>
      <c r="G428" s="156" t="n">
        <v>96.4830367406936</v>
      </c>
    </row>
    <row r="429">
      <c r="A429" s="156" t="s">
        <v>206</v>
      </c>
      <c r="B429" s="156" t="s">
        <v>207</v>
      </c>
      <c r="C429" s="156" t="s">
        <v>20</v>
      </c>
      <c r="D429" s="156" t="n">
        <v>1730.2512344</v>
      </c>
      <c r="E429" s="156" t="n">
        <v>48688.3971822</v>
      </c>
      <c r="F429" s="156" t="n">
        <v>3.4317683808246</v>
      </c>
      <c r="G429" s="156" t="n">
        <v>96.5682316191754</v>
      </c>
    </row>
    <row r="430">
      <c r="A430" s="156" t="s">
        <v>208</v>
      </c>
      <c r="B430" s="156" t="s">
        <v>209</v>
      </c>
      <c r="C430" s="156" t="s">
        <v>18</v>
      </c>
      <c r="D430" s="156" t="n">
        <v>1636.6582804</v>
      </c>
      <c r="E430" s="156" t="n">
        <v>36642.8860615</v>
      </c>
      <c r="F430" s="156" t="n">
        <v>4.27554274361763</v>
      </c>
      <c r="G430" s="156" t="n">
        <v>95.7244572563824</v>
      </c>
    </row>
    <row r="431">
      <c r="A431" s="156" t="s">
        <v>208</v>
      </c>
      <c r="B431" s="156" t="s">
        <v>209</v>
      </c>
      <c r="C431" s="156" t="s">
        <v>19</v>
      </c>
      <c r="D431" s="156" t="n">
        <v>1041.6405532</v>
      </c>
      <c r="E431" s="156" t="n">
        <v>32295.048604</v>
      </c>
      <c r="F431" s="156" t="n">
        <v>3.12460709066853</v>
      </c>
      <c r="G431" s="156" t="n">
        <v>96.8753929093315</v>
      </c>
    </row>
    <row r="432">
      <c r="A432" s="156" t="s">
        <v>208</v>
      </c>
      <c r="B432" s="156" t="s">
        <v>209</v>
      </c>
      <c r="C432" s="156" t="s">
        <v>20</v>
      </c>
      <c r="D432" s="156" t="n">
        <v>327.5594982</v>
      </c>
      <c r="E432" s="156" t="n">
        <v>5628.1771372</v>
      </c>
      <c r="F432" s="156" t="n">
        <v>5.49989897560338</v>
      </c>
      <c r="G432" s="156" t="n">
        <v>94.5001010243966</v>
      </c>
    </row>
    <row r="433">
      <c r="A433" s="156" t="s">
        <v>210</v>
      </c>
      <c r="B433" s="156" t="s">
        <v>211</v>
      </c>
      <c r="C433" s="156" t="s">
        <v>18</v>
      </c>
      <c r="D433" s="156" t="n">
        <v>2207.4593639</v>
      </c>
      <c r="E433" s="156" t="n">
        <v>41732.6282745</v>
      </c>
      <c r="F433" s="156" t="n">
        <v>5.02379372127347</v>
      </c>
      <c r="G433" s="156" t="n">
        <v>94.9762062787265</v>
      </c>
    </row>
    <row r="434">
      <c r="A434" s="156" t="s">
        <v>210</v>
      </c>
      <c r="B434" s="156" t="s">
        <v>211</v>
      </c>
      <c r="C434" s="156" t="s">
        <v>19</v>
      </c>
      <c r="D434" s="156" t="n">
        <v>4460.4335467</v>
      </c>
      <c r="E434" s="156" t="n">
        <v>75487.8394211</v>
      </c>
      <c r="F434" s="156" t="n">
        <v>5.57914934384697</v>
      </c>
      <c r="G434" s="156" t="n">
        <v>94.420850656153</v>
      </c>
    </row>
    <row r="435">
      <c r="A435" s="156" t="s">
        <v>210</v>
      </c>
      <c r="B435" s="156" t="s">
        <v>211</v>
      </c>
      <c r="C435" s="156" t="s">
        <v>20</v>
      </c>
      <c r="D435" s="156" t="n">
        <v>995.6305633</v>
      </c>
      <c r="E435" s="156" t="n">
        <v>27400.4560787</v>
      </c>
      <c r="F435" s="156" t="n">
        <v>3.50622455781419</v>
      </c>
      <c r="G435" s="156" t="n">
        <v>96.4937754421858</v>
      </c>
    </row>
    <row r="436">
      <c r="A436" s="156" t="s">
        <v>212</v>
      </c>
      <c r="B436" s="156" t="s">
        <v>213</v>
      </c>
      <c r="C436" s="156" t="s">
        <v>18</v>
      </c>
      <c r="D436" s="156" t="n">
        <v>1303.6352348</v>
      </c>
      <c r="E436" s="156" t="n">
        <v>25155.2651647</v>
      </c>
      <c r="F436" s="156" t="n">
        <v>4.92701969891627</v>
      </c>
      <c r="G436" s="156" t="n">
        <v>95.0729803010837</v>
      </c>
    </row>
    <row r="437">
      <c r="A437" s="156" t="s">
        <v>212</v>
      </c>
      <c r="B437" s="156" t="s">
        <v>213</v>
      </c>
      <c r="C437" s="156" t="s">
        <v>19</v>
      </c>
      <c r="D437" s="156" t="n">
        <v>3024.5660099</v>
      </c>
      <c r="E437" s="156" t="n">
        <v>67209.527051</v>
      </c>
      <c r="F437" s="156" t="n">
        <v>4.30640715653208</v>
      </c>
      <c r="G437" s="156" t="n">
        <v>95.6935928434679</v>
      </c>
    </row>
    <row r="438">
      <c r="A438" s="156" t="s">
        <v>212</v>
      </c>
      <c r="B438" s="156" t="s">
        <v>213</v>
      </c>
      <c r="C438" s="156" t="s">
        <v>20</v>
      </c>
      <c r="D438" s="156" t="n">
        <v>1939.1276602</v>
      </c>
      <c r="E438" s="156" t="n">
        <v>23893.2743871</v>
      </c>
      <c r="F438" s="156" t="n">
        <v>7.50657123038497</v>
      </c>
      <c r="G438" s="156" t="n">
        <v>92.493428769615</v>
      </c>
    </row>
    <row r="439">
      <c r="A439" s="156" t="s">
        <v>214</v>
      </c>
      <c r="B439" s="156" t="s">
        <v>215</v>
      </c>
      <c r="C439" s="156" t="s">
        <v>18</v>
      </c>
      <c r="D439" s="156" t="n">
        <v>1305.6001001</v>
      </c>
      <c r="E439" s="156" t="n">
        <v>41382.3318478</v>
      </c>
      <c r="F439" s="156" t="n">
        <v>3.05847587485256</v>
      </c>
      <c r="G439" s="156" t="n">
        <v>96.9415241251474</v>
      </c>
    </row>
    <row r="440">
      <c r="A440" s="156" t="s">
        <v>214</v>
      </c>
      <c r="B440" s="156" t="s">
        <v>215</v>
      </c>
      <c r="C440" s="156" t="s">
        <v>19</v>
      </c>
      <c r="D440" s="156" t="n">
        <v>4298.279799</v>
      </c>
      <c r="E440" s="156" t="n">
        <v>59344.9302133</v>
      </c>
      <c r="F440" s="156" t="n">
        <v>6.75371307979169</v>
      </c>
      <c r="G440" s="156" t="n">
        <v>93.2462869202083</v>
      </c>
    </row>
    <row r="441">
      <c r="A441" s="156" t="s">
        <v>214</v>
      </c>
      <c r="B441" s="156" t="s">
        <v>215</v>
      </c>
      <c r="C441" s="156" t="s">
        <v>20</v>
      </c>
      <c r="D441" s="156" t="n">
        <v>1789.1316009</v>
      </c>
      <c r="E441" s="156" t="n">
        <v>14755.9304575</v>
      </c>
      <c r="F441" s="156" t="n">
        <v>10.8136892722723</v>
      </c>
      <c r="G441" s="156" t="n">
        <v>89.1863107277277</v>
      </c>
    </row>
    <row r="442">
      <c r="A442" s="156" t="s">
        <v>216</v>
      </c>
      <c r="B442" s="156" t="s">
        <v>217</v>
      </c>
      <c r="C442" s="156" t="s">
        <v>18</v>
      </c>
      <c r="D442" s="156" t="n">
        <v>672.9748974</v>
      </c>
      <c r="E442" s="156" t="n">
        <v>5946.3279801</v>
      </c>
      <c r="F442" s="156" t="n">
        <v>10.1668545744831</v>
      </c>
      <c r="G442" s="156" t="n">
        <v>89.8331454255169</v>
      </c>
    </row>
    <row r="443">
      <c r="A443" s="156" t="s">
        <v>216</v>
      </c>
      <c r="B443" s="156" t="s">
        <v>217</v>
      </c>
      <c r="C443" s="156" t="s">
        <v>19</v>
      </c>
      <c r="D443" s="156" t="n">
        <v>2615.1802122</v>
      </c>
      <c r="E443" s="156" t="n">
        <v>13776.0934813</v>
      </c>
      <c r="F443" s="156" t="n">
        <v>15.9547101775078</v>
      </c>
      <c r="G443" s="156" t="n">
        <v>84.0452898224922</v>
      </c>
    </row>
    <row r="444">
      <c r="A444" s="156" t="s">
        <v>216</v>
      </c>
      <c r="B444" s="156" t="s">
        <v>217</v>
      </c>
      <c r="C444" s="156" t="s">
        <v>20</v>
      </c>
      <c r="D444" s="156" t="n">
        <v>1081.48911</v>
      </c>
      <c r="E444" s="156" t="n">
        <v>5676.9761598</v>
      </c>
      <c r="F444" s="156" t="n">
        <v>16.0019925652737</v>
      </c>
      <c r="G444" s="156" t="n">
        <v>83.9980074347263</v>
      </c>
    </row>
    <row r="445">
      <c r="A445" s="156" t="s">
        <v>218</v>
      </c>
      <c r="B445" s="156" t="s">
        <v>219</v>
      </c>
      <c r="C445" s="156" t="s">
        <v>18</v>
      </c>
      <c r="D445" s="156" t="n">
        <v>2464.7893159</v>
      </c>
      <c r="E445" s="156" t="n">
        <v>25068.2370975</v>
      </c>
      <c r="F445" s="156" t="n">
        <v>8.95211909832192</v>
      </c>
      <c r="G445" s="156" t="n">
        <v>91.0478809016781</v>
      </c>
    </row>
    <row r="446">
      <c r="A446" s="156" t="s">
        <v>218</v>
      </c>
      <c r="B446" s="156" t="s">
        <v>219</v>
      </c>
      <c r="C446" s="156" t="s">
        <v>19</v>
      </c>
      <c r="D446" s="156" t="n">
        <v>2553.1937281</v>
      </c>
      <c r="E446" s="156" t="n">
        <v>14720.2487781</v>
      </c>
      <c r="F446" s="156" t="n">
        <v>14.7810358426444</v>
      </c>
      <c r="G446" s="156" t="n">
        <v>85.2189641573556</v>
      </c>
    </row>
    <row r="447">
      <c r="A447" s="156" t="s">
        <v>218</v>
      </c>
      <c r="B447" s="156" t="s">
        <v>219</v>
      </c>
      <c r="C447" s="156" t="s">
        <v>20</v>
      </c>
      <c r="D447" s="156" t="n">
        <v>2792.4822851</v>
      </c>
      <c r="E447" s="156" t="n">
        <v>8313.6739861</v>
      </c>
      <c r="F447" s="156" t="n">
        <v>25.1435529710791</v>
      </c>
      <c r="G447" s="156" t="n">
        <v>74.8564470289209</v>
      </c>
    </row>
    <row r="448">
      <c r="A448" s="156" t="s">
        <v>220</v>
      </c>
      <c r="B448" s="156" t="s">
        <v>221</v>
      </c>
      <c r="C448" s="156" t="s">
        <v>18</v>
      </c>
      <c r="D448" s="156" t="n">
        <v>795.8922051</v>
      </c>
      <c r="E448" s="156" t="n">
        <v>10474.5874592</v>
      </c>
      <c r="F448" s="156" t="n">
        <v>7.06174208025096</v>
      </c>
      <c r="G448" s="156" t="n">
        <v>92.938257919749</v>
      </c>
    </row>
    <row r="449">
      <c r="A449" s="156" t="s">
        <v>220</v>
      </c>
      <c r="B449" s="156" t="s">
        <v>221</v>
      </c>
      <c r="C449" s="156" t="s">
        <v>19</v>
      </c>
      <c r="D449" s="156" t="n">
        <v>951.1809846</v>
      </c>
      <c r="E449" s="156" t="n">
        <v>10438.7780601</v>
      </c>
      <c r="F449" s="156" t="n">
        <v>8.35104833008689</v>
      </c>
      <c r="G449" s="156" t="n">
        <v>91.6489516699131</v>
      </c>
    </row>
    <row r="450">
      <c r="A450" s="156" t="s">
        <v>220</v>
      </c>
      <c r="B450" s="156" t="s">
        <v>221</v>
      </c>
      <c r="C450" s="156" t="s">
        <v>20</v>
      </c>
      <c r="D450" s="156" t="n">
        <v>577.1786964</v>
      </c>
      <c r="E450" s="156" t="n">
        <v>3158.6183005</v>
      </c>
      <c r="F450" s="156" t="n">
        <v>15.4499480801272</v>
      </c>
      <c r="G450" s="156" t="n">
        <v>84.5500519198728</v>
      </c>
    </row>
    <row r="451">
      <c r="A451" s="156" t="s">
        <v>222</v>
      </c>
      <c r="B451" s="156" t="s">
        <v>223</v>
      </c>
      <c r="C451" s="156" t="s">
        <v>18</v>
      </c>
      <c r="D451" s="156" t="n">
        <v>4905.5521557</v>
      </c>
      <c r="E451" s="156" t="n">
        <v>41953.2138901</v>
      </c>
      <c r="F451" s="156" t="n">
        <v>10.4688035338047</v>
      </c>
      <c r="G451" s="156" t="n">
        <v>89.5311964661953</v>
      </c>
    </row>
    <row r="452">
      <c r="A452" s="156" t="s">
        <v>222</v>
      </c>
      <c r="B452" s="156" t="s">
        <v>223</v>
      </c>
      <c r="C452" s="156" t="s">
        <v>19</v>
      </c>
      <c r="D452" s="156" t="n">
        <v>6487.7769587</v>
      </c>
      <c r="E452" s="156" t="n">
        <v>37675.3334327</v>
      </c>
      <c r="F452" s="156" t="n">
        <v>14.6904891915479</v>
      </c>
      <c r="G452" s="156" t="n">
        <v>85.3095108084521</v>
      </c>
    </row>
    <row r="453">
      <c r="A453" s="156" t="s">
        <v>222</v>
      </c>
      <c r="B453" s="156" t="s">
        <v>223</v>
      </c>
      <c r="C453" s="156" t="s">
        <v>20</v>
      </c>
      <c r="D453" s="156" t="n">
        <v>5190.1887032</v>
      </c>
      <c r="E453" s="156" t="n">
        <v>19248.3390852</v>
      </c>
      <c r="F453" s="156" t="n">
        <v>21.2377306363912</v>
      </c>
      <c r="G453" s="156" t="n">
        <v>78.7622693636088</v>
      </c>
    </row>
    <row r="454">
      <c r="A454" s="156" t="s">
        <v>224</v>
      </c>
      <c r="B454" s="156" t="s">
        <v>225</v>
      </c>
      <c r="C454" s="156" t="s">
        <v>18</v>
      </c>
      <c r="D454" s="156" t="n">
        <v>1024.85404</v>
      </c>
      <c r="E454" s="156" t="n">
        <v>10749.7971787</v>
      </c>
      <c r="F454" s="156" t="n">
        <v>8.70390146565335</v>
      </c>
      <c r="G454" s="156" t="n">
        <v>91.2960985343466</v>
      </c>
    </row>
    <row r="455">
      <c r="A455" s="156" t="s">
        <v>224</v>
      </c>
      <c r="B455" s="156" t="s">
        <v>225</v>
      </c>
      <c r="C455" s="156" t="s">
        <v>19</v>
      </c>
      <c r="D455" s="156" t="n">
        <v>2180.9335483</v>
      </c>
      <c r="E455" s="156" t="n">
        <v>23133.9701468</v>
      </c>
      <c r="F455" s="156" t="n">
        <v>8.61521566334122</v>
      </c>
      <c r="G455" s="156" t="n">
        <v>91.3847843366588</v>
      </c>
    </row>
    <row r="456">
      <c r="A456" s="156" t="s">
        <v>224</v>
      </c>
      <c r="B456" s="156" t="s">
        <v>225</v>
      </c>
      <c r="C456" s="156" t="s">
        <v>20</v>
      </c>
      <c r="D456" s="156" t="n">
        <v>1744.1389277</v>
      </c>
      <c r="E456" s="156" t="n">
        <v>9481.0707273</v>
      </c>
      <c r="F456" s="156" t="n">
        <v>15.5376957874735</v>
      </c>
      <c r="G456" s="156" t="n">
        <v>84.4623042125265</v>
      </c>
    </row>
    <row r="457">
      <c r="A457" s="156" t="s">
        <v>226</v>
      </c>
      <c r="B457" s="156" t="s">
        <v>227</v>
      </c>
      <c r="C457" s="156" t="s">
        <v>18</v>
      </c>
      <c r="D457" s="156" t="n">
        <v>927.4823951</v>
      </c>
      <c r="E457" s="156" t="n">
        <v>24111.7065115</v>
      </c>
      <c r="F457" s="156" t="n">
        <v>3.70412315893958</v>
      </c>
      <c r="G457" s="156" t="n">
        <v>96.2958768410604</v>
      </c>
    </row>
    <row r="458">
      <c r="A458" s="156" t="s">
        <v>226</v>
      </c>
      <c r="B458" s="156" t="s">
        <v>227</v>
      </c>
      <c r="C458" s="156" t="s">
        <v>19</v>
      </c>
      <c r="D458" s="156" t="n">
        <v>560.0282378</v>
      </c>
      <c r="E458" s="156" t="n">
        <v>21637.1046446</v>
      </c>
      <c r="F458" s="156" t="n">
        <v>2.52297556070425</v>
      </c>
      <c r="G458" s="156" t="n">
        <v>97.4770244392957</v>
      </c>
    </row>
    <row r="459">
      <c r="A459" s="156" t="s">
        <v>226</v>
      </c>
      <c r="B459" s="156" t="s">
        <v>227</v>
      </c>
      <c r="C459" s="156" t="s">
        <v>20</v>
      </c>
      <c r="D459" s="156" t="n">
        <v>287.9654079</v>
      </c>
      <c r="E459" s="156" t="n">
        <v>7381.9994522</v>
      </c>
      <c r="F459" s="156" t="n">
        <v>3.75445537433982</v>
      </c>
      <c r="G459" s="156" t="n">
        <v>96.2455446256602</v>
      </c>
    </row>
    <row r="460">
      <c r="A460" s="156" t="s">
        <v>228</v>
      </c>
      <c r="B460" s="156" t="s">
        <v>229</v>
      </c>
      <c r="C460" s="156" t="s">
        <v>18</v>
      </c>
      <c r="D460" s="156" t="n">
        <v>2825.2466371</v>
      </c>
      <c r="E460" s="156" t="n">
        <v>26274.543983</v>
      </c>
      <c r="F460" s="156" t="n">
        <v>9.70882118701063</v>
      </c>
      <c r="G460" s="156" t="n">
        <v>90.2911788129894</v>
      </c>
    </row>
    <row r="461">
      <c r="A461" s="156" t="s">
        <v>228</v>
      </c>
      <c r="B461" s="156" t="s">
        <v>229</v>
      </c>
      <c r="C461" s="156" t="s">
        <v>19</v>
      </c>
      <c r="D461" s="156" t="n">
        <v>4750.2235609</v>
      </c>
      <c r="E461" s="156" t="n">
        <v>57274.5009543</v>
      </c>
      <c r="F461" s="156" t="n">
        <v>7.6585967902782</v>
      </c>
      <c r="G461" s="156" t="n">
        <v>92.3414032097218</v>
      </c>
    </row>
    <row r="462">
      <c r="A462" s="156" t="s">
        <v>228</v>
      </c>
      <c r="B462" s="156" t="s">
        <v>229</v>
      </c>
      <c r="C462" s="156" t="s">
        <v>20</v>
      </c>
      <c r="D462" s="156" t="n">
        <v>4332.2977426</v>
      </c>
      <c r="E462" s="156" t="n">
        <v>23110.5163548</v>
      </c>
      <c r="F462" s="156" t="n">
        <v>15.7866380875657</v>
      </c>
      <c r="G462" s="156" t="n">
        <v>84.2133619124343</v>
      </c>
    </row>
    <row r="463">
      <c r="A463" s="156" t="s">
        <v>230</v>
      </c>
      <c r="B463" s="156" t="s">
        <v>231</v>
      </c>
      <c r="C463" s="156" t="s">
        <v>18</v>
      </c>
      <c r="D463" s="156" t="n">
        <v>598.5205828</v>
      </c>
      <c r="E463" s="156" t="n">
        <v>7453.5023774</v>
      </c>
      <c r="F463" s="156" t="n">
        <v>7.43317034437683</v>
      </c>
      <c r="G463" s="156" t="n">
        <v>92.5668296556232</v>
      </c>
    </row>
    <row r="464">
      <c r="A464" s="156" t="s">
        <v>230</v>
      </c>
      <c r="B464" s="156" t="s">
        <v>231</v>
      </c>
      <c r="C464" s="156" t="s">
        <v>19</v>
      </c>
      <c r="D464" s="156" t="n">
        <v>883.8744283</v>
      </c>
      <c r="E464" s="156" t="n">
        <v>11783.0441838</v>
      </c>
      <c r="F464" s="156" t="n">
        <v>6.97781722111709</v>
      </c>
      <c r="G464" s="156" t="n">
        <v>93.0221827788829</v>
      </c>
    </row>
    <row r="465">
      <c r="A465" s="156" t="s">
        <v>230</v>
      </c>
      <c r="B465" s="156" t="s">
        <v>231</v>
      </c>
      <c r="C465" s="156" t="s">
        <v>20</v>
      </c>
      <c r="D465" s="156" t="n">
        <v>933.0874839</v>
      </c>
      <c r="E465" s="156" t="n">
        <v>6177.3656809</v>
      </c>
      <c r="F465" s="156" t="n">
        <v>13.1227569083671</v>
      </c>
      <c r="G465" s="156" t="n">
        <v>86.8772430916329</v>
      </c>
    </row>
    <row r="466">
      <c r="A466" s="156" t="s">
        <v>232</v>
      </c>
      <c r="B466" s="156" t="s">
        <v>233</v>
      </c>
      <c r="C466" s="156" t="s">
        <v>18</v>
      </c>
      <c r="D466" s="156" t="n">
        <v>4641.9416202</v>
      </c>
      <c r="E466" s="156" t="n">
        <v>55695.3975631</v>
      </c>
      <c r="F466" s="156" t="n">
        <v>7.69331508984537</v>
      </c>
      <c r="G466" s="156" t="n">
        <v>92.3066849101546</v>
      </c>
    </row>
    <row r="467">
      <c r="A467" s="156" t="s">
        <v>232</v>
      </c>
      <c r="B467" s="156" t="s">
        <v>233</v>
      </c>
      <c r="C467" s="156" t="s">
        <v>19</v>
      </c>
      <c r="D467" s="156" t="n">
        <v>5928.4370505</v>
      </c>
      <c r="E467" s="156" t="n">
        <v>65071.9429201</v>
      </c>
      <c r="F467" s="156" t="n">
        <v>8.34986665276279</v>
      </c>
      <c r="G467" s="156" t="n">
        <v>91.6501333472372</v>
      </c>
    </row>
    <row r="468">
      <c r="A468" s="156" t="s">
        <v>232</v>
      </c>
      <c r="B468" s="156" t="s">
        <v>233</v>
      </c>
      <c r="C468" s="156" t="s">
        <v>20</v>
      </c>
      <c r="D468" s="156" t="n">
        <v>4822.8616893</v>
      </c>
      <c r="E468" s="156" t="n">
        <v>35665.7054747</v>
      </c>
      <c r="F468" s="156" t="n">
        <v>11.9116630375307</v>
      </c>
      <c r="G468" s="156" t="n">
        <v>88.0883369624693</v>
      </c>
    </row>
    <row r="469">
      <c r="A469" s="156" t="s">
        <v>234</v>
      </c>
      <c r="B469" s="156" t="s">
        <v>235</v>
      </c>
      <c r="C469" s="156" t="s">
        <v>18</v>
      </c>
      <c r="D469" s="156" t="n">
        <v>5992.932761</v>
      </c>
      <c r="E469" s="156" t="n">
        <v>53370.7737508</v>
      </c>
      <c r="F469" s="156" t="n">
        <v>10.0952806237069</v>
      </c>
      <c r="G469" s="156" t="n">
        <v>89.904719376293</v>
      </c>
    </row>
    <row r="470">
      <c r="A470" s="156" t="s">
        <v>234</v>
      </c>
      <c r="B470" s="156" t="s">
        <v>235</v>
      </c>
      <c r="C470" s="156" t="s">
        <v>19</v>
      </c>
      <c r="D470" s="156" t="n">
        <v>7754.0273287</v>
      </c>
      <c r="E470" s="156" t="n">
        <v>87376.140265</v>
      </c>
      <c r="F470" s="156" t="n">
        <v>8.15096569767161</v>
      </c>
      <c r="G470" s="156" t="n">
        <v>91.8490343023284</v>
      </c>
    </row>
    <row r="471">
      <c r="A471" s="156" t="s">
        <v>234</v>
      </c>
      <c r="B471" s="156" t="s">
        <v>235</v>
      </c>
      <c r="C471" s="156" t="s">
        <v>20</v>
      </c>
      <c r="D471" s="156" t="n">
        <v>3245.3467459</v>
      </c>
      <c r="E471" s="156" t="n">
        <v>46651.5403105</v>
      </c>
      <c r="F471" s="156" t="n">
        <v>6.50410664342985</v>
      </c>
      <c r="G471" s="156" t="n">
        <v>93.4958933565701</v>
      </c>
    </row>
    <row r="472">
      <c r="A472" s="156" t="s">
        <v>236</v>
      </c>
      <c r="B472" s="156" t="s">
        <v>237</v>
      </c>
      <c r="C472" s="156" t="s">
        <v>18</v>
      </c>
      <c r="D472" s="156" t="n">
        <v>3310.448846</v>
      </c>
      <c r="E472" s="156" t="n">
        <v>55195.4525846</v>
      </c>
      <c r="F472" s="156" t="n">
        <v>5.65831611008826</v>
      </c>
      <c r="G472" s="156" t="n">
        <v>94.3416838899117</v>
      </c>
    </row>
    <row r="473">
      <c r="A473" s="156" t="s">
        <v>236</v>
      </c>
      <c r="B473" s="156" t="s">
        <v>237</v>
      </c>
      <c r="C473" s="156" t="s">
        <v>19</v>
      </c>
      <c r="D473" s="156" t="n">
        <v>2947.503211</v>
      </c>
      <c r="E473" s="156" t="n">
        <v>37537.8042844</v>
      </c>
      <c r="F473" s="156" t="n">
        <v>7.28042688408603</v>
      </c>
      <c r="G473" s="156" t="n">
        <v>92.719573115914</v>
      </c>
    </row>
    <row r="474">
      <c r="A474" s="156" t="s">
        <v>236</v>
      </c>
      <c r="B474" s="156" t="s">
        <v>237</v>
      </c>
      <c r="C474" s="156" t="s">
        <v>20</v>
      </c>
      <c r="D474" s="156" t="n">
        <v>1487.8858099</v>
      </c>
      <c r="E474" s="156" t="n">
        <v>21078.9167659</v>
      </c>
      <c r="F474" s="156" t="n">
        <v>6.59325043901242</v>
      </c>
      <c r="G474" s="156" t="n">
        <v>93.4067495609876</v>
      </c>
    </row>
    <row r="475">
      <c r="A475" s="156" t="s">
        <v>238</v>
      </c>
      <c r="B475" s="156" t="s">
        <v>239</v>
      </c>
      <c r="C475" s="156" t="s">
        <v>18</v>
      </c>
      <c r="D475" s="156" t="n">
        <v>3255.325266</v>
      </c>
      <c r="E475" s="156" t="n">
        <v>39371.5098725</v>
      </c>
      <c r="F475" s="156" t="n">
        <v>7.6367979359083</v>
      </c>
      <c r="G475" s="156" t="n">
        <v>92.3632020640917</v>
      </c>
    </row>
    <row r="476">
      <c r="A476" s="156" t="s">
        <v>238</v>
      </c>
      <c r="B476" s="156" t="s">
        <v>239</v>
      </c>
      <c r="C476" s="156" t="s">
        <v>19</v>
      </c>
      <c r="D476" s="156" t="n">
        <v>2527.1399147</v>
      </c>
      <c r="E476" s="156" t="n">
        <v>31887.1387068</v>
      </c>
      <c r="F476" s="156" t="n">
        <v>7.34328893682285</v>
      </c>
      <c r="G476" s="156" t="n">
        <v>92.6567110631772</v>
      </c>
    </row>
    <row r="477">
      <c r="A477" s="156" t="s">
        <v>238</v>
      </c>
      <c r="B477" s="156" t="s">
        <v>239</v>
      </c>
      <c r="C477" s="156" t="s">
        <v>20</v>
      </c>
      <c r="D477" s="156" t="n">
        <v>1921.146487</v>
      </c>
      <c r="E477" s="156" t="n">
        <v>16060.663654</v>
      </c>
      <c r="F477" s="156" t="n">
        <v>10.6838325615486</v>
      </c>
      <c r="G477" s="156" t="n">
        <v>89.3161674384514</v>
      </c>
    </row>
    <row r="478">
      <c r="A478" s="156" t="s">
        <v>240</v>
      </c>
      <c r="B478" s="156" t="s">
        <v>241</v>
      </c>
      <c r="C478" s="156" t="s">
        <v>18</v>
      </c>
      <c r="D478" s="156" t="n">
        <v>381.4503566</v>
      </c>
      <c r="E478" s="156" t="n">
        <v>4949.7444144</v>
      </c>
      <c r="F478" s="156" t="n">
        <v>7.15506322663296</v>
      </c>
      <c r="G478" s="156" t="n">
        <v>92.844936773367</v>
      </c>
    </row>
    <row r="479">
      <c r="A479" s="156" t="s">
        <v>240</v>
      </c>
      <c r="B479" s="156" t="s">
        <v>241</v>
      </c>
      <c r="C479" s="156" t="s">
        <v>19</v>
      </c>
      <c r="D479" s="156" t="n">
        <v>318.8913602</v>
      </c>
      <c r="E479" s="156" t="n">
        <v>5275.5556382</v>
      </c>
      <c r="F479" s="156" t="n">
        <v>5.70014087703757</v>
      </c>
      <c r="G479" s="156" t="n">
        <v>94.2998591229624</v>
      </c>
    </row>
    <row r="480">
      <c r="A480" s="156" t="s">
        <v>240</v>
      </c>
      <c r="B480" s="156" t="s">
        <v>241</v>
      </c>
      <c r="C480" s="156" t="s">
        <v>20</v>
      </c>
      <c r="D480" s="156" t="n">
        <v>269.5323224</v>
      </c>
      <c r="E480" s="156" t="n">
        <v>3469.7931317</v>
      </c>
      <c r="F480" s="156" t="n">
        <v>7.20804663056194</v>
      </c>
      <c r="G480" s="156" t="n">
        <v>92.7919533694381</v>
      </c>
    </row>
    <row r="481">
      <c r="A481" s="156" t="s">
        <v>242</v>
      </c>
      <c r="B481" s="156" t="s">
        <v>243</v>
      </c>
      <c r="C481" s="156" t="s">
        <v>18</v>
      </c>
      <c r="D481" s="156" t="n">
        <v>199.2376971</v>
      </c>
      <c r="E481" s="156" t="n">
        <v>3957.5964156</v>
      </c>
      <c r="F481" s="156" t="n">
        <v>4.79301535010231</v>
      </c>
      <c r="G481" s="156" t="n">
        <v>95.2069846498977</v>
      </c>
    </row>
    <row r="482">
      <c r="A482" s="156" t="s">
        <v>242</v>
      </c>
      <c r="B482" s="156" t="s">
        <v>243</v>
      </c>
      <c r="C482" s="156" t="s">
        <v>19</v>
      </c>
      <c r="D482" s="156" t="n">
        <v>251.2563295</v>
      </c>
      <c r="E482" s="156" t="n">
        <v>4842.9845427</v>
      </c>
      <c r="F482" s="156" t="n">
        <v>4.93216429696408</v>
      </c>
      <c r="G482" s="156" t="n">
        <v>95.0678357030359</v>
      </c>
    </row>
    <row r="483">
      <c r="A483" s="156" t="s">
        <v>242</v>
      </c>
      <c r="B483" s="156" t="s">
        <v>243</v>
      </c>
      <c r="C483" s="156" t="s">
        <v>20</v>
      </c>
      <c r="D483" s="156" t="n">
        <v>206.4520278</v>
      </c>
      <c r="E483" s="156" t="n">
        <v>1862.1208103</v>
      </c>
      <c r="F483" s="156" t="n">
        <v>9.98040890789361</v>
      </c>
      <c r="G483" s="156" t="n">
        <v>90.0195910921064</v>
      </c>
    </row>
    <row r="484">
      <c r="A484" s="156" t="s">
        <v>244</v>
      </c>
      <c r="B484" s="156" t="s">
        <v>245</v>
      </c>
      <c r="C484" s="156" t="s">
        <v>18</v>
      </c>
      <c r="D484" s="156" t="n">
        <v>229.0637021</v>
      </c>
      <c r="E484" s="156" t="n">
        <v>5698.096882</v>
      </c>
      <c r="F484" s="156" t="n">
        <v>3.86464477973616</v>
      </c>
      <c r="G484" s="156" t="n">
        <v>96.1353552202638</v>
      </c>
    </row>
    <row r="485">
      <c r="A485" s="156" t="s">
        <v>244</v>
      </c>
      <c r="B485" s="156" t="s">
        <v>245</v>
      </c>
      <c r="C485" s="156" t="s">
        <v>19</v>
      </c>
      <c r="D485" s="156" t="n">
        <v>264.2187001</v>
      </c>
      <c r="E485" s="156" t="n">
        <v>6612.6913129</v>
      </c>
      <c r="F485" s="156" t="n">
        <v>3.84211367606273</v>
      </c>
      <c r="G485" s="156" t="n">
        <v>96.1578863239373</v>
      </c>
    </row>
    <row r="486">
      <c r="A486" s="156" t="s">
        <v>244</v>
      </c>
      <c r="B486" s="156" t="s">
        <v>245</v>
      </c>
      <c r="C486" s="156" t="s">
        <v>20</v>
      </c>
      <c r="D486" s="156" t="n">
        <v>296.6824094</v>
      </c>
      <c r="E486" s="156" t="n">
        <v>3521.7447801</v>
      </c>
      <c r="F486" s="156" t="n">
        <v>7.76975426468322</v>
      </c>
      <c r="G486" s="156" t="n">
        <v>92.2302457353168</v>
      </c>
    </row>
    <row r="487">
      <c r="A487" s="156" t="s">
        <v>246</v>
      </c>
      <c r="B487" s="156" t="s">
        <v>247</v>
      </c>
      <c r="C487" s="156" t="s">
        <v>18</v>
      </c>
      <c r="D487" s="156" t="n">
        <v>311.1061452</v>
      </c>
      <c r="E487" s="156" t="n">
        <v>5088.3351277</v>
      </c>
      <c r="F487" s="156" t="n">
        <v>5.76182107510741</v>
      </c>
      <c r="G487" s="156" t="n">
        <v>94.2381789248926</v>
      </c>
    </row>
    <row r="488">
      <c r="A488" s="156" t="s">
        <v>246</v>
      </c>
      <c r="B488" s="156" t="s">
        <v>247</v>
      </c>
      <c r="C488" s="156" t="s">
        <v>19</v>
      </c>
      <c r="D488" s="156" t="n">
        <v>341.7594737</v>
      </c>
      <c r="E488" s="156" t="n">
        <v>7943.4871615</v>
      </c>
      <c r="F488" s="156" t="n">
        <v>4.12491611593105</v>
      </c>
      <c r="G488" s="156" t="n">
        <v>95.8750838840689</v>
      </c>
    </row>
    <row r="489">
      <c r="A489" s="156" t="s">
        <v>246</v>
      </c>
      <c r="B489" s="156" t="s">
        <v>247</v>
      </c>
      <c r="C489" s="156" t="s">
        <v>20</v>
      </c>
      <c r="D489" s="156" t="n">
        <v>276.728596</v>
      </c>
      <c r="E489" s="156" t="n">
        <v>4084.7561644</v>
      </c>
      <c r="F489" s="156" t="n">
        <v>6.34482547119162</v>
      </c>
      <c r="G489" s="156" t="n">
        <v>93.6551745288084</v>
      </c>
    </row>
    <row r="490">
      <c r="A490" s="156" t="s">
        <v>248</v>
      </c>
      <c r="B490" s="156" t="s">
        <v>249</v>
      </c>
      <c r="C490" s="156" t="s">
        <v>18</v>
      </c>
      <c r="D490" s="156" t="n">
        <v>1159.9687092</v>
      </c>
      <c r="E490" s="156" t="n">
        <v>7709.2996691</v>
      </c>
      <c r="F490" s="156" t="n">
        <v>13.078516284816</v>
      </c>
      <c r="G490" s="156" t="n">
        <v>86.921483715184</v>
      </c>
    </row>
    <row r="491">
      <c r="A491" s="156" t="s">
        <v>248</v>
      </c>
      <c r="B491" s="156" t="s">
        <v>249</v>
      </c>
      <c r="C491" s="156" t="s">
        <v>19</v>
      </c>
      <c r="D491" s="156" t="n">
        <v>2973.431873</v>
      </c>
      <c r="E491" s="156" t="n">
        <v>16375.4452013</v>
      </c>
      <c r="F491" s="156" t="n">
        <v>15.3674647969594</v>
      </c>
      <c r="G491" s="156" t="n">
        <v>84.6325352030406</v>
      </c>
    </row>
    <row r="492">
      <c r="A492" s="156" t="s">
        <v>248</v>
      </c>
      <c r="B492" s="156" t="s">
        <v>249</v>
      </c>
      <c r="C492" s="156" t="s">
        <v>20</v>
      </c>
      <c r="D492" s="156" t="n">
        <v>1997.3860583</v>
      </c>
      <c r="E492" s="156" t="n">
        <v>8858.1694136</v>
      </c>
      <c r="F492" s="156" t="n">
        <v>18.3996670043307</v>
      </c>
      <c r="G492" s="156" t="n">
        <v>81.6003329956693</v>
      </c>
    </row>
    <row r="493">
      <c r="A493" s="156" t="s">
        <v>250</v>
      </c>
      <c r="B493" s="156" t="s">
        <v>251</v>
      </c>
      <c r="C493" s="156" t="s">
        <v>18</v>
      </c>
      <c r="D493" s="156" t="n">
        <v>428.7588053</v>
      </c>
      <c r="E493" s="156" t="n">
        <v>13693.6120688</v>
      </c>
      <c r="F493" s="156" t="n">
        <v>3.03602567247636</v>
      </c>
      <c r="G493" s="156" t="n">
        <v>96.9639743275236</v>
      </c>
    </row>
    <row r="494">
      <c r="A494" s="156" t="s">
        <v>250</v>
      </c>
      <c r="B494" s="156" t="s">
        <v>251</v>
      </c>
      <c r="C494" s="156" t="s">
        <v>19</v>
      </c>
      <c r="D494" s="156" t="n">
        <v>1078.1514502</v>
      </c>
      <c r="E494" s="156" t="n">
        <v>15666.1330411</v>
      </c>
      <c r="F494" s="156" t="n">
        <v>6.43892219318291</v>
      </c>
      <c r="G494" s="156" t="n">
        <v>93.5610778068171</v>
      </c>
    </row>
    <row r="495">
      <c r="A495" s="156" t="s">
        <v>250</v>
      </c>
      <c r="B495" s="156" t="s">
        <v>251</v>
      </c>
      <c r="C495" s="156" t="s">
        <v>20</v>
      </c>
      <c r="D495" s="156" t="n">
        <v>647.1813999</v>
      </c>
      <c r="E495" s="156" t="n">
        <v>7790.9971374</v>
      </c>
      <c r="F495" s="156" t="n">
        <v>7.66968128298316</v>
      </c>
      <c r="G495" s="156" t="n">
        <v>92.3303187170168</v>
      </c>
    </row>
    <row r="496">
      <c r="A496" s="156" t="s">
        <v>252</v>
      </c>
      <c r="B496" s="156" t="s">
        <v>253</v>
      </c>
      <c r="C496" s="156" t="s">
        <v>18</v>
      </c>
      <c r="D496" s="156" t="n">
        <v>497.4866556</v>
      </c>
      <c r="E496" s="156" t="n">
        <v>15132.03542</v>
      </c>
      <c r="F496" s="156" t="n">
        <v>3.18299339668646</v>
      </c>
      <c r="G496" s="156" t="n">
        <v>96.8170066033135</v>
      </c>
    </row>
    <row r="497">
      <c r="A497" s="156" t="s">
        <v>252</v>
      </c>
      <c r="B497" s="156" t="s">
        <v>253</v>
      </c>
      <c r="C497" s="156" t="s">
        <v>19</v>
      </c>
      <c r="D497" s="156" t="n">
        <v>1195.5079903</v>
      </c>
      <c r="E497" s="156" t="n">
        <v>15986.078067</v>
      </c>
      <c r="F497" s="156" t="n">
        <v>6.95807701520117</v>
      </c>
      <c r="G497" s="156" t="n">
        <v>93.0419229847988</v>
      </c>
    </row>
    <row r="498">
      <c r="A498" s="156" t="s">
        <v>252</v>
      </c>
      <c r="B498" s="156" t="s">
        <v>253</v>
      </c>
      <c r="C498" s="156" t="s">
        <v>20</v>
      </c>
      <c r="D498" s="156" t="n">
        <v>261.3079518</v>
      </c>
      <c r="E498" s="156" t="n">
        <v>3026.376681</v>
      </c>
      <c r="F498" s="156" t="n">
        <v>7.94808447236783</v>
      </c>
      <c r="G498" s="156" t="n">
        <v>92.0519155276322</v>
      </c>
    </row>
    <row r="499">
      <c r="A499" s="156" t="s">
        <v>254</v>
      </c>
      <c r="B499" s="156" t="s">
        <v>255</v>
      </c>
      <c r="C499" s="156" t="s">
        <v>18</v>
      </c>
      <c r="D499" s="156" t="n">
        <v>146.3963236</v>
      </c>
      <c r="E499" s="156" t="n">
        <v>12119.2616455</v>
      </c>
      <c r="F499" s="156" t="n">
        <v>1.1935464364717</v>
      </c>
      <c r="G499" s="156" t="n">
        <v>98.8064535635283</v>
      </c>
    </row>
    <row r="500">
      <c r="A500" s="156" t="s">
        <v>254</v>
      </c>
      <c r="B500" s="156" t="s">
        <v>255</v>
      </c>
      <c r="C500" s="156" t="s">
        <v>19</v>
      </c>
      <c r="D500" s="156" t="n">
        <v>457.7249262</v>
      </c>
      <c r="E500" s="156" t="n">
        <v>11753.250184</v>
      </c>
      <c r="F500" s="156" t="n">
        <v>3.74847153539488</v>
      </c>
      <c r="G500" s="156" t="n">
        <v>96.2515284646051</v>
      </c>
    </row>
    <row r="501">
      <c r="A501" s="156" t="s">
        <v>254</v>
      </c>
      <c r="B501" s="156" t="s">
        <v>255</v>
      </c>
      <c r="C501" s="156" t="s">
        <v>20</v>
      </c>
      <c r="D501" s="156" t="n">
        <v>169.7530344</v>
      </c>
      <c r="E501" s="156" t="n">
        <v>3058.5804869</v>
      </c>
      <c r="F501" s="156" t="n">
        <v>5.25822481723149</v>
      </c>
      <c r="G501" s="156" t="n">
        <v>94.7417751827685</v>
      </c>
    </row>
    <row r="502">
      <c r="A502" s="156" t="s">
        <v>256</v>
      </c>
      <c r="B502" s="156" t="s">
        <v>257</v>
      </c>
      <c r="C502" s="156" t="s">
        <v>18</v>
      </c>
      <c r="D502" s="156" t="n">
        <v>833.1044096</v>
      </c>
      <c r="E502" s="156" t="n">
        <v>13058.1032791</v>
      </c>
      <c r="F502" s="156" t="n">
        <v>5.99735046995014</v>
      </c>
      <c r="G502" s="156" t="n">
        <v>94.0026495300499</v>
      </c>
    </row>
    <row r="503">
      <c r="A503" s="156" t="s">
        <v>256</v>
      </c>
      <c r="B503" s="156" t="s">
        <v>257</v>
      </c>
      <c r="C503" s="156" t="s">
        <v>19</v>
      </c>
      <c r="D503" s="156" t="n">
        <v>1706.0301045</v>
      </c>
      <c r="E503" s="156" t="n">
        <v>11224.7918808</v>
      </c>
      <c r="F503" s="156" t="n">
        <v>13.193516285658</v>
      </c>
      <c r="G503" s="156" t="n">
        <v>86.806483714342</v>
      </c>
    </row>
    <row r="504">
      <c r="A504" s="156" t="s">
        <v>256</v>
      </c>
      <c r="B504" s="156" t="s">
        <v>257</v>
      </c>
      <c r="C504" s="156" t="s">
        <v>20</v>
      </c>
      <c r="D504" s="156" t="n">
        <v>957.3892154</v>
      </c>
      <c r="E504" s="156" t="n">
        <v>6996.2282931</v>
      </c>
      <c r="F504" s="156" t="n">
        <v>12.0371543436284</v>
      </c>
      <c r="G504" s="156" t="n">
        <v>87.9628456563716</v>
      </c>
    </row>
    <row r="505">
      <c r="A505" s="156" t="s">
        <v>258</v>
      </c>
      <c r="B505" s="156" t="s">
        <v>259</v>
      </c>
      <c r="C505" s="156" t="s">
        <v>18</v>
      </c>
      <c r="D505" s="156" t="n">
        <v>250.0844182</v>
      </c>
      <c r="E505" s="156" t="n">
        <v>13195.7662212</v>
      </c>
      <c r="F505" s="156" t="n">
        <v>1.85993749973084</v>
      </c>
      <c r="G505" s="156" t="n">
        <v>98.1400625002692</v>
      </c>
    </row>
    <row r="506">
      <c r="A506" s="156" t="s">
        <v>258</v>
      </c>
      <c r="B506" s="156" t="s">
        <v>259</v>
      </c>
      <c r="C506" s="156" t="s">
        <v>19</v>
      </c>
      <c r="D506" s="156" t="n">
        <v>269.0070094</v>
      </c>
      <c r="E506" s="156" t="n">
        <v>12030.0021711</v>
      </c>
      <c r="F506" s="156" t="n">
        <v>2.18722504757951</v>
      </c>
      <c r="G506" s="156" t="n">
        <v>97.8127749524205</v>
      </c>
    </row>
    <row r="507">
      <c r="A507" s="156" t="s">
        <v>258</v>
      </c>
      <c r="B507" s="156" t="s">
        <v>259</v>
      </c>
      <c r="C507" s="156" t="s">
        <v>20</v>
      </c>
      <c r="D507" s="156" t="n">
        <v>35.4000618</v>
      </c>
      <c r="E507" s="156" t="n">
        <v>1720.1948258</v>
      </c>
      <c r="F507" s="156" t="n">
        <v>2.01641404005191</v>
      </c>
      <c r="G507" s="156" t="n">
        <v>97.9835859599481</v>
      </c>
    </row>
    <row r="508">
      <c r="A508" s="156" t="s">
        <v>260</v>
      </c>
      <c r="B508" s="156" t="s">
        <v>261</v>
      </c>
      <c r="C508" s="156" t="s">
        <v>18</v>
      </c>
      <c r="D508" s="156" t="n">
        <v>100.0131158</v>
      </c>
      <c r="E508" s="156" t="n">
        <v>12268.0327712</v>
      </c>
      <c r="F508" s="156" t="n">
        <v>0.808641209078334</v>
      </c>
      <c r="G508" s="156" t="n">
        <v>99.1913587909217</v>
      </c>
    </row>
    <row r="509">
      <c r="A509" s="156" t="s">
        <v>260</v>
      </c>
      <c r="B509" s="156" t="s">
        <v>261</v>
      </c>
      <c r="C509" s="156" t="s">
        <v>19</v>
      </c>
      <c r="D509" s="156" t="n">
        <v>81.3379648</v>
      </c>
      <c r="E509" s="156" t="n">
        <v>9859.2669132</v>
      </c>
      <c r="F509" s="156" t="n">
        <v>0.818239592039441</v>
      </c>
      <c r="G509" s="156" t="n">
        <v>99.1817604079606</v>
      </c>
    </row>
    <row r="510">
      <c r="A510" s="156" t="s">
        <v>260</v>
      </c>
      <c r="B510" s="156" t="s">
        <v>261</v>
      </c>
      <c r="C510" s="156" t="s">
        <v>20</v>
      </c>
      <c r="D510" s="156" t="n">
        <v>32.9987143</v>
      </c>
      <c r="E510" s="156" t="n">
        <v>1190.9486096</v>
      </c>
      <c r="F510" s="156" t="n">
        <v>2.69608941950643</v>
      </c>
      <c r="G510" s="156" t="n">
        <v>97.3039105804936</v>
      </c>
    </row>
    <row r="511">
      <c r="A511" s="156" t="s">
        <v>262</v>
      </c>
      <c r="B511" s="156" t="s">
        <v>263</v>
      </c>
      <c r="C511" s="156" t="s">
        <v>18</v>
      </c>
      <c r="D511" s="156" t="n">
        <v>456.9798758</v>
      </c>
      <c r="E511" s="156" t="n">
        <v>25245.2897444</v>
      </c>
      <c r="F511" s="156" t="n">
        <v>1.77797479581667</v>
      </c>
      <c r="G511" s="156" t="n">
        <v>98.2220252041833</v>
      </c>
    </row>
    <row r="512">
      <c r="A512" s="156" t="s">
        <v>262</v>
      </c>
      <c r="B512" s="156" t="s">
        <v>263</v>
      </c>
      <c r="C512" s="156" t="s">
        <v>19</v>
      </c>
      <c r="D512" s="156" t="n">
        <v>811.0965974</v>
      </c>
      <c r="E512" s="156" t="n">
        <v>13963.4534834</v>
      </c>
      <c r="F512" s="156" t="n">
        <v>5.48982265425494</v>
      </c>
      <c r="G512" s="156" t="n">
        <v>94.5101773457451</v>
      </c>
    </row>
    <row r="513">
      <c r="A513" s="156" t="s">
        <v>262</v>
      </c>
      <c r="B513" s="156" t="s">
        <v>263</v>
      </c>
      <c r="C513" s="156" t="s">
        <v>20</v>
      </c>
      <c r="D513" s="156" t="n">
        <v>77.501168</v>
      </c>
      <c r="E513" s="156" t="n">
        <v>1824.8315939</v>
      </c>
      <c r="F513" s="156" t="n">
        <v>4.07400690101104</v>
      </c>
      <c r="G513" s="156" t="n">
        <v>95.925993098989</v>
      </c>
    </row>
    <row r="514">
      <c r="A514" s="156" t="s">
        <v>264</v>
      </c>
      <c r="B514" s="156" t="s">
        <v>265</v>
      </c>
      <c r="C514" s="156" t="s">
        <v>18</v>
      </c>
      <c r="D514" s="156" t="n">
        <v>731.2304314</v>
      </c>
      <c r="E514" s="156" t="n">
        <v>25947.4931665</v>
      </c>
      <c r="F514" s="156" t="n">
        <v>2.74087487250536</v>
      </c>
      <c r="G514" s="156" t="n">
        <v>97.2591251274946</v>
      </c>
    </row>
    <row r="515">
      <c r="A515" s="156" t="s">
        <v>264</v>
      </c>
      <c r="B515" s="156" t="s">
        <v>265</v>
      </c>
      <c r="C515" s="156" t="s">
        <v>19</v>
      </c>
      <c r="D515" s="156" t="n">
        <v>434.8659191</v>
      </c>
      <c r="E515" s="156" t="n">
        <v>16180.643749</v>
      </c>
      <c r="F515" s="156" t="n">
        <v>2.61722888907161</v>
      </c>
      <c r="G515" s="156" t="n">
        <v>97.3827711109284</v>
      </c>
    </row>
    <row r="516">
      <c r="A516" s="156" t="s">
        <v>264</v>
      </c>
      <c r="B516" s="156" t="s">
        <v>265</v>
      </c>
      <c r="C516" s="156" t="s">
        <v>20</v>
      </c>
      <c r="D516" s="156" t="n">
        <v>120.9501933</v>
      </c>
      <c r="E516" s="156" t="n">
        <v>2481.3402637</v>
      </c>
      <c r="F516" s="156" t="n">
        <v>4.64783602363262</v>
      </c>
      <c r="G516" s="156" t="n">
        <v>95.3521639763674</v>
      </c>
    </row>
    <row r="517">
      <c r="A517" s="156" t="s">
        <v>266</v>
      </c>
      <c r="B517" s="156" t="s">
        <v>267</v>
      </c>
      <c r="C517" s="156" t="s">
        <v>18</v>
      </c>
      <c r="D517" s="156" t="n">
        <v>574.7081695</v>
      </c>
      <c r="E517" s="156" t="n">
        <v>19673.7856033</v>
      </c>
      <c r="F517" s="156" t="n">
        <v>2.83827615006115</v>
      </c>
      <c r="G517" s="156" t="n">
        <v>97.1617238499388</v>
      </c>
    </row>
    <row r="518">
      <c r="A518" s="156" t="s">
        <v>266</v>
      </c>
      <c r="B518" s="156" t="s">
        <v>267</v>
      </c>
      <c r="C518" s="156" t="s">
        <v>19</v>
      </c>
      <c r="D518" s="156" t="n">
        <v>165.62463</v>
      </c>
      <c r="E518" s="156" t="n">
        <v>17432.3355436</v>
      </c>
      <c r="F518" s="156" t="n">
        <v>0.941158113589016</v>
      </c>
      <c r="G518" s="156" t="n">
        <v>99.058841886411</v>
      </c>
    </row>
    <row r="519">
      <c r="A519" s="156" t="s">
        <v>266</v>
      </c>
      <c r="B519" s="156" t="s">
        <v>267</v>
      </c>
      <c r="C519" s="156" t="s">
        <v>20</v>
      </c>
      <c r="D519" s="156" t="n">
        <v>85.1277107</v>
      </c>
      <c r="E519" s="156" t="n">
        <v>3467.9588192</v>
      </c>
      <c r="F519" s="156" t="n">
        <v>2.39588059518483</v>
      </c>
      <c r="G519" s="156" t="n">
        <v>97.6041194048152</v>
      </c>
    </row>
    <row r="520">
      <c r="A520" s="156" t="s">
        <v>268</v>
      </c>
      <c r="B520" s="156" t="s">
        <v>269</v>
      </c>
      <c r="C520" s="156" t="s">
        <v>18</v>
      </c>
      <c r="D520" s="156" t="n">
        <v>247.3171912</v>
      </c>
      <c r="E520" s="156" t="n">
        <v>4059.0516284</v>
      </c>
      <c r="F520" s="156" t="n">
        <v>5.74305642550543</v>
      </c>
      <c r="G520" s="156" t="n">
        <v>94.2569435744946</v>
      </c>
    </row>
    <row r="521">
      <c r="A521" s="156" t="s">
        <v>268</v>
      </c>
      <c r="B521" s="156" t="s">
        <v>269</v>
      </c>
      <c r="C521" s="156" t="s">
        <v>19</v>
      </c>
      <c r="D521" s="156" t="n">
        <v>259.6687385</v>
      </c>
      <c r="E521" s="156" t="n">
        <v>5002.7649847</v>
      </c>
      <c r="F521" s="156" t="n">
        <v>4.93438496631744</v>
      </c>
      <c r="G521" s="156" t="n">
        <v>95.0656150336826</v>
      </c>
    </row>
    <row r="522">
      <c r="A522" s="156" t="s">
        <v>268</v>
      </c>
      <c r="B522" s="156" t="s">
        <v>269</v>
      </c>
      <c r="C522" s="156" t="s">
        <v>20</v>
      </c>
      <c r="D522" s="156" t="n">
        <v>95.9951108</v>
      </c>
      <c r="E522" s="156" t="n">
        <v>1307.2790099</v>
      </c>
      <c r="F522" s="156" t="n">
        <v>6.84079535024236</v>
      </c>
      <c r="G522" s="156" t="n">
        <v>93.1592046497576</v>
      </c>
    </row>
    <row r="523">
      <c r="A523" s="156" t="s">
        <v>270</v>
      </c>
      <c r="B523" s="156" t="s">
        <v>271</v>
      </c>
      <c r="C523" s="156" t="s">
        <v>18</v>
      </c>
      <c r="D523" s="156" t="n">
        <v>2274.1055216</v>
      </c>
      <c r="E523" s="156" t="n">
        <v>62654.4322054</v>
      </c>
      <c r="F523" s="156" t="n">
        <v>3.50247456851986</v>
      </c>
      <c r="G523" s="156" t="n">
        <v>96.4975254314801</v>
      </c>
    </row>
    <row r="524">
      <c r="A524" s="156" t="s">
        <v>270</v>
      </c>
      <c r="B524" s="156" t="s">
        <v>271</v>
      </c>
      <c r="C524" s="156" t="s">
        <v>19</v>
      </c>
      <c r="D524" s="156" t="n">
        <v>3231.3766846</v>
      </c>
      <c r="E524" s="156" t="n">
        <v>71683.8111722</v>
      </c>
      <c r="F524" s="156" t="n">
        <v>4.31337993942798</v>
      </c>
      <c r="G524" s="156" t="n">
        <v>95.686620060572</v>
      </c>
    </row>
    <row r="525">
      <c r="A525" s="156" t="s">
        <v>270</v>
      </c>
      <c r="B525" s="156" t="s">
        <v>271</v>
      </c>
      <c r="C525" s="156" t="s">
        <v>20</v>
      </c>
      <c r="D525" s="156" t="n">
        <v>2452.5571339</v>
      </c>
      <c r="E525" s="156" t="n">
        <v>21444.4413297</v>
      </c>
      <c r="F525" s="156" t="n">
        <v>10.2630342368551</v>
      </c>
      <c r="G525" s="156" t="n">
        <v>89.7369657631449</v>
      </c>
    </row>
    <row r="526">
      <c r="A526" s="156" t="s">
        <v>272</v>
      </c>
      <c r="B526" s="156" t="s">
        <v>273</v>
      </c>
      <c r="C526" s="156" t="s">
        <v>18</v>
      </c>
      <c r="D526" s="156" t="n">
        <v>1028.1099915</v>
      </c>
      <c r="E526" s="156" t="n">
        <v>44011.9077131</v>
      </c>
      <c r="F526" s="156" t="n">
        <v>2.28265894175037</v>
      </c>
      <c r="G526" s="156" t="n">
        <v>97.7173410582496</v>
      </c>
    </row>
    <row r="527">
      <c r="A527" s="156" t="s">
        <v>272</v>
      </c>
      <c r="B527" s="156" t="s">
        <v>273</v>
      </c>
      <c r="C527" s="156" t="s">
        <v>19</v>
      </c>
      <c r="D527" s="156" t="n">
        <v>1017.8896326</v>
      </c>
      <c r="E527" s="156" t="n">
        <v>38116.5133995</v>
      </c>
      <c r="F527" s="156" t="n">
        <v>2.60100973500241</v>
      </c>
      <c r="G527" s="156" t="n">
        <v>97.3989902649976</v>
      </c>
    </row>
    <row r="528">
      <c r="A528" s="156" t="s">
        <v>272</v>
      </c>
      <c r="B528" s="156" t="s">
        <v>273</v>
      </c>
      <c r="C528" s="156" t="s">
        <v>20</v>
      </c>
      <c r="D528" s="156" t="n">
        <v>388.5493364</v>
      </c>
      <c r="E528" s="156" t="n">
        <v>6262.3437823</v>
      </c>
      <c r="F528" s="156" t="n">
        <v>5.84206255408818</v>
      </c>
      <c r="G528" s="156" t="n">
        <v>94.1579374459118</v>
      </c>
    </row>
    <row r="529">
      <c r="A529" s="156" t="s">
        <v>274</v>
      </c>
      <c r="B529" s="156" t="s">
        <v>275</v>
      </c>
      <c r="C529" s="156" t="s">
        <v>18</v>
      </c>
      <c r="D529" s="156" t="n">
        <v>490.4238648</v>
      </c>
      <c r="E529" s="156" t="n">
        <v>19826.7742999</v>
      </c>
      <c r="F529" s="156" t="n">
        <v>2.41383610488224</v>
      </c>
      <c r="G529" s="156" t="n">
        <v>97.5861638951178</v>
      </c>
    </row>
    <row r="530">
      <c r="A530" s="156" t="s">
        <v>274</v>
      </c>
      <c r="B530" s="156" t="s">
        <v>275</v>
      </c>
      <c r="C530" s="156" t="s">
        <v>19</v>
      </c>
      <c r="D530" s="156" t="n">
        <v>482.2010944</v>
      </c>
      <c r="E530" s="156" t="n">
        <v>10787.6008085</v>
      </c>
      <c r="F530" s="156" t="n">
        <v>4.27870071323896</v>
      </c>
      <c r="G530" s="156" t="n">
        <v>95.7212992867611</v>
      </c>
    </row>
    <row r="531">
      <c r="A531" s="156" t="s">
        <v>274</v>
      </c>
      <c r="B531" s="156" t="s">
        <v>275</v>
      </c>
      <c r="C531" s="156" t="s">
        <v>20</v>
      </c>
      <c r="D531" s="156" t="n">
        <v>143.1046637</v>
      </c>
      <c r="E531" s="156" t="n">
        <v>2674.4282041</v>
      </c>
      <c r="F531" s="156" t="n">
        <v>5.07907699446785</v>
      </c>
      <c r="G531" s="156" t="n">
        <v>94.9209230055321</v>
      </c>
    </row>
    <row r="532">
      <c r="A532" s="156" t="s">
        <v>276</v>
      </c>
      <c r="B532" s="156" t="s">
        <v>277</v>
      </c>
      <c r="C532" s="156" t="s">
        <v>18</v>
      </c>
      <c r="D532" s="156" t="n">
        <v>1632.8217776</v>
      </c>
      <c r="E532" s="156" t="n">
        <v>25441.4378141</v>
      </c>
      <c r="F532" s="156" t="n">
        <v>6.03090094511971</v>
      </c>
      <c r="G532" s="156" t="n">
        <v>93.9690990548803</v>
      </c>
    </row>
    <row r="533">
      <c r="A533" s="156" t="s">
        <v>276</v>
      </c>
      <c r="B533" s="156" t="s">
        <v>277</v>
      </c>
      <c r="C533" s="156" t="s">
        <v>19</v>
      </c>
      <c r="D533" s="156" t="n">
        <v>1785.9078247</v>
      </c>
      <c r="E533" s="156" t="n">
        <v>19654.2805603</v>
      </c>
      <c r="F533" s="156" t="n">
        <v>8.3297207684493</v>
      </c>
      <c r="G533" s="156" t="n">
        <v>91.6702792315507</v>
      </c>
    </row>
    <row r="534">
      <c r="A534" s="156" t="s">
        <v>276</v>
      </c>
      <c r="B534" s="156" t="s">
        <v>277</v>
      </c>
      <c r="C534" s="156" t="s">
        <v>20</v>
      </c>
      <c r="D534" s="156" t="n">
        <v>704.1543612</v>
      </c>
      <c r="E534" s="156" t="n">
        <v>4217.8568319</v>
      </c>
      <c r="F534" s="156" t="n">
        <v>14.30623242359</v>
      </c>
      <c r="G534" s="156" t="n">
        <v>85.69376757641</v>
      </c>
    </row>
    <row r="535">
      <c r="A535" s="156" t="s">
        <v>278</v>
      </c>
      <c r="B535" s="156" t="s">
        <v>279</v>
      </c>
      <c r="C535" s="156" t="s">
        <v>18</v>
      </c>
      <c r="D535" s="156" t="n">
        <v>1029.76564</v>
      </c>
      <c r="E535" s="156" t="n">
        <v>25438.4217582</v>
      </c>
      <c r="F535" s="156" t="n">
        <v>3.89057861993992</v>
      </c>
      <c r="G535" s="156" t="n">
        <v>96.1094213800601</v>
      </c>
    </row>
    <row r="536">
      <c r="A536" s="156" t="s">
        <v>278</v>
      </c>
      <c r="B536" s="156" t="s">
        <v>279</v>
      </c>
      <c r="C536" s="156" t="s">
        <v>19</v>
      </c>
      <c r="D536" s="156" t="n">
        <v>3257.9493168</v>
      </c>
      <c r="E536" s="156" t="n">
        <v>26699.7467864</v>
      </c>
      <c r="F536" s="156" t="n">
        <v>10.8751664533108</v>
      </c>
      <c r="G536" s="156" t="n">
        <v>89.1248335466892</v>
      </c>
    </row>
    <row r="537">
      <c r="A537" s="156" t="s">
        <v>278</v>
      </c>
      <c r="B537" s="156" t="s">
        <v>279</v>
      </c>
      <c r="C537" s="156" t="s">
        <v>20</v>
      </c>
      <c r="D537" s="156" t="n">
        <v>705.5310301</v>
      </c>
      <c r="E537" s="156" t="n">
        <v>9483.2838255</v>
      </c>
      <c r="F537" s="156" t="n">
        <v>6.92456424126918</v>
      </c>
      <c r="G537" s="156" t="n">
        <v>93.0754357587308</v>
      </c>
    </row>
    <row r="538">
      <c r="A538" s="156" t="s">
        <v>280</v>
      </c>
      <c r="B538" s="156" t="s">
        <v>281</v>
      </c>
      <c r="C538" s="156" t="s">
        <v>18</v>
      </c>
      <c r="D538" s="156" t="n">
        <v>182.2192115</v>
      </c>
      <c r="E538" s="156" t="n">
        <v>18898.5209509</v>
      </c>
      <c r="F538" s="156" t="n">
        <v>0.954990267406273</v>
      </c>
      <c r="G538" s="156" t="n">
        <v>99.0450097325937</v>
      </c>
    </row>
    <row r="539">
      <c r="A539" s="156" t="s">
        <v>280</v>
      </c>
      <c r="B539" s="156" t="s">
        <v>281</v>
      </c>
      <c r="C539" s="156" t="s">
        <v>19</v>
      </c>
      <c r="D539" s="156" t="n">
        <v>456.1360993</v>
      </c>
      <c r="E539" s="156" t="n">
        <v>19954.9854799</v>
      </c>
      <c r="F539" s="156" t="n">
        <v>2.23474294408606</v>
      </c>
      <c r="G539" s="156" t="n">
        <v>97.7652570559139</v>
      </c>
    </row>
    <row r="540">
      <c r="A540" s="156" t="s">
        <v>280</v>
      </c>
      <c r="B540" s="156" t="s">
        <v>281</v>
      </c>
      <c r="C540" s="156" t="s">
        <v>20</v>
      </c>
      <c r="D540" s="156" t="n">
        <v>173.1778302</v>
      </c>
      <c r="E540" s="156" t="n">
        <v>2206.3697464</v>
      </c>
      <c r="F540" s="156" t="n">
        <v>7.27776287824612</v>
      </c>
      <c r="G540" s="156" t="n">
        <v>92.7222371217539</v>
      </c>
    </row>
    <row r="541">
      <c r="A541" s="156" t="s">
        <v>282</v>
      </c>
      <c r="B541" s="156" t="s">
        <v>283</v>
      </c>
      <c r="C541" s="156" t="s">
        <v>18</v>
      </c>
      <c r="D541" s="156" t="n">
        <v>291.5865818</v>
      </c>
      <c r="E541" s="156" t="n">
        <v>5396.7127709</v>
      </c>
      <c r="F541" s="156" t="n">
        <v>5.12607659548712</v>
      </c>
      <c r="G541" s="156" t="n">
        <v>94.8739234045129</v>
      </c>
    </row>
    <row r="542">
      <c r="A542" s="156" t="s">
        <v>282</v>
      </c>
      <c r="B542" s="156" t="s">
        <v>283</v>
      </c>
      <c r="C542" s="156" t="s">
        <v>19</v>
      </c>
      <c r="D542" s="156" t="n">
        <v>430.2052388</v>
      </c>
      <c r="E542" s="156" t="n">
        <v>9484.269426</v>
      </c>
      <c r="F542" s="156" t="n">
        <v>4.33916322694722</v>
      </c>
      <c r="G542" s="156" t="n">
        <v>95.6608367730528</v>
      </c>
    </row>
    <row r="543">
      <c r="A543" s="156" t="s">
        <v>282</v>
      </c>
      <c r="B543" s="156" t="s">
        <v>283</v>
      </c>
      <c r="C543" s="156" t="s">
        <v>20</v>
      </c>
      <c r="D543" s="156" t="n">
        <v>139.8879315</v>
      </c>
      <c r="E543" s="156" t="n">
        <v>1555.0683671</v>
      </c>
      <c r="F543" s="156" t="n">
        <v>8.25318809786097</v>
      </c>
      <c r="G543" s="156" t="n">
        <v>91.746811902139</v>
      </c>
    </row>
    <row r="544">
      <c r="A544" s="156" t="s">
        <v>284</v>
      </c>
      <c r="B544" s="156" t="s">
        <v>285</v>
      </c>
      <c r="C544" s="156" t="s">
        <v>18</v>
      </c>
      <c r="D544" s="156" t="n">
        <v>1033.8712252</v>
      </c>
      <c r="E544" s="156" t="n">
        <v>23295.1252001</v>
      </c>
      <c r="F544" s="156" t="n">
        <v>4.24954324924338</v>
      </c>
      <c r="G544" s="156" t="n">
        <v>95.7504567507566</v>
      </c>
    </row>
    <row r="545">
      <c r="A545" s="156" t="s">
        <v>284</v>
      </c>
      <c r="B545" s="156" t="s">
        <v>285</v>
      </c>
      <c r="C545" s="156" t="s">
        <v>19</v>
      </c>
      <c r="D545" s="156" t="n">
        <v>1092.572806</v>
      </c>
      <c r="E545" s="156" t="n">
        <v>30359.1018809</v>
      </c>
      <c r="F545" s="156" t="n">
        <v>3.47381440535842</v>
      </c>
      <c r="G545" s="156" t="n">
        <v>96.5261855946416</v>
      </c>
    </row>
    <row r="546">
      <c r="A546" s="156" t="s">
        <v>284</v>
      </c>
      <c r="B546" s="156" t="s">
        <v>285</v>
      </c>
      <c r="C546" s="156" t="s">
        <v>20</v>
      </c>
      <c r="D546" s="156" t="n">
        <v>484.9305763</v>
      </c>
      <c r="E546" s="156" t="n">
        <v>7901.3551678</v>
      </c>
      <c r="F546" s="156" t="n">
        <v>5.78242372245857</v>
      </c>
      <c r="G546" s="156" t="n">
        <v>94.2175762775414</v>
      </c>
    </row>
    <row r="547">
      <c r="A547" s="156" t="s">
        <v>286</v>
      </c>
      <c r="B547" s="156" t="s">
        <v>287</v>
      </c>
      <c r="C547" s="156" t="s">
        <v>18</v>
      </c>
      <c r="D547" s="156" t="n">
        <v>1809.9379069</v>
      </c>
      <c r="E547" s="156" t="n">
        <v>19239.7186597</v>
      </c>
      <c r="F547" s="156" t="n">
        <v>8.59842012706218</v>
      </c>
      <c r="G547" s="156" t="n">
        <v>91.4015798729378</v>
      </c>
    </row>
    <row r="548">
      <c r="A548" s="156" t="s">
        <v>286</v>
      </c>
      <c r="B548" s="156" t="s">
        <v>287</v>
      </c>
      <c r="C548" s="156" t="s">
        <v>19</v>
      </c>
      <c r="D548" s="156" t="n">
        <v>1810.1261163</v>
      </c>
      <c r="E548" s="156" t="n">
        <v>24298.6080988</v>
      </c>
      <c r="F548" s="156" t="n">
        <v>6.93302900625919</v>
      </c>
      <c r="G548" s="156" t="n">
        <v>93.0669709937408</v>
      </c>
    </row>
    <row r="549">
      <c r="A549" s="156" t="s">
        <v>286</v>
      </c>
      <c r="B549" s="156" t="s">
        <v>287</v>
      </c>
      <c r="C549" s="156" t="s">
        <v>20</v>
      </c>
      <c r="D549" s="156" t="n">
        <v>1125.5478893</v>
      </c>
      <c r="E549" s="156" t="n">
        <v>18630.8596895</v>
      </c>
      <c r="F549" s="156" t="n">
        <v>5.6971283104515</v>
      </c>
      <c r="G549" s="156" t="n">
        <v>94.3028716895485</v>
      </c>
    </row>
    <row r="550">
      <c r="A550" s="156" t="s">
        <v>288</v>
      </c>
      <c r="B550" s="156" t="s">
        <v>289</v>
      </c>
      <c r="C550" s="156" t="s">
        <v>18</v>
      </c>
      <c r="D550" s="156" t="n">
        <v>960.8298007</v>
      </c>
      <c r="E550" s="156" t="n">
        <v>16929.4250824</v>
      </c>
      <c r="F550" s="156" t="n">
        <v>5.37068815943839</v>
      </c>
      <c r="G550" s="156" t="n">
        <v>94.6293118405616</v>
      </c>
    </row>
    <row r="551">
      <c r="A551" s="156" t="s">
        <v>288</v>
      </c>
      <c r="B551" s="156" t="s">
        <v>289</v>
      </c>
      <c r="C551" s="156" t="s">
        <v>19</v>
      </c>
      <c r="D551" s="156" t="n">
        <v>699.7312013</v>
      </c>
      <c r="E551" s="156" t="n">
        <v>21449.6690165</v>
      </c>
      <c r="F551" s="156" t="n">
        <v>3.15914288612507</v>
      </c>
      <c r="G551" s="156" t="n">
        <v>96.8408571138749</v>
      </c>
    </row>
    <row r="552">
      <c r="A552" s="156" t="s">
        <v>288</v>
      </c>
      <c r="B552" s="156" t="s">
        <v>289</v>
      </c>
      <c r="C552" s="156" t="s">
        <v>20</v>
      </c>
      <c r="D552" s="156" t="n">
        <v>200.2592787</v>
      </c>
      <c r="E552" s="156" t="n">
        <v>7893.7311694</v>
      </c>
      <c r="F552" s="156" t="n">
        <v>2.47417241203947</v>
      </c>
      <c r="G552" s="156" t="n">
        <v>97.5258275879605</v>
      </c>
    </row>
    <row r="553">
      <c r="A553" s="156" t="s">
        <v>290</v>
      </c>
      <c r="B553" s="156" t="s">
        <v>291</v>
      </c>
      <c r="C553" s="156" t="s">
        <v>18</v>
      </c>
      <c r="D553" s="156" t="n">
        <v>315.9325601</v>
      </c>
      <c r="E553" s="156" t="n">
        <v>9634.8534568</v>
      </c>
      <c r="F553" s="156" t="n">
        <v>3.17495079849404</v>
      </c>
      <c r="G553" s="156" t="n">
        <v>96.8250492015059</v>
      </c>
    </row>
    <row r="554">
      <c r="A554" s="156" t="s">
        <v>290</v>
      </c>
      <c r="B554" s="156" t="s">
        <v>291</v>
      </c>
      <c r="C554" s="156" t="s">
        <v>19</v>
      </c>
      <c r="D554" s="156" t="n">
        <v>378.1460885</v>
      </c>
      <c r="E554" s="156" t="n">
        <v>5803.2215739</v>
      </c>
      <c r="F554" s="156" t="n">
        <v>6.11751491179186</v>
      </c>
      <c r="G554" s="156" t="n">
        <v>93.8824850882082</v>
      </c>
    </row>
    <row r="555">
      <c r="A555" s="156" t="s">
        <v>290</v>
      </c>
      <c r="B555" s="156" t="s">
        <v>291</v>
      </c>
      <c r="C555" s="156" t="s">
        <v>20</v>
      </c>
      <c r="D555" s="156" t="n">
        <v>103.8959214</v>
      </c>
      <c r="E555" s="156" t="n">
        <v>1202.1414875</v>
      </c>
      <c r="F555" s="156" t="n">
        <v>7.95504942599657</v>
      </c>
      <c r="G555" s="156" t="n">
        <v>92.0449505740034</v>
      </c>
    </row>
    <row r="556">
      <c r="A556" s="156" t="s">
        <v>292</v>
      </c>
      <c r="B556" s="156" t="s">
        <v>293</v>
      </c>
      <c r="C556" s="156" t="s">
        <v>18</v>
      </c>
      <c r="D556" s="156" t="n">
        <v>327.654853</v>
      </c>
      <c r="E556" s="156" t="n">
        <v>12455.0196412</v>
      </c>
      <c r="F556" s="156" t="n">
        <v>2.56327307050391</v>
      </c>
      <c r="G556" s="156" t="n">
        <v>97.4367269294961</v>
      </c>
    </row>
    <row r="557">
      <c r="A557" s="156" t="s">
        <v>292</v>
      </c>
      <c r="B557" s="156" t="s">
        <v>293</v>
      </c>
      <c r="C557" s="156" t="s">
        <v>19</v>
      </c>
      <c r="D557" s="156" t="n">
        <v>292.1274022</v>
      </c>
      <c r="E557" s="156" t="n">
        <v>9844.1739273</v>
      </c>
      <c r="F557" s="156" t="n">
        <v>2.88199208669747</v>
      </c>
      <c r="G557" s="156" t="n">
        <v>97.1180079133025</v>
      </c>
    </row>
    <row r="558">
      <c r="A558" s="156" t="s">
        <v>292</v>
      </c>
      <c r="B558" s="156" t="s">
        <v>293</v>
      </c>
      <c r="C558" s="156" t="s">
        <v>20</v>
      </c>
      <c r="D558" s="156" t="n">
        <v>94.4701054</v>
      </c>
      <c r="E558" s="156" t="n">
        <v>2772.4855694</v>
      </c>
      <c r="F558" s="156" t="n">
        <v>3.29513658792755</v>
      </c>
      <c r="G558" s="156" t="n">
        <v>96.7048634120724</v>
      </c>
    </row>
    <row r="559">
      <c r="A559" s="156" t="s">
        <v>294</v>
      </c>
      <c r="B559" s="156" t="s">
        <v>295</v>
      </c>
      <c r="C559" s="156" t="s">
        <v>18</v>
      </c>
      <c r="D559" s="156" t="n">
        <v>1687.3710731</v>
      </c>
      <c r="E559" s="156" t="n">
        <v>13752.1675787</v>
      </c>
      <c r="F559" s="156" t="n">
        <v>10.9288956824062</v>
      </c>
      <c r="G559" s="156" t="n">
        <v>89.0711043175938</v>
      </c>
    </row>
    <row r="560">
      <c r="A560" s="156" t="s">
        <v>294</v>
      </c>
      <c r="B560" s="156" t="s">
        <v>295</v>
      </c>
      <c r="C560" s="156" t="s">
        <v>19</v>
      </c>
      <c r="D560" s="156" t="n">
        <v>3557.3258502</v>
      </c>
      <c r="E560" s="156" t="n">
        <v>22549.7174686</v>
      </c>
      <c r="F560" s="156" t="n">
        <v>13.6259238810024</v>
      </c>
      <c r="G560" s="156" t="n">
        <v>86.3740761189976</v>
      </c>
    </row>
    <row r="561">
      <c r="A561" s="156" t="s">
        <v>294</v>
      </c>
      <c r="B561" s="156" t="s">
        <v>295</v>
      </c>
      <c r="C561" s="156" t="s">
        <v>20</v>
      </c>
      <c r="D561" s="156" t="n">
        <v>1560.3922829</v>
      </c>
      <c r="E561" s="156" t="n">
        <v>6722.2977278</v>
      </c>
      <c r="F561" s="156" t="n">
        <v>18.8391969382436</v>
      </c>
      <c r="G561" s="156" t="n">
        <v>81.1608030617564</v>
      </c>
    </row>
    <row r="562">
      <c r="A562" s="156" t="s">
        <v>296</v>
      </c>
      <c r="B562" s="156" t="s">
        <v>297</v>
      </c>
      <c r="C562" s="156" t="s">
        <v>18</v>
      </c>
      <c r="D562" s="156" t="n">
        <v>1267.182517</v>
      </c>
      <c r="E562" s="156" t="n">
        <v>27846.8562959</v>
      </c>
      <c r="F562" s="156" t="n">
        <v>4.35247931468213</v>
      </c>
      <c r="G562" s="156" t="n">
        <v>95.6475206853179</v>
      </c>
    </row>
    <row r="563">
      <c r="A563" s="156" t="s">
        <v>296</v>
      </c>
      <c r="B563" s="156" t="s">
        <v>297</v>
      </c>
      <c r="C563" s="156" t="s">
        <v>19</v>
      </c>
      <c r="D563" s="156" t="n">
        <v>1776.8320548</v>
      </c>
      <c r="E563" s="156" t="n">
        <v>29979.5978126</v>
      </c>
      <c r="F563" s="156" t="n">
        <v>5.59518832003226</v>
      </c>
      <c r="G563" s="156" t="n">
        <v>94.4048116799677</v>
      </c>
    </row>
    <row r="564">
      <c r="A564" s="156" t="s">
        <v>296</v>
      </c>
      <c r="B564" s="156" t="s">
        <v>297</v>
      </c>
      <c r="C564" s="156" t="s">
        <v>20</v>
      </c>
      <c r="D564" s="156" t="n">
        <v>624.1383389</v>
      </c>
      <c r="E564" s="156" t="n">
        <v>10379.8167219</v>
      </c>
      <c r="F564" s="156" t="n">
        <v>5.6719455455012</v>
      </c>
      <c r="G564" s="156" t="n">
        <v>94.3280544544988</v>
      </c>
    </row>
    <row r="565">
      <c r="A565" s="156" t="s">
        <v>298</v>
      </c>
      <c r="B565" s="156" t="s">
        <v>299</v>
      </c>
      <c r="C565" s="156" t="s">
        <v>18</v>
      </c>
      <c r="D565" s="156" t="n">
        <v>573.9037183</v>
      </c>
      <c r="E565" s="156" t="n">
        <v>26415.6075612</v>
      </c>
      <c r="F565" s="156" t="n">
        <v>2.12639537024856</v>
      </c>
      <c r="G565" s="156" t="n">
        <v>97.8736046297515</v>
      </c>
    </row>
    <row r="566">
      <c r="A566" s="156" t="s">
        <v>298</v>
      </c>
      <c r="B566" s="156" t="s">
        <v>299</v>
      </c>
      <c r="C566" s="156" t="s">
        <v>19</v>
      </c>
      <c r="D566" s="156" t="n">
        <v>1379.64211</v>
      </c>
      <c r="E566" s="156" t="n">
        <v>38900.505893</v>
      </c>
      <c r="F566" s="156" t="n">
        <v>3.42511678432077</v>
      </c>
      <c r="G566" s="156" t="n">
        <v>96.5748832156792</v>
      </c>
    </row>
    <row r="567">
      <c r="A567" s="156" t="s">
        <v>298</v>
      </c>
      <c r="B567" s="156" t="s">
        <v>299</v>
      </c>
      <c r="C567" s="156" t="s">
        <v>20</v>
      </c>
      <c r="D567" s="156" t="n">
        <v>126.6503737</v>
      </c>
      <c r="E567" s="156" t="n">
        <v>3764.5678688</v>
      </c>
      <c r="F567" s="156" t="n">
        <v>3.25477436132265</v>
      </c>
      <c r="G567" s="156" t="n">
        <v>96.7452256386773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498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157" t="s">
        <v>75</v>
      </c>
      <c r="B578" s="157" t="s">
        <v>76</v>
      </c>
      <c r="C578" s="157" t="s">
        <v>18</v>
      </c>
      <c r="D578" s="157" t="n">
        <v>0</v>
      </c>
      <c r="E578" s="157" t="n">
        <v>133.8461378</v>
      </c>
      <c r="F578" s="157" t="n">
        <v>0</v>
      </c>
      <c r="G578" s="157" t="n">
        <v>100</v>
      </c>
    </row>
    <row r="579">
      <c r="A579" s="157" t="s">
        <v>75</v>
      </c>
      <c r="B579" s="157" t="s">
        <v>76</v>
      </c>
      <c r="C579" s="157" t="s">
        <v>19</v>
      </c>
      <c r="D579" s="157" t="n">
        <v>3.54321</v>
      </c>
      <c r="E579" s="157" t="n">
        <v>256.2818981</v>
      </c>
      <c r="F579" s="157" t="n">
        <v>1.36369037846655</v>
      </c>
      <c r="G579" s="157" t="n">
        <v>98.6363096215335</v>
      </c>
    </row>
    <row r="580">
      <c r="A580" s="157" t="s">
        <v>75</v>
      </c>
      <c r="B580" s="157" t="s">
        <v>76</v>
      </c>
      <c r="C580" s="157" t="s">
        <v>20</v>
      </c>
      <c r="D580" s="157" t="n">
        <v>0</v>
      </c>
      <c r="E580" s="157" t="n">
        <v>37.7325108</v>
      </c>
      <c r="F580" s="157" t="n">
        <v>0</v>
      </c>
      <c r="G580" s="157" t="n">
        <v>100</v>
      </c>
    </row>
    <row r="581">
      <c r="A581" s="157" t="s">
        <v>77</v>
      </c>
      <c r="B581" s="157" t="s">
        <v>78</v>
      </c>
      <c r="C581" s="157" t="s">
        <v>18</v>
      </c>
      <c r="D581" s="157" t="n">
        <v>11.8894475</v>
      </c>
      <c r="E581" s="157" t="n">
        <v>253.0753825</v>
      </c>
      <c r="F581" s="157" t="n">
        <v>4.48717948717949</v>
      </c>
      <c r="G581" s="157" t="n">
        <v>95.5128205128205</v>
      </c>
    </row>
    <row r="582">
      <c r="A582" s="157" t="s">
        <v>77</v>
      </c>
      <c r="B582" s="157" t="s">
        <v>78</v>
      </c>
      <c r="C582" s="157" t="s">
        <v>19</v>
      </c>
      <c r="D582" s="157" t="n">
        <v>6.79397</v>
      </c>
      <c r="E582" s="157" t="n">
        <v>543.5176</v>
      </c>
      <c r="F582" s="157" t="n">
        <v>1.23456790123457</v>
      </c>
      <c r="G582" s="157" t="n">
        <v>98.7654320987654</v>
      </c>
    </row>
    <row r="583">
      <c r="A583" s="157" t="s">
        <v>77</v>
      </c>
      <c r="B583" s="157" t="s">
        <v>78</v>
      </c>
      <c r="C583" s="157" t="s">
        <v>20</v>
      </c>
      <c r="D583" s="157" t="n">
        <v>6.79397</v>
      </c>
      <c r="E583" s="157" t="n">
        <v>88.32161</v>
      </c>
      <c r="F583" s="157" t="n">
        <v>7.14285714285714</v>
      </c>
      <c r="G583" s="157" t="n">
        <v>92.8571428571429</v>
      </c>
    </row>
    <row r="584">
      <c r="A584" s="157" t="s">
        <v>79</v>
      </c>
      <c r="B584" s="157" t="s">
        <v>80</v>
      </c>
      <c r="C584" s="157" t="s">
        <v>18</v>
      </c>
      <c r="D584" s="157" t="n">
        <v>2.0296443</v>
      </c>
      <c r="E584" s="157" t="n">
        <v>226.9931973</v>
      </c>
      <c r="F584" s="157" t="n">
        <v>0.886219158674521</v>
      </c>
      <c r="G584" s="157" t="n">
        <v>99.1137808413255</v>
      </c>
    </row>
    <row r="585">
      <c r="A585" s="157" t="s">
        <v>79</v>
      </c>
      <c r="B585" s="157" t="s">
        <v>80</v>
      </c>
      <c r="C585" s="157" t="s">
        <v>19</v>
      </c>
      <c r="D585" s="157" t="n">
        <v>7.0932607</v>
      </c>
      <c r="E585" s="157" t="n">
        <v>433.3164764</v>
      </c>
      <c r="F585" s="157" t="n">
        <v>1.61060487597471</v>
      </c>
      <c r="G585" s="157" t="n">
        <v>98.3893951240253</v>
      </c>
    </row>
    <row r="586">
      <c r="A586" s="157" t="s">
        <v>79</v>
      </c>
      <c r="B586" s="157" t="s">
        <v>80</v>
      </c>
      <c r="C586" s="157" t="s">
        <v>20</v>
      </c>
      <c r="D586" s="157" t="n">
        <v>0</v>
      </c>
      <c r="E586" s="157" t="n">
        <v>111.3430018</v>
      </c>
      <c r="F586" s="157" t="n">
        <v>0</v>
      </c>
      <c r="G586" s="157" t="n">
        <v>100</v>
      </c>
    </row>
    <row r="587">
      <c r="A587" s="157" t="s">
        <v>81</v>
      </c>
      <c r="B587" s="157" t="s">
        <v>82</v>
      </c>
      <c r="C587" s="157" t="s">
        <v>18</v>
      </c>
      <c r="D587" s="157" t="n">
        <v>1.5853659</v>
      </c>
      <c r="E587" s="157" t="n">
        <v>31.707318</v>
      </c>
      <c r="F587" s="157" t="n">
        <v>4.76190476190476</v>
      </c>
      <c r="G587" s="157" t="n">
        <v>95.2380952380952</v>
      </c>
    </row>
    <row r="588">
      <c r="A588" s="157" t="s">
        <v>81</v>
      </c>
      <c r="B588" s="157" t="s">
        <v>82</v>
      </c>
      <c r="C588" s="157" t="s">
        <v>19</v>
      </c>
      <c r="D588" s="157" t="n">
        <v>0</v>
      </c>
      <c r="E588" s="157" t="n">
        <v>11.0975613</v>
      </c>
      <c r="F588" s="157" t="n">
        <v>0</v>
      </c>
      <c r="G588" s="157" t="n">
        <v>100</v>
      </c>
    </row>
    <row r="589">
      <c r="A589" s="157" t="s">
        <v>81</v>
      </c>
      <c r="B589" s="157" t="s">
        <v>82</v>
      </c>
      <c r="C589" s="157" t="s">
        <v>20</v>
      </c>
      <c r="D589" s="157" t="n">
        <v>0</v>
      </c>
      <c r="E589" s="157" t="n">
        <v>3.1707318</v>
      </c>
      <c r="F589" s="157" t="n">
        <v>0</v>
      </c>
      <c r="G589" s="157" t="n">
        <v>100</v>
      </c>
    </row>
    <row r="590">
      <c r="A590" s="157" t="s">
        <v>83</v>
      </c>
      <c r="B590" s="157" t="s">
        <v>84</v>
      </c>
      <c r="C590" s="157" t="s">
        <v>18</v>
      </c>
      <c r="D590" s="157" t="n">
        <v>18.8528445</v>
      </c>
      <c r="E590" s="157" t="n">
        <v>2511.2478825</v>
      </c>
      <c r="F590" s="157" t="n">
        <v>0.745142052994636</v>
      </c>
      <c r="G590" s="157" t="n">
        <v>99.2548579470054</v>
      </c>
    </row>
    <row r="591">
      <c r="A591" s="157" t="s">
        <v>83</v>
      </c>
      <c r="B591" s="157" t="s">
        <v>84</v>
      </c>
      <c r="C591" s="157" t="s">
        <v>19</v>
      </c>
      <c r="D591" s="157" t="n">
        <v>110.1547522</v>
      </c>
      <c r="E591" s="157" t="n">
        <v>4040.6114541</v>
      </c>
      <c r="F591" s="157" t="n">
        <v>2.65384140481842</v>
      </c>
      <c r="G591" s="157" t="n">
        <v>97.3461585951816</v>
      </c>
    </row>
    <row r="592">
      <c r="A592" s="157" t="s">
        <v>83</v>
      </c>
      <c r="B592" s="157" t="s">
        <v>84</v>
      </c>
      <c r="C592" s="157" t="s">
        <v>20</v>
      </c>
      <c r="D592" s="157" t="n">
        <v>42.5137116</v>
      </c>
      <c r="E592" s="157" t="n">
        <v>934.2750882</v>
      </c>
      <c r="F592" s="157" t="n">
        <v>4.35239548290324</v>
      </c>
      <c r="G592" s="157" t="n">
        <v>95.6476045170968</v>
      </c>
    </row>
    <row r="593">
      <c r="A593" s="157" t="s">
        <v>95</v>
      </c>
      <c r="B593" s="157" t="s">
        <v>96</v>
      </c>
      <c r="C593" s="157" t="s">
        <v>18</v>
      </c>
      <c r="D593" s="157" t="n">
        <v>42.7187565</v>
      </c>
      <c r="E593" s="157" t="n">
        <v>1469.4317037</v>
      </c>
      <c r="F593" s="157" t="n">
        <v>2.82503346223563</v>
      </c>
      <c r="G593" s="157" t="n">
        <v>97.1749665377644</v>
      </c>
    </row>
    <row r="594">
      <c r="A594" s="157" t="s">
        <v>95</v>
      </c>
      <c r="B594" s="157" t="s">
        <v>96</v>
      </c>
      <c r="C594" s="157" t="s">
        <v>19</v>
      </c>
      <c r="D594" s="157" t="n">
        <v>30.2360788</v>
      </c>
      <c r="E594" s="157" t="n">
        <v>1506.0660014</v>
      </c>
      <c r="F594" s="157" t="n">
        <v>1.96810765211382</v>
      </c>
      <c r="G594" s="157" t="n">
        <v>98.0318923478862</v>
      </c>
    </row>
    <row r="595">
      <c r="A595" s="157" t="s">
        <v>95</v>
      </c>
      <c r="B595" s="157" t="s">
        <v>96</v>
      </c>
      <c r="C595" s="157" t="s">
        <v>20</v>
      </c>
      <c r="D595" s="157" t="n">
        <v>12.8519141</v>
      </c>
      <c r="E595" s="157" t="n">
        <v>236.0533402</v>
      </c>
      <c r="F595" s="157" t="n">
        <v>5.16337597458263</v>
      </c>
      <c r="G595" s="157" t="n">
        <v>94.8366240254174</v>
      </c>
    </row>
    <row r="596">
      <c r="A596" s="157" t="s">
        <v>111</v>
      </c>
      <c r="B596" s="157" t="s">
        <v>112</v>
      </c>
      <c r="C596" s="157" t="s">
        <v>18</v>
      </c>
      <c r="D596" s="157" t="n">
        <v>82.3506564</v>
      </c>
      <c r="E596" s="157" t="n">
        <v>2612.74471</v>
      </c>
      <c r="F596" s="157" t="n">
        <v>3.05557485744932</v>
      </c>
      <c r="G596" s="157" t="n">
        <v>96.9444251425507</v>
      </c>
    </row>
    <row r="597">
      <c r="A597" s="157" t="s">
        <v>111</v>
      </c>
      <c r="B597" s="157" t="s">
        <v>112</v>
      </c>
      <c r="C597" s="157" t="s">
        <v>19</v>
      </c>
      <c r="D597" s="157" t="n">
        <v>118.0890336</v>
      </c>
      <c r="E597" s="157" t="n">
        <v>3447.5968065</v>
      </c>
      <c r="F597" s="157" t="n">
        <v>3.31181822784164</v>
      </c>
      <c r="G597" s="157" t="n">
        <v>96.6881817721584</v>
      </c>
    </row>
    <row r="598">
      <c r="A598" s="157" t="s">
        <v>111</v>
      </c>
      <c r="B598" s="157" t="s">
        <v>112</v>
      </c>
      <c r="C598" s="157" t="s">
        <v>20</v>
      </c>
      <c r="D598" s="157" t="n">
        <v>77.1420864</v>
      </c>
      <c r="E598" s="157" t="n">
        <v>1636.7471509</v>
      </c>
      <c r="F598" s="157" t="n">
        <v>4.50099602244582</v>
      </c>
      <c r="G598" s="157" t="n">
        <v>95.4990039775542</v>
      </c>
    </row>
    <row r="599">
      <c r="A599" s="157" t="s">
        <v>113</v>
      </c>
      <c r="B599" s="157" t="s">
        <v>114</v>
      </c>
      <c r="C599" s="157" t="s">
        <v>18</v>
      </c>
      <c r="D599" s="157" t="n">
        <v>5.4138972</v>
      </c>
      <c r="E599" s="157" t="n">
        <v>1371.520624</v>
      </c>
      <c r="F599" s="157" t="n">
        <v>0.393184796854522</v>
      </c>
      <c r="G599" s="157" t="n">
        <v>99.6068152031455</v>
      </c>
    </row>
    <row r="600">
      <c r="A600" s="157" t="s">
        <v>113</v>
      </c>
      <c r="B600" s="157" t="s">
        <v>114</v>
      </c>
      <c r="C600" s="157" t="s">
        <v>19</v>
      </c>
      <c r="D600" s="157" t="n">
        <v>5.4138972</v>
      </c>
      <c r="E600" s="157" t="n">
        <v>1458.1429792</v>
      </c>
      <c r="F600" s="157" t="n">
        <v>0.369913686806412</v>
      </c>
      <c r="G600" s="157" t="n">
        <v>99.6300863131936</v>
      </c>
    </row>
    <row r="601">
      <c r="A601" s="157" t="s">
        <v>113</v>
      </c>
      <c r="B601" s="157" t="s">
        <v>114</v>
      </c>
      <c r="C601" s="157" t="s">
        <v>20</v>
      </c>
      <c r="D601" s="157" t="n">
        <v>0</v>
      </c>
      <c r="E601" s="157" t="n">
        <v>240.0161092</v>
      </c>
      <c r="F601" s="157" t="n">
        <v>0</v>
      </c>
      <c r="G601" s="157" t="n">
        <v>100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499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158" t="s">
        <v>16</v>
      </c>
      <c r="B612" s="158" t="s">
        <v>17</v>
      </c>
      <c r="C612" s="158" t="s">
        <v>18</v>
      </c>
      <c r="D612" s="158" t="n">
        <v>164.8406123</v>
      </c>
      <c r="E612" s="158" t="n">
        <v>8610.5669558</v>
      </c>
      <c r="F612" s="158" t="n">
        <v>1.87843824940077</v>
      </c>
      <c r="G612" s="158" t="n">
        <v>98.1215617505992</v>
      </c>
    </row>
    <row r="613">
      <c r="A613" s="158" t="s">
        <v>16</v>
      </c>
      <c r="B613" s="158" t="s">
        <v>17</v>
      </c>
      <c r="C613" s="158" t="s">
        <v>19</v>
      </c>
      <c r="D613" s="158" t="n">
        <v>281.3242025</v>
      </c>
      <c r="E613" s="158" t="n">
        <v>11696.630777</v>
      </c>
      <c r="F613" s="158" t="n">
        <v>2.34868308472924</v>
      </c>
      <c r="G613" s="158" t="n">
        <v>97.6513169152708</v>
      </c>
    </row>
    <row r="614">
      <c r="A614" s="158" t="s">
        <v>16</v>
      </c>
      <c r="B614" s="158" t="s">
        <v>17</v>
      </c>
      <c r="C614" s="158" t="s">
        <v>20</v>
      </c>
      <c r="D614" s="158" t="n">
        <v>139.3016821</v>
      </c>
      <c r="E614" s="158" t="n">
        <v>3287.6595429</v>
      </c>
      <c r="F614" s="158" t="n">
        <v>4.06487476671114</v>
      </c>
      <c r="G614" s="158" t="n">
        <v>95.9351252332888</v>
      </c>
    </row>
    <row r="615">
      <c r="A615" s="158" t="s">
        <v>30</v>
      </c>
      <c r="B615" s="158" t="s">
        <v>31</v>
      </c>
      <c r="C615" s="158" t="s">
        <v>18</v>
      </c>
      <c r="D615" s="158" t="n">
        <v>104.6086584</v>
      </c>
      <c r="E615" s="158" t="n">
        <v>5344.8533478</v>
      </c>
      <c r="F615" s="158" t="n">
        <v>1.9196144184689</v>
      </c>
      <c r="G615" s="158" t="n">
        <v>98.0803855815311</v>
      </c>
    </row>
    <row r="616">
      <c r="A616" s="158" t="s">
        <v>30</v>
      </c>
      <c r="B616" s="158" t="s">
        <v>31</v>
      </c>
      <c r="C616" s="158" t="s">
        <v>19</v>
      </c>
      <c r="D616" s="158" t="n">
        <v>807.7945356</v>
      </c>
      <c r="E616" s="158" t="n">
        <v>10740.6640237</v>
      </c>
      <c r="F616" s="158" t="n">
        <v>6.99482559903617</v>
      </c>
      <c r="G616" s="158" t="n">
        <v>93.0051744009638</v>
      </c>
    </row>
    <row r="617">
      <c r="A617" s="158" t="s">
        <v>30</v>
      </c>
      <c r="B617" s="158" t="s">
        <v>31</v>
      </c>
      <c r="C617" s="158" t="s">
        <v>20</v>
      </c>
      <c r="D617" s="158" t="n">
        <v>397.9290446</v>
      </c>
      <c r="E617" s="158" t="n">
        <v>3805.9170939</v>
      </c>
      <c r="F617" s="158" t="n">
        <v>9.46583275148094</v>
      </c>
      <c r="G617" s="158" t="n">
        <v>90.5341672485191</v>
      </c>
    </row>
    <row r="618">
      <c r="A618" s="158" t="s">
        <v>32</v>
      </c>
      <c r="B618" s="158" t="s">
        <v>33</v>
      </c>
      <c r="C618" s="158" t="s">
        <v>18</v>
      </c>
      <c r="D618" s="158" t="n">
        <v>340.5515903</v>
      </c>
      <c r="E618" s="158" t="n">
        <v>4699.5655092</v>
      </c>
      <c r="F618" s="158" t="n">
        <v>6.75681900989531</v>
      </c>
      <c r="G618" s="158" t="n">
        <v>93.2431809901047</v>
      </c>
    </row>
    <row r="619">
      <c r="A619" s="158" t="s">
        <v>32</v>
      </c>
      <c r="B619" s="158" t="s">
        <v>33</v>
      </c>
      <c r="C619" s="158" t="s">
        <v>19</v>
      </c>
      <c r="D619" s="158" t="n">
        <v>92.6821962</v>
      </c>
      <c r="E619" s="158" t="n">
        <v>4058.2080019</v>
      </c>
      <c r="F619" s="158" t="n">
        <v>2.23282697871468</v>
      </c>
      <c r="G619" s="158" t="n">
        <v>97.7671730212853</v>
      </c>
    </row>
    <row r="620">
      <c r="A620" s="158" t="s">
        <v>32</v>
      </c>
      <c r="B620" s="158" t="s">
        <v>33</v>
      </c>
      <c r="C620" s="158" t="s">
        <v>20</v>
      </c>
      <c r="D620" s="158" t="n">
        <v>55.4188961</v>
      </c>
      <c r="E620" s="158" t="n">
        <v>1443.1050199</v>
      </c>
      <c r="F620" s="158" t="n">
        <v>3.69823234105795</v>
      </c>
      <c r="G620" s="158" t="n">
        <v>96.3017676589421</v>
      </c>
    </row>
    <row r="621">
      <c r="A621" s="158" t="s">
        <v>34</v>
      </c>
      <c r="B621" s="158" t="s">
        <v>35</v>
      </c>
      <c r="C621" s="158" t="s">
        <v>18</v>
      </c>
      <c r="D621" s="158" t="n">
        <v>40.740372</v>
      </c>
      <c r="E621" s="158" t="n">
        <v>569.233531</v>
      </c>
      <c r="F621" s="158" t="n">
        <v>6.67903525046382</v>
      </c>
      <c r="G621" s="158" t="n">
        <v>93.3209647495362</v>
      </c>
    </row>
    <row r="622">
      <c r="A622" s="158" t="s">
        <v>34</v>
      </c>
      <c r="B622" s="158" t="s">
        <v>35</v>
      </c>
      <c r="C622" s="158" t="s">
        <v>19</v>
      </c>
      <c r="D622" s="158" t="n">
        <v>58.847204</v>
      </c>
      <c r="E622" s="158" t="n">
        <v>654.109306</v>
      </c>
      <c r="F622" s="158" t="n">
        <v>8.25396825396825</v>
      </c>
      <c r="G622" s="158" t="n">
        <v>91.7460317460317</v>
      </c>
    </row>
    <row r="623">
      <c r="A623" s="158" t="s">
        <v>34</v>
      </c>
      <c r="B623" s="158" t="s">
        <v>35</v>
      </c>
      <c r="C623" s="158" t="s">
        <v>20</v>
      </c>
      <c r="D623" s="158" t="n">
        <v>14.711801</v>
      </c>
      <c r="E623" s="158" t="n">
        <v>216.150307</v>
      </c>
      <c r="F623" s="158" t="n">
        <v>6.37254901960784</v>
      </c>
      <c r="G623" s="158" t="n">
        <v>93.6274509803922</v>
      </c>
    </row>
    <row r="624">
      <c r="A624" s="158" t="s">
        <v>36</v>
      </c>
      <c r="B624" s="158" t="s">
        <v>37</v>
      </c>
      <c r="C624" s="158" t="s">
        <v>18</v>
      </c>
      <c r="D624" s="158" t="n">
        <v>525.507105</v>
      </c>
      <c r="E624" s="158" t="n">
        <v>6644.0827291</v>
      </c>
      <c r="F624" s="158" t="n">
        <v>7.32966762618112</v>
      </c>
      <c r="G624" s="158" t="n">
        <v>92.6703323738189</v>
      </c>
    </row>
    <row r="625">
      <c r="A625" s="158" t="s">
        <v>36</v>
      </c>
      <c r="B625" s="158" t="s">
        <v>37</v>
      </c>
      <c r="C625" s="158" t="s">
        <v>19</v>
      </c>
      <c r="D625" s="158" t="n">
        <v>944.4191781</v>
      </c>
      <c r="E625" s="158" t="n">
        <v>5677.5485558</v>
      </c>
      <c r="F625" s="158" t="n">
        <v>14.2619115050231</v>
      </c>
      <c r="G625" s="158" t="n">
        <v>85.7380884949769</v>
      </c>
    </row>
    <row r="626">
      <c r="A626" s="158" t="s">
        <v>36</v>
      </c>
      <c r="B626" s="158" t="s">
        <v>37</v>
      </c>
      <c r="C626" s="158" t="s">
        <v>20</v>
      </c>
      <c r="D626" s="158" t="n">
        <v>345.6642768</v>
      </c>
      <c r="E626" s="158" t="n">
        <v>727.2465392</v>
      </c>
      <c r="F626" s="158" t="n">
        <v>32.2174286665034</v>
      </c>
      <c r="G626" s="158" t="n">
        <v>67.7825713334965</v>
      </c>
    </row>
    <row r="627">
      <c r="A627" s="158" t="s">
        <v>38</v>
      </c>
      <c r="B627" s="158" t="s">
        <v>39</v>
      </c>
      <c r="C627" s="158" t="s">
        <v>18</v>
      </c>
      <c r="D627" s="158" t="n">
        <v>42.8508067</v>
      </c>
      <c r="E627" s="158" t="n">
        <v>574.9165479</v>
      </c>
      <c r="F627" s="158" t="n">
        <v>6.93639869133998</v>
      </c>
      <c r="G627" s="158" t="n">
        <v>93.06360130866</v>
      </c>
    </row>
    <row r="628">
      <c r="A628" s="158" t="s">
        <v>38</v>
      </c>
      <c r="B628" s="158" t="s">
        <v>39</v>
      </c>
      <c r="C628" s="158" t="s">
        <v>19</v>
      </c>
      <c r="D628" s="158" t="n">
        <v>37.7671031</v>
      </c>
      <c r="E628" s="158" t="n">
        <v>735.7426157</v>
      </c>
      <c r="F628" s="158" t="n">
        <v>4.88256348719067</v>
      </c>
      <c r="G628" s="158" t="n">
        <v>95.1174365128093</v>
      </c>
    </row>
    <row r="629">
      <c r="A629" s="158" t="s">
        <v>38</v>
      </c>
      <c r="B629" s="158" t="s">
        <v>39</v>
      </c>
      <c r="C629" s="158" t="s">
        <v>20</v>
      </c>
      <c r="D629" s="158" t="n">
        <v>11.1567273</v>
      </c>
      <c r="E629" s="158" t="n">
        <v>221.7915625</v>
      </c>
      <c r="F629" s="158" t="n">
        <v>4.78935789122071</v>
      </c>
      <c r="G629" s="158" t="n">
        <v>95.2106421087793</v>
      </c>
    </row>
    <row r="630">
      <c r="A630" s="158" t="s">
        <v>40</v>
      </c>
      <c r="B630" s="158" t="s">
        <v>41</v>
      </c>
      <c r="C630" s="158" t="s">
        <v>18</v>
      </c>
      <c r="D630" s="158" t="n">
        <v>59.5106802</v>
      </c>
      <c r="E630" s="158" t="n">
        <v>1095.9000071</v>
      </c>
      <c r="F630" s="158" t="n">
        <v>5.15060842470364</v>
      </c>
      <c r="G630" s="158" t="n">
        <v>94.8493915752964</v>
      </c>
    </row>
    <row r="631">
      <c r="A631" s="158" t="s">
        <v>40</v>
      </c>
      <c r="B631" s="158" t="s">
        <v>41</v>
      </c>
      <c r="C631" s="158" t="s">
        <v>19</v>
      </c>
      <c r="D631" s="158" t="n">
        <v>21.9290865</v>
      </c>
      <c r="E631" s="158" t="n">
        <v>1810.3326158</v>
      </c>
      <c r="F631" s="158" t="n">
        <v>1.1968315701012</v>
      </c>
      <c r="G631" s="158" t="n">
        <v>98.8031684298988</v>
      </c>
    </row>
    <row r="632">
      <c r="A632" s="158" t="s">
        <v>40</v>
      </c>
      <c r="B632" s="158" t="s">
        <v>41</v>
      </c>
      <c r="C632" s="158" t="s">
        <v>20</v>
      </c>
      <c r="D632" s="158" t="n">
        <v>9.9766072</v>
      </c>
      <c r="E632" s="158" t="n">
        <v>684.5165957</v>
      </c>
      <c r="F632" s="158" t="n">
        <v>1.43653057486245</v>
      </c>
      <c r="G632" s="158" t="n">
        <v>98.5634694251376</v>
      </c>
    </row>
    <row r="633">
      <c r="A633" s="158" t="s">
        <v>42</v>
      </c>
      <c r="B633" s="158" t="s">
        <v>43</v>
      </c>
      <c r="C633" s="158" t="s">
        <v>18</v>
      </c>
      <c r="D633" s="158" t="n">
        <v>17.3142791</v>
      </c>
      <c r="E633" s="158" t="n">
        <v>1975.4738103</v>
      </c>
      <c r="F633" s="158" t="n">
        <v>0.86884697836653</v>
      </c>
      <c r="G633" s="158" t="n">
        <v>99.1311530216335</v>
      </c>
    </row>
    <row r="634">
      <c r="A634" s="158" t="s">
        <v>42</v>
      </c>
      <c r="B634" s="158" t="s">
        <v>43</v>
      </c>
      <c r="C634" s="158" t="s">
        <v>19</v>
      </c>
      <c r="D634" s="158" t="n">
        <v>14.4707907</v>
      </c>
      <c r="E634" s="158" t="n">
        <v>4321.5935535</v>
      </c>
      <c r="F634" s="158" t="n">
        <v>0.33373099546727</v>
      </c>
      <c r="G634" s="158" t="n">
        <v>99.6662690045327</v>
      </c>
    </row>
    <row r="635">
      <c r="A635" s="158" t="s">
        <v>42</v>
      </c>
      <c r="B635" s="158" t="s">
        <v>43</v>
      </c>
      <c r="C635" s="158" t="s">
        <v>20</v>
      </c>
      <c r="D635" s="158" t="n">
        <v>37.1033306</v>
      </c>
      <c r="E635" s="158" t="n">
        <v>626.1762172</v>
      </c>
      <c r="F635" s="158" t="n">
        <v>5.59392050049881</v>
      </c>
      <c r="G635" s="158" t="n">
        <v>94.4060794995012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468</v>
      </c>
    </row>
    <row r="9">
      <c r="A9" t="s">
        <v>469</v>
      </c>
    </row>
    <row r="10">
      <c r="A10" t="s">
        <v>500</v>
      </c>
    </row>
    <row r="11">
      <c r="A11" t="s">
        <v>501</v>
      </c>
    </row>
    <row r="12">
      <c r="A12" s="3" t="s">
        <v>6</v>
      </c>
    </row>
    <row r="13">
      <c r="A13" s="3" t="s">
        <v>7</v>
      </c>
    </row>
    <row r="15">
      <c r="A15" s="4" t="s">
        <v>502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59" t="s">
        <v>16</v>
      </c>
      <c r="B17" s="159" t="s">
        <v>17</v>
      </c>
      <c r="C17" s="159" t="s">
        <v>18</v>
      </c>
      <c r="D17" s="159" t="n">
        <v>268413.5008433</v>
      </c>
      <c r="E17" s="159" t="n">
        <v>2369127.9033981</v>
      </c>
      <c r="F17" s="159" t="n">
        <v>10.176655441756</v>
      </c>
      <c r="G17" s="159" t="n">
        <v>89.823344558244</v>
      </c>
    </row>
    <row r="18">
      <c r="A18" s="159" t="s">
        <v>16</v>
      </c>
      <c r="B18" s="159" t="s">
        <v>17</v>
      </c>
      <c r="C18" s="159" t="s">
        <v>19</v>
      </c>
      <c r="D18" s="159" t="n">
        <v>326974.8029352</v>
      </c>
      <c r="E18" s="159" t="n">
        <v>2755650.2270418</v>
      </c>
      <c r="F18" s="159" t="n">
        <v>10.6070248491312</v>
      </c>
      <c r="G18" s="159" t="n">
        <v>89.3929751508688</v>
      </c>
    </row>
    <row r="19">
      <c r="A19" s="159" t="s">
        <v>16</v>
      </c>
      <c r="B19" s="159" t="s">
        <v>17</v>
      </c>
      <c r="C19" s="159" t="s">
        <v>20</v>
      </c>
      <c r="D19" s="159" t="n">
        <v>184458.1456226</v>
      </c>
      <c r="E19" s="159" t="n">
        <v>1040084.4563048</v>
      </c>
      <c r="F19" s="159" t="n">
        <v>15.0634322833903</v>
      </c>
      <c r="G19" s="159" t="n">
        <v>84.9365677166097</v>
      </c>
    </row>
    <row r="20">
      <c r="A20" s="159" t="s">
        <v>16</v>
      </c>
      <c r="B20" s="159" t="s">
        <v>21</v>
      </c>
      <c r="C20" s="159" t="s">
        <v>18</v>
      </c>
      <c r="D20" s="159" t="n">
        <v>423.9611376</v>
      </c>
      <c r="E20" s="159" t="n">
        <v>8351.4464305</v>
      </c>
      <c r="F20" s="159" t="n">
        <v>4.83124156125997</v>
      </c>
      <c r="G20" s="159" t="n">
        <v>95.16875843874</v>
      </c>
    </row>
    <row r="21">
      <c r="A21" s="159" t="s">
        <v>16</v>
      </c>
      <c r="B21" s="159" t="s">
        <v>21</v>
      </c>
      <c r="C21" s="159" t="s">
        <v>19</v>
      </c>
      <c r="D21" s="159" t="n">
        <v>537.5090871</v>
      </c>
      <c r="E21" s="159" t="n">
        <v>11440.4458924</v>
      </c>
      <c r="F21" s="159" t="n">
        <v>4.48748628643149</v>
      </c>
      <c r="G21" s="159" t="n">
        <v>95.5125137135685</v>
      </c>
    </row>
    <row r="22">
      <c r="A22" s="159" t="s">
        <v>16</v>
      </c>
      <c r="B22" s="159" t="s">
        <v>21</v>
      </c>
      <c r="C22" s="159" t="s">
        <v>20</v>
      </c>
      <c r="D22" s="159" t="n">
        <v>208.8265301</v>
      </c>
      <c r="E22" s="159" t="n">
        <v>3218.1346949</v>
      </c>
      <c r="F22" s="159" t="n">
        <v>6.09363562612238</v>
      </c>
      <c r="G22" s="159" t="n">
        <v>93.9063643738776</v>
      </c>
    </row>
    <row r="23">
      <c r="A23" s="159" t="s">
        <v>16</v>
      </c>
      <c r="B23" s="159" t="s">
        <v>22</v>
      </c>
      <c r="C23" s="159" t="s">
        <v>18</v>
      </c>
      <c r="D23" s="159" t="n">
        <v>267989.5397057</v>
      </c>
      <c r="E23" s="159" t="n">
        <v>2360776.4569676</v>
      </c>
      <c r="F23" s="159" t="n">
        <v>10.1944996262444</v>
      </c>
      <c r="G23" s="159" t="n">
        <v>89.8055003737556</v>
      </c>
    </row>
    <row r="24">
      <c r="A24" s="159" t="s">
        <v>16</v>
      </c>
      <c r="B24" s="159" t="s">
        <v>22</v>
      </c>
      <c r="C24" s="159" t="s">
        <v>19</v>
      </c>
      <c r="D24" s="159" t="n">
        <v>326437.2938481</v>
      </c>
      <c r="E24" s="159" t="n">
        <v>2744209.7811494</v>
      </c>
      <c r="F24" s="159" t="n">
        <v>10.6308958950734</v>
      </c>
      <c r="G24" s="159" t="n">
        <v>89.3691041049266</v>
      </c>
    </row>
    <row r="25">
      <c r="A25" s="159" t="s">
        <v>16</v>
      </c>
      <c r="B25" s="159" t="s">
        <v>22</v>
      </c>
      <c r="C25" s="159" t="s">
        <v>20</v>
      </c>
      <c r="D25" s="159" t="n">
        <v>184249.3190925</v>
      </c>
      <c r="E25" s="159" t="n">
        <v>1036866.3216099</v>
      </c>
      <c r="F25" s="159" t="n">
        <v>15.088605284469</v>
      </c>
      <c r="G25" s="159" t="n">
        <v>84.911394715531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503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160" t="s">
        <v>16</v>
      </c>
      <c r="B36" s="160" t="s">
        <v>17</v>
      </c>
      <c r="C36" s="160" t="s">
        <v>18</v>
      </c>
      <c r="D36" s="160" t="n">
        <v>268413.5008433</v>
      </c>
      <c r="E36" s="160" t="n">
        <v>2369127.9033981</v>
      </c>
      <c r="F36" s="160" t="n">
        <v>10.176655441756</v>
      </c>
      <c r="G36" s="160" t="n">
        <v>89.823344558244</v>
      </c>
    </row>
    <row r="37">
      <c r="A37" s="160" t="s">
        <v>16</v>
      </c>
      <c r="B37" s="160" t="s">
        <v>17</v>
      </c>
      <c r="C37" s="160" t="s">
        <v>19</v>
      </c>
      <c r="D37" s="160" t="n">
        <v>326974.8029352</v>
      </c>
      <c r="E37" s="160" t="n">
        <v>2755650.2270418</v>
      </c>
      <c r="F37" s="160" t="n">
        <v>10.6070248491312</v>
      </c>
      <c r="G37" s="160" t="n">
        <v>89.3929751508688</v>
      </c>
    </row>
    <row r="38">
      <c r="A38" s="160" t="s">
        <v>16</v>
      </c>
      <c r="B38" s="160" t="s">
        <v>17</v>
      </c>
      <c r="C38" s="160" t="s">
        <v>20</v>
      </c>
      <c r="D38" s="160" t="n">
        <v>184458.1456226</v>
      </c>
      <c r="E38" s="160" t="n">
        <v>1040084.4563048</v>
      </c>
      <c r="F38" s="160" t="n">
        <v>15.0634322833903</v>
      </c>
      <c r="G38" s="160" t="n">
        <v>84.9365677166097</v>
      </c>
    </row>
    <row r="39">
      <c r="A39" s="160" t="s">
        <v>30</v>
      </c>
      <c r="B39" s="160" t="s">
        <v>31</v>
      </c>
      <c r="C39" s="160" t="s">
        <v>18</v>
      </c>
      <c r="D39" s="160" t="n">
        <v>5729.8969994</v>
      </c>
      <c r="E39" s="160" t="n">
        <v>55360.2083104</v>
      </c>
      <c r="F39" s="160" t="n">
        <v>9.37941908978968</v>
      </c>
      <c r="G39" s="160" t="n">
        <v>90.6205809102103</v>
      </c>
    </row>
    <row r="40">
      <c r="A40" s="160" t="s">
        <v>30</v>
      </c>
      <c r="B40" s="160" t="s">
        <v>31</v>
      </c>
      <c r="C40" s="160" t="s">
        <v>19</v>
      </c>
      <c r="D40" s="160" t="n">
        <v>6110.5060684</v>
      </c>
      <c r="E40" s="160" t="n">
        <v>51762.3919442</v>
      </c>
      <c r="F40" s="160" t="n">
        <v>10.558493315938</v>
      </c>
      <c r="G40" s="160" t="n">
        <v>89.441506684062</v>
      </c>
    </row>
    <row r="41">
      <c r="A41" s="160" t="s">
        <v>30</v>
      </c>
      <c r="B41" s="160" t="s">
        <v>31</v>
      </c>
      <c r="C41" s="160" t="s">
        <v>20</v>
      </c>
      <c r="D41" s="160" t="n">
        <v>2988.0587412</v>
      </c>
      <c r="E41" s="160" t="n">
        <v>16716.0531274</v>
      </c>
      <c r="F41" s="160" t="n">
        <v>15.1646456390744</v>
      </c>
      <c r="G41" s="160" t="n">
        <v>84.8353543609256</v>
      </c>
    </row>
    <row r="42">
      <c r="A42" s="160" t="s">
        <v>32</v>
      </c>
      <c r="B42" s="160" t="s">
        <v>33</v>
      </c>
      <c r="C42" s="160" t="s">
        <v>18</v>
      </c>
      <c r="D42" s="160" t="n">
        <v>1817.4779489</v>
      </c>
      <c r="E42" s="160" t="n">
        <v>13875.0589519</v>
      </c>
      <c r="F42" s="160" t="n">
        <v>11.5817981527725</v>
      </c>
      <c r="G42" s="160" t="n">
        <v>88.4182018472275</v>
      </c>
    </row>
    <row r="43">
      <c r="A43" s="160" t="s">
        <v>32</v>
      </c>
      <c r="B43" s="160" t="s">
        <v>33</v>
      </c>
      <c r="C43" s="160" t="s">
        <v>19</v>
      </c>
      <c r="D43" s="160" t="n">
        <v>1327.9884358</v>
      </c>
      <c r="E43" s="160" t="n">
        <v>11503.7756481</v>
      </c>
      <c r="F43" s="160" t="n">
        <v>10.3492273323995</v>
      </c>
      <c r="G43" s="160" t="n">
        <v>89.6507726676005</v>
      </c>
    </row>
    <row r="44">
      <c r="A44" s="160" t="s">
        <v>32</v>
      </c>
      <c r="B44" s="160" t="s">
        <v>33</v>
      </c>
      <c r="C44" s="160" t="s">
        <v>20</v>
      </c>
      <c r="D44" s="160" t="n">
        <v>813.4065172</v>
      </c>
      <c r="E44" s="160" t="n">
        <v>4269.6766225</v>
      </c>
      <c r="F44" s="160" t="n">
        <v>16.0022272869613</v>
      </c>
      <c r="G44" s="160" t="n">
        <v>83.9977727130387</v>
      </c>
    </row>
    <row r="45">
      <c r="A45" s="160" t="s">
        <v>34</v>
      </c>
      <c r="B45" s="160" t="s">
        <v>35</v>
      </c>
      <c r="C45" s="160" t="s">
        <v>18</v>
      </c>
      <c r="D45" s="160" t="n">
        <v>9767.4402761</v>
      </c>
      <c r="E45" s="160" t="n">
        <v>38451.6743081</v>
      </c>
      <c r="F45" s="160" t="n">
        <v>20.256365883791</v>
      </c>
      <c r="G45" s="160" t="n">
        <v>79.743634116209</v>
      </c>
    </row>
    <row r="46">
      <c r="A46" s="160" t="s">
        <v>34</v>
      </c>
      <c r="B46" s="160" t="s">
        <v>35</v>
      </c>
      <c r="C46" s="160" t="s">
        <v>19</v>
      </c>
      <c r="D46" s="160" t="n">
        <v>6518.8426773</v>
      </c>
      <c r="E46" s="160" t="n">
        <v>28543.3293228</v>
      </c>
      <c r="F46" s="160" t="n">
        <v>18.5922386019936</v>
      </c>
      <c r="G46" s="160" t="n">
        <v>81.4077613980063</v>
      </c>
    </row>
    <row r="47">
      <c r="A47" s="160" t="s">
        <v>34</v>
      </c>
      <c r="B47" s="160" t="s">
        <v>35</v>
      </c>
      <c r="C47" s="160" t="s">
        <v>20</v>
      </c>
      <c r="D47" s="160" t="n">
        <v>3934.4542064</v>
      </c>
      <c r="E47" s="160" t="n">
        <v>7625.8509277</v>
      </c>
      <c r="F47" s="160" t="n">
        <v>34.034172634374</v>
      </c>
      <c r="G47" s="160" t="n">
        <v>65.9658273656259</v>
      </c>
    </row>
    <row r="48">
      <c r="A48" s="160" t="s">
        <v>36</v>
      </c>
      <c r="B48" s="160" t="s">
        <v>37</v>
      </c>
      <c r="C48" s="160" t="s">
        <v>18</v>
      </c>
      <c r="D48" s="160" t="n">
        <v>1116.3107283</v>
      </c>
      <c r="E48" s="160" t="n">
        <v>10811.2352183</v>
      </c>
      <c r="F48" s="160" t="n">
        <v>9.35909811873925</v>
      </c>
      <c r="G48" s="160" t="n">
        <v>90.6409018812608</v>
      </c>
    </row>
    <row r="49">
      <c r="A49" s="160" t="s">
        <v>36</v>
      </c>
      <c r="B49" s="160" t="s">
        <v>37</v>
      </c>
      <c r="C49" s="160" t="s">
        <v>19</v>
      </c>
      <c r="D49" s="160" t="n">
        <v>2016.2831781</v>
      </c>
      <c r="E49" s="160" t="n">
        <v>11503.757177</v>
      </c>
      <c r="F49" s="160" t="n">
        <v>14.9132926022623</v>
      </c>
      <c r="G49" s="160" t="n">
        <v>85.0867073977377</v>
      </c>
    </row>
    <row r="50">
      <c r="A50" s="160" t="s">
        <v>36</v>
      </c>
      <c r="B50" s="160" t="s">
        <v>37</v>
      </c>
      <c r="C50" s="160" t="s">
        <v>20</v>
      </c>
      <c r="D50" s="160" t="n">
        <v>405.4304607</v>
      </c>
      <c r="E50" s="160" t="n">
        <v>4340.0631117</v>
      </c>
      <c r="F50" s="160" t="n">
        <v>8.54348350734266</v>
      </c>
      <c r="G50" s="160" t="n">
        <v>91.4565164926573</v>
      </c>
    </row>
    <row r="51">
      <c r="A51" s="160" t="s">
        <v>38</v>
      </c>
      <c r="B51" s="160" t="s">
        <v>39</v>
      </c>
      <c r="C51" s="160" t="s">
        <v>18</v>
      </c>
      <c r="D51" s="160" t="n">
        <v>7404.6324282</v>
      </c>
      <c r="E51" s="160" t="n">
        <v>46315.7325069</v>
      </c>
      <c r="F51" s="160" t="n">
        <v>13.7836599530655</v>
      </c>
      <c r="G51" s="160" t="n">
        <v>86.2163400469345</v>
      </c>
    </row>
    <row r="52">
      <c r="A52" s="160" t="s">
        <v>38</v>
      </c>
      <c r="B52" s="160" t="s">
        <v>39</v>
      </c>
      <c r="C52" s="160" t="s">
        <v>19</v>
      </c>
      <c r="D52" s="160" t="n">
        <v>7214.4357904</v>
      </c>
      <c r="E52" s="160" t="n">
        <v>61424.0981875</v>
      </c>
      <c r="F52" s="160" t="n">
        <v>10.510766142999</v>
      </c>
      <c r="G52" s="160" t="n">
        <v>89.489233857001</v>
      </c>
    </row>
    <row r="53">
      <c r="A53" s="160" t="s">
        <v>38</v>
      </c>
      <c r="B53" s="160" t="s">
        <v>39</v>
      </c>
      <c r="C53" s="160" t="s">
        <v>20</v>
      </c>
      <c r="D53" s="160" t="n">
        <v>1800.7088503</v>
      </c>
      <c r="E53" s="160" t="n">
        <v>11731.7366968</v>
      </c>
      <c r="F53" s="160" t="n">
        <v>13.3066033336886</v>
      </c>
      <c r="G53" s="160" t="n">
        <v>86.6933966663114</v>
      </c>
    </row>
    <row r="54">
      <c r="A54" s="160" t="s">
        <v>40</v>
      </c>
      <c r="B54" s="160" t="s">
        <v>41</v>
      </c>
      <c r="C54" s="160" t="s">
        <v>18</v>
      </c>
      <c r="D54" s="160" t="n">
        <v>33893.735331</v>
      </c>
      <c r="E54" s="160" t="n">
        <v>349781.0085868</v>
      </c>
      <c r="F54" s="160" t="n">
        <v>8.8339761395036</v>
      </c>
      <c r="G54" s="160" t="n">
        <v>91.1660238604964</v>
      </c>
    </row>
    <row r="55">
      <c r="A55" s="160" t="s">
        <v>40</v>
      </c>
      <c r="B55" s="160" t="s">
        <v>41</v>
      </c>
      <c r="C55" s="160" t="s">
        <v>19</v>
      </c>
      <c r="D55" s="160" t="n">
        <v>41343.0140343</v>
      </c>
      <c r="E55" s="160" t="n">
        <v>156496.8081094</v>
      </c>
      <c r="F55" s="160" t="n">
        <v>20.8972155283635</v>
      </c>
      <c r="G55" s="160" t="n">
        <v>79.1027844716365</v>
      </c>
    </row>
    <row r="56">
      <c r="A56" s="160" t="s">
        <v>40</v>
      </c>
      <c r="B56" s="160" t="s">
        <v>41</v>
      </c>
      <c r="C56" s="160" t="s">
        <v>20</v>
      </c>
      <c r="D56" s="160" t="n">
        <v>18442.7271486</v>
      </c>
      <c r="E56" s="160" t="n">
        <v>78011.0428607</v>
      </c>
      <c r="F56" s="160" t="n">
        <v>19.1207944975316</v>
      </c>
      <c r="G56" s="160" t="n">
        <v>80.8792055024684</v>
      </c>
    </row>
    <row r="57">
      <c r="A57" s="160" t="s">
        <v>42</v>
      </c>
      <c r="B57" s="160" t="s">
        <v>43</v>
      </c>
      <c r="C57" s="160" t="s">
        <v>18</v>
      </c>
      <c r="D57" s="160" t="n">
        <v>647.6809988</v>
      </c>
      <c r="E57" s="160" t="n">
        <v>7888.1197467</v>
      </c>
      <c r="F57" s="160" t="n">
        <v>7.58781768824034</v>
      </c>
      <c r="G57" s="160" t="n">
        <v>92.4121823117597</v>
      </c>
    </row>
    <row r="58">
      <c r="A58" s="160" t="s">
        <v>42</v>
      </c>
      <c r="B58" s="160" t="s">
        <v>43</v>
      </c>
      <c r="C58" s="160" t="s">
        <v>19</v>
      </c>
      <c r="D58" s="160" t="n">
        <v>635.9736685</v>
      </c>
      <c r="E58" s="160" t="n">
        <v>14597.5712192</v>
      </c>
      <c r="F58" s="160" t="n">
        <v>4.1748238718455</v>
      </c>
      <c r="G58" s="160" t="n">
        <v>95.8251761281545</v>
      </c>
    </row>
    <row r="59">
      <c r="A59" s="160" t="s">
        <v>42</v>
      </c>
      <c r="B59" s="160" t="s">
        <v>43</v>
      </c>
      <c r="C59" s="160" t="s">
        <v>20</v>
      </c>
      <c r="D59" s="160" t="n">
        <v>313.0287288</v>
      </c>
      <c r="E59" s="160" t="n">
        <v>2766.3897634</v>
      </c>
      <c r="F59" s="160" t="n">
        <v>10.1651896159254</v>
      </c>
      <c r="G59" s="160" t="n">
        <v>89.8348103840746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504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161" t="s">
        <v>16</v>
      </c>
      <c r="B70" s="161" t="s">
        <v>17</v>
      </c>
      <c r="C70" s="161" t="s">
        <v>18</v>
      </c>
      <c r="D70" s="161" t="n">
        <v>267989.5397057</v>
      </c>
      <c r="E70" s="161" t="n">
        <v>2360776.4569676</v>
      </c>
      <c r="F70" s="161" t="n">
        <v>10.1944996262444</v>
      </c>
      <c r="G70" s="161" t="n">
        <v>89.8055003737556</v>
      </c>
    </row>
    <row r="71">
      <c r="A71" s="161" t="s">
        <v>16</v>
      </c>
      <c r="B71" s="161" t="s">
        <v>17</v>
      </c>
      <c r="C71" s="161" t="s">
        <v>19</v>
      </c>
      <c r="D71" s="161" t="n">
        <v>326437.2938481</v>
      </c>
      <c r="E71" s="161" t="n">
        <v>2744209.7811494</v>
      </c>
      <c r="F71" s="161" t="n">
        <v>10.6308958950734</v>
      </c>
      <c r="G71" s="161" t="n">
        <v>89.3691041049266</v>
      </c>
    </row>
    <row r="72">
      <c r="A72" s="161" t="s">
        <v>16</v>
      </c>
      <c r="B72" s="161" t="s">
        <v>17</v>
      </c>
      <c r="C72" s="161" t="s">
        <v>20</v>
      </c>
      <c r="D72" s="161" t="n">
        <v>184249.3190925</v>
      </c>
      <c r="E72" s="161" t="n">
        <v>1036866.3216099</v>
      </c>
      <c r="F72" s="161" t="n">
        <v>15.088605284469</v>
      </c>
      <c r="G72" s="161" t="n">
        <v>84.911394715531</v>
      </c>
    </row>
    <row r="73">
      <c r="A73" s="161" t="s">
        <v>45</v>
      </c>
      <c r="B73" s="161" t="s">
        <v>46</v>
      </c>
      <c r="C73" s="161" t="s">
        <v>18</v>
      </c>
      <c r="D73" s="161" t="n">
        <v>301.3000981</v>
      </c>
      <c r="E73" s="161" t="n">
        <v>3710.4436702</v>
      </c>
      <c r="F73" s="161" t="n">
        <v>7.51045219988409</v>
      </c>
      <c r="G73" s="161" t="n">
        <v>92.4895478001159</v>
      </c>
    </row>
    <row r="74">
      <c r="A74" s="161" t="s">
        <v>45</v>
      </c>
      <c r="B74" s="161" t="s">
        <v>46</v>
      </c>
      <c r="C74" s="161" t="s">
        <v>19</v>
      </c>
      <c r="D74" s="161" t="n">
        <v>296.533222</v>
      </c>
      <c r="E74" s="161" t="n">
        <v>2967.4950767</v>
      </c>
      <c r="F74" s="161" t="n">
        <v>9.08488514386053</v>
      </c>
      <c r="G74" s="161" t="n">
        <v>90.9151148561395</v>
      </c>
    </row>
    <row r="75">
      <c r="A75" s="161" t="s">
        <v>45</v>
      </c>
      <c r="B75" s="161" t="s">
        <v>46</v>
      </c>
      <c r="C75" s="161" t="s">
        <v>20</v>
      </c>
      <c r="D75" s="161" t="n">
        <v>75.2295444</v>
      </c>
      <c r="E75" s="161" t="n">
        <v>844.669569</v>
      </c>
      <c r="F75" s="161" t="n">
        <v>8.17802118777431</v>
      </c>
      <c r="G75" s="161" t="n">
        <v>91.8219788122257</v>
      </c>
    </row>
    <row r="76">
      <c r="A76" s="161" t="s">
        <v>47</v>
      </c>
      <c r="B76" s="161" t="s">
        <v>48</v>
      </c>
      <c r="C76" s="161" t="s">
        <v>18</v>
      </c>
      <c r="D76" s="161" t="n">
        <v>2886.8843931</v>
      </c>
      <c r="E76" s="161" t="n">
        <v>33196.4402648</v>
      </c>
      <c r="F76" s="161" t="n">
        <v>8.0006053224587</v>
      </c>
      <c r="G76" s="161" t="n">
        <v>91.9993946775413</v>
      </c>
    </row>
    <row r="77">
      <c r="A77" s="161" t="s">
        <v>47</v>
      </c>
      <c r="B77" s="161" t="s">
        <v>48</v>
      </c>
      <c r="C77" s="161" t="s">
        <v>19</v>
      </c>
      <c r="D77" s="161" t="n">
        <v>2015.4636366</v>
      </c>
      <c r="E77" s="161" t="n">
        <v>15991.0988223</v>
      </c>
      <c r="F77" s="161" t="n">
        <v>11.1929394697089</v>
      </c>
      <c r="G77" s="161" t="n">
        <v>88.8070605302911</v>
      </c>
    </row>
    <row r="78">
      <c r="A78" s="161" t="s">
        <v>47</v>
      </c>
      <c r="B78" s="161" t="s">
        <v>48</v>
      </c>
      <c r="C78" s="161" t="s">
        <v>20</v>
      </c>
      <c r="D78" s="161" t="n">
        <v>989.8983017</v>
      </c>
      <c r="E78" s="161" t="n">
        <v>4749.7013754</v>
      </c>
      <c r="F78" s="161" t="n">
        <v>17.2468178512436</v>
      </c>
      <c r="G78" s="161" t="n">
        <v>82.7531821487565</v>
      </c>
    </row>
    <row r="79">
      <c r="A79" s="161" t="s">
        <v>30</v>
      </c>
      <c r="B79" s="161" t="s">
        <v>31</v>
      </c>
      <c r="C79" s="161" t="s">
        <v>18</v>
      </c>
      <c r="D79" s="161" t="n">
        <v>5365.0220217</v>
      </c>
      <c r="E79" s="161" t="n">
        <v>50275.6212819</v>
      </c>
      <c r="F79" s="161" t="n">
        <v>9.64227173367867</v>
      </c>
      <c r="G79" s="161" t="n">
        <v>90.3577282663213</v>
      </c>
    </row>
    <row r="80">
      <c r="A80" s="161" t="s">
        <v>30</v>
      </c>
      <c r="B80" s="161" t="s">
        <v>31</v>
      </c>
      <c r="C80" s="161" t="s">
        <v>19</v>
      </c>
      <c r="D80" s="161" t="n">
        <v>4672.5660002</v>
      </c>
      <c r="E80" s="161" t="n">
        <v>41651.8734531</v>
      </c>
      <c r="F80" s="161" t="n">
        <v>10.0866109883757</v>
      </c>
      <c r="G80" s="161" t="n">
        <v>89.9133890116243</v>
      </c>
    </row>
    <row r="81">
      <c r="A81" s="161" t="s">
        <v>30</v>
      </c>
      <c r="B81" s="161" t="s">
        <v>31</v>
      </c>
      <c r="C81" s="161" t="s">
        <v>20</v>
      </c>
      <c r="D81" s="161" t="n">
        <v>2312.4167218</v>
      </c>
      <c r="E81" s="161" t="n">
        <v>13187.8490083</v>
      </c>
      <c r="F81" s="161" t="n">
        <v>14.9185617980053</v>
      </c>
      <c r="G81" s="161" t="n">
        <v>85.0814382019947</v>
      </c>
    </row>
    <row r="82">
      <c r="A82" s="161" t="s">
        <v>32</v>
      </c>
      <c r="B82" s="161" t="s">
        <v>33</v>
      </c>
      <c r="C82" s="161" t="s">
        <v>18</v>
      </c>
      <c r="D82" s="161" t="n">
        <v>1632.1402985</v>
      </c>
      <c r="E82" s="161" t="n">
        <v>9020.2795028</v>
      </c>
      <c r="F82" s="161" t="n">
        <v>15.3217797359133</v>
      </c>
      <c r="G82" s="161" t="n">
        <v>84.6782202640867</v>
      </c>
    </row>
    <row r="83">
      <c r="A83" s="161" t="s">
        <v>32</v>
      </c>
      <c r="B83" s="161" t="s">
        <v>33</v>
      </c>
      <c r="C83" s="161" t="s">
        <v>19</v>
      </c>
      <c r="D83" s="161" t="n">
        <v>1191.6188571</v>
      </c>
      <c r="E83" s="161" t="n">
        <v>7489.2550287</v>
      </c>
      <c r="F83" s="161" t="n">
        <v>13.7269458441186</v>
      </c>
      <c r="G83" s="161" t="n">
        <v>86.2730541558814</v>
      </c>
    </row>
    <row r="84">
      <c r="A84" s="161" t="s">
        <v>32</v>
      </c>
      <c r="B84" s="161" t="s">
        <v>33</v>
      </c>
      <c r="C84" s="161" t="s">
        <v>20</v>
      </c>
      <c r="D84" s="161" t="n">
        <v>734.9808034</v>
      </c>
      <c r="E84" s="161" t="n">
        <v>2849.5784203</v>
      </c>
      <c r="F84" s="161" t="n">
        <v>20.5040775596769</v>
      </c>
      <c r="G84" s="161" t="n">
        <v>79.4959224403231</v>
      </c>
    </row>
    <row r="85">
      <c r="A85" s="161" t="s">
        <v>49</v>
      </c>
      <c r="B85" s="161" t="s">
        <v>50</v>
      </c>
      <c r="C85" s="161" t="s">
        <v>18</v>
      </c>
      <c r="D85" s="161" t="n">
        <v>718.4118497</v>
      </c>
      <c r="E85" s="161" t="n">
        <v>9405.9285178</v>
      </c>
      <c r="F85" s="161" t="n">
        <v>7.095887965266</v>
      </c>
      <c r="G85" s="161" t="n">
        <v>92.904112034734</v>
      </c>
    </row>
    <row r="86">
      <c r="A86" s="161" t="s">
        <v>49</v>
      </c>
      <c r="B86" s="161" t="s">
        <v>50</v>
      </c>
      <c r="C86" s="161" t="s">
        <v>19</v>
      </c>
      <c r="D86" s="161" t="n">
        <v>552.2093286</v>
      </c>
      <c r="E86" s="161" t="n">
        <v>6958.8937245</v>
      </c>
      <c r="F86" s="161" t="n">
        <v>7.35190723248153</v>
      </c>
      <c r="G86" s="161" t="n">
        <v>92.6480927675185</v>
      </c>
    </row>
    <row r="87">
      <c r="A87" s="161" t="s">
        <v>49</v>
      </c>
      <c r="B87" s="161" t="s">
        <v>50</v>
      </c>
      <c r="C87" s="161" t="s">
        <v>20</v>
      </c>
      <c r="D87" s="161" t="n">
        <v>224.8486762</v>
      </c>
      <c r="E87" s="161" t="n">
        <v>1660.0117463</v>
      </c>
      <c r="F87" s="161" t="n">
        <v>11.9291950489241</v>
      </c>
      <c r="G87" s="161" t="n">
        <v>88.0708049510759</v>
      </c>
    </row>
    <row r="88">
      <c r="A88" s="161" t="s">
        <v>51</v>
      </c>
      <c r="B88" s="161" t="s">
        <v>52</v>
      </c>
      <c r="C88" s="161" t="s">
        <v>18</v>
      </c>
      <c r="D88" s="161" t="n">
        <v>3771.5080668</v>
      </c>
      <c r="E88" s="161" t="n">
        <v>66561.04165</v>
      </c>
      <c r="F88" s="161" t="n">
        <v>5.3623934891971</v>
      </c>
      <c r="G88" s="161" t="n">
        <v>94.6376065108029</v>
      </c>
    </row>
    <row r="89">
      <c r="A89" s="161" t="s">
        <v>51</v>
      </c>
      <c r="B89" s="161" t="s">
        <v>52</v>
      </c>
      <c r="C89" s="161" t="s">
        <v>19</v>
      </c>
      <c r="D89" s="161" t="n">
        <v>4154.215804</v>
      </c>
      <c r="E89" s="161" t="n">
        <v>38020.5938634</v>
      </c>
      <c r="F89" s="161" t="n">
        <v>9.84999300947906</v>
      </c>
      <c r="G89" s="161" t="n">
        <v>90.1500069905209</v>
      </c>
    </row>
    <row r="90">
      <c r="A90" s="161" t="s">
        <v>51</v>
      </c>
      <c r="B90" s="161" t="s">
        <v>52</v>
      </c>
      <c r="C90" s="161" t="s">
        <v>20</v>
      </c>
      <c r="D90" s="161" t="n">
        <v>2121.7191815</v>
      </c>
      <c r="E90" s="161" t="n">
        <v>17746.3024131</v>
      </c>
      <c r="F90" s="161" t="n">
        <v>10.6790662140043</v>
      </c>
      <c r="G90" s="161" t="n">
        <v>89.3209337859957</v>
      </c>
    </row>
    <row r="91">
      <c r="A91" s="161" t="s">
        <v>34</v>
      </c>
      <c r="B91" s="161" t="s">
        <v>35</v>
      </c>
      <c r="C91" s="161" t="s">
        <v>18</v>
      </c>
      <c r="D91" s="161" t="n">
        <v>9715.3831341</v>
      </c>
      <c r="E91" s="161" t="n">
        <v>37893.7575471</v>
      </c>
      <c r="F91" s="161" t="n">
        <v>20.4065500764991</v>
      </c>
      <c r="G91" s="161" t="n">
        <v>79.5934499235009</v>
      </c>
    </row>
    <row r="92">
      <c r="A92" s="161" t="s">
        <v>34</v>
      </c>
      <c r="B92" s="161" t="s">
        <v>35</v>
      </c>
      <c r="C92" s="161" t="s">
        <v>19</v>
      </c>
      <c r="D92" s="161" t="n">
        <v>6437.3619333</v>
      </c>
      <c r="E92" s="161" t="n">
        <v>27911.8535568</v>
      </c>
      <c r="F92" s="161" t="n">
        <v>18.7409285523722</v>
      </c>
      <c r="G92" s="161" t="n">
        <v>81.2590714476278</v>
      </c>
    </row>
    <row r="93">
      <c r="A93" s="161" t="s">
        <v>34</v>
      </c>
      <c r="B93" s="161" t="s">
        <v>35</v>
      </c>
      <c r="C93" s="161" t="s">
        <v>20</v>
      </c>
      <c r="D93" s="161" t="n">
        <v>3916.3473744</v>
      </c>
      <c r="E93" s="161" t="n">
        <v>7413.0956517</v>
      </c>
      <c r="F93" s="161" t="n">
        <v>34.567872095546</v>
      </c>
      <c r="G93" s="161" t="n">
        <v>65.432127904454</v>
      </c>
    </row>
    <row r="94">
      <c r="A94" s="161" t="s">
        <v>53</v>
      </c>
      <c r="B94" s="161" t="s">
        <v>54</v>
      </c>
      <c r="C94" s="161" t="s">
        <v>18</v>
      </c>
      <c r="D94" s="161" t="n">
        <v>5343.4246535</v>
      </c>
      <c r="E94" s="161" t="n">
        <v>39567.5436553</v>
      </c>
      <c r="F94" s="161" t="n">
        <v>11.8978166241252</v>
      </c>
      <c r="G94" s="161" t="n">
        <v>88.1021833758748</v>
      </c>
    </row>
    <row r="95">
      <c r="A95" s="161" t="s">
        <v>53</v>
      </c>
      <c r="B95" s="161" t="s">
        <v>54</v>
      </c>
      <c r="C95" s="161" t="s">
        <v>19</v>
      </c>
      <c r="D95" s="161" t="n">
        <v>7101.7872292</v>
      </c>
      <c r="E95" s="161" t="n">
        <v>55903.0176112</v>
      </c>
      <c r="F95" s="161" t="n">
        <v>11.271818470337</v>
      </c>
      <c r="G95" s="161" t="n">
        <v>88.728181529663</v>
      </c>
    </row>
    <row r="96">
      <c r="A96" s="161" t="s">
        <v>53</v>
      </c>
      <c r="B96" s="161" t="s">
        <v>54</v>
      </c>
      <c r="C96" s="161" t="s">
        <v>20</v>
      </c>
      <c r="D96" s="161" t="n">
        <v>4858.9852783</v>
      </c>
      <c r="E96" s="161" t="n">
        <v>11196.6165345</v>
      </c>
      <c r="F96" s="161" t="n">
        <v>30.2634889364675</v>
      </c>
      <c r="G96" s="161" t="n">
        <v>69.7365110635325</v>
      </c>
    </row>
    <row r="97">
      <c r="A97" s="161" t="s">
        <v>55</v>
      </c>
      <c r="B97" s="161" t="s">
        <v>56</v>
      </c>
      <c r="C97" s="161" t="s">
        <v>18</v>
      </c>
      <c r="D97" s="161" t="n">
        <v>588.2905035</v>
      </c>
      <c r="E97" s="161" t="n">
        <v>4972.5906701</v>
      </c>
      <c r="F97" s="161" t="n">
        <v>10.5790878304122</v>
      </c>
      <c r="G97" s="161" t="n">
        <v>89.4209121695878</v>
      </c>
    </row>
    <row r="98">
      <c r="A98" s="161" t="s">
        <v>55</v>
      </c>
      <c r="B98" s="161" t="s">
        <v>56</v>
      </c>
      <c r="C98" s="161" t="s">
        <v>19</v>
      </c>
      <c r="D98" s="161" t="n">
        <v>830.0322387</v>
      </c>
      <c r="E98" s="161" t="n">
        <v>4805.1204146</v>
      </c>
      <c r="F98" s="161" t="n">
        <v>14.7295430978951</v>
      </c>
      <c r="G98" s="161" t="n">
        <v>85.270456902105</v>
      </c>
    </row>
    <row r="99">
      <c r="A99" s="161" t="s">
        <v>55</v>
      </c>
      <c r="B99" s="161" t="s">
        <v>56</v>
      </c>
      <c r="C99" s="161" t="s">
        <v>20</v>
      </c>
      <c r="D99" s="161" t="n">
        <v>96.9188808</v>
      </c>
      <c r="E99" s="161" t="n">
        <v>838.6923238</v>
      </c>
      <c r="F99" s="161" t="n">
        <v>10.3588841522516</v>
      </c>
      <c r="G99" s="161" t="n">
        <v>89.6411158477484</v>
      </c>
    </row>
    <row r="100">
      <c r="A100" s="161" t="s">
        <v>36</v>
      </c>
      <c r="B100" s="161" t="s">
        <v>37</v>
      </c>
      <c r="C100" s="161" t="s">
        <v>18</v>
      </c>
      <c r="D100" s="161" t="n">
        <v>297.3449937</v>
      </c>
      <c r="E100" s="161" t="n">
        <v>4460.6111188</v>
      </c>
      <c r="F100" s="161" t="n">
        <v>6.24942699489854</v>
      </c>
      <c r="G100" s="161" t="n">
        <v>93.7505730051015</v>
      </c>
    </row>
    <row r="101">
      <c r="A101" s="161" t="s">
        <v>36</v>
      </c>
      <c r="B101" s="161" t="s">
        <v>37</v>
      </c>
      <c r="C101" s="161" t="s">
        <v>19</v>
      </c>
      <c r="D101" s="161" t="n">
        <v>777.4328366</v>
      </c>
      <c r="E101" s="161" t="n">
        <v>6120.6397846</v>
      </c>
      <c r="F101" s="161" t="n">
        <v>11.2702906926595</v>
      </c>
      <c r="G101" s="161" t="n">
        <v>88.7297093073405</v>
      </c>
    </row>
    <row r="102">
      <c r="A102" s="161" t="s">
        <v>36</v>
      </c>
      <c r="B102" s="161" t="s">
        <v>37</v>
      </c>
      <c r="C102" s="161" t="s">
        <v>20</v>
      </c>
      <c r="D102" s="161" t="n">
        <v>45.6777167</v>
      </c>
      <c r="E102" s="161" t="n">
        <v>3626.9050397</v>
      </c>
      <c r="F102" s="161" t="n">
        <v>1.24374914684768</v>
      </c>
      <c r="G102" s="161" t="n">
        <v>98.7562508531523</v>
      </c>
    </row>
    <row r="103">
      <c r="A103" s="161" t="s">
        <v>57</v>
      </c>
      <c r="B103" s="161" t="s">
        <v>58</v>
      </c>
      <c r="C103" s="161" t="s">
        <v>18</v>
      </c>
      <c r="D103" s="161" t="n">
        <v>8827.9621763</v>
      </c>
      <c r="E103" s="161" t="n">
        <v>45645.3125776</v>
      </c>
      <c r="F103" s="161" t="n">
        <v>16.2060427176135</v>
      </c>
      <c r="G103" s="161" t="n">
        <v>83.7939572823865</v>
      </c>
    </row>
    <row r="104">
      <c r="A104" s="161" t="s">
        <v>57</v>
      </c>
      <c r="B104" s="161" t="s">
        <v>58</v>
      </c>
      <c r="C104" s="161" t="s">
        <v>19</v>
      </c>
      <c r="D104" s="161" t="n">
        <v>5492.2985527</v>
      </c>
      <c r="E104" s="161" t="n">
        <v>37232.7567146</v>
      </c>
      <c r="F104" s="161" t="n">
        <v>12.8549829095331</v>
      </c>
      <c r="G104" s="161" t="n">
        <v>87.1450170904669</v>
      </c>
    </row>
    <row r="105">
      <c r="A105" s="161" t="s">
        <v>57</v>
      </c>
      <c r="B105" s="161" t="s">
        <v>58</v>
      </c>
      <c r="C105" s="161" t="s">
        <v>20</v>
      </c>
      <c r="D105" s="161" t="n">
        <v>2880.9743958</v>
      </c>
      <c r="E105" s="161" t="n">
        <v>7764.8738395</v>
      </c>
      <c r="F105" s="161" t="n">
        <v>27.0619525295047</v>
      </c>
      <c r="G105" s="161" t="n">
        <v>72.9380474704953</v>
      </c>
    </row>
    <row r="106">
      <c r="A106" s="161" t="s">
        <v>38</v>
      </c>
      <c r="B106" s="161" t="s">
        <v>39</v>
      </c>
      <c r="C106" s="161" t="s">
        <v>18</v>
      </c>
      <c r="D106" s="161" t="n">
        <v>7362.2552488</v>
      </c>
      <c r="E106" s="161" t="n">
        <v>45740.3423317</v>
      </c>
      <c r="F106" s="161" t="n">
        <v>13.8642092557512</v>
      </c>
      <c r="G106" s="161" t="n">
        <v>86.1357907442488</v>
      </c>
    </row>
    <row r="107">
      <c r="A107" s="161" t="s">
        <v>38</v>
      </c>
      <c r="B107" s="161" t="s">
        <v>39</v>
      </c>
      <c r="C107" s="161" t="s">
        <v>19</v>
      </c>
      <c r="D107" s="161" t="n">
        <v>7171.0303412</v>
      </c>
      <c r="E107" s="161" t="n">
        <v>60693.9939179</v>
      </c>
      <c r="F107" s="161" t="n">
        <v>10.5666069075905</v>
      </c>
      <c r="G107" s="161" t="n">
        <v>89.4333930924095</v>
      </c>
    </row>
    <row r="108">
      <c r="A108" s="161" t="s">
        <v>38</v>
      </c>
      <c r="B108" s="161" t="s">
        <v>39</v>
      </c>
      <c r="C108" s="161" t="s">
        <v>20</v>
      </c>
      <c r="D108" s="161" t="n">
        <v>1788.4724398</v>
      </c>
      <c r="E108" s="161" t="n">
        <v>11511.0248175</v>
      </c>
      <c r="F108" s="161" t="n">
        <v>13.4476695261418</v>
      </c>
      <c r="G108" s="161" t="n">
        <v>86.5523304738582</v>
      </c>
    </row>
    <row r="109">
      <c r="A109" s="161" t="s">
        <v>59</v>
      </c>
      <c r="B109" s="161" t="s">
        <v>60</v>
      </c>
      <c r="C109" s="161" t="s">
        <v>18</v>
      </c>
      <c r="D109" s="161" t="n">
        <v>560.7555683</v>
      </c>
      <c r="E109" s="161" t="n">
        <v>8355.5844186</v>
      </c>
      <c r="F109" s="161" t="n">
        <v>6.28907790779478</v>
      </c>
      <c r="G109" s="161" t="n">
        <v>93.7109220922052</v>
      </c>
    </row>
    <row r="110">
      <c r="A110" s="161" t="s">
        <v>59</v>
      </c>
      <c r="B110" s="161" t="s">
        <v>60</v>
      </c>
      <c r="C110" s="161" t="s">
        <v>19</v>
      </c>
      <c r="D110" s="161" t="n">
        <v>554.0603093</v>
      </c>
      <c r="E110" s="161" t="n">
        <v>9107.9765109</v>
      </c>
      <c r="F110" s="161" t="n">
        <v>5.73440486318216</v>
      </c>
      <c r="G110" s="161" t="n">
        <v>94.2655951368179</v>
      </c>
    </row>
    <row r="111">
      <c r="A111" s="161" t="s">
        <v>59</v>
      </c>
      <c r="B111" s="161" t="s">
        <v>60</v>
      </c>
      <c r="C111" s="161" t="s">
        <v>20</v>
      </c>
      <c r="D111" s="161" t="n">
        <v>332.7671118</v>
      </c>
      <c r="E111" s="161" t="n">
        <v>5560.1096891</v>
      </c>
      <c r="F111" s="161" t="n">
        <v>5.64693821104791</v>
      </c>
      <c r="G111" s="161" t="n">
        <v>94.3530617889521</v>
      </c>
    </row>
    <row r="112">
      <c r="A112" s="161" t="s">
        <v>40</v>
      </c>
      <c r="B112" s="161" t="s">
        <v>41</v>
      </c>
      <c r="C112" s="161" t="s">
        <v>18</v>
      </c>
      <c r="D112" s="161" t="n">
        <v>33818.3853898</v>
      </c>
      <c r="E112" s="161" t="n">
        <v>348700.9478407</v>
      </c>
      <c r="F112" s="161" t="n">
        <v>8.84096108403012</v>
      </c>
      <c r="G112" s="161" t="n">
        <v>91.1590389159699</v>
      </c>
    </row>
    <row r="113">
      <c r="A113" s="161" t="s">
        <v>40</v>
      </c>
      <c r="B113" s="161" t="s">
        <v>41</v>
      </c>
      <c r="C113" s="161" t="s">
        <v>19</v>
      </c>
      <c r="D113" s="161" t="n">
        <v>41302.8786981</v>
      </c>
      <c r="E113" s="161" t="n">
        <v>154704.6817433</v>
      </c>
      <c r="F113" s="161" t="n">
        <v>21.0720844670929</v>
      </c>
      <c r="G113" s="161" t="n">
        <v>78.9279155329071</v>
      </c>
    </row>
    <row r="114">
      <c r="A114" s="161" t="s">
        <v>40</v>
      </c>
      <c r="B114" s="161" t="s">
        <v>41</v>
      </c>
      <c r="C114" s="161" t="s">
        <v>20</v>
      </c>
      <c r="D114" s="161" t="n">
        <v>18405.655513</v>
      </c>
      <c r="E114" s="161" t="n">
        <v>77353.6212934</v>
      </c>
      <c r="F114" s="161" t="n">
        <v>19.2207545073794</v>
      </c>
      <c r="G114" s="161" t="n">
        <v>80.7792454926206</v>
      </c>
    </row>
    <row r="115">
      <c r="A115" s="161" t="s">
        <v>42</v>
      </c>
      <c r="B115" s="161" t="s">
        <v>43</v>
      </c>
      <c r="C115" s="161" t="s">
        <v>18</v>
      </c>
      <c r="D115" s="161" t="n">
        <v>618.7662859</v>
      </c>
      <c r="E115" s="161" t="n">
        <v>5924.2463702</v>
      </c>
      <c r="F115" s="161" t="n">
        <v>9.45690186497085</v>
      </c>
      <c r="G115" s="161" t="n">
        <v>90.5430981350291</v>
      </c>
    </row>
    <row r="116">
      <c r="A116" s="161" t="s">
        <v>42</v>
      </c>
      <c r="B116" s="161" t="s">
        <v>43</v>
      </c>
      <c r="C116" s="161" t="s">
        <v>19</v>
      </c>
      <c r="D116" s="161" t="n">
        <v>563.915165</v>
      </c>
      <c r="E116" s="161" t="n">
        <v>10333.5653785</v>
      </c>
      <c r="F116" s="161" t="n">
        <v>5.17472972536168</v>
      </c>
      <c r="G116" s="161" t="n">
        <v>94.8252702746383</v>
      </c>
    </row>
    <row r="117">
      <c r="A117" s="161" t="s">
        <v>42</v>
      </c>
      <c r="B117" s="161" t="s">
        <v>43</v>
      </c>
      <c r="C117" s="161" t="s">
        <v>20</v>
      </c>
      <c r="D117" s="161" t="n">
        <v>235.8308577</v>
      </c>
      <c r="E117" s="161" t="n">
        <v>2180.3080867</v>
      </c>
      <c r="F117" s="161" t="n">
        <v>9.76064966158492</v>
      </c>
      <c r="G117" s="161" t="n">
        <v>90.2393503384151</v>
      </c>
    </row>
    <row r="118">
      <c r="A118" s="161" t="s">
        <v>61</v>
      </c>
      <c r="B118" s="161" t="s">
        <v>62</v>
      </c>
      <c r="C118" s="161" t="s">
        <v>18</v>
      </c>
      <c r="D118" s="161" t="n">
        <v>499.0170722</v>
      </c>
      <c r="E118" s="161" t="n">
        <v>2751.157183</v>
      </c>
      <c r="F118" s="161" t="n">
        <v>15.3535482413478</v>
      </c>
      <c r="G118" s="161" t="n">
        <v>84.6464517586522</v>
      </c>
    </row>
    <row r="119">
      <c r="A119" s="161" t="s">
        <v>61</v>
      </c>
      <c r="B119" s="161" t="s">
        <v>62</v>
      </c>
      <c r="C119" s="161" t="s">
        <v>19</v>
      </c>
      <c r="D119" s="161" t="n">
        <v>627.8502335</v>
      </c>
      <c r="E119" s="161" t="n">
        <v>3194.2766914</v>
      </c>
      <c r="F119" s="161" t="n">
        <v>16.426723806835</v>
      </c>
      <c r="G119" s="161" t="n">
        <v>83.573276193165</v>
      </c>
    </row>
    <row r="120">
      <c r="A120" s="161" t="s">
        <v>61</v>
      </c>
      <c r="B120" s="161" t="s">
        <v>62</v>
      </c>
      <c r="C120" s="161" t="s">
        <v>20</v>
      </c>
      <c r="D120" s="161" t="n">
        <v>232.5185819</v>
      </c>
      <c r="E120" s="161" t="n">
        <v>811.1026408</v>
      </c>
      <c r="F120" s="161" t="n">
        <v>22.2799782950409</v>
      </c>
      <c r="G120" s="161" t="n">
        <v>77.7200217049592</v>
      </c>
    </row>
    <row r="121">
      <c r="A121" s="161" t="s">
        <v>63</v>
      </c>
      <c r="B121" s="161" t="s">
        <v>64</v>
      </c>
      <c r="C121" s="161" t="s">
        <v>18</v>
      </c>
      <c r="D121" s="161" t="n">
        <v>427.8456545</v>
      </c>
      <c r="E121" s="161" t="n">
        <v>3175.3611833</v>
      </c>
      <c r="F121" s="161" t="n">
        <v>11.8740242722571</v>
      </c>
      <c r="G121" s="161" t="n">
        <v>88.1259757277429</v>
      </c>
    </row>
    <row r="122">
      <c r="A122" s="161" t="s">
        <v>63</v>
      </c>
      <c r="B122" s="161" t="s">
        <v>64</v>
      </c>
      <c r="C122" s="161" t="s">
        <v>19</v>
      </c>
      <c r="D122" s="161" t="n">
        <v>284.974064</v>
      </c>
      <c r="E122" s="161" t="n">
        <v>2530.9041144</v>
      </c>
      <c r="F122" s="161" t="n">
        <v>10.120255421061</v>
      </c>
      <c r="G122" s="161" t="n">
        <v>89.879744578939</v>
      </c>
    </row>
    <row r="123">
      <c r="A123" s="161" t="s">
        <v>63</v>
      </c>
      <c r="B123" s="161" t="s">
        <v>64</v>
      </c>
      <c r="C123" s="161" t="s">
        <v>20</v>
      </c>
      <c r="D123" s="161" t="n">
        <v>109.5431356</v>
      </c>
      <c r="E123" s="161" t="n">
        <v>944.5692319</v>
      </c>
      <c r="F123" s="161" t="n">
        <v>10.3919789746704</v>
      </c>
      <c r="G123" s="161" t="n">
        <v>89.6080210253296</v>
      </c>
    </row>
    <row r="124">
      <c r="A124" s="161" t="s">
        <v>65</v>
      </c>
      <c r="B124" s="161" t="s">
        <v>66</v>
      </c>
      <c r="C124" s="161" t="s">
        <v>18</v>
      </c>
      <c r="D124" s="161" t="n">
        <v>221.3610262</v>
      </c>
      <c r="E124" s="161" t="n">
        <v>4344.5282684</v>
      </c>
      <c r="F124" s="161" t="n">
        <v>4.84814702935965</v>
      </c>
      <c r="G124" s="161" t="n">
        <v>95.1518529706403</v>
      </c>
    </row>
    <row r="125">
      <c r="A125" s="161" t="s">
        <v>65</v>
      </c>
      <c r="B125" s="161" t="s">
        <v>66</v>
      </c>
      <c r="C125" s="161" t="s">
        <v>19</v>
      </c>
      <c r="D125" s="161" t="n">
        <v>169.4147895</v>
      </c>
      <c r="E125" s="161" t="n">
        <v>4839.193596</v>
      </c>
      <c r="F125" s="161" t="n">
        <v>3.38247226496003</v>
      </c>
      <c r="G125" s="161" t="n">
        <v>96.61752773504</v>
      </c>
    </row>
    <row r="126">
      <c r="A126" s="161" t="s">
        <v>65</v>
      </c>
      <c r="B126" s="161" t="s">
        <v>66</v>
      </c>
      <c r="C126" s="161" t="s">
        <v>20</v>
      </c>
      <c r="D126" s="161" t="n">
        <v>4.4238433</v>
      </c>
      <c r="E126" s="161" t="n">
        <v>420.8428257</v>
      </c>
      <c r="F126" s="161" t="n">
        <v>1.0402515932891</v>
      </c>
      <c r="G126" s="161" t="n">
        <v>98.9597484067109</v>
      </c>
    </row>
    <row r="127">
      <c r="A127" s="161" t="s">
        <v>67</v>
      </c>
      <c r="B127" s="161" t="s">
        <v>68</v>
      </c>
      <c r="C127" s="161" t="s">
        <v>18</v>
      </c>
      <c r="D127" s="161" t="n">
        <v>956.8148403</v>
      </c>
      <c r="E127" s="161" t="n">
        <v>8846.6275459</v>
      </c>
      <c r="F127" s="161" t="n">
        <v>9.75998840618351</v>
      </c>
      <c r="G127" s="161" t="n">
        <v>90.2400115938165</v>
      </c>
    </row>
    <row r="128">
      <c r="A128" s="161" t="s">
        <v>67</v>
      </c>
      <c r="B128" s="161" t="s">
        <v>68</v>
      </c>
      <c r="C128" s="161" t="s">
        <v>19</v>
      </c>
      <c r="D128" s="161" t="n">
        <v>357.3738416</v>
      </c>
      <c r="E128" s="161" t="n">
        <v>6273.2536195</v>
      </c>
      <c r="F128" s="161" t="n">
        <v>5.38974393745706</v>
      </c>
      <c r="G128" s="161" t="n">
        <v>94.610256062543</v>
      </c>
    </row>
    <row r="129">
      <c r="A129" s="161" t="s">
        <v>67</v>
      </c>
      <c r="B129" s="161" t="s">
        <v>68</v>
      </c>
      <c r="C129" s="161" t="s">
        <v>20</v>
      </c>
      <c r="D129" s="161" t="n">
        <v>58.4428809</v>
      </c>
      <c r="E129" s="161" t="n">
        <v>1325.2570731</v>
      </c>
      <c r="F129" s="161" t="n">
        <v>4.22366718529211</v>
      </c>
      <c r="G129" s="161" t="n">
        <v>95.7763328147079</v>
      </c>
    </row>
    <row r="130">
      <c r="A130" s="161" t="s">
        <v>69</v>
      </c>
      <c r="B130" s="161" t="s">
        <v>70</v>
      </c>
      <c r="C130" s="161" t="s">
        <v>18</v>
      </c>
      <c r="D130" s="161" t="n">
        <v>31.4654308</v>
      </c>
      <c r="E130" s="161" t="n">
        <v>358.1554127</v>
      </c>
      <c r="F130" s="161" t="n">
        <v>8.07591054866139</v>
      </c>
      <c r="G130" s="161" t="n">
        <v>91.9240894513386</v>
      </c>
    </row>
    <row r="131">
      <c r="A131" s="161" t="s">
        <v>69</v>
      </c>
      <c r="B131" s="161" t="s">
        <v>70</v>
      </c>
      <c r="C131" s="161" t="s">
        <v>19</v>
      </c>
      <c r="D131" s="161" t="n">
        <v>58.3571535</v>
      </c>
      <c r="E131" s="161" t="n">
        <v>743.0711317</v>
      </c>
      <c r="F131" s="161" t="n">
        <v>7.28164385730867</v>
      </c>
      <c r="G131" s="161" t="n">
        <v>92.7183561426913</v>
      </c>
    </row>
    <row r="132">
      <c r="A132" s="161" t="s">
        <v>69</v>
      </c>
      <c r="B132" s="161" t="s">
        <v>70</v>
      </c>
      <c r="C132" s="161" t="s">
        <v>20</v>
      </c>
      <c r="D132" s="161" t="n">
        <v>18.5556633</v>
      </c>
      <c r="E132" s="161" t="n">
        <v>206.7475575</v>
      </c>
      <c r="F132" s="161" t="n">
        <v>8.23586242314384</v>
      </c>
      <c r="G132" s="161" t="n">
        <v>91.7641375768562</v>
      </c>
    </row>
    <row r="133">
      <c r="A133" s="161" t="s">
        <v>71</v>
      </c>
      <c r="B133" s="161" t="s">
        <v>72</v>
      </c>
      <c r="C133" s="161" t="s">
        <v>18</v>
      </c>
      <c r="D133" s="161" t="n">
        <v>2312.8175724</v>
      </c>
      <c r="E133" s="161" t="n">
        <v>37554.3069897</v>
      </c>
      <c r="F133" s="161" t="n">
        <v>5.80131523856802</v>
      </c>
      <c r="G133" s="161" t="n">
        <v>94.198684761432</v>
      </c>
    </row>
    <row r="134">
      <c r="A134" s="161" t="s">
        <v>71</v>
      </c>
      <c r="B134" s="161" t="s">
        <v>72</v>
      </c>
      <c r="C134" s="161" t="s">
        <v>19</v>
      </c>
      <c r="D134" s="161" t="n">
        <v>5201.1716729</v>
      </c>
      <c r="E134" s="161" t="n">
        <v>54596.4215061</v>
      </c>
      <c r="F134" s="161" t="n">
        <v>8.69796156733374</v>
      </c>
      <c r="G134" s="161" t="n">
        <v>91.3020384326663</v>
      </c>
    </row>
    <row r="135">
      <c r="A135" s="161" t="s">
        <v>71</v>
      </c>
      <c r="B135" s="161" t="s">
        <v>72</v>
      </c>
      <c r="C135" s="161" t="s">
        <v>20</v>
      </c>
      <c r="D135" s="161" t="n">
        <v>1659.2236667</v>
      </c>
      <c r="E135" s="161" t="n">
        <v>10388.1768725</v>
      </c>
      <c r="F135" s="161" t="n">
        <v>13.7724620452453</v>
      </c>
      <c r="G135" s="161" t="n">
        <v>86.2275379547547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505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162" t="s">
        <v>75</v>
      </c>
      <c r="B146" s="162" t="s">
        <v>76</v>
      </c>
      <c r="C146" s="162" t="s">
        <v>18</v>
      </c>
      <c r="D146" s="162" t="n">
        <v>14322.3928056</v>
      </c>
      <c r="E146" s="162" t="n">
        <v>228842.616344</v>
      </c>
      <c r="F146" s="162" t="n">
        <v>5.88998921172436</v>
      </c>
      <c r="G146" s="162" t="n">
        <v>94.1100107882756</v>
      </c>
    </row>
    <row r="147">
      <c r="A147" s="162" t="s">
        <v>75</v>
      </c>
      <c r="B147" s="162" t="s">
        <v>76</v>
      </c>
      <c r="C147" s="162" t="s">
        <v>19</v>
      </c>
      <c r="D147" s="162" t="n">
        <v>17160.2972787</v>
      </c>
      <c r="E147" s="162" t="n">
        <v>210052.5310718</v>
      </c>
      <c r="F147" s="162" t="n">
        <v>7.55252130932872</v>
      </c>
      <c r="G147" s="162" t="n">
        <v>92.4474786906713</v>
      </c>
    </row>
    <row r="148">
      <c r="A148" s="162" t="s">
        <v>75</v>
      </c>
      <c r="B148" s="162" t="s">
        <v>76</v>
      </c>
      <c r="C148" s="162" t="s">
        <v>20</v>
      </c>
      <c r="D148" s="162" t="n">
        <v>8554.2381105</v>
      </c>
      <c r="E148" s="162" t="n">
        <v>38789.3269232</v>
      </c>
      <c r="F148" s="162" t="n">
        <v>18.0684283163107</v>
      </c>
      <c r="G148" s="162" t="n">
        <v>81.9315716836893</v>
      </c>
    </row>
    <row r="149">
      <c r="A149" s="162" t="s">
        <v>77</v>
      </c>
      <c r="B149" s="162" t="s">
        <v>78</v>
      </c>
      <c r="C149" s="162" t="s">
        <v>18</v>
      </c>
      <c r="D149" s="162" t="n">
        <v>4152.5791048</v>
      </c>
      <c r="E149" s="162" t="n">
        <v>57547.1305886</v>
      </c>
      <c r="F149" s="162" t="n">
        <v>6.73030574282297</v>
      </c>
      <c r="G149" s="162" t="n">
        <v>93.269694257177</v>
      </c>
    </row>
    <row r="150">
      <c r="A150" s="162" t="s">
        <v>77</v>
      </c>
      <c r="B150" s="162" t="s">
        <v>78</v>
      </c>
      <c r="C150" s="162" t="s">
        <v>19</v>
      </c>
      <c r="D150" s="162" t="n">
        <v>4769.8154474</v>
      </c>
      <c r="E150" s="162" t="n">
        <v>73411.5209914</v>
      </c>
      <c r="F150" s="162" t="n">
        <v>6.10096432814728</v>
      </c>
      <c r="G150" s="162" t="n">
        <v>93.8990356718527</v>
      </c>
    </row>
    <row r="151">
      <c r="A151" s="162" t="s">
        <v>77</v>
      </c>
      <c r="B151" s="162" t="s">
        <v>78</v>
      </c>
      <c r="C151" s="162" t="s">
        <v>20</v>
      </c>
      <c r="D151" s="162" t="n">
        <v>1599.5514391</v>
      </c>
      <c r="E151" s="162" t="n">
        <v>17130.0628983</v>
      </c>
      <c r="F151" s="162" t="n">
        <v>8.54022624430635</v>
      </c>
      <c r="G151" s="162" t="n">
        <v>91.4597737556936</v>
      </c>
    </row>
    <row r="152">
      <c r="A152" s="162" t="s">
        <v>79</v>
      </c>
      <c r="B152" s="162" t="s">
        <v>80</v>
      </c>
      <c r="C152" s="162" t="s">
        <v>18</v>
      </c>
      <c r="D152" s="162" t="n">
        <v>3428.5456456</v>
      </c>
      <c r="E152" s="162" t="n">
        <v>28008.6954541</v>
      </c>
      <c r="F152" s="162" t="n">
        <v>10.9060004175516</v>
      </c>
      <c r="G152" s="162" t="n">
        <v>89.0939995824484</v>
      </c>
    </row>
    <row r="153">
      <c r="A153" s="162" t="s">
        <v>79</v>
      </c>
      <c r="B153" s="162" t="s">
        <v>80</v>
      </c>
      <c r="C153" s="162" t="s">
        <v>19</v>
      </c>
      <c r="D153" s="162" t="n">
        <v>5942.0208893</v>
      </c>
      <c r="E153" s="162" t="n">
        <v>37363.054759</v>
      </c>
      <c r="F153" s="162" t="n">
        <v>13.7213035662559</v>
      </c>
      <c r="G153" s="162" t="n">
        <v>86.2786964337441</v>
      </c>
    </row>
    <row r="154">
      <c r="A154" s="162" t="s">
        <v>79</v>
      </c>
      <c r="B154" s="162" t="s">
        <v>80</v>
      </c>
      <c r="C154" s="162" t="s">
        <v>20</v>
      </c>
      <c r="D154" s="162" t="n">
        <v>3326.7653763</v>
      </c>
      <c r="E154" s="162" t="n">
        <v>16937.1463707</v>
      </c>
      <c r="F154" s="162" t="n">
        <v>16.4171923853375</v>
      </c>
      <c r="G154" s="162" t="n">
        <v>83.5828076146625</v>
      </c>
    </row>
    <row r="155">
      <c r="A155" s="162" t="s">
        <v>81</v>
      </c>
      <c r="B155" s="162" t="s">
        <v>82</v>
      </c>
      <c r="C155" s="162" t="s">
        <v>18</v>
      </c>
      <c r="D155" s="162" t="n">
        <v>10769.7034568</v>
      </c>
      <c r="E155" s="162" t="n">
        <v>97330.4071849</v>
      </c>
      <c r="F155" s="162" t="n">
        <v>9.96271270479676</v>
      </c>
      <c r="G155" s="162" t="n">
        <v>90.0372872952033</v>
      </c>
    </row>
    <row r="156">
      <c r="A156" s="162" t="s">
        <v>81</v>
      </c>
      <c r="B156" s="162" t="s">
        <v>82</v>
      </c>
      <c r="C156" s="162" t="s">
        <v>19</v>
      </c>
      <c r="D156" s="162" t="n">
        <v>15426.7290058</v>
      </c>
      <c r="E156" s="162" t="n">
        <v>139873.5426504</v>
      </c>
      <c r="F156" s="162" t="n">
        <v>9.9334848814375</v>
      </c>
      <c r="G156" s="162" t="n">
        <v>90.0665151185625</v>
      </c>
    </row>
    <row r="157">
      <c r="A157" s="162" t="s">
        <v>81</v>
      </c>
      <c r="B157" s="162" t="s">
        <v>82</v>
      </c>
      <c r="C157" s="162" t="s">
        <v>20</v>
      </c>
      <c r="D157" s="162" t="n">
        <v>11922.1136582</v>
      </c>
      <c r="E157" s="162" t="n">
        <v>74540.7970907</v>
      </c>
      <c r="F157" s="162" t="n">
        <v>13.7887026413249</v>
      </c>
      <c r="G157" s="162" t="n">
        <v>86.2112973586751</v>
      </c>
    </row>
    <row r="158">
      <c r="A158" s="162" t="s">
        <v>83</v>
      </c>
      <c r="B158" s="162" t="s">
        <v>84</v>
      </c>
      <c r="C158" s="162" t="s">
        <v>18</v>
      </c>
      <c r="D158" s="162" t="n">
        <v>8447.5397743</v>
      </c>
      <c r="E158" s="162" t="n">
        <v>103677.9668805</v>
      </c>
      <c r="F158" s="162" t="n">
        <v>7.53400365922749</v>
      </c>
      <c r="G158" s="162" t="n">
        <v>92.4659963407725</v>
      </c>
    </row>
    <row r="159">
      <c r="A159" s="162" t="s">
        <v>83</v>
      </c>
      <c r="B159" s="162" t="s">
        <v>84</v>
      </c>
      <c r="C159" s="162" t="s">
        <v>19</v>
      </c>
      <c r="D159" s="162" t="n">
        <v>8980.7005513</v>
      </c>
      <c r="E159" s="162" t="n">
        <v>137749.3275424</v>
      </c>
      <c r="F159" s="162" t="n">
        <v>6.12056077953249</v>
      </c>
      <c r="G159" s="162" t="n">
        <v>93.8794392204675</v>
      </c>
    </row>
    <row r="160">
      <c r="A160" s="162" t="s">
        <v>83</v>
      </c>
      <c r="B160" s="162" t="s">
        <v>84</v>
      </c>
      <c r="C160" s="162" t="s">
        <v>20</v>
      </c>
      <c r="D160" s="162" t="n">
        <v>4589.3375557</v>
      </c>
      <c r="E160" s="162" t="n">
        <v>72599.4642584</v>
      </c>
      <c r="F160" s="162" t="n">
        <v>5.94560020085928</v>
      </c>
      <c r="G160" s="162" t="n">
        <v>94.0543997991407</v>
      </c>
    </row>
    <row r="161">
      <c r="A161" s="162" t="s">
        <v>85</v>
      </c>
      <c r="B161" s="162" t="s">
        <v>86</v>
      </c>
      <c r="C161" s="162" t="s">
        <v>18</v>
      </c>
      <c r="D161" s="162" t="n">
        <v>13123.3252201</v>
      </c>
      <c r="E161" s="162" t="n">
        <v>39062.603399</v>
      </c>
      <c r="F161" s="162" t="n">
        <v>25.1472486307293</v>
      </c>
      <c r="G161" s="162" t="n">
        <v>74.8527513692707</v>
      </c>
    </row>
    <row r="162">
      <c r="A162" s="162" t="s">
        <v>85</v>
      </c>
      <c r="B162" s="162" t="s">
        <v>86</v>
      </c>
      <c r="C162" s="162" t="s">
        <v>19</v>
      </c>
      <c r="D162" s="162" t="n">
        <v>13117.7257503</v>
      </c>
      <c r="E162" s="162" t="n">
        <v>55446.6941222</v>
      </c>
      <c r="F162" s="162" t="n">
        <v>19.1319722017531</v>
      </c>
      <c r="G162" s="162" t="n">
        <v>80.8680277982469</v>
      </c>
    </row>
    <row r="163">
      <c r="A163" s="162" t="s">
        <v>85</v>
      </c>
      <c r="B163" s="162" t="s">
        <v>86</v>
      </c>
      <c r="C163" s="162" t="s">
        <v>20</v>
      </c>
      <c r="D163" s="162" t="n">
        <v>13484.0299607</v>
      </c>
      <c r="E163" s="162" t="n">
        <v>24073.1427255</v>
      </c>
      <c r="F163" s="162" t="n">
        <v>35.9026758306931</v>
      </c>
      <c r="G163" s="162" t="n">
        <v>64.0973241693069</v>
      </c>
    </row>
    <row r="164">
      <c r="A164" s="162" t="s">
        <v>87</v>
      </c>
      <c r="B164" s="162" t="s">
        <v>88</v>
      </c>
      <c r="C164" s="162" t="s">
        <v>18</v>
      </c>
      <c r="D164" s="162" t="n">
        <v>24241.8048217</v>
      </c>
      <c r="E164" s="162" t="n">
        <v>207062.5963073</v>
      </c>
      <c r="F164" s="162" t="n">
        <v>10.4804771130058</v>
      </c>
      <c r="G164" s="162" t="n">
        <v>89.5195228869942</v>
      </c>
    </row>
    <row r="165">
      <c r="A165" s="162" t="s">
        <v>87</v>
      </c>
      <c r="B165" s="162" t="s">
        <v>88</v>
      </c>
      <c r="C165" s="162" t="s">
        <v>19</v>
      </c>
      <c r="D165" s="162" t="n">
        <v>23914.5335843</v>
      </c>
      <c r="E165" s="162" t="n">
        <v>230670.354292</v>
      </c>
      <c r="F165" s="162" t="n">
        <v>9.39354012085737</v>
      </c>
      <c r="G165" s="162" t="n">
        <v>90.6064598791426</v>
      </c>
    </row>
    <row r="166">
      <c r="A166" s="162" t="s">
        <v>87</v>
      </c>
      <c r="B166" s="162" t="s">
        <v>88</v>
      </c>
      <c r="C166" s="162" t="s">
        <v>20</v>
      </c>
      <c r="D166" s="162" t="n">
        <v>13516.9789342</v>
      </c>
      <c r="E166" s="162" t="n">
        <v>125618.7135897</v>
      </c>
      <c r="F166" s="162" t="n">
        <v>9.71496148041102</v>
      </c>
      <c r="G166" s="162" t="n">
        <v>90.285038519589</v>
      </c>
    </row>
    <row r="167">
      <c r="A167" s="162" t="s">
        <v>89</v>
      </c>
      <c r="B167" s="162" t="s">
        <v>90</v>
      </c>
      <c r="C167" s="162" t="s">
        <v>18</v>
      </c>
      <c r="D167" s="162" t="n">
        <v>37862.5258146</v>
      </c>
      <c r="E167" s="162" t="n">
        <v>283534.8748415</v>
      </c>
      <c r="F167" s="162" t="n">
        <v>11.7805949075218</v>
      </c>
      <c r="G167" s="162" t="n">
        <v>88.2194050924782</v>
      </c>
    </row>
    <row r="168">
      <c r="A168" s="162" t="s">
        <v>89</v>
      </c>
      <c r="B168" s="162" t="s">
        <v>90</v>
      </c>
      <c r="C168" s="162" t="s">
        <v>19</v>
      </c>
      <c r="D168" s="162" t="n">
        <v>55475.5261582</v>
      </c>
      <c r="E168" s="162" t="n">
        <v>375554.1702911</v>
      </c>
      <c r="F168" s="162" t="n">
        <v>12.8704649854039</v>
      </c>
      <c r="G168" s="162" t="n">
        <v>87.1295350145961</v>
      </c>
    </row>
    <row r="169">
      <c r="A169" s="162" t="s">
        <v>89</v>
      </c>
      <c r="B169" s="162" t="s">
        <v>90</v>
      </c>
      <c r="C169" s="162" t="s">
        <v>20</v>
      </c>
      <c r="D169" s="162" t="n">
        <v>30428.6070044</v>
      </c>
      <c r="E169" s="162" t="n">
        <v>134585.9850922</v>
      </c>
      <c r="F169" s="162" t="n">
        <v>18.4399492298154</v>
      </c>
      <c r="G169" s="162" t="n">
        <v>81.5600507701846</v>
      </c>
    </row>
    <row r="170">
      <c r="A170" s="162" t="s">
        <v>91</v>
      </c>
      <c r="B170" s="162" t="s">
        <v>92</v>
      </c>
      <c r="C170" s="162" t="s">
        <v>18</v>
      </c>
      <c r="D170" s="162" t="n">
        <v>10467.7235439</v>
      </c>
      <c r="E170" s="162" t="n">
        <v>148952.8107027</v>
      </c>
      <c r="F170" s="162" t="n">
        <v>6.56610742986721</v>
      </c>
      <c r="G170" s="162" t="n">
        <v>93.4338925701328</v>
      </c>
    </row>
    <row r="171">
      <c r="A171" s="162" t="s">
        <v>91</v>
      </c>
      <c r="B171" s="162" t="s">
        <v>92</v>
      </c>
      <c r="C171" s="162" t="s">
        <v>19</v>
      </c>
      <c r="D171" s="162" t="n">
        <v>14562.8103704</v>
      </c>
      <c r="E171" s="162" t="n">
        <v>137914.5034265</v>
      </c>
      <c r="F171" s="162" t="n">
        <v>9.5508046461244</v>
      </c>
      <c r="G171" s="162" t="n">
        <v>90.4491953538756</v>
      </c>
    </row>
    <row r="172">
      <c r="A172" s="162" t="s">
        <v>91</v>
      </c>
      <c r="B172" s="162" t="s">
        <v>92</v>
      </c>
      <c r="C172" s="162" t="s">
        <v>20</v>
      </c>
      <c r="D172" s="162" t="n">
        <v>7110.9318462</v>
      </c>
      <c r="E172" s="162" t="n">
        <v>36662.4989109</v>
      </c>
      <c r="F172" s="162" t="n">
        <v>16.2448584065955</v>
      </c>
      <c r="G172" s="162" t="n">
        <v>83.7551415934045</v>
      </c>
    </row>
    <row r="173">
      <c r="A173" s="162" t="s">
        <v>93</v>
      </c>
      <c r="B173" s="162" t="s">
        <v>94</v>
      </c>
      <c r="C173" s="162" t="s">
        <v>18</v>
      </c>
      <c r="D173" s="162" t="n">
        <v>24485.0368061</v>
      </c>
      <c r="E173" s="162" t="n">
        <v>216662.3116636</v>
      </c>
      <c r="F173" s="162" t="n">
        <v>10.1535583789247</v>
      </c>
      <c r="G173" s="162" t="n">
        <v>89.8464416210753</v>
      </c>
    </row>
    <row r="174">
      <c r="A174" s="162" t="s">
        <v>93</v>
      </c>
      <c r="B174" s="162" t="s">
        <v>94</v>
      </c>
      <c r="C174" s="162" t="s">
        <v>19</v>
      </c>
      <c r="D174" s="162" t="n">
        <v>35696.6532147</v>
      </c>
      <c r="E174" s="162" t="n">
        <v>338412.0223064</v>
      </c>
      <c r="F174" s="162" t="n">
        <v>9.541787066279</v>
      </c>
      <c r="G174" s="162" t="n">
        <v>90.458212933721</v>
      </c>
    </row>
    <row r="175">
      <c r="A175" s="162" t="s">
        <v>93</v>
      </c>
      <c r="B175" s="162" t="s">
        <v>94</v>
      </c>
      <c r="C175" s="162" t="s">
        <v>20</v>
      </c>
      <c r="D175" s="162" t="n">
        <v>14005.7510045</v>
      </c>
      <c r="E175" s="162" t="n">
        <v>106420.3877193</v>
      </c>
      <c r="F175" s="162" t="n">
        <v>11.6301586623337</v>
      </c>
      <c r="G175" s="162" t="n">
        <v>88.3698413376663</v>
      </c>
    </row>
    <row r="176">
      <c r="A176" s="162" t="s">
        <v>95</v>
      </c>
      <c r="B176" s="162" t="s">
        <v>96</v>
      </c>
      <c r="C176" s="162" t="s">
        <v>18</v>
      </c>
      <c r="D176" s="162" t="n">
        <v>57355.4038402</v>
      </c>
      <c r="E176" s="162" t="n">
        <v>460971.4550119</v>
      </c>
      <c r="F176" s="162" t="n">
        <v>11.0654894417821</v>
      </c>
      <c r="G176" s="162" t="n">
        <v>88.9345105582179</v>
      </c>
    </row>
    <row r="177">
      <c r="A177" s="162" t="s">
        <v>95</v>
      </c>
      <c r="B177" s="162" t="s">
        <v>96</v>
      </c>
      <c r="C177" s="162" t="s">
        <v>19</v>
      </c>
      <c r="D177" s="162" t="n">
        <v>39190.6028412</v>
      </c>
      <c r="E177" s="162" t="n">
        <v>397802.5142677</v>
      </c>
      <c r="F177" s="162" t="n">
        <v>8.96824258937552</v>
      </c>
      <c r="G177" s="162" t="n">
        <v>91.0317574106245</v>
      </c>
    </row>
    <row r="178">
      <c r="A178" s="162" t="s">
        <v>95</v>
      </c>
      <c r="B178" s="162" t="s">
        <v>96</v>
      </c>
      <c r="C178" s="162" t="s">
        <v>20</v>
      </c>
      <c r="D178" s="162" t="n">
        <v>21579.1998294</v>
      </c>
      <c r="E178" s="162" t="n">
        <v>141329.9183111</v>
      </c>
      <c r="F178" s="162" t="n">
        <v>13.2461583953755</v>
      </c>
      <c r="G178" s="162" t="n">
        <v>86.7538416046245</v>
      </c>
    </row>
    <row r="179">
      <c r="A179" s="162" t="s">
        <v>97</v>
      </c>
      <c r="B179" s="162" t="s">
        <v>98</v>
      </c>
      <c r="C179" s="162" t="s">
        <v>18</v>
      </c>
      <c r="D179" s="162" t="n">
        <v>5919.8415351</v>
      </c>
      <c r="E179" s="162" t="n">
        <v>45476.1212989</v>
      </c>
      <c r="F179" s="162" t="n">
        <v>11.5181061092679</v>
      </c>
      <c r="G179" s="162" t="n">
        <v>88.4818938907321</v>
      </c>
    </row>
    <row r="180">
      <c r="A180" s="162" t="s">
        <v>97</v>
      </c>
      <c r="B180" s="162" t="s">
        <v>98</v>
      </c>
      <c r="C180" s="162" t="s">
        <v>19</v>
      </c>
      <c r="D180" s="162" t="n">
        <v>10072.8460776</v>
      </c>
      <c r="E180" s="162" t="n">
        <v>51796.2616194</v>
      </c>
      <c r="F180" s="162" t="n">
        <v>16.2808976119894</v>
      </c>
      <c r="G180" s="162" t="n">
        <v>83.7191023880106</v>
      </c>
    </row>
    <row r="181">
      <c r="A181" s="162" t="s">
        <v>97</v>
      </c>
      <c r="B181" s="162" t="s">
        <v>98</v>
      </c>
      <c r="C181" s="162" t="s">
        <v>20</v>
      </c>
      <c r="D181" s="162" t="n">
        <v>3848.345716</v>
      </c>
      <c r="E181" s="162" t="n">
        <v>17359.8996547</v>
      </c>
      <c r="F181" s="162" t="n">
        <v>18.1455167494273</v>
      </c>
      <c r="G181" s="162" t="n">
        <v>81.8544832505727</v>
      </c>
    </row>
    <row r="182">
      <c r="A182" s="162" t="s">
        <v>99</v>
      </c>
      <c r="B182" s="162" t="s">
        <v>100</v>
      </c>
      <c r="C182" s="162" t="s">
        <v>18</v>
      </c>
      <c r="D182" s="162" t="n">
        <v>3913.9353193</v>
      </c>
      <c r="E182" s="162" t="n">
        <v>68875.8814142</v>
      </c>
      <c r="F182" s="162" t="n">
        <v>5.37703691936717</v>
      </c>
      <c r="G182" s="162" t="n">
        <v>94.6229630806328</v>
      </c>
    </row>
    <row r="183">
      <c r="A183" s="162" t="s">
        <v>99</v>
      </c>
      <c r="B183" s="162" t="s">
        <v>100</v>
      </c>
      <c r="C183" s="162" t="s">
        <v>19</v>
      </c>
      <c r="D183" s="162" t="n">
        <v>4760.3504332</v>
      </c>
      <c r="E183" s="162" t="n">
        <v>67282.946372</v>
      </c>
      <c r="F183" s="162" t="n">
        <v>6.60762436520868</v>
      </c>
      <c r="G183" s="162" t="n">
        <v>93.3923756347913</v>
      </c>
    </row>
    <row r="184">
      <c r="A184" s="162" t="s">
        <v>99</v>
      </c>
      <c r="B184" s="162" t="s">
        <v>100</v>
      </c>
      <c r="C184" s="162" t="s">
        <v>20</v>
      </c>
      <c r="D184" s="162" t="n">
        <v>1752.8575105</v>
      </c>
      <c r="E184" s="162" t="n">
        <v>10122.2504317</v>
      </c>
      <c r="F184" s="162" t="n">
        <v>14.7607711780956</v>
      </c>
      <c r="G184" s="162" t="n">
        <v>85.2392288219044</v>
      </c>
    </row>
    <row r="185">
      <c r="A185" s="162" t="s">
        <v>101</v>
      </c>
      <c r="B185" s="162" t="s">
        <v>102</v>
      </c>
      <c r="C185" s="162" t="s">
        <v>18</v>
      </c>
      <c r="D185" s="162" t="n">
        <v>1786.6860415</v>
      </c>
      <c r="E185" s="162" t="n">
        <v>24762.0180264</v>
      </c>
      <c r="F185" s="162" t="n">
        <v>6.7298427709708</v>
      </c>
      <c r="G185" s="162" t="n">
        <v>93.2701572290292</v>
      </c>
    </row>
    <row r="186">
      <c r="A186" s="162" t="s">
        <v>101</v>
      </c>
      <c r="B186" s="162" t="s">
        <v>102</v>
      </c>
      <c r="C186" s="162" t="s">
        <v>19</v>
      </c>
      <c r="D186" s="162" t="n">
        <v>4422.7797748</v>
      </c>
      <c r="E186" s="162" t="n">
        <v>27823.8313233</v>
      </c>
      <c r="F186" s="162" t="n">
        <v>13.7154870672925</v>
      </c>
      <c r="G186" s="162" t="n">
        <v>86.2845129327075</v>
      </c>
    </row>
    <row r="187">
      <c r="A187" s="162" t="s">
        <v>101</v>
      </c>
      <c r="B187" s="162" t="s">
        <v>102</v>
      </c>
      <c r="C187" s="162" t="s">
        <v>20</v>
      </c>
      <c r="D187" s="162" t="n">
        <v>2753.7147603</v>
      </c>
      <c r="E187" s="162" t="n">
        <v>12192.0176662</v>
      </c>
      <c r="F187" s="162" t="n">
        <v>18.4247561893818</v>
      </c>
      <c r="G187" s="162" t="n">
        <v>81.5752438106182</v>
      </c>
    </row>
    <row r="188">
      <c r="A188" s="162" t="s">
        <v>103</v>
      </c>
      <c r="B188" s="162" t="s">
        <v>104</v>
      </c>
      <c r="C188" s="162" t="s">
        <v>18</v>
      </c>
      <c r="D188" s="162" t="n">
        <v>2364.1333144</v>
      </c>
      <c r="E188" s="162" t="n">
        <v>25497.4807797</v>
      </c>
      <c r="F188" s="162" t="n">
        <v>8.48527047433562</v>
      </c>
      <c r="G188" s="162" t="n">
        <v>91.5147295256644</v>
      </c>
    </row>
    <row r="189">
      <c r="A189" s="162" t="s">
        <v>103</v>
      </c>
      <c r="B189" s="162" t="s">
        <v>104</v>
      </c>
      <c r="C189" s="162" t="s">
        <v>19</v>
      </c>
      <c r="D189" s="162" t="n">
        <v>2401.3496244</v>
      </c>
      <c r="E189" s="162" t="n">
        <v>22413.0329645</v>
      </c>
      <c r="F189" s="162" t="n">
        <v>9.67724913483914</v>
      </c>
      <c r="G189" s="162" t="n">
        <v>90.3227508651609</v>
      </c>
    </row>
    <row r="190">
      <c r="A190" s="162" t="s">
        <v>103</v>
      </c>
      <c r="B190" s="162" t="s">
        <v>104</v>
      </c>
      <c r="C190" s="162" t="s">
        <v>20</v>
      </c>
      <c r="D190" s="162" t="n">
        <v>2822.5235799</v>
      </c>
      <c r="E190" s="162" t="n">
        <v>18344.6918687</v>
      </c>
      <c r="F190" s="162" t="n">
        <v>13.3344113530374</v>
      </c>
      <c r="G190" s="162" t="n">
        <v>86.6655886469626</v>
      </c>
    </row>
    <row r="191">
      <c r="A191" s="162" t="s">
        <v>105</v>
      </c>
      <c r="B191" s="162" t="s">
        <v>106</v>
      </c>
      <c r="C191" s="162" t="s">
        <v>18</v>
      </c>
      <c r="D191" s="162" t="n">
        <v>8557.5732819</v>
      </c>
      <c r="E191" s="162" t="n">
        <v>91616.7464579</v>
      </c>
      <c r="F191" s="162" t="n">
        <v>8.5426817013862</v>
      </c>
      <c r="G191" s="162" t="n">
        <v>91.4573182986138</v>
      </c>
    </row>
    <row r="192">
      <c r="A192" s="162" t="s">
        <v>105</v>
      </c>
      <c r="B192" s="162" t="s">
        <v>106</v>
      </c>
      <c r="C192" s="162" t="s">
        <v>19</v>
      </c>
      <c r="D192" s="162" t="n">
        <v>12606.8725724</v>
      </c>
      <c r="E192" s="162" t="n">
        <v>88621.8203716</v>
      </c>
      <c r="F192" s="162" t="n">
        <v>12.4538529598265</v>
      </c>
      <c r="G192" s="162" t="n">
        <v>87.5461470401735</v>
      </c>
    </row>
    <row r="193">
      <c r="A193" s="162" t="s">
        <v>105</v>
      </c>
      <c r="B193" s="162" t="s">
        <v>106</v>
      </c>
      <c r="C193" s="162" t="s">
        <v>20</v>
      </c>
      <c r="D193" s="162" t="n">
        <v>5054.1809086</v>
      </c>
      <c r="E193" s="162" t="n">
        <v>23946.7536321</v>
      </c>
      <c r="F193" s="162" t="n">
        <v>17.4276484142501</v>
      </c>
      <c r="G193" s="162" t="n">
        <v>82.5723515857499</v>
      </c>
    </row>
    <row r="194">
      <c r="A194" s="162" t="s">
        <v>107</v>
      </c>
      <c r="B194" s="162" t="s">
        <v>108</v>
      </c>
      <c r="C194" s="162" t="s">
        <v>18</v>
      </c>
      <c r="D194" s="162" t="n">
        <v>536.3996281</v>
      </c>
      <c r="E194" s="162" t="n">
        <v>5390.760956</v>
      </c>
      <c r="F194" s="162" t="n">
        <v>9.04985819920127</v>
      </c>
      <c r="G194" s="162" t="n">
        <v>90.9501418007987</v>
      </c>
    </row>
    <row r="195">
      <c r="A195" s="162" t="s">
        <v>107</v>
      </c>
      <c r="B195" s="162" t="s">
        <v>108</v>
      </c>
      <c r="C195" s="162" t="s">
        <v>19</v>
      </c>
      <c r="D195" s="162" t="n">
        <v>493.3382601</v>
      </c>
      <c r="E195" s="162" t="n">
        <v>6383.5717529</v>
      </c>
      <c r="F195" s="162" t="n">
        <v>7.17383620212277</v>
      </c>
      <c r="G195" s="162" t="n">
        <v>92.8261637978772</v>
      </c>
    </row>
    <row r="196">
      <c r="A196" s="162" t="s">
        <v>107</v>
      </c>
      <c r="B196" s="162" t="s">
        <v>108</v>
      </c>
      <c r="C196" s="162" t="s">
        <v>20</v>
      </c>
      <c r="D196" s="162" t="n">
        <v>428.053296</v>
      </c>
      <c r="E196" s="162" t="n">
        <v>3390.3738935</v>
      </c>
      <c r="F196" s="162" t="n">
        <v>11.2101992458327</v>
      </c>
      <c r="G196" s="162" t="n">
        <v>88.7898007541673</v>
      </c>
    </row>
    <row r="197">
      <c r="A197" s="162" t="s">
        <v>109</v>
      </c>
      <c r="B197" s="162" t="s">
        <v>110</v>
      </c>
      <c r="C197" s="162" t="s">
        <v>18</v>
      </c>
      <c r="D197" s="162" t="n">
        <v>11019.6874621</v>
      </c>
      <c r="E197" s="162" t="n">
        <v>86632.9180954</v>
      </c>
      <c r="F197" s="162" t="n">
        <v>11.2845810915013</v>
      </c>
      <c r="G197" s="162" t="n">
        <v>88.7154189084987</v>
      </c>
    </row>
    <row r="198">
      <c r="A198" s="162" t="s">
        <v>109</v>
      </c>
      <c r="B198" s="162" t="s">
        <v>110</v>
      </c>
      <c r="C198" s="162" t="s">
        <v>19</v>
      </c>
      <c r="D198" s="162" t="n">
        <v>12475.0398241</v>
      </c>
      <c r="E198" s="162" t="n">
        <v>128646.3506953</v>
      </c>
      <c r="F198" s="162" t="n">
        <v>8.83993544719576</v>
      </c>
      <c r="G198" s="162" t="n">
        <v>91.1600645528042</v>
      </c>
    </row>
    <row r="199">
      <c r="A199" s="162" t="s">
        <v>109</v>
      </c>
      <c r="B199" s="162" t="s">
        <v>110</v>
      </c>
      <c r="C199" s="162" t="s">
        <v>20</v>
      </c>
      <c r="D199" s="162" t="n">
        <v>12323.8516775</v>
      </c>
      <c r="E199" s="162" t="n">
        <v>84760.1260971</v>
      </c>
      <c r="F199" s="162" t="n">
        <v>12.6940118853724</v>
      </c>
      <c r="G199" s="162" t="n">
        <v>87.3059881146276</v>
      </c>
    </row>
    <row r="200">
      <c r="A200" s="162" t="s">
        <v>111</v>
      </c>
      <c r="B200" s="162" t="s">
        <v>112</v>
      </c>
      <c r="C200" s="162" t="s">
        <v>18</v>
      </c>
      <c r="D200" s="162" t="n">
        <v>25642.4217356</v>
      </c>
      <c r="E200" s="162" t="n">
        <v>147861.8151619</v>
      </c>
      <c r="F200" s="162" t="n">
        <v>14.7791328869673</v>
      </c>
      <c r="G200" s="162" t="n">
        <v>85.2208671130328</v>
      </c>
    </row>
    <row r="201">
      <c r="A201" s="162" t="s">
        <v>111</v>
      </c>
      <c r="B201" s="162" t="s">
        <v>112</v>
      </c>
      <c r="C201" s="162" t="s">
        <v>19</v>
      </c>
      <c r="D201" s="162" t="n">
        <v>45497.5927474</v>
      </c>
      <c r="E201" s="162" t="n">
        <v>226975.8378751</v>
      </c>
      <c r="F201" s="162" t="n">
        <v>16.6979924036832</v>
      </c>
      <c r="G201" s="162" t="n">
        <v>83.3020075963168</v>
      </c>
    </row>
    <row r="202">
      <c r="A202" s="162" t="s">
        <v>111</v>
      </c>
      <c r="B202" s="162" t="s">
        <v>112</v>
      </c>
      <c r="C202" s="162" t="s">
        <v>20</v>
      </c>
      <c r="D202" s="162" t="n">
        <v>25353.5041898</v>
      </c>
      <c r="E202" s="162" t="n">
        <v>81044.4923264</v>
      </c>
      <c r="F202" s="162" t="n">
        <v>23.8289300738287</v>
      </c>
      <c r="G202" s="162" t="n">
        <v>76.1710699261713</v>
      </c>
    </row>
    <row r="203">
      <c r="A203" s="162" t="s">
        <v>113</v>
      </c>
      <c r="B203" s="162" t="s">
        <v>114</v>
      </c>
      <c r="C203" s="162" t="s">
        <v>18</v>
      </c>
      <c r="D203" s="162" t="n">
        <v>16.2416916</v>
      </c>
      <c r="E203" s="162" t="n">
        <v>1360.6928296</v>
      </c>
      <c r="F203" s="162" t="n">
        <v>1.17955439056356</v>
      </c>
      <c r="G203" s="162" t="n">
        <v>98.8204456094364</v>
      </c>
    </row>
    <row r="204">
      <c r="A204" s="162" t="s">
        <v>113</v>
      </c>
      <c r="B204" s="162" t="s">
        <v>114</v>
      </c>
      <c r="C204" s="162" t="s">
        <v>19</v>
      </c>
      <c r="D204" s="162" t="n">
        <v>7.2185296</v>
      </c>
      <c r="E204" s="162" t="n">
        <v>1456.3383468</v>
      </c>
      <c r="F204" s="162" t="n">
        <v>0.493218249075216</v>
      </c>
      <c r="G204" s="162" t="n">
        <v>99.5067817509248</v>
      </c>
    </row>
    <row r="205">
      <c r="A205" s="162" t="s">
        <v>113</v>
      </c>
      <c r="B205" s="162" t="s">
        <v>114</v>
      </c>
      <c r="C205" s="162" t="s">
        <v>20</v>
      </c>
      <c r="D205" s="162" t="n">
        <v>3.6092648</v>
      </c>
      <c r="E205" s="162" t="n">
        <v>236.4068444</v>
      </c>
      <c r="F205" s="162" t="n">
        <v>1.50375939849624</v>
      </c>
      <c r="G205" s="162" t="n">
        <v>98.4962406015038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506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163" t="s">
        <v>75</v>
      </c>
      <c r="B216" s="163" t="s">
        <v>76</v>
      </c>
      <c r="C216" s="163" t="s">
        <v>18</v>
      </c>
      <c r="D216" s="163" t="n">
        <v>14322.3928056</v>
      </c>
      <c r="E216" s="163" t="n">
        <v>228708.7702062</v>
      </c>
      <c r="F216" s="163" t="n">
        <v>5.89323304390581</v>
      </c>
      <c r="G216" s="163" t="n">
        <v>94.1067669560942</v>
      </c>
    </row>
    <row r="217">
      <c r="A217" s="163" t="s">
        <v>75</v>
      </c>
      <c r="B217" s="163" t="s">
        <v>76</v>
      </c>
      <c r="C217" s="163" t="s">
        <v>19</v>
      </c>
      <c r="D217" s="163" t="n">
        <v>17150.8487187</v>
      </c>
      <c r="E217" s="163" t="n">
        <v>209802.1545237</v>
      </c>
      <c r="F217" s="163" t="n">
        <v>7.55700452237762</v>
      </c>
      <c r="G217" s="163" t="n">
        <v>92.4429954776224</v>
      </c>
    </row>
    <row r="218">
      <c r="A218" s="163" t="s">
        <v>75</v>
      </c>
      <c r="B218" s="163" t="s">
        <v>76</v>
      </c>
      <c r="C218" s="163" t="s">
        <v>20</v>
      </c>
      <c r="D218" s="163" t="n">
        <v>8554.2381105</v>
      </c>
      <c r="E218" s="163" t="n">
        <v>38751.5944124</v>
      </c>
      <c r="F218" s="163" t="n">
        <v>18.0828402213597</v>
      </c>
      <c r="G218" s="163" t="n">
        <v>81.9171597786403</v>
      </c>
    </row>
    <row r="219">
      <c r="A219" s="163" t="s">
        <v>77</v>
      </c>
      <c r="B219" s="163" t="s">
        <v>78</v>
      </c>
      <c r="C219" s="163" t="s">
        <v>18</v>
      </c>
      <c r="D219" s="163" t="n">
        <v>4137.2926723</v>
      </c>
      <c r="E219" s="163" t="n">
        <v>57297.4521911</v>
      </c>
      <c r="F219" s="163" t="n">
        <v>6.73445080873903</v>
      </c>
      <c r="G219" s="163" t="n">
        <v>93.265549191261</v>
      </c>
    </row>
    <row r="220">
      <c r="A220" s="163" t="s">
        <v>77</v>
      </c>
      <c r="B220" s="163" t="s">
        <v>78</v>
      </c>
      <c r="C220" s="163" t="s">
        <v>19</v>
      </c>
      <c r="D220" s="163" t="n">
        <v>4763.0214774</v>
      </c>
      <c r="E220" s="163" t="n">
        <v>72868.0033914</v>
      </c>
      <c r="F220" s="163" t="n">
        <v>6.13546128683696</v>
      </c>
      <c r="G220" s="163" t="n">
        <v>93.864538713163</v>
      </c>
    </row>
    <row r="221">
      <c r="A221" s="163" t="s">
        <v>77</v>
      </c>
      <c r="B221" s="163" t="s">
        <v>78</v>
      </c>
      <c r="C221" s="163" t="s">
        <v>20</v>
      </c>
      <c r="D221" s="163" t="n">
        <v>1591.0589766</v>
      </c>
      <c r="E221" s="163" t="n">
        <v>17043.4397808</v>
      </c>
      <c r="F221" s="163" t="n">
        <v>8.5382440242358</v>
      </c>
      <c r="G221" s="163" t="n">
        <v>91.4617559757642</v>
      </c>
    </row>
    <row r="222">
      <c r="A222" s="163" t="s">
        <v>79</v>
      </c>
      <c r="B222" s="163" t="s">
        <v>80</v>
      </c>
      <c r="C222" s="163" t="s">
        <v>18</v>
      </c>
      <c r="D222" s="163" t="n">
        <v>3416.1648155</v>
      </c>
      <c r="E222" s="163" t="n">
        <v>27792.0534426</v>
      </c>
      <c r="F222" s="163" t="n">
        <v>10.9463628690604</v>
      </c>
      <c r="G222" s="163" t="n">
        <v>89.0536371309396</v>
      </c>
    </row>
    <row r="223">
      <c r="A223" s="163" t="s">
        <v>79</v>
      </c>
      <c r="B223" s="163" t="s">
        <v>80</v>
      </c>
      <c r="C223" s="163" t="s">
        <v>19</v>
      </c>
      <c r="D223" s="163" t="n">
        <v>5934.9276286</v>
      </c>
      <c r="E223" s="163" t="n">
        <v>36929.7382826</v>
      </c>
      <c r="F223" s="163" t="n">
        <v>13.8457340152727</v>
      </c>
      <c r="G223" s="163" t="n">
        <v>86.1542659847273</v>
      </c>
    </row>
    <row r="224">
      <c r="A224" s="163" t="s">
        <v>79</v>
      </c>
      <c r="B224" s="163" t="s">
        <v>80</v>
      </c>
      <c r="C224" s="163" t="s">
        <v>20</v>
      </c>
      <c r="D224" s="163" t="n">
        <v>3326.7653763</v>
      </c>
      <c r="E224" s="163" t="n">
        <v>16825.8033689</v>
      </c>
      <c r="F224" s="163" t="n">
        <v>16.5078974217239</v>
      </c>
      <c r="G224" s="163" t="n">
        <v>83.4921025782761</v>
      </c>
    </row>
    <row r="225">
      <c r="A225" s="163" t="s">
        <v>81</v>
      </c>
      <c r="B225" s="163" t="s">
        <v>82</v>
      </c>
      <c r="C225" s="163" t="s">
        <v>18</v>
      </c>
      <c r="D225" s="163" t="n">
        <v>10768.1180909</v>
      </c>
      <c r="E225" s="163" t="n">
        <v>97298.6998669</v>
      </c>
      <c r="F225" s="163" t="n">
        <v>9.9643149436536</v>
      </c>
      <c r="G225" s="163" t="n">
        <v>90.0356850563464</v>
      </c>
    </row>
    <row r="226">
      <c r="A226" s="163" t="s">
        <v>81</v>
      </c>
      <c r="B226" s="163" t="s">
        <v>82</v>
      </c>
      <c r="C226" s="163" t="s">
        <v>19</v>
      </c>
      <c r="D226" s="163" t="n">
        <v>15426.7290058</v>
      </c>
      <c r="E226" s="163" t="n">
        <v>139862.4450891</v>
      </c>
      <c r="F226" s="163" t="n">
        <v>9.93419476645065</v>
      </c>
      <c r="G226" s="163" t="n">
        <v>90.0658052335493</v>
      </c>
    </row>
    <row r="227">
      <c r="A227" s="163" t="s">
        <v>81</v>
      </c>
      <c r="B227" s="163" t="s">
        <v>82</v>
      </c>
      <c r="C227" s="163" t="s">
        <v>20</v>
      </c>
      <c r="D227" s="163" t="n">
        <v>11922.1136582</v>
      </c>
      <c r="E227" s="163" t="n">
        <v>74537.6263589</v>
      </c>
      <c r="F227" s="163" t="n">
        <v>13.7892083134208</v>
      </c>
      <c r="G227" s="163" t="n">
        <v>86.2107916865792</v>
      </c>
    </row>
    <row r="228">
      <c r="A228" s="163" t="s">
        <v>83</v>
      </c>
      <c r="B228" s="163" t="s">
        <v>84</v>
      </c>
      <c r="C228" s="163" t="s">
        <v>18</v>
      </c>
      <c r="D228" s="163" t="n">
        <v>8325.8243058</v>
      </c>
      <c r="E228" s="163" t="n">
        <v>101269.581622</v>
      </c>
      <c r="F228" s="163" t="n">
        <v>7.5968734595362</v>
      </c>
      <c r="G228" s="163" t="n">
        <v>92.4031265404638</v>
      </c>
    </row>
    <row r="229">
      <c r="A229" s="163" t="s">
        <v>83</v>
      </c>
      <c r="B229" s="163" t="s">
        <v>84</v>
      </c>
      <c r="C229" s="163" t="s">
        <v>19</v>
      </c>
      <c r="D229" s="163" t="n">
        <v>8789.858339</v>
      </c>
      <c r="E229" s="163" t="n">
        <v>133789.4035484</v>
      </c>
      <c r="F229" s="163" t="n">
        <v>6.16489258160255</v>
      </c>
      <c r="G229" s="163" t="n">
        <v>93.8351074183975</v>
      </c>
    </row>
    <row r="230">
      <c r="A230" s="163" t="s">
        <v>83</v>
      </c>
      <c r="B230" s="163" t="s">
        <v>84</v>
      </c>
      <c r="C230" s="163" t="s">
        <v>20</v>
      </c>
      <c r="D230" s="163" t="n">
        <v>4498.4930261</v>
      </c>
      <c r="E230" s="163" t="n">
        <v>71713.5199882</v>
      </c>
      <c r="F230" s="163" t="n">
        <v>5.90260360299882</v>
      </c>
      <c r="G230" s="163" t="n">
        <v>94.0973963970012</v>
      </c>
    </row>
    <row r="231">
      <c r="A231" s="163" t="s">
        <v>85</v>
      </c>
      <c r="B231" s="163" t="s">
        <v>86</v>
      </c>
      <c r="C231" s="163" t="s">
        <v>18</v>
      </c>
      <c r="D231" s="163" t="n">
        <v>13123.3252201</v>
      </c>
      <c r="E231" s="163" t="n">
        <v>39062.603399</v>
      </c>
      <c r="F231" s="163" t="n">
        <v>25.1472486307293</v>
      </c>
      <c r="G231" s="163" t="n">
        <v>74.8527513692707</v>
      </c>
    </row>
    <row r="232">
      <c r="A232" s="163" t="s">
        <v>85</v>
      </c>
      <c r="B232" s="163" t="s">
        <v>86</v>
      </c>
      <c r="C232" s="163" t="s">
        <v>19</v>
      </c>
      <c r="D232" s="163" t="n">
        <v>13117.7257503</v>
      </c>
      <c r="E232" s="163" t="n">
        <v>55446.6941222</v>
      </c>
      <c r="F232" s="163" t="n">
        <v>19.1319722017531</v>
      </c>
      <c r="G232" s="163" t="n">
        <v>80.8680277982469</v>
      </c>
    </row>
    <row r="233">
      <c r="A233" s="163" t="s">
        <v>85</v>
      </c>
      <c r="B233" s="163" t="s">
        <v>86</v>
      </c>
      <c r="C233" s="163" t="s">
        <v>20</v>
      </c>
      <c r="D233" s="163" t="n">
        <v>13484.0299607</v>
      </c>
      <c r="E233" s="163" t="n">
        <v>24073.1427255</v>
      </c>
      <c r="F233" s="163" t="n">
        <v>35.9026758306931</v>
      </c>
      <c r="G233" s="163" t="n">
        <v>64.0973241693069</v>
      </c>
    </row>
    <row r="234">
      <c r="A234" s="163" t="s">
        <v>87</v>
      </c>
      <c r="B234" s="163" t="s">
        <v>88</v>
      </c>
      <c r="C234" s="163" t="s">
        <v>18</v>
      </c>
      <c r="D234" s="163" t="n">
        <v>24241.8048217</v>
      </c>
      <c r="E234" s="163" t="n">
        <v>207062.5963073</v>
      </c>
      <c r="F234" s="163" t="n">
        <v>10.4804771130058</v>
      </c>
      <c r="G234" s="163" t="n">
        <v>89.5195228869942</v>
      </c>
    </row>
    <row r="235">
      <c r="A235" s="163" t="s">
        <v>87</v>
      </c>
      <c r="B235" s="163" t="s">
        <v>88</v>
      </c>
      <c r="C235" s="163" t="s">
        <v>19</v>
      </c>
      <c r="D235" s="163" t="n">
        <v>23914.5335843</v>
      </c>
      <c r="E235" s="163" t="n">
        <v>230670.354292</v>
      </c>
      <c r="F235" s="163" t="n">
        <v>9.39354012085737</v>
      </c>
      <c r="G235" s="163" t="n">
        <v>90.6064598791426</v>
      </c>
    </row>
    <row r="236">
      <c r="A236" s="163" t="s">
        <v>87</v>
      </c>
      <c r="B236" s="163" t="s">
        <v>88</v>
      </c>
      <c r="C236" s="163" t="s">
        <v>20</v>
      </c>
      <c r="D236" s="163" t="n">
        <v>13516.9789342</v>
      </c>
      <c r="E236" s="163" t="n">
        <v>125618.7135897</v>
      </c>
      <c r="F236" s="163" t="n">
        <v>9.71496148041102</v>
      </c>
      <c r="G236" s="163" t="n">
        <v>90.285038519589</v>
      </c>
    </row>
    <row r="237">
      <c r="A237" s="163" t="s">
        <v>89</v>
      </c>
      <c r="B237" s="163" t="s">
        <v>90</v>
      </c>
      <c r="C237" s="163" t="s">
        <v>18</v>
      </c>
      <c r="D237" s="163" t="n">
        <v>37862.5258146</v>
      </c>
      <c r="E237" s="163" t="n">
        <v>283534.8748415</v>
      </c>
      <c r="F237" s="163" t="n">
        <v>11.7805949075218</v>
      </c>
      <c r="G237" s="163" t="n">
        <v>88.2194050924782</v>
      </c>
    </row>
    <row r="238">
      <c r="A238" s="163" t="s">
        <v>89</v>
      </c>
      <c r="B238" s="163" t="s">
        <v>90</v>
      </c>
      <c r="C238" s="163" t="s">
        <v>19</v>
      </c>
      <c r="D238" s="163" t="n">
        <v>55475.5261582</v>
      </c>
      <c r="E238" s="163" t="n">
        <v>375554.1702911</v>
      </c>
      <c r="F238" s="163" t="n">
        <v>12.8704649854039</v>
      </c>
      <c r="G238" s="163" t="n">
        <v>87.1295350145961</v>
      </c>
    </row>
    <row r="239">
      <c r="A239" s="163" t="s">
        <v>89</v>
      </c>
      <c r="B239" s="163" t="s">
        <v>90</v>
      </c>
      <c r="C239" s="163" t="s">
        <v>20</v>
      </c>
      <c r="D239" s="163" t="n">
        <v>30428.6070044</v>
      </c>
      <c r="E239" s="163" t="n">
        <v>134585.9850922</v>
      </c>
      <c r="F239" s="163" t="n">
        <v>18.4399492298154</v>
      </c>
      <c r="G239" s="163" t="n">
        <v>81.5600507701846</v>
      </c>
    </row>
    <row r="240">
      <c r="A240" s="163" t="s">
        <v>91</v>
      </c>
      <c r="B240" s="163" t="s">
        <v>92</v>
      </c>
      <c r="C240" s="163" t="s">
        <v>18</v>
      </c>
      <c r="D240" s="163" t="n">
        <v>10467.7235439</v>
      </c>
      <c r="E240" s="163" t="n">
        <v>148952.8107027</v>
      </c>
      <c r="F240" s="163" t="n">
        <v>6.56610742986721</v>
      </c>
      <c r="G240" s="163" t="n">
        <v>93.4338925701328</v>
      </c>
    </row>
    <row r="241">
      <c r="A241" s="163" t="s">
        <v>91</v>
      </c>
      <c r="B241" s="163" t="s">
        <v>92</v>
      </c>
      <c r="C241" s="163" t="s">
        <v>19</v>
      </c>
      <c r="D241" s="163" t="n">
        <v>14562.8103704</v>
      </c>
      <c r="E241" s="163" t="n">
        <v>137914.5034265</v>
      </c>
      <c r="F241" s="163" t="n">
        <v>9.5508046461244</v>
      </c>
      <c r="G241" s="163" t="n">
        <v>90.4491953538756</v>
      </c>
    </row>
    <row r="242">
      <c r="A242" s="163" t="s">
        <v>91</v>
      </c>
      <c r="B242" s="163" t="s">
        <v>92</v>
      </c>
      <c r="C242" s="163" t="s">
        <v>20</v>
      </c>
      <c r="D242" s="163" t="n">
        <v>7110.9318462</v>
      </c>
      <c r="E242" s="163" t="n">
        <v>36662.4989109</v>
      </c>
      <c r="F242" s="163" t="n">
        <v>16.2448584065955</v>
      </c>
      <c r="G242" s="163" t="n">
        <v>83.7551415934045</v>
      </c>
    </row>
    <row r="243">
      <c r="A243" s="163" t="s">
        <v>93</v>
      </c>
      <c r="B243" s="163" t="s">
        <v>94</v>
      </c>
      <c r="C243" s="163" t="s">
        <v>18</v>
      </c>
      <c r="D243" s="163" t="n">
        <v>24485.0368061</v>
      </c>
      <c r="E243" s="163" t="n">
        <v>216662.3116636</v>
      </c>
      <c r="F243" s="163" t="n">
        <v>10.1535583789247</v>
      </c>
      <c r="G243" s="163" t="n">
        <v>89.8464416210753</v>
      </c>
    </row>
    <row r="244">
      <c r="A244" s="163" t="s">
        <v>93</v>
      </c>
      <c r="B244" s="163" t="s">
        <v>94</v>
      </c>
      <c r="C244" s="163" t="s">
        <v>19</v>
      </c>
      <c r="D244" s="163" t="n">
        <v>35696.6532147</v>
      </c>
      <c r="E244" s="163" t="n">
        <v>338412.0223064</v>
      </c>
      <c r="F244" s="163" t="n">
        <v>9.541787066279</v>
      </c>
      <c r="G244" s="163" t="n">
        <v>90.458212933721</v>
      </c>
    </row>
    <row r="245">
      <c r="A245" s="163" t="s">
        <v>93</v>
      </c>
      <c r="B245" s="163" t="s">
        <v>94</v>
      </c>
      <c r="C245" s="163" t="s">
        <v>20</v>
      </c>
      <c r="D245" s="163" t="n">
        <v>14005.7510045</v>
      </c>
      <c r="E245" s="163" t="n">
        <v>106420.3877193</v>
      </c>
      <c r="F245" s="163" t="n">
        <v>11.6301586623337</v>
      </c>
      <c r="G245" s="163" t="n">
        <v>88.3698413376663</v>
      </c>
    </row>
    <row r="246">
      <c r="A246" s="163" t="s">
        <v>95</v>
      </c>
      <c r="B246" s="163" t="s">
        <v>96</v>
      </c>
      <c r="C246" s="163" t="s">
        <v>18</v>
      </c>
      <c r="D246" s="163" t="n">
        <v>57253.9579281</v>
      </c>
      <c r="E246" s="163" t="n">
        <v>459560.7504638</v>
      </c>
      <c r="F246" s="163" t="n">
        <v>11.0782369383892</v>
      </c>
      <c r="G246" s="163" t="n">
        <v>88.9217630616108</v>
      </c>
    </row>
    <row r="247">
      <c r="A247" s="163" t="s">
        <v>95</v>
      </c>
      <c r="B247" s="163" t="s">
        <v>96</v>
      </c>
      <c r="C247" s="163" t="s">
        <v>19</v>
      </c>
      <c r="D247" s="163" t="n">
        <v>39131.5342869</v>
      </c>
      <c r="E247" s="163" t="n">
        <v>396325.2807418</v>
      </c>
      <c r="F247" s="163" t="n">
        <v>8.98631803117398</v>
      </c>
      <c r="G247" s="163" t="n">
        <v>91.013681968826</v>
      </c>
    </row>
    <row r="248">
      <c r="A248" s="163" t="s">
        <v>95</v>
      </c>
      <c r="B248" s="163" t="s">
        <v>96</v>
      </c>
      <c r="C248" s="163" t="s">
        <v>20</v>
      </c>
      <c r="D248" s="163" t="n">
        <v>21542.8994487</v>
      </c>
      <c r="E248" s="163" t="n">
        <v>141117.3134375</v>
      </c>
      <c r="F248" s="163" t="n">
        <v>13.2441111851807</v>
      </c>
      <c r="G248" s="163" t="n">
        <v>86.7558888148193</v>
      </c>
    </row>
    <row r="249">
      <c r="A249" s="163" t="s">
        <v>97</v>
      </c>
      <c r="B249" s="163" t="s">
        <v>98</v>
      </c>
      <c r="C249" s="163" t="s">
        <v>18</v>
      </c>
      <c r="D249" s="163" t="n">
        <v>5919.8415351</v>
      </c>
      <c r="E249" s="163" t="n">
        <v>45476.1212989</v>
      </c>
      <c r="F249" s="163" t="n">
        <v>11.5181061092679</v>
      </c>
      <c r="G249" s="163" t="n">
        <v>88.4818938907321</v>
      </c>
    </row>
    <row r="250">
      <c r="A250" s="163" t="s">
        <v>97</v>
      </c>
      <c r="B250" s="163" t="s">
        <v>98</v>
      </c>
      <c r="C250" s="163" t="s">
        <v>19</v>
      </c>
      <c r="D250" s="163" t="n">
        <v>10072.8460776</v>
      </c>
      <c r="E250" s="163" t="n">
        <v>51796.2616194</v>
      </c>
      <c r="F250" s="163" t="n">
        <v>16.2808976119894</v>
      </c>
      <c r="G250" s="163" t="n">
        <v>83.7191023880106</v>
      </c>
    </row>
    <row r="251">
      <c r="A251" s="163" t="s">
        <v>97</v>
      </c>
      <c r="B251" s="163" t="s">
        <v>98</v>
      </c>
      <c r="C251" s="163" t="s">
        <v>20</v>
      </c>
      <c r="D251" s="163" t="n">
        <v>3848.345716</v>
      </c>
      <c r="E251" s="163" t="n">
        <v>17359.8996547</v>
      </c>
      <c r="F251" s="163" t="n">
        <v>18.1455167494273</v>
      </c>
      <c r="G251" s="163" t="n">
        <v>81.8544832505727</v>
      </c>
    </row>
    <row r="252">
      <c r="A252" s="163" t="s">
        <v>99</v>
      </c>
      <c r="B252" s="163" t="s">
        <v>100</v>
      </c>
      <c r="C252" s="163" t="s">
        <v>18</v>
      </c>
      <c r="D252" s="163" t="n">
        <v>3913.9353193</v>
      </c>
      <c r="E252" s="163" t="n">
        <v>68875.8814142</v>
      </c>
      <c r="F252" s="163" t="n">
        <v>5.37703691936717</v>
      </c>
      <c r="G252" s="163" t="n">
        <v>94.6229630806328</v>
      </c>
    </row>
    <row r="253">
      <c r="A253" s="163" t="s">
        <v>99</v>
      </c>
      <c r="B253" s="163" t="s">
        <v>100</v>
      </c>
      <c r="C253" s="163" t="s">
        <v>19</v>
      </c>
      <c r="D253" s="163" t="n">
        <v>4760.3504332</v>
      </c>
      <c r="E253" s="163" t="n">
        <v>67282.946372</v>
      </c>
      <c r="F253" s="163" t="n">
        <v>6.60762436520868</v>
      </c>
      <c r="G253" s="163" t="n">
        <v>93.3923756347913</v>
      </c>
    </row>
    <row r="254">
      <c r="A254" s="163" t="s">
        <v>99</v>
      </c>
      <c r="B254" s="163" t="s">
        <v>100</v>
      </c>
      <c r="C254" s="163" t="s">
        <v>20</v>
      </c>
      <c r="D254" s="163" t="n">
        <v>1752.8575105</v>
      </c>
      <c r="E254" s="163" t="n">
        <v>10122.2504317</v>
      </c>
      <c r="F254" s="163" t="n">
        <v>14.7607711780956</v>
      </c>
      <c r="G254" s="163" t="n">
        <v>85.2392288219044</v>
      </c>
    </row>
    <row r="255">
      <c r="A255" s="163" t="s">
        <v>101</v>
      </c>
      <c r="B255" s="163" t="s">
        <v>102</v>
      </c>
      <c r="C255" s="163" t="s">
        <v>18</v>
      </c>
      <c r="D255" s="163" t="n">
        <v>1786.6860415</v>
      </c>
      <c r="E255" s="163" t="n">
        <v>24762.0180264</v>
      </c>
      <c r="F255" s="163" t="n">
        <v>6.7298427709708</v>
      </c>
      <c r="G255" s="163" t="n">
        <v>93.2701572290292</v>
      </c>
    </row>
    <row r="256">
      <c r="A256" s="163" t="s">
        <v>101</v>
      </c>
      <c r="B256" s="163" t="s">
        <v>102</v>
      </c>
      <c r="C256" s="163" t="s">
        <v>19</v>
      </c>
      <c r="D256" s="163" t="n">
        <v>4422.7797748</v>
      </c>
      <c r="E256" s="163" t="n">
        <v>27823.8313233</v>
      </c>
      <c r="F256" s="163" t="n">
        <v>13.7154870672925</v>
      </c>
      <c r="G256" s="163" t="n">
        <v>86.2845129327075</v>
      </c>
    </row>
    <row r="257">
      <c r="A257" s="163" t="s">
        <v>101</v>
      </c>
      <c r="B257" s="163" t="s">
        <v>102</v>
      </c>
      <c r="C257" s="163" t="s">
        <v>20</v>
      </c>
      <c r="D257" s="163" t="n">
        <v>2753.7147603</v>
      </c>
      <c r="E257" s="163" t="n">
        <v>12192.0176662</v>
      </c>
      <c r="F257" s="163" t="n">
        <v>18.4247561893818</v>
      </c>
      <c r="G257" s="163" t="n">
        <v>81.5752438106182</v>
      </c>
    </row>
    <row r="258">
      <c r="A258" s="163" t="s">
        <v>103</v>
      </c>
      <c r="B258" s="163" t="s">
        <v>104</v>
      </c>
      <c r="C258" s="163" t="s">
        <v>18</v>
      </c>
      <c r="D258" s="163" t="n">
        <v>2364.1333144</v>
      </c>
      <c r="E258" s="163" t="n">
        <v>25497.4807797</v>
      </c>
      <c r="F258" s="163" t="n">
        <v>8.48527047433562</v>
      </c>
      <c r="G258" s="163" t="n">
        <v>91.5147295256644</v>
      </c>
    </row>
    <row r="259">
      <c r="A259" s="163" t="s">
        <v>103</v>
      </c>
      <c r="B259" s="163" t="s">
        <v>104</v>
      </c>
      <c r="C259" s="163" t="s">
        <v>19</v>
      </c>
      <c r="D259" s="163" t="n">
        <v>2401.3496244</v>
      </c>
      <c r="E259" s="163" t="n">
        <v>22413.0329645</v>
      </c>
      <c r="F259" s="163" t="n">
        <v>9.67724913483914</v>
      </c>
      <c r="G259" s="163" t="n">
        <v>90.3227508651609</v>
      </c>
    </row>
    <row r="260">
      <c r="A260" s="163" t="s">
        <v>103</v>
      </c>
      <c r="B260" s="163" t="s">
        <v>104</v>
      </c>
      <c r="C260" s="163" t="s">
        <v>20</v>
      </c>
      <c r="D260" s="163" t="n">
        <v>2822.5235799</v>
      </c>
      <c r="E260" s="163" t="n">
        <v>18344.6918687</v>
      </c>
      <c r="F260" s="163" t="n">
        <v>13.3344113530374</v>
      </c>
      <c r="G260" s="163" t="n">
        <v>86.6655886469626</v>
      </c>
    </row>
    <row r="261">
      <c r="A261" s="163" t="s">
        <v>105</v>
      </c>
      <c r="B261" s="163" t="s">
        <v>106</v>
      </c>
      <c r="C261" s="163" t="s">
        <v>18</v>
      </c>
      <c r="D261" s="163" t="n">
        <v>8557.5732819</v>
      </c>
      <c r="E261" s="163" t="n">
        <v>91616.7464579</v>
      </c>
      <c r="F261" s="163" t="n">
        <v>8.5426817013862</v>
      </c>
      <c r="G261" s="163" t="n">
        <v>91.4573182986138</v>
      </c>
    </row>
    <row r="262">
      <c r="A262" s="163" t="s">
        <v>105</v>
      </c>
      <c r="B262" s="163" t="s">
        <v>106</v>
      </c>
      <c r="C262" s="163" t="s">
        <v>19</v>
      </c>
      <c r="D262" s="163" t="n">
        <v>12606.8725724</v>
      </c>
      <c r="E262" s="163" t="n">
        <v>88621.8203716</v>
      </c>
      <c r="F262" s="163" t="n">
        <v>12.4538529598265</v>
      </c>
      <c r="G262" s="163" t="n">
        <v>87.5461470401735</v>
      </c>
    </row>
    <row r="263">
      <c r="A263" s="163" t="s">
        <v>105</v>
      </c>
      <c r="B263" s="163" t="s">
        <v>106</v>
      </c>
      <c r="C263" s="163" t="s">
        <v>20</v>
      </c>
      <c r="D263" s="163" t="n">
        <v>5054.1809086</v>
      </c>
      <c r="E263" s="163" t="n">
        <v>23946.7536321</v>
      </c>
      <c r="F263" s="163" t="n">
        <v>17.4276484142501</v>
      </c>
      <c r="G263" s="163" t="n">
        <v>82.5723515857499</v>
      </c>
    </row>
    <row r="264">
      <c r="A264" s="163" t="s">
        <v>107</v>
      </c>
      <c r="B264" s="163" t="s">
        <v>108</v>
      </c>
      <c r="C264" s="163" t="s">
        <v>18</v>
      </c>
      <c r="D264" s="163" t="n">
        <v>536.3996281</v>
      </c>
      <c r="E264" s="163" t="n">
        <v>5390.760956</v>
      </c>
      <c r="F264" s="163" t="n">
        <v>9.04985819920127</v>
      </c>
      <c r="G264" s="163" t="n">
        <v>90.9501418007987</v>
      </c>
    </row>
    <row r="265">
      <c r="A265" s="163" t="s">
        <v>107</v>
      </c>
      <c r="B265" s="163" t="s">
        <v>108</v>
      </c>
      <c r="C265" s="163" t="s">
        <v>19</v>
      </c>
      <c r="D265" s="163" t="n">
        <v>493.3382601</v>
      </c>
      <c r="E265" s="163" t="n">
        <v>6383.5717529</v>
      </c>
      <c r="F265" s="163" t="n">
        <v>7.17383620212277</v>
      </c>
      <c r="G265" s="163" t="n">
        <v>92.8261637978772</v>
      </c>
    </row>
    <row r="266">
      <c r="A266" s="163" t="s">
        <v>107</v>
      </c>
      <c r="B266" s="163" t="s">
        <v>108</v>
      </c>
      <c r="C266" s="163" t="s">
        <v>20</v>
      </c>
      <c r="D266" s="163" t="n">
        <v>428.053296</v>
      </c>
      <c r="E266" s="163" t="n">
        <v>3390.3738935</v>
      </c>
      <c r="F266" s="163" t="n">
        <v>11.2101992458327</v>
      </c>
      <c r="G266" s="163" t="n">
        <v>88.7898007541673</v>
      </c>
    </row>
    <row r="267">
      <c r="A267" s="163" t="s">
        <v>109</v>
      </c>
      <c r="B267" s="163" t="s">
        <v>110</v>
      </c>
      <c r="C267" s="163" t="s">
        <v>18</v>
      </c>
      <c r="D267" s="163" t="n">
        <v>11019.6874621</v>
      </c>
      <c r="E267" s="163" t="n">
        <v>86632.9180954</v>
      </c>
      <c r="F267" s="163" t="n">
        <v>11.2845810915013</v>
      </c>
      <c r="G267" s="163" t="n">
        <v>88.7154189084987</v>
      </c>
    </row>
    <row r="268">
      <c r="A268" s="163" t="s">
        <v>109</v>
      </c>
      <c r="B268" s="163" t="s">
        <v>110</v>
      </c>
      <c r="C268" s="163" t="s">
        <v>19</v>
      </c>
      <c r="D268" s="163" t="n">
        <v>12475.0398241</v>
      </c>
      <c r="E268" s="163" t="n">
        <v>128646.3506953</v>
      </c>
      <c r="F268" s="163" t="n">
        <v>8.83993544719576</v>
      </c>
      <c r="G268" s="163" t="n">
        <v>91.1600645528042</v>
      </c>
    </row>
    <row r="269">
      <c r="A269" s="163" t="s">
        <v>109</v>
      </c>
      <c r="B269" s="163" t="s">
        <v>110</v>
      </c>
      <c r="C269" s="163" t="s">
        <v>20</v>
      </c>
      <c r="D269" s="163" t="n">
        <v>12323.8516775</v>
      </c>
      <c r="E269" s="163" t="n">
        <v>84760.1260971</v>
      </c>
      <c r="F269" s="163" t="n">
        <v>12.6940118853724</v>
      </c>
      <c r="G269" s="163" t="n">
        <v>87.3059881146276</v>
      </c>
    </row>
    <row r="270">
      <c r="A270" s="163" t="s">
        <v>111</v>
      </c>
      <c r="B270" s="163" t="s">
        <v>112</v>
      </c>
      <c r="C270" s="163" t="s">
        <v>18</v>
      </c>
      <c r="D270" s="163" t="n">
        <v>25487.1162987</v>
      </c>
      <c r="E270" s="163" t="n">
        <v>145322.0252324</v>
      </c>
      <c r="F270" s="163" t="n">
        <v>14.921400617226</v>
      </c>
      <c r="G270" s="163" t="n">
        <v>85.078599382774</v>
      </c>
    </row>
    <row r="271">
      <c r="A271" s="163" t="s">
        <v>111</v>
      </c>
      <c r="B271" s="163" t="s">
        <v>112</v>
      </c>
      <c r="C271" s="163" t="s">
        <v>19</v>
      </c>
      <c r="D271" s="163" t="n">
        <v>45240.5487472</v>
      </c>
      <c r="E271" s="163" t="n">
        <v>223667.1960352</v>
      </c>
      <c r="F271" s="163" t="n">
        <v>16.823817693986</v>
      </c>
      <c r="G271" s="163" t="n">
        <v>83.176182306014</v>
      </c>
    </row>
    <row r="272">
      <c r="A272" s="163" t="s">
        <v>111</v>
      </c>
      <c r="B272" s="163" t="s">
        <v>112</v>
      </c>
      <c r="C272" s="163" t="s">
        <v>20</v>
      </c>
      <c r="D272" s="163" t="n">
        <v>25283.9242973</v>
      </c>
      <c r="E272" s="163" t="n">
        <v>79400.1829816</v>
      </c>
      <c r="F272" s="163" t="n">
        <v>24.1525910231421</v>
      </c>
      <c r="G272" s="163" t="n">
        <v>75.8474089768579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507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164" t="s">
        <v>91</v>
      </c>
      <c r="B283" s="164" t="s">
        <v>118</v>
      </c>
      <c r="C283" s="164" t="s">
        <v>18</v>
      </c>
      <c r="D283" s="164" t="n">
        <v>5882.3964435</v>
      </c>
      <c r="E283" s="164" t="n">
        <v>38105.2872656</v>
      </c>
      <c r="F283" s="164" t="n">
        <v>13.3728260901428</v>
      </c>
      <c r="G283" s="164" t="n">
        <v>86.6271739098572</v>
      </c>
    </row>
    <row r="284">
      <c r="A284" s="164" t="s">
        <v>91</v>
      </c>
      <c r="B284" s="164" t="s">
        <v>118</v>
      </c>
      <c r="C284" s="164" t="s">
        <v>19</v>
      </c>
      <c r="D284" s="164" t="n">
        <v>9982.6163758</v>
      </c>
      <c r="E284" s="164" t="n">
        <v>40259.2525723</v>
      </c>
      <c r="F284" s="164" t="n">
        <v>19.8691182967578</v>
      </c>
      <c r="G284" s="164" t="n">
        <v>80.1308817032422</v>
      </c>
    </row>
    <row r="285">
      <c r="A285" s="164" t="s">
        <v>91</v>
      </c>
      <c r="B285" s="164" t="s">
        <v>118</v>
      </c>
      <c r="C285" s="164" t="s">
        <v>20</v>
      </c>
      <c r="D285" s="164" t="n">
        <v>5463.744375</v>
      </c>
      <c r="E285" s="164" t="n">
        <v>12230.048686</v>
      </c>
      <c r="F285" s="164" t="n">
        <v>30.8794409212515</v>
      </c>
      <c r="G285" s="164" t="n">
        <v>69.1205590787485</v>
      </c>
    </row>
    <row r="286">
      <c r="A286" s="164" t="s">
        <v>95</v>
      </c>
      <c r="B286" s="164" t="s">
        <v>119</v>
      </c>
      <c r="C286" s="164" t="s">
        <v>18</v>
      </c>
      <c r="D286" s="164" t="n">
        <v>1056.6654873</v>
      </c>
      <c r="E286" s="164" t="n">
        <v>29635.5137176</v>
      </c>
      <c r="F286" s="164" t="n">
        <v>3.44278417067011</v>
      </c>
      <c r="G286" s="164" t="n">
        <v>96.5572158293299</v>
      </c>
    </row>
    <row r="287">
      <c r="A287" s="164" t="s">
        <v>95</v>
      </c>
      <c r="B287" s="164" t="s">
        <v>119</v>
      </c>
      <c r="C287" s="164" t="s">
        <v>19</v>
      </c>
      <c r="D287" s="164" t="n">
        <v>673.6996403</v>
      </c>
      <c r="E287" s="164" t="n">
        <v>25049.0622731</v>
      </c>
      <c r="F287" s="164" t="n">
        <v>2.61907971845373</v>
      </c>
      <c r="G287" s="164" t="n">
        <v>97.3809202815463</v>
      </c>
    </row>
    <row r="288">
      <c r="A288" s="164" t="s">
        <v>95</v>
      </c>
      <c r="B288" s="164" t="s">
        <v>119</v>
      </c>
      <c r="C288" s="164" t="s">
        <v>20</v>
      </c>
      <c r="D288" s="164" t="n">
        <v>645.071472</v>
      </c>
      <c r="E288" s="164" t="n">
        <v>5791.8231182</v>
      </c>
      <c r="F288" s="164" t="n">
        <v>10.0214701819431</v>
      </c>
      <c r="G288" s="164" t="n">
        <v>89.9785298180569</v>
      </c>
    </row>
    <row r="289">
      <c r="A289" s="164" t="s">
        <v>97</v>
      </c>
      <c r="B289" s="164" t="s">
        <v>120</v>
      </c>
      <c r="C289" s="164" t="s">
        <v>18</v>
      </c>
      <c r="D289" s="164" t="n">
        <v>905.7333929</v>
      </c>
      <c r="E289" s="164" t="n">
        <v>20968.7313075</v>
      </c>
      <c r="F289" s="164" t="n">
        <v>4.1405968342779</v>
      </c>
      <c r="G289" s="164" t="n">
        <v>95.8594031657221</v>
      </c>
    </row>
    <row r="290">
      <c r="A290" s="164" t="s">
        <v>97</v>
      </c>
      <c r="B290" s="164" t="s">
        <v>120</v>
      </c>
      <c r="C290" s="164" t="s">
        <v>19</v>
      </c>
      <c r="D290" s="164" t="n">
        <v>1101.7028992</v>
      </c>
      <c r="E290" s="164" t="n">
        <v>28315.9560092</v>
      </c>
      <c r="F290" s="164" t="n">
        <v>3.74503934058946</v>
      </c>
      <c r="G290" s="164" t="n">
        <v>96.2549606594105</v>
      </c>
    </row>
    <row r="291">
      <c r="A291" s="164" t="s">
        <v>97</v>
      </c>
      <c r="B291" s="164" t="s">
        <v>120</v>
      </c>
      <c r="C291" s="164" t="s">
        <v>20</v>
      </c>
      <c r="D291" s="164" t="n">
        <v>536.7150232</v>
      </c>
      <c r="E291" s="164" t="n">
        <v>4195.7538103</v>
      </c>
      <c r="F291" s="164" t="n">
        <v>11.3411211374648</v>
      </c>
      <c r="G291" s="164" t="n">
        <v>88.6588788625352</v>
      </c>
    </row>
    <row r="292">
      <c r="A292" s="164" t="s">
        <v>99</v>
      </c>
      <c r="B292" s="164" t="s">
        <v>121</v>
      </c>
      <c r="C292" s="164" t="s">
        <v>18</v>
      </c>
      <c r="D292" s="164" t="n">
        <v>2761.3860873</v>
      </c>
      <c r="E292" s="164" t="n">
        <v>58276.0789418</v>
      </c>
      <c r="F292" s="164" t="n">
        <v>4.52408383274681</v>
      </c>
      <c r="G292" s="164" t="n">
        <v>95.4759161672532</v>
      </c>
    </row>
    <row r="293">
      <c r="A293" s="164" t="s">
        <v>99</v>
      </c>
      <c r="B293" s="164" t="s">
        <v>121</v>
      </c>
      <c r="C293" s="164" t="s">
        <v>19</v>
      </c>
      <c r="D293" s="164" t="n">
        <v>1582.6009456</v>
      </c>
      <c r="E293" s="164" t="n">
        <v>54062.6103282</v>
      </c>
      <c r="F293" s="164" t="n">
        <v>2.84409189824597</v>
      </c>
      <c r="G293" s="164" t="n">
        <v>97.155908101754</v>
      </c>
    </row>
    <row r="294">
      <c r="A294" s="164" t="s">
        <v>99</v>
      </c>
      <c r="B294" s="164" t="s">
        <v>121</v>
      </c>
      <c r="C294" s="164" t="s">
        <v>20</v>
      </c>
      <c r="D294" s="164" t="n">
        <v>751.7162023</v>
      </c>
      <c r="E294" s="164" t="n">
        <v>5323.3322451</v>
      </c>
      <c r="F294" s="164" t="n">
        <v>12.3738305761449</v>
      </c>
      <c r="G294" s="164" t="n">
        <v>87.6261694238551</v>
      </c>
    </row>
    <row r="295">
      <c r="A295" s="164" t="s">
        <v>101</v>
      </c>
      <c r="B295" s="164" t="s">
        <v>122</v>
      </c>
      <c r="C295" s="164" t="s">
        <v>18</v>
      </c>
      <c r="D295" s="164" t="n">
        <v>671.3871707</v>
      </c>
      <c r="E295" s="164" t="n">
        <v>19410.7673283</v>
      </c>
      <c r="F295" s="164" t="n">
        <v>3.34320289555302</v>
      </c>
      <c r="G295" s="164" t="n">
        <v>96.656797104447</v>
      </c>
    </row>
    <row r="296">
      <c r="A296" s="164" t="s">
        <v>101</v>
      </c>
      <c r="B296" s="164" t="s">
        <v>122</v>
      </c>
      <c r="C296" s="164" t="s">
        <v>19</v>
      </c>
      <c r="D296" s="164" t="n">
        <v>725.5868861</v>
      </c>
      <c r="E296" s="164" t="n">
        <v>14795.7103776</v>
      </c>
      <c r="F296" s="164" t="n">
        <v>4.67478248610666</v>
      </c>
      <c r="G296" s="164" t="n">
        <v>95.3252175138933</v>
      </c>
    </row>
    <row r="297">
      <c r="A297" s="164" t="s">
        <v>101</v>
      </c>
      <c r="B297" s="164" t="s">
        <v>122</v>
      </c>
      <c r="C297" s="164" t="s">
        <v>20</v>
      </c>
      <c r="D297" s="164" t="n">
        <v>245.6979006</v>
      </c>
      <c r="E297" s="164" t="n">
        <v>2653.5037037</v>
      </c>
      <c r="F297" s="164" t="n">
        <v>8.47467455300759</v>
      </c>
      <c r="G297" s="164" t="n">
        <v>91.5253254469924</v>
      </c>
    </row>
    <row r="298">
      <c r="A298" s="164" t="s">
        <v>109</v>
      </c>
      <c r="B298" s="164" t="s">
        <v>123</v>
      </c>
      <c r="C298" s="164" t="s">
        <v>18</v>
      </c>
      <c r="D298" s="164" t="n">
        <v>4525.2452469</v>
      </c>
      <c r="E298" s="164" t="n">
        <v>40304.0674889</v>
      </c>
      <c r="F298" s="164" t="n">
        <v>10.0943890743304</v>
      </c>
      <c r="G298" s="164" t="n">
        <v>89.9056109256696</v>
      </c>
    </row>
    <row r="299">
      <c r="A299" s="164" t="s">
        <v>109</v>
      </c>
      <c r="B299" s="164" t="s">
        <v>123</v>
      </c>
      <c r="C299" s="164" t="s">
        <v>19</v>
      </c>
      <c r="D299" s="164" t="n">
        <v>3884.3190919</v>
      </c>
      <c r="E299" s="164" t="n">
        <v>24120.0296607</v>
      </c>
      <c r="F299" s="164" t="n">
        <v>13.8704139354048</v>
      </c>
      <c r="G299" s="164" t="n">
        <v>86.1295860645952</v>
      </c>
    </row>
    <row r="300">
      <c r="A300" s="164" t="s">
        <v>109</v>
      </c>
      <c r="B300" s="164" t="s">
        <v>123</v>
      </c>
      <c r="C300" s="164" t="s">
        <v>20</v>
      </c>
      <c r="D300" s="164" t="n">
        <v>2627.5007628</v>
      </c>
      <c r="E300" s="164" t="n">
        <v>8560.2961527</v>
      </c>
      <c r="F300" s="164" t="n">
        <v>23.4854170364834</v>
      </c>
      <c r="G300" s="164" t="n">
        <v>76.5145829635166</v>
      </c>
    </row>
    <row r="301">
      <c r="A301" s="164" t="s">
        <v>111</v>
      </c>
      <c r="B301" s="164" t="s">
        <v>124</v>
      </c>
      <c r="C301" s="164" t="s">
        <v>18</v>
      </c>
      <c r="D301" s="164" t="n">
        <v>3062.9941401</v>
      </c>
      <c r="E301" s="164" t="n">
        <v>42985.9189977</v>
      </c>
      <c r="F301" s="164" t="n">
        <v>6.65161006283488</v>
      </c>
      <c r="G301" s="164" t="n">
        <v>93.3483899371651</v>
      </c>
    </row>
    <row r="302">
      <c r="A302" s="164" t="s">
        <v>111</v>
      </c>
      <c r="B302" s="164" t="s">
        <v>124</v>
      </c>
      <c r="C302" s="164" t="s">
        <v>19</v>
      </c>
      <c r="D302" s="164" t="n">
        <v>2255.3870411</v>
      </c>
      <c r="E302" s="164" t="n">
        <v>41616.591941</v>
      </c>
      <c r="F302" s="164" t="n">
        <v>5.14083725746725</v>
      </c>
      <c r="G302" s="164" t="n">
        <v>94.8591627425327</v>
      </c>
    </row>
    <row r="303">
      <c r="A303" s="164" t="s">
        <v>111</v>
      </c>
      <c r="B303" s="164" t="s">
        <v>124</v>
      </c>
      <c r="C303" s="164" t="s">
        <v>20</v>
      </c>
      <c r="D303" s="164" t="n">
        <v>573.1743134</v>
      </c>
      <c r="E303" s="164" t="n">
        <v>5513.1654153</v>
      </c>
      <c r="F303" s="164" t="n">
        <v>9.41738941546771</v>
      </c>
      <c r="G303" s="164" t="n">
        <v>90.5826105845323</v>
      </c>
    </row>
    <row r="304">
      <c r="A304" s="164" t="s">
        <v>113</v>
      </c>
      <c r="B304" s="164" t="s">
        <v>125</v>
      </c>
      <c r="C304" s="164" t="s">
        <v>18</v>
      </c>
      <c r="D304" s="164" t="n">
        <v>1162.4123124</v>
      </c>
      <c r="E304" s="164" t="n">
        <v>18033.2004464</v>
      </c>
      <c r="F304" s="164" t="n">
        <v>6.05561451466094</v>
      </c>
      <c r="G304" s="164" t="n">
        <v>93.9443854853391</v>
      </c>
    </row>
    <row r="305">
      <c r="A305" s="164" t="s">
        <v>113</v>
      </c>
      <c r="B305" s="164" t="s">
        <v>125</v>
      </c>
      <c r="C305" s="164" t="s">
        <v>19</v>
      </c>
      <c r="D305" s="164" t="n">
        <v>963.0969203</v>
      </c>
      <c r="E305" s="164" t="n">
        <v>17595.3793575</v>
      </c>
      <c r="F305" s="164" t="n">
        <v>5.18952583112696</v>
      </c>
      <c r="G305" s="164" t="n">
        <v>94.810474168873</v>
      </c>
    </row>
    <row r="306">
      <c r="A306" s="164" t="s">
        <v>113</v>
      </c>
      <c r="B306" s="164" t="s">
        <v>125</v>
      </c>
      <c r="C306" s="164" t="s">
        <v>20</v>
      </c>
      <c r="D306" s="164" t="n">
        <v>265.2991204</v>
      </c>
      <c r="E306" s="164" t="n">
        <v>1964.5222685</v>
      </c>
      <c r="F306" s="164" t="n">
        <v>11.8977744908472</v>
      </c>
      <c r="G306" s="164" t="n">
        <v>88.1022255091528</v>
      </c>
    </row>
    <row r="307">
      <c r="A307" s="164" t="s">
        <v>126</v>
      </c>
      <c r="B307" s="164" t="s">
        <v>127</v>
      </c>
      <c r="C307" s="164" t="s">
        <v>18</v>
      </c>
      <c r="D307" s="164" t="n">
        <v>1017.9418802</v>
      </c>
      <c r="E307" s="164" t="n">
        <v>9787.4626815</v>
      </c>
      <c r="F307" s="164" t="n">
        <v>9.42067346379716</v>
      </c>
      <c r="G307" s="164" t="n">
        <v>90.5793265362028</v>
      </c>
    </row>
    <row r="308">
      <c r="A308" s="164" t="s">
        <v>126</v>
      </c>
      <c r="B308" s="164" t="s">
        <v>127</v>
      </c>
      <c r="C308" s="164" t="s">
        <v>19</v>
      </c>
      <c r="D308" s="164" t="n">
        <v>1749.5679328</v>
      </c>
      <c r="E308" s="164" t="n">
        <v>13417.5591697</v>
      </c>
      <c r="F308" s="164" t="n">
        <v>11.5352625515456</v>
      </c>
      <c r="G308" s="164" t="n">
        <v>88.4647374484544</v>
      </c>
    </row>
    <row r="309">
      <c r="A309" s="164" t="s">
        <v>126</v>
      </c>
      <c r="B309" s="164" t="s">
        <v>127</v>
      </c>
      <c r="C309" s="164" t="s">
        <v>20</v>
      </c>
      <c r="D309" s="164" t="n">
        <v>731.0534038</v>
      </c>
      <c r="E309" s="164" t="n">
        <v>1850.198574</v>
      </c>
      <c r="F309" s="164" t="n">
        <v>28.3216598025845</v>
      </c>
      <c r="G309" s="164" t="n">
        <v>71.6783401974155</v>
      </c>
    </row>
    <row r="310">
      <c r="A310" s="164" t="s">
        <v>128</v>
      </c>
      <c r="B310" s="164" t="s">
        <v>129</v>
      </c>
      <c r="C310" s="164" t="s">
        <v>18</v>
      </c>
      <c r="D310" s="164" t="n">
        <v>1236.1791728</v>
      </c>
      <c r="E310" s="164" t="n">
        <v>29534.5172978</v>
      </c>
      <c r="F310" s="164" t="n">
        <v>4.01739094199936</v>
      </c>
      <c r="G310" s="164" t="n">
        <v>95.9826090580006</v>
      </c>
    </row>
    <row r="311">
      <c r="A311" s="164" t="s">
        <v>128</v>
      </c>
      <c r="B311" s="164" t="s">
        <v>129</v>
      </c>
      <c r="C311" s="164" t="s">
        <v>19</v>
      </c>
      <c r="D311" s="164" t="n">
        <v>616.8211249</v>
      </c>
      <c r="E311" s="164" t="n">
        <v>18265.471521</v>
      </c>
      <c r="F311" s="164" t="n">
        <v>3.2666643636303</v>
      </c>
      <c r="G311" s="164" t="n">
        <v>96.7333356363697</v>
      </c>
    </row>
    <row r="312">
      <c r="A312" s="164" t="s">
        <v>128</v>
      </c>
      <c r="B312" s="164" t="s">
        <v>129</v>
      </c>
      <c r="C312" s="164" t="s">
        <v>20</v>
      </c>
      <c r="D312" s="164" t="n">
        <v>264.8639693</v>
      </c>
      <c r="E312" s="164" t="n">
        <v>4853.8701142</v>
      </c>
      <c r="F312" s="164" t="n">
        <v>5.17440376818512</v>
      </c>
      <c r="G312" s="164" t="n">
        <v>94.8255962318149</v>
      </c>
    </row>
    <row r="313">
      <c r="A313" s="164" t="s">
        <v>130</v>
      </c>
      <c r="B313" s="164" t="s">
        <v>131</v>
      </c>
      <c r="C313" s="164" t="s">
        <v>18</v>
      </c>
      <c r="D313" s="164" t="n">
        <v>2686.180488</v>
      </c>
      <c r="E313" s="164" t="n">
        <v>28867.3909972</v>
      </c>
      <c r="F313" s="164" t="n">
        <v>8.51307906383889</v>
      </c>
      <c r="G313" s="164" t="n">
        <v>91.4869209361611</v>
      </c>
    </row>
    <row r="314">
      <c r="A314" s="164" t="s">
        <v>130</v>
      </c>
      <c r="B314" s="164" t="s">
        <v>131</v>
      </c>
      <c r="C314" s="164" t="s">
        <v>19</v>
      </c>
      <c r="D314" s="164" t="n">
        <v>3906.776768</v>
      </c>
      <c r="E314" s="164" t="n">
        <v>32059.5518895</v>
      </c>
      <c r="F314" s="164" t="n">
        <v>10.8623173780216</v>
      </c>
      <c r="G314" s="164" t="n">
        <v>89.1376826219784</v>
      </c>
    </row>
    <row r="315">
      <c r="A315" s="164" t="s">
        <v>130</v>
      </c>
      <c r="B315" s="164" t="s">
        <v>131</v>
      </c>
      <c r="C315" s="164" t="s">
        <v>20</v>
      </c>
      <c r="D315" s="164" t="n">
        <v>1356.5405926</v>
      </c>
      <c r="E315" s="164" t="n">
        <v>7682.2815007</v>
      </c>
      <c r="F315" s="164" t="n">
        <v>15.0079355318381</v>
      </c>
      <c r="G315" s="164" t="n">
        <v>84.9920644681619</v>
      </c>
    </row>
    <row r="316">
      <c r="A316" s="164" t="s">
        <v>132</v>
      </c>
      <c r="B316" s="164" t="s">
        <v>133</v>
      </c>
      <c r="C316" s="164" t="s">
        <v>18</v>
      </c>
      <c r="D316" s="164" t="n">
        <v>1891.7424442</v>
      </c>
      <c r="E316" s="164" t="n">
        <v>17749.7836117</v>
      </c>
      <c r="F316" s="164" t="n">
        <v>9.63134146917139</v>
      </c>
      <c r="G316" s="164" t="n">
        <v>90.3686585308286</v>
      </c>
    </row>
    <row r="317">
      <c r="A317" s="164" t="s">
        <v>132</v>
      </c>
      <c r="B317" s="164" t="s">
        <v>133</v>
      </c>
      <c r="C317" s="164" t="s">
        <v>19</v>
      </c>
      <c r="D317" s="164" t="n">
        <v>1122.8023112</v>
      </c>
      <c r="E317" s="164" t="n">
        <v>15905.2963273</v>
      </c>
      <c r="F317" s="164" t="n">
        <v>6.59382080781103</v>
      </c>
      <c r="G317" s="164" t="n">
        <v>93.406179192189</v>
      </c>
    </row>
    <row r="318">
      <c r="A318" s="164" t="s">
        <v>132</v>
      </c>
      <c r="B318" s="164" t="s">
        <v>133</v>
      </c>
      <c r="C318" s="164" t="s">
        <v>20</v>
      </c>
      <c r="D318" s="164" t="n">
        <v>720.0751513</v>
      </c>
      <c r="E318" s="164" t="n">
        <v>3779.5961309</v>
      </c>
      <c r="F318" s="164" t="n">
        <v>16.0028390106741</v>
      </c>
      <c r="G318" s="164" t="n">
        <v>83.9971609893259</v>
      </c>
    </row>
    <row r="319">
      <c r="A319" s="164" t="s">
        <v>134</v>
      </c>
      <c r="B319" s="164" t="s">
        <v>135</v>
      </c>
      <c r="C319" s="164" t="s">
        <v>18</v>
      </c>
      <c r="D319" s="164" t="n">
        <v>1819.5609453</v>
      </c>
      <c r="E319" s="164" t="n">
        <v>21182.1406607</v>
      </c>
      <c r="F319" s="164" t="n">
        <v>7.91054929964558</v>
      </c>
      <c r="G319" s="164" t="n">
        <v>92.0894507003544</v>
      </c>
    </row>
    <row r="320">
      <c r="A320" s="164" t="s">
        <v>134</v>
      </c>
      <c r="B320" s="164" t="s">
        <v>135</v>
      </c>
      <c r="C320" s="164" t="s">
        <v>19</v>
      </c>
      <c r="D320" s="164" t="n">
        <v>4652.2956193</v>
      </c>
      <c r="E320" s="164" t="n">
        <v>51062.2186465</v>
      </c>
      <c r="F320" s="164" t="n">
        <v>8.35023993407725</v>
      </c>
      <c r="G320" s="164" t="n">
        <v>91.6497600659227</v>
      </c>
    </row>
    <row r="321">
      <c r="A321" s="164" t="s">
        <v>134</v>
      </c>
      <c r="B321" s="164" t="s">
        <v>135</v>
      </c>
      <c r="C321" s="164" t="s">
        <v>20</v>
      </c>
      <c r="D321" s="164" t="n">
        <v>1624.6197703</v>
      </c>
      <c r="E321" s="164" t="n">
        <v>11140.4881608</v>
      </c>
      <c r="F321" s="164" t="n">
        <v>12.7270351262906</v>
      </c>
      <c r="G321" s="164" t="n">
        <v>87.2729648737094</v>
      </c>
    </row>
    <row r="322">
      <c r="A322" s="164" t="s">
        <v>136</v>
      </c>
      <c r="B322" s="164" t="s">
        <v>137</v>
      </c>
      <c r="C322" s="164" t="s">
        <v>18</v>
      </c>
      <c r="D322" s="164" t="n">
        <v>4182.7808393</v>
      </c>
      <c r="E322" s="164" t="n">
        <v>70542.3511018</v>
      </c>
      <c r="F322" s="164" t="n">
        <v>5.59755564245368</v>
      </c>
      <c r="G322" s="164" t="n">
        <v>94.4024443575463</v>
      </c>
    </row>
    <row r="323">
      <c r="A323" s="164" t="s">
        <v>136</v>
      </c>
      <c r="B323" s="164" t="s">
        <v>137</v>
      </c>
      <c r="C323" s="164" t="s">
        <v>19</v>
      </c>
      <c r="D323" s="164" t="n">
        <v>4185.6325194</v>
      </c>
      <c r="E323" s="164" t="n">
        <v>56971.5138467</v>
      </c>
      <c r="F323" s="164" t="n">
        <v>6.84406119007563</v>
      </c>
      <c r="G323" s="164" t="n">
        <v>93.1559388099244</v>
      </c>
    </row>
    <row r="324">
      <c r="A324" s="164" t="s">
        <v>136</v>
      </c>
      <c r="B324" s="164" t="s">
        <v>137</v>
      </c>
      <c r="C324" s="164" t="s">
        <v>20</v>
      </c>
      <c r="D324" s="164" t="n">
        <v>2748.9730001</v>
      </c>
      <c r="E324" s="164" t="n">
        <v>22746.3291305</v>
      </c>
      <c r="F324" s="164" t="n">
        <v>10.782272694861</v>
      </c>
      <c r="G324" s="164" t="n">
        <v>89.217727305139</v>
      </c>
    </row>
    <row r="325">
      <c r="A325" s="164" t="s">
        <v>138</v>
      </c>
      <c r="B325" s="164" t="s">
        <v>139</v>
      </c>
      <c r="C325" s="164" t="s">
        <v>18</v>
      </c>
      <c r="D325" s="164" t="n">
        <v>24070.8496733</v>
      </c>
      <c r="E325" s="164" t="n">
        <v>94872.4518349</v>
      </c>
      <c r="F325" s="164" t="n">
        <v>20.2372469639583</v>
      </c>
      <c r="G325" s="164" t="n">
        <v>79.7627530360417</v>
      </c>
    </row>
    <row r="326">
      <c r="A326" s="164" t="s">
        <v>138</v>
      </c>
      <c r="B326" s="164" t="s">
        <v>139</v>
      </c>
      <c r="C326" s="164" t="s">
        <v>19</v>
      </c>
      <c r="D326" s="164" t="n">
        <v>12802.5781246</v>
      </c>
      <c r="E326" s="164" t="n">
        <v>76038.197271</v>
      </c>
      <c r="F326" s="164" t="n">
        <v>14.410700568057</v>
      </c>
      <c r="G326" s="164" t="n">
        <v>85.589299431943</v>
      </c>
    </row>
    <row r="327">
      <c r="A327" s="164" t="s">
        <v>138</v>
      </c>
      <c r="B327" s="164" t="s">
        <v>139</v>
      </c>
      <c r="C327" s="164" t="s">
        <v>20</v>
      </c>
      <c r="D327" s="164" t="n">
        <v>9742.3320823</v>
      </c>
      <c r="E327" s="164" t="n">
        <v>33920.7335715</v>
      </c>
      <c r="F327" s="164" t="n">
        <v>22.3125241812977</v>
      </c>
      <c r="G327" s="164" t="n">
        <v>77.6874758187023</v>
      </c>
    </row>
    <row r="328">
      <c r="A328" s="164" t="s">
        <v>140</v>
      </c>
      <c r="B328" s="164" t="s">
        <v>141</v>
      </c>
      <c r="C328" s="164" t="s">
        <v>18</v>
      </c>
      <c r="D328" s="164" t="n">
        <v>4618.0361189</v>
      </c>
      <c r="E328" s="164" t="n">
        <v>33204.6309658</v>
      </c>
      <c r="F328" s="164" t="n">
        <v>12.2097051182519</v>
      </c>
      <c r="G328" s="164" t="n">
        <v>87.7902948817481</v>
      </c>
    </row>
    <row r="329">
      <c r="A329" s="164" t="s">
        <v>140</v>
      </c>
      <c r="B329" s="164" t="s">
        <v>141</v>
      </c>
      <c r="C329" s="164" t="s">
        <v>19</v>
      </c>
      <c r="D329" s="164" t="n">
        <v>7838.2551346</v>
      </c>
      <c r="E329" s="164" t="n">
        <v>39625.7463839</v>
      </c>
      <c r="F329" s="164" t="n">
        <v>16.5141051825243</v>
      </c>
      <c r="G329" s="164" t="n">
        <v>83.4858948174758</v>
      </c>
    </row>
    <row r="330">
      <c r="A330" s="164" t="s">
        <v>140</v>
      </c>
      <c r="B330" s="164" t="s">
        <v>141</v>
      </c>
      <c r="C330" s="164" t="s">
        <v>20</v>
      </c>
      <c r="D330" s="164" t="n">
        <v>2411.534127</v>
      </c>
      <c r="E330" s="164" t="n">
        <v>12910.3473579</v>
      </c>
      <c r="F330" s="164" t="n">
        <v>15.7391514180332</v>
      </c>
      <c r="G330" s="164" t="n">
        <v>84.2608485819668</v>
      </c>
    </row>
    <row r="331">
      <c r="A331" s="164" t="s">
        <v>142</v>
      </c>
      <c r="B331" s="164" t="s">
        <v>143</v>
      </c>
      <c r="C331" s="164" t="s">
        <v>18</v>
      </c>
      <c r="D331" s="164" t="n">
        <v>5817.8879277</v>
      </c>
      <c r="E331" s="164" t="n">
        <v>37191.1942266</v>
      </c>
      <c r="F331" s="164" t="n">
        <v>13.527114823859</v>
      </c>
      <c r="G331" s="164" t="n">
        <v>86.472885176141</v>
      </c>
    </row>
    <row r="332">
      <c r="A332" s="164" t="s">
        <v>142</v>
      </c>
      <c r="B332" s="164" t="s">
        <v>143</v>
      </c>
      <c r="C332" s="164" t="s">
        <v>19</v>
      </c>
      <c r="D332" s="164" t="n">
        <v>8272.9432947</v>
      </c>
      <c r="E332" s="164" t="n">
        <v>42424.0528461</v>
      </c>
      <c r="F332" s="164" t="n">
        <v>16.3184092243329</v>
      </c>
      <c r="G332" s="164" t="n">
        <v>83.6815907756671</v>
      </c>
    </row>
    <row r="333">
      <c r="A333" s="164" t="s">
        <v>142</v>
      </c>
      <c r="B333" s="164" t="s">
        <v>143</v>
      </c>
      <c r="C333" s="164" t="s">
        <v>20</v>
      </c>
      <c r="D333" s="164" t="n">
        <v>3801.3589132</v>
      </c>
      <c r="E333" s="164" t="n">
        <v>18564.0052051</v>
      </c>
      <c r="F333" s="164" t="n">
        <v>16.9966332454638</v>
      </c>
      <c r="G333" s="164" t="n">
        <v>83.0033667545362</v>
      </c>
    </row>
    <row r="334">
      <c r="A334" s="164" t="s">
        <v>144</v>
      </c>
      <c r="B334" s="164" t="s">
        <v>145</v>
      </c>
      <c r="C334" s="164" t="s">
        <v>18</v>
      </c>
      <c r="D334" s="164" t="n">
        <v>4285.7899839</v>
      </c>
      <c r="E334" s="164" t="n">
        <v>24283.1513282</v>
      </c>
      <c r="F334" s="164" t="n">
        <v>15.00157089155</v>
      </c>
      <c r="G334" s="164" t="n">
        <v>84.99842910845</v>
      </c>
    </row>
    <row r="335">
      <c r="A335" s="164" t="s">
        <v>144</v>
      </c>
      <c r="B335" s="164" t="s">
        <v>145</v>
      </c>
      <c r="C335" s="164" t="s">
        <v>19</v>
      </c>
      <c r="D335" s="164" t="n">
        <v>3952.3385878</v>
      </c>
      <c r="E335" s="164" t="n">
        <v>31479.4859739</v>
      </c>
      <c r="F335" s="164" t="n">
        <v>11.1547701443303</v>
      </c>
      <c r="G335" s="164" t="n">
        <v>88.8452298556697</v>
      </c>
    </row>
    <row r="336">
      <c r="A336" s="164" t="s">
        <v>144</v>
      </c>
      <c r="B336" s="164" t="s">
        <v>145</v>
      </c>
      <c r="C336" s="164" t="s">
        <v>20</v>
      </c>
      <c r="D336" s="164" t="n">
        <v>4038.9441589</v>
      </c>
      <c r="E336" s="164" t="n">
        <v>21327.1973289</v>
      </c>
      <c r="F336" s="164" t="n">
        <v>15.9225799510838</v>
      </c>
      <c r="G336" s="164" t="n">
        <v>84.0774200489162</v>
      </c>
    </row>
    <row r="337">
      <c r="A337" s="164" t="s">
        <v>146</v>
      </c>
      <c r="B337" s="164" t="s">
        <v>147</v>
      </c>
      <c r="C337" s="164" t="s">
        <v>18</v>
      </c>
      <c r="D337" s="164" t="n">
        <v>750.1176607</v>
      </c>
      <c r="E337" s="164" t="n">
        <v>13385.5779198</v>
      </c>
      <c r="F337" s="164" t="n">
        <v>5.3065493411925</v>
      </c>
      <c r="G337" s="164" t="n">
        <v>94.6934506588075</v>
      </c>
    </row>
    <row r="338">
      <c r="A338" s="164" t="s">
        <v>146</v>
      </c>
      <c r="B338" s="164" t="s">
        <v>147</v>
      </c>
      <c r="C338" s="164" t="s">
        <v>19</v>
      </c>
      <c r="D338" s="164" t="n">
        <v>1097.4175239</v>
      </c>
      <c r="E338" s="164" t="n">
        <v>16167.553966</v>
      </c>
      <c r="F338" s="164" t="n">
        <v>6.35632398548697</v>
      </c>
      <c r="G338" s="164" t="n">
        <v>93.643676014513</v>
      </c>
    </row>
    <row r="339">
      <c r="A339" s="164" t="s">
        <v>146</v>
      </c>
      <c r="B339" s="164" t="s">
        <v>147</v>
      </c>
      <c r="C339" s="164" t="s">
        <v>20</v>
      </c>
      <c r="D339" s="164" t="n">
        <v>488.6815956</v>
      </c>
      <c r="E339" s="164" t="n">
        <v>7890.0882239</v>
      </c>
      <c r="F339" s="164" t="n">
        <v>5.8323788112986</v>
      </c>
      <c r="G339" s="164" t="n">
        <v>94.1676211887014</v>
      </c>
    </row>
    <row r="340">
      <c r="A340" s="164" t="s">
        <v>148</v>
      </c>
      <c r="B340" s="164" t="s">
        <v>149</v>
      </c>
      <c r="C340" s="164" t="s">
        <v>18</v>
      </c>
      <c r="D340" s="164" t="n">
        <v>1259.1562947</v>
      </c>
      <c r="E340" s="164" t="n">
        <v>16117.7393759</v>
      </c>
      <c r="F340" s="164" t="n">
        <v>7.24615212388234</v>
      </c>
      <c r="G340" s="164" t="n">
        <v>92.7538478761177</v>
      </c>
    </row>
    <row r="341">
      <c r="A341" s="164" t="s">
        <v>148</v>
      </c>
      <c r="B341" s="164" t="s">
        <v>149</v>
      </c>
      <c r="C341" s="164" t="s">
        <v>19</v>
      </c>
      <c r="D341" s="164" t="n">
        <v>3223.8307375</v>
      </c>
      <c r="E341" s="164" t="n">
        <v>30806.6808896</v>
      </c>
      <c r="F341" s="164" t="n">
        <v>9.47335371511935</v>
      </c>
      <c r="G341" s="164" t="n">
        <v>90.5266462848806</v>
      </c>
    </row>
    <row r="342">
      <c r="A342" s="164" t="s">
        <v>148</v>
      </c>
      <c r="B342" s="164" t="s">
        <v>149</v>
      </c>
      <c r="C342" s="164" t="s">
        <v>20</v>
      </c>
      <c r="D342" s="164" t="n">
        <v>2868.8275049</v>
      </c>
      <c r="E342" s="164" t="n">
        <v>16884.2712708</v>
      </c>
      <c r="F342" s="164" t="n">
        <v>14.5234301588629</v>
      </c>
      <c r="G342" s="164" t="n">
        <v>85.4765698411371</v>
      </c>
    </row>
    <row r="343">
      <c r="A343" s="164" t="s">
        <v>150</v>
      </c>
      <c r="B343" s="164" t="s">
        <v>151</v>
      </c>
      <c r="C343" s="164" t="s">
        <v>18</v>
      </c>
      <c r="D343" s="164" t="n">
        <v>529.3735657</v>
      </c>
      <c r="E343" s="164" t="n">
        <v>9193.102845</v>
      </c>
      <c r="F343" s="164" t="n">
        <v>5.44484289123501</v>
      </c>
      <c r="G343" s="164" t="n">
        <v>94.555157108765</v>
      </c>
    </row>
    <row r="344">
      <c r="A344" s="164" t="s">
        <v>150</v>
      </c>
      <c r="B344" s="164" t="s">
        <v>151</v>
      </c>
      <c r="C344" s="164" t="s">
        <v>19</v>
      </c>
      <c r="D344" s="164" t="n">
        <v>570.2561422</v>
      </c>
      <c r="E344" s="164" t="n">
        <v>7800.6077925</v>
      </c>
      <c r="F344" s="164" t="n">
        <v>6.81239292202684</v>
      </c>
      <c r="G344" s="164" t="n">
        <v>93.1876070779732</v>
      </c>
    </row>
    <row r="345">
      <c r="A345" s="164" t="s">
        <v>150</v>
      </c>
      <c r="B345" s="164" t="s">
        <v>151</v>
      </c>
      <c r="C345" s="164" t="s">
        <v>20</v>
      </c>
      <c r="D345" s="164" t="n">
        <v>665.8363472</v>
      </c>
      <c r="E345" s="164" t="n">
        <v>4841.9068842</v>
      </c>
      <c r="F345" s="164" t="n">
        <v>12.0890956463625</v>
      </c>
      <c r="G345" s="164" t="n">
        <v>87.9109043536375</v>
      </c>
    </row>
    <row r="346">
      <c r="A346" s="164" t="s">
        <v>152</v>
      </c>
      <c r="B346" s="164" t="s">
        <v>153</v>
      </c>
      <c r="C346" s="164" t="s">
        <v>18</v>
      </c>
      <c r="D346" s="164" t="n">
        <v>1015.0256052</v>
      </c>
      <c r="E346" s="164" t="n">
        <v>13828.5798199</v>
      </c>
      <c r="F346" s="164" t="n">
        <v>6.83813383696948</v>
      </c>
      <c r="G346" s="164" t="n">
        <v>93.1618661630305</v>
      </c>
    </row>
    <row r="347">
      <c r="A347" s="164" t="s">
        <v>152</v>
      </c>
      <c r="B347" s="164" t="s">
        <v>153</v>
      </c>
      <c r="C347" s="164" t="s">
        <v>19</v>
      </c>
      <c r="D347" s="164" t="n">
        <v>1968.9342325</v>
      </c>
      <c r="E347" s="164" t="n">
        <v>19272.0098112</v>
      </c>
      <c r="F347" s="164" t="n">
        <v>9.26952318338214</v>
      </c>
      <c r="G347" s="164" t="n">
        <v>90.7304768166179</v>
      </c>
    </row>
    <row r="348">
      <c r="A348" s="164" t="s">
        <v>152</v>
      </c>
      <c r="B348" s="164" t="s">
        <v>153</v>
      </c>
      <c r="C348" s="164" t="s">
        <v>20</v>
      </c>
      <c r="D348" s="164" t="n">
        <v>723.6771864</v>
      </c>
      <c r="E348" s="164" t="n">
        <v>6481.0136283</v>
      </c>
      <c r="F348" s="164" t="n">
        <v>10.0445280028319</v>
      </c>
      <c r="G348" s="164" t="n">
        <v>89.9554719971681</v>
      </c>
    </row>
    <row r="349">
      <c r="A349" s="164" t="s">
        <v>154</v>
      </c>
      <c r="B349" s="164" t="s">
        <v>155</v>
      </c>
      <c r="C349" s="164" t="s">
        <v>18</v>
      </c>
      <c r="D349" s="164" t="n">
        <v>665.8581197</v>
      </c>
      <c r="E349" s="164" t="n">
        <v>11991.6382595</v>
      </c>
      <c r="F349" s="164" t="n">
        <v>5.26058313391423</v>
      </c>
      <c r="G349" s="164" t="n">
        <v>94.7394168660858</v>
      </c>
    </row>
    <row r="350">
      <c r="A350" s="164" t="s">
        <v>154</v>
      </c>
      <c r="B350" s="164" t="s">
        <v>155</v>
      </c>
      <c r="C350" s="164" t="s">
        <v>19</v>
      </c>
      <c r="D350" s="164" t="n">
        <v>1993.8698641</v>
      </c>
      <c r="E350" s="164" t="n">
        <v>17321.9192487</v>
      </c>
      <c r="F350" s="164" t="n">
        <v>10.3224872277091</v>
      </c>
      <c r="G350" s="164" t="n">
        <v>89.6775127722909</v>
      </c>
    </row>
    <row r="351">
      <c r="A351" s="164" t="s">
        <v>154</v>
      </c>
      <c r="B351" s="164" t="s">
        <v>155</v>
      </c>
      <c r="C351" s="164" t="s">
        <v>20</v>
      </c>
      <c r="D351" s="164" t="n">
        <v>1290.9558294</v>
      </c>
      <c r="E351" s="164" t="n">
        <v>5701.1590886</v>
      </c>
      <c r="F351" s="164" t="n">
        <v>18.4630236278963</v>
      </c>
      <c r="G351" s="164" t="n">
        <v>81.5369763721037</v>
      </c>
    </row>
    <row r="352">
      <c r="A352" s="164" t="s">
        <v>156</v>
      </c>
      <c r="B352" s="164" t="s">
        <v>157</v>
      </c>
      <c r="C352" s="164" t="s">
        <v>18</v>
      </c>
      <c r="D352" s="164" t="n">
        <v>1834.7597487</v>
      </c>
      <c r="E352" s="164" t="n">
        <v>16304.3779347</v>
      </c>
      <c r="F352" s="164" t="n">
        <v>10.1149226645932</v>
      </c>
      <c r="G352" s="164" t="n">
        <v>89.8850773354067</v>
      </c>
    </row>
    <row r="353">
      <c r="A353" s="164" t="s">
        <v>156</v>
      </c>
      <c r="B353" s="164" t="s">
        <v>157</v>
      </c>
      <c r="C353" s="164" t="s">
        <v>19</v>
      </c>
      <c r="D353" s="164" t="n">
        <v>1831.0934822</v>
      </c>
      <c r="E353" s="164" t="n">
        <v>14612.425172</v>
      </c>
      <c r="F353" s="164" t="n">
        <v>11.1356548480109</v>
      </c>
      <c r="G353" s="164" t="n">
        <v>88.8643451519891</v>
      </c>
    </row>
    <row r="354">
      <c r="A354" s="164" t="s">
        <v>156</v>
      </c>
      <c r="B354" s="164" t="s">
        <v>157</v>
      </c>
      <c r="C354" s="164" t="s">
        <v>20</v>
      </c>
      <c r="D354" s="164" t="n">
        <v>2156.6872327</v>
      </c>
      <c r="E354" s="164" t="n">
        <v>13502.7849845</v>
      </c>
      <c r="F354" s="164" t="n">
        <v>13.7724132894539</v>
      </c>
      <c r="G354" s="164" t="n">
        <v>86.2275867105461</v>
      </c>
    </row>
    <row r="355">
      <c r="A355" s="164" t="s">
        <v>158</v>
      </c>
      <c r="B355" s="164" t="s">
        <v>159</v>
      </c>
      <c r="C355" s="164" t="s">
        <v>18</v>
      </c>
      <c r="D355" s="164" t="n">
        <v>4013.6150785</v>
      </c>
      <c r="E355" s="164" t="n">
        <v>22756.7071869</v>
      </c>
      <c r="F355" s="164" t="n">
        <v>14.9927783412884</v>
      </c>
      <c r="G355" s="164" t="n">
        <v>85.0072216587116</v>
      </c>
    </row>
    <row r="356">
      <c r="A356" s="164" t="s">
        <v>158</v>
      </c>
      <c r="B356" s="164" t="s">
        <v>159</v>
      </c>
      <c r="C356" s="164" t="s">
        <v>19</v>
      </c>
      <c r="D356" s="164" t="n">
        <v>4349.5254678</v>
      </c>
      <c r="E356" s="164" t="n">
        <v>27500.2497557</v>
      </c>
      <c r="F356" s="164" t="n">
        <v>13.6563772814031</v>
      </c>
      <c r="G356" s="164" t="n">
        <v>86.3436227185969</v>
      </c>
    </row>
    <row r="357">
      <c r="A357" s="164" t="s">
        <v>158</v>
      </c>
      <c r="B357" s="164" t="s">
        <v>159</v>
      </c>
      <c r="C357" s="164" t="s">
        <v>20</v>
      </c>
      <c r="D357" s="164" t="n">
        <v>2677.0729059</v>
      </c>
      <c r="E357" s="164" t="n">
        <v>20505.945241</v>
      </c>
      <c r="F357" s="164" t="n">
        <v>11.5475598946463</v>
      </c>
      <c r="G357" s="164" t="n">
        <v>88.4524401053537</v>
      </c>
    </row>
    <row r="358">
      <c r="A358" s="164" t="s">
        <v>160</v>
      </c>
      <c r="B358" s="164" t="s">
        <v>161</v>
      </c>
      <c r="C358" s="164" t="s">
        <v>18</v>
      </c>
      <c r="D358" s="164" t="n">
        <v>3328.2407173</v>
      </c>
      <c r="E358" s="164" t="n">
        <v>38391.7824839</v>
      </c>
      <c r="F358" s="164" t="n">
        <v>7.97756200002369</v>
      </c>
      <c r="G358" s="164" t="n">
        <v>92.0224379999763</v>
      </c>
    </row>
    <row r="359">
      <c r="A359" s="164" t="s">
        <v>160</v>
      </c>
      <c r="B359" s="164" t="s">
        <v>161</v>
      </c>
      <c r="C359" s="164" t="s">
        <v>19</v>
      </c>
      <c r="D359" s="164" t="n">
        <v>5654.2773173</v>
      </c>
      <c r="E359" s="164" t="n">
        <v>36110.0627017</v>
      </c>
      <c r="F359" s="164" t="n">
        <v>13.5385290770252</v>
      </c>
      <c r="G359" s="164" t="n">
        <v>86.4614709229748</v>
      </c>
    </row>
    <row r="360">
      <c r="A360" s="164" t="s">
        <v>160</v>
      </c>
      <c r="B360" s="164" t="s">
        <v>161</v>
      </c>
      <c r="C360" s="164" t="s">
        <v>20</v>
      </c>
      <c r="D360" s="164" t="n">
        <v>1810.4952442</v>
      </c>
      <c r="E360" s="164" t="n">
        <v>7750.3806439</v>
      </c>
      <c r="F360" s="164" t="n">
        <v>18.9364998080714</v>
      </c>
      <c r="G360" s="164" t="n">
        <v>81.0635001919286</v>
      </c>
    </row>
    <row r="361">
      <c r="A361" s="164" t="s">
        <v>162</v>
      </c>
      <c r="B361" s="164" t="s">
        <v>163</v>
      </c>
      <c r="C361" s="164" t="s">
        <v>18</v>
      </c>
      <c r="D361" s="164" t="n">
        <v>2119.1762692</v>
      </c>
      <c r="E361" s="164" t="n">
        <v>19708.3068974</v>
      </c>
      <c r="F361" s="164" t="n">
        <v>9.70875227814961</v>
      </c>
      <c r="G361" s="164" t="n">
        <v>90.2912477218504</v>
      </c>
    </row>
    <row r="362">
      <c r="A362" s="164" t="s">
        <v>162</v>
      </c>
      <c r="B362" s="164" t="s">
        <v>163</v>
      </c>
      <c r="C362" s="164" t="s">
        <v>19</v>
      </c>
      <c r="D362" s="164" t="n">
        <v>4272.8140663</v>
      </c>
      <c r="E362" s="164" t="n">
        <v>20967.7819935</v>
      </c>
      <c r="F362" s="164" t="n">
        <v>16.9283405834666</v>
      </c>
      <c r="G362" s="164" t="n">
        <v>83.0716594165334</v>
      </c>
    </row>
    <row r="363">
      <c r="A363" s="164" t="s">
        <v>162</v>
      </c>
      <c r="B363" s="164" t="s">
        <v>163</v>
      </c>
      <c r="C363" s="164" t="s">
        <v>20</v>
      </c>
      <c r="D363" s="164" t="n">
        <v>1937.6508514</v>
      </c>
      <c r="E363" s="164" t="n">
        <v>4954.3661534</v>
      </c>
      <c r="F363" s="164" t="n">
        <v>28.1144235432169</v>
      </c>
      <c r="G363" s="164" t="n">
        <v>71.8855764567832</v>
      </c>
    </row>
    <row r="364">
      <c r="A364" s="164" t="s">
        <v>164</v>
      </c>
      <c r="B364" s="164" t="s">
        <v>165</v>
      </c>
      <c r="C364" s="164" t="s">
        <v>18</v>
      </c>
      <c r="D364" s="164" t="n">
        <v>11371.7029448</v>
      </c>
      <c r="E364" s="164" t="n">
        <v>33211.2392462</v>
      </c>
      <c r="F364" s="164" t="n">
        <v>25.5068472064538</v>
      </c>
      <c r="G364" s="164" t="n">
        <v>74.4931527935462</v>
      </c>
    </row>
    <row r="365">
      <c r="A365" s="164" t="s">
        <v>164</v>
      </c>
      <c r="B365" s="164" t="s">
        <v>165</v>
      </c>
      <c r="C365" s="164" t="s">
        <v>19</v>
      </c>
      <c r="D365" s="164" t="n">
        <v>8429.1908213</v>
      </c>
      <c r="E365" s="164" t="n">
        <v>39870.3762668</v>
      </c>
      <c r="F365" s="164" t="n">
        <v>17.4518972518426</v>
      </c>
      <c r="G365" s="164" t="n">
        <v>82.5481027481574</v>
      </c>
    </row>
    <row r="366">
      <c r="A366" s="164" t="s">
        <v>164</v>
      </c>
      <c r="B366" s="164" t="s">
        <v>165</v>
      </c>
      <c r="C366" s="164" t="s">
        <v>20</v>
      </c>
      <c r="D366" s="164" t="n">
        <v>11156.7620261</v>
      </c>
      <c r="E366" s="164" t="n">
        <v>18618.7068468</v>
      </c>
      <c r="F366" s="164" t="n">
        <v>37.4696434629591</v>
      </c>
      <c r="G366" s="164" t="n">
        <v>62.5303565370409</v>
      </c>
    </row>
    <row r="367">
      <c r="A367" s="164" t="s">
        <v>166</v>
      </c>
      <c r="B367" s="164" t="s">
        <v>167</v>
      </c>
      <c r="C367" s="164" t="s">
        <v>18</v>
      </c>
      <c r="D367" s="164" t="n">
        <v>2589.0503692</v>
      </c>
      <c r="E367" s="164" t="n">
        <v>28349.4636501</v>
      </c>
      <c r="F367" s="164" t="n">
        <v>8.36837337302271</v>
      </c>
      <c r="G367" s="164" t="n">
        <v>91.6316266269773</v>
      </c>
    </row>
    <row r="368">
      <c r="A368" s="164" t="s">
        <v>166</v>
      </c>
      <c r="B368" s="164" t="s">
        <v>167</v>
      </c>
      <c r="C368" s="164" t="s">
        <v>19</v>
      </c>
      <c r="D368" s="164" t="n">
        <v>1722.7667334</v>
      </c>
      <c r="E368" s="164" t="n">
        <v>22586.515467</v>
      </c>
      <c r="F368" s="164" t="n">
        <v>7.08686796754391</v>
      </c>
      <c r="G368" s="164" t="n">
        <v>92.9131320324561</v>
      </c>
    </row>
    <row r="369">
      <c r="A369" s="164" t="s">
        <v>166</v>
      </c>
      <c r="B369" s="164" t="s">
        <v>167</v>
      </c>
      <c r="C369" s="164" t="s">
        <v>20</v>
      </c>
      <c r="D369" s="164" t="n">
        <v>1081.829189</v>
      </c>
      <c r="E369" s="164" t="n">
        <v>9771.2561602</v>
      </c>
      <c r="F369" s="164" t="n">
        <v>9.96794141197594</v>
      </c>
      <c r="G369" s="164" t="n">
        <v>90.0320585880241</v>
      </c>
    </row>
    <row r="370">
      <c r="A370" s="164" t="s">
        <v>168</v>
      </c>
      <c r="B370" s="164" t="s">
        <v>169</v>
      </c>
      <c r="C370" s="164" t="s">
        <v>18</v>
      </c>
      <c r="D370" s="164" t="n">
        <v>1062.466105</v>
      </c>
      <c r="E370" s="164" t="n">
        <v>22428.1193021</v>
      </c>
      <c r="F370" s="164" t="n">
        <v>4.52294434807432</v>
      </c>
      <c r="G370" s="164" t="n">
        <v>95.4770556519257</v>
      </c>
    </row>
    <row r="371">
      <c r="A371" s="164" t="s">
        <v>168</v>
      </c>
      <c r="B371" s="164" t="s">
        <v>169</v>
      </c>
      <c r="C371" s="164" t="s">
        <v>19</v>
      </c>
      <c r="D371" s="164" t="n">
        <v>2648.2501952</v>
      </c>
      <c r="E371" s="164" t="n">
        <v>35787.9014468</v>
      </c>
      <c r="F371" s="164" t="n">
        <v>6.88999830125085</v>
      </c>
      <c r="G371" s="164" t="n">
        <v>93.1100016987491</v>
      </c>
    </row>
    <row r="372">
      <c r="A372" s="164" t="s">
        <v>168</v>
      </c>
      <c r="B372" s="164" t="s">
        <v>169</v>
      </c>
      <c r="C372" s="164" t="s">
        <v>20</v>
      </c>
      <c r="D372" s="164" t="n">
        <v>701.8583918</v>
      </c>
      <c r="E372" s="164" t="n">
        <v>9406.1923193</v>
      </c>
      <c r="F372" s="164" t="n">
        <v>6.94355827705994</v>
      </c>
      <c r="G372" s="164" t="n">
        <v>93.0564417229401</v>
      </c>
    </row>
    <row r="373">
      <c r="A373" s="164" t="s">
        <v>170</v>
      </c>
      <c r="B373" s="164" t="s">
        <v>171</v>
      </c>
      <c r="C373" s="164" t="s">
        <v>18</v>
      </c>
      <c r="D373" s="164" t="n">
        <v>2365.6786918</v>
      </c>
      <c r="E373" s="164" t="n">
        <v>13685.5693756</v>
      </c>
      <c r="F373" s="164" t="n">
        <v>14.7382850346988</v>
      </c>
      <c r="G373" s="164" t="n">
        <v>85.2617149653012</v>
      </c>
    </row>
    <row r="374">
      <c r="A374" s="164" t="s">
        <v>170</v>
      </c>
      <c r="B374" s="164" t="s">
        <v>171</v>
      </c>
      <c r="C374" s="164" t="s">
        <v>19</v>
      </c>
      <c r="D374" s="164" t="n">
        <v>7917.0218022</v>
      </c>
      <c r="E374" s="164" t="n">
        <v>36665.2094799</v>
      </c>
      <c r="F374" s="164" t="n">
        <v>17.7582448758654</v>
      </c>
      <c r="G374" s="164" t="n">
        <v>82.2417551241346</v>
      </c>
    </row>
    <row r="375">
      <c r="A375" s="164" t="s">
        <v>170</v>
      </c>
      <c r="B375" s="164" t="s">
        <v>171</v>
      </c>
      <c r="C375" s="164" t="s">
        <v>20</v>
      </c>
      <c r="D375" s="164" t="n">
        <v>3789.487416</v>
      </c>
      <c r="E375" s="164" t="n">
        <v>15604.9777479</v>
      </c>
      <c r="F375" s="164" t="n">
        <v>19.5390147857935</v>
      </c>
      <c r="G375" s="164" t="n">
        <v>80.4609852142064</v>
      </c>
    </row>
    <row r="376">
      <c r="A376" s="164" t="s">
        <v>172</v>
      </c>
      <c r="B376" s="164" t="s">
        <v>173</v>
      </c>
      <c r="C376" s="164" t="s">
        <v>18</v>
      </c>
      <c r="D376" s="164" t="n">
        <v>2965.8118575</v>
      </c>
      <c r="E376" s="164" t="n">
        <v>28065.4256796</v>
      </c>
      <c r="F376" s="164" t="n">
        <v>9.55750428565463</v>
      </c>
      <c r="G376" s="164" t="n">
        <v>90.4424957143454</v>
      </c>
    </row>
    <row r="377">
      <c r="A377" s="164" t="s">
        <v>172</v>
      </c>
      <c r="B377" s="164" t="s">
        <v>173</v>
      </c>
      <c r="C377" s="164" t="s">
        <v>19</v>
      </c>
      <c r="D377" s="164" t="n">
        <v>3758.8135217</v>
      </c>
      <c r="E377" s="164" t="n">
        <v>34328.3102222</v>
      </c>
      <c r="F377" s="164" t="n">
        <v>9.8689876058231</v>
      </c>
      <c r="G377" s="164" t="n">
        <v>90.1310123941769</v>
      </c>
    </row>
    <row r="378">
      <c r="A378" s="164" t="s">
        <v>172</v>
      </c>
      <c r="B378" s="164" t="s">
        <v>173</v>
      </c>
      <c r="C378" s="164" t="s">
        <v>20</v>
      </c>
      <c r="D378" s="164" t="n">
        <v>980.6727171</v>
      </c>
      <c r="E378" s="164" t="n">
        <v>14373.1344104</v>
      </c>
      <c r="F378" s="164" t="n">
        <v>6.38716318992656</v>
      </c>
      <c r="G378" s="164" t="n">
        <v>93.6128368100734</v>
      </c>
    </row>
    <row r="379">
      <c r="A379" s="164" t="s">
        <v>174</v>
      </c>
      <c r="B379" s="164" t="s">
        <v>175</v>
      </c>
      <c r="C379" s="164" t="s">
        <v>18</v>
      </c>
      <c r="D379" s="164" t="n">
        <v>3983.6690455</v>
      </c>
      <c r="E379" s="164" t="n">
        <v>49817.2234563</v>
      </c>
      <c r="F379" s="164" t="n">
        <v>7.40446646933733</v>
      </c>
      <c r="G379" s="164" t="n">
        <v>92.5955335306627</v>
      </c>
    </row>
    <row r="380">
      <c r="A380" s="164" t="s">
        <v>174</v>
      </c>
      <c r="B380" s="164" t="s">
        <v>175</v>
      </c>
      <c r="C380" s="164" t="s">
        <v>19</v>
      </c>
      <c r="D380" s="164" t="n">
        <v>5923.6370273</v>
      </c>
      <c r="E380" s="164" t="n">
        <v>51328.6157563</v>
      </c>
      <c r="F380" s="164" t="n">
        <v>10.3465571035081</v>
      </c>
      <c r="G380" s="164" t="n">
        <v>89.6534428964919</v>
      </c>
    </row>
    <row r="381">
      <c r="A381" s="164" t="s">
        <v>174</v>
      </c>
      <c r="B381" s="164" t="s">
        <v>175</v>
      </c>
      <c r="C381" s="164" t="s">
        <v>20</v>
      </c>
      <c r="D381" s="164" t="n">
        <v>2413.8825201</v>
      </c>
      <c r="E381" s="164" t="n">
        <v>12224.6215478</v>
      </c>
      <c r="F381" s="164" t="n">
        <v>16.4899535424065</v>
      </c>
      <c r="G381" s="164" t="n">
        <v>83.5100464575935</v>
      </c>
    </row>
    <row r="382">
      <c r="A382" s="164" t="s">
        <v>176</v>
      </c>
      <c r="B382" s="164" t="s">
        <v>177</v>
      </c>
      <c r="C382" s="164" t="s">
        <v>18</v>
      </c>
      <c r="D382" s="164" t="n">
        <v>858.3159344</v>
      </c>
      <c r="E382" s="164" t="n">
        <v>9612.3029304</v>
      </c>
      <c r="F382" s="164" t="n">
        <v>8.1973753937838</v>
      </c>
      <c r="G382" s="164" t="n">
        <v>91.8026246062162</v>
      </c>
    </row>
    <row r="383">
      <c r="A383" s="164" t="s">
        <v>176</v>
      </c>
      <c r="B383" s="164" t="s">
        <v>177</v>
      </c>
      <c r="C383" s="164" t="s">
        <v>19</v>
      </c>
      <c r="D383" s="164" t="n">
        <v>973.6156659</v>
      </c>
      <c r="E383" s="164" t="n">
        <v>12581.1385292</v>
      </c>
      <c r="F383" s="164" t="n">
        <v>7.1828352759946</v>
      </c>
      <c r="G383" s="164" t="n">
        <v>92.8171647240054</v>
      </c>
    </row>
    <row r="384">
      <c r="A384" s="164" t="s">
        <v>176</v>
      </c>
      <c r="B384" s="164" t="s">
        <v>177</v>
      </c>
      <c r="C384" s="164" t="s">
        <v>20</v>
      </c>
      <c r="D384" s="164" t="n">
        <v>698.1666348</v>
      </c>
      <c r="E384" s="164" t="n">
        <v>7503.4589519</v>
      </c>
      <c r="F384" s="164" t="n">
        <v>8.51253970837401</v>
      </c>
      <c r="G384" s="164" t="n">
        <v>91.487460291626</v>
      </c>
    </row>
    <row r="385">
      <c r="A385" s="164" t="s">
        <v>178</v>
      </c>
      <c r="B385" s="164" t="s">
        <v>179</v>
      </c>
      <c r="C385" s="164" t="s">
        <v>18</v>
      </c>
      <c r="D385" s="164" t="n">
        <v>2859.7672036</v>
      </c>
      <c r="E385" s="164" t="n">
        <v>17590.1405774</v>
      </c>
      <c r="F385" s="164" t="n">
        <v>13.9842547664543</v>
      </c>
      <c r="G385" s="164" t="n">
        <v>86.0157452335457</v>
      </c>
    </row>
    <row r="386">
      <c r="A386" s="164" t="s">
        <v>178</v>
      </c>
      <c r="B386" s="164" t="s">
        <v>179</v>
      </c>
      <c r="C386" s="164" t="s">
        <v>19</v>
      </c>
      <c r="D386" s="164" t="n">
        <v>5337.6231198</v>
      </c>
      <c r="E386" s="164" t="n">
        <v>34710.7607725</v>
      </c>
      <c r="F386" s="164" t="n">
        <v>13.3279363635601</v>
      </c>
      <c r="G386" s="164" t="n">
        <v>86.6720636364399</v>
      </c>
    </row>
    <row r="387">
      <c r="A387" s="164" t="s">
        <v>178</v>
      </c>
      <c r="B387" s="164" t="s">
        <v>179</v>
      </c>
      <c r="C387" s="164" t="s">
        <v>20</v>
      </c>
      <c r="D387" s="164" t="n">
        <v>3593.2852102</v>
      </c>
      <c r="E387" s="164" t="n">
        <v>19052.3640407</v>
      </c>
      <c r="F387" s="164" t="n">
        <v>15.8674417782797</v>
      </c>
      <c r="G387" s="164" t="n">
        <v>84.1325582217203</v>
      </c>
    </row>
    <row r="388">
      <c r="A388" s="164" t="s">
        <v>180</v>
      </c>
      <c r="B388" s="164" t="s">
        <v>181</v>
      </c>
      <c r="C388" s="164" t="s">
        <v>18</v>
      </c>
      <c r="D388" s="164" t="n">
        <v>1613.286948</v>
      </c>
      <c r="E388" s="164" t="n">
        <v>25922.0906656</v>
      </c>
      <c r="F388" s="164" t="n">
        <v>5.85896068192354</v>
      </c>
      <c r="G388" s="164" t="n">
        <v>94.1410393180765</v>
      </c>
    </row>
    <row r="389">
      <c r="A389" s="164" t="s">
        <v>180</v>
      </c>
      <c r="B389" s="164" t="s">
        <v>181</v>
      </c>
      <c r="C389" s="164" t="s">
        <v>19</v>
      </c>
      <c r="D389" s="164" t="n">
        <v>1815.5190368</v>
      </c>
      <c r="E389" s="164" t="n">
        <v>26697.9634871</v>
      </c>
      <c r="F389" s="164" t="n">
        <v>6.36723008239429</v>
      </c>
      <c r="G389" s="164" t="n">
        <v>93.6327699176057</v>
      </c>
    </row>
    <row r="390">
      <c r="A390" s="164" t="s">
        <v>180</v>
      </c>
      <c r="B390" s="164" t="s">
        <v>181</v>
      </c>
      <c r="C390" s="164" t="s">
        <v>20</v>
      </c>
      <c r="D390" s="164" t="n">
        <v>932.3751886</v>
      </c>
      <c r="E390" s="164" t="n">
        <v>9383.7054946</v>
      </c>
      <c r="F390" s="164" t="n">
        <v>9.03807576959336</v>
      </c>
      <c r="G390" s="164" t="n">
        <v>90.9619242304066</v>
      </c>
    </row>
    <row r="391">
      <c r="A391" s="164" t="s">
        <v>182</v>
      </c>
      <c r="B391" s="164" t="s">
        <v>183</v>
      </c>
      <c r="C391" s="164" t="s">
        <v>18</v>
      </c>
      <c r="D391" s="164" t="n">
        <v>1191.2860468</v>
      </c>
      <c r="E391" s="164" t="n">
        <v>3973.6886877</v>
      </c>
      <c r="F391" s="164" t="n">
        <v>23.0647023080806</v>
      </c>
      <c r="G391" s="164" t="n">
        <v>76.9352976919194</v>
      </c>
    </row>
    <row r="392">
      <c r="A392" s="164" t="s">
        <v>182</v>
      </c>
      <c r="B392" s="164" t="s">
        <v>183</v>
      </c>
      <c r="C392" s="164" t="s">
        <v>19</v>
      </c>
      <c r="D392" s="164" t="n">
        <v>958.848196</v>
      </c>
      <c r="E392" s="164" t="n">
        <v>6166.2887008</v>
      </c>
      <c r="F392" s="164" t="n">
        <v>13.4572599781294</v>
      </c>
      <c r="G392" s="164" t="n">
        <v>86.5427400218706</v>
      </c>
    </row>
    <row r="393">
      <c r="A393" s="164" t="s">
        <v>182</v>
      </c>
      <c r="B393" s="164" t="s">
        <v>183</v>
      </c>
      <c r="C393" s="164" t="s">
        <v>20</v>
      </c>
      <c r="D393" s="164" t="n">
        <v>859.1743288</v>
      </c>
      <c r="E393" s="164" t="n">
        <v>3214.2011923</v>
      </c>
      <c r="F393" s="164" t="n">
        <v>21.0924410074518</v>
      </c>
      <c r="G393" s="164" t="n">
        <v>78.9075589925482</v>
      </c>
    </row>
    <row r="394">
      <c r="A394" s="164" t="s">
        <v>184</v>
      </c>
      <c r="B394" s="164" t="s">
        <v>185</v>
      </c>
      <c r="C394" s="164" t="s">
        <v>18</v>
      </c>
      <c r="D394" s="164" t="n">
        <v>1787.0758093</v>
      </c>
      <c r="E394" s="164" t="n">
        <v>9605.1375465</v>
      </c>
      <c r="F394" s="164" t="n">
        <v>15.6868182984842</v>
      </c>
      <c r="G394" s="164" t="n">
        <v>84.3131817015158</v>
      </c>
    </row>
    <row r="395">
      <c r="A395" s="164" t="s">
        <v>184</v>
      </c>
      <c r="B395" s="164" t="s">
        <v>185</v>
      </c>
      <c r="C395" s="164" t="s">
        <v>19</v>
      </c>
      <c r="D395" s="164" t="n">
        <v>1689.3572063</v>
      </c>
      <c r="E395" s="164" t="n">
        <v>14558.1951498</v>
      </c>
      <c r="F395" s="164" t="n">
        <v>10.3976104786377</v>
      </c>
      <c r="G395" s="164" t="n">
        <v>89.6023895213623</v>
      </c>
    </row>
    <row r="396">
      <c r="A396" s="164" t="s">
        <v>184</v>
      </c>
      <c r="B396" s="164" t="s">
        <v>185</v>
      </c>
      <c r="C396" s="164" t="s">
        <v>20</v>
      </c>
      <c r="D396" s="164" t="n">
        <v>4115.3418626</v>
      </c>
      <c r="E396" s="164" t="n">
        <v>8961.9963376</v>
      </c>
      <c r="F396" s="164" t="n">
        <v>31.4692623192773</v>
      </c>
      <c r="G396" s="164" t="n">
        <v>68.5307376807227</v>
      </c>
    </row>
    <row r="397">
      <c r="A397" s="164" t="s">
        <v>186</v>
      </c>
      <c r="B397" s="164" t="s">
        <v>187</v>
      </c>
      <c r="C397" s="164" t="s">
        <v>18</v>
      </c>
      <c r="D397" s="164" t="n">
        <v>1444.7781398</v>
      </c>
      <c r="E397" s="164" t="n">
        <v>28282.4698864</v>
      </c>
      <c r="F397" s="164" t="n">
        <v>4.86011398877774</v>
      </c>
      <c r="G397" s="164" t="n">
        <v>95.1398860112223</v>
      </c>
    </row>
    <row r="398">
      <c r="A398" s="164" t="s">
        <v>186</v>
      </c>
      <c r="B398" s="164" t="s">
        <v>187</v>
      </c>
      <c r="C398" s="164" t="s">
        <v>19</v>
      </c>
      <c r="D398" s="164" t="n">
        <v>2405.2691774</v>
      </c>
      <c r="E398" s="164" t="n">
        <v>42151.1685815</v>
      </c>
      <c r="F398" s="164" t="n">
        <v>5.39825286396365</v>
      </c>
      <c r="G398" s="164" t="n">
        <v>94.6017471360364</v>
      </c>
    </row>
    <row r="399">
      <c r="A399" s="164" t="s">
        <v>186</v>
      </c>
      <c r="B399" s="164" t="s">
        <v>187</v>
      </c>
      <c r="C399" s="164" t="s">
        <v>20</v>
      </c>
      <c r="D399" s="164" t="n">
        <v>3082.0280721</v>
      </c>
      <c r="E399" s="164" t="n">
        <v>28373.3861588</v>
      </c>
      <c r="F399" s="164" t="n">
        <v>9.79808451885651</v>
      </c>
      <c r="G399" s="164" t="n">
        <v>90.2019154811435</v>
      </c>
    </row>
    <row r="400">
      <c r="A400" s="164" t="s">
        <v>188</v>
      </c>
      <c r="B400" s="164" t="s">
        <v>189</v>
      </c>
      <c r="C400" s="164" t="s">
        <v>18</v>
      </c>
      <c r="D400" s="164" t="n">
        <v>2759.1928293</v>
      </c>
      <c r="E400" s="164" t="n">
        <v>12160.0236557</v>
      </c>
      <c r="F400" s="164" t="n">
        <v>18.4942207392334</v>
      </c>
      <c r="G400" s="164" t="n">
        <v>81.5057792607666</v>
      </c>
    </row>
    <row r="401">
      <c r="A401" s="164" t="s">
        <v>188</v>
      </c>
      <c r="B401" s="164" t="s">
        <v>189</v>
      </c>
      <c r="C401" s="164" t="s">
        <v>19</v>
      </c>
      <c r="D401" s="164" t="n">
        <v>2061.9537401</v>
      </c>
      <c r="E401" s="164" t="n">
        <v>25164.7273971</v>
      </c>
      <c r="F401" s="164" t="n">
        <v>7.57328346304662</v>
      </c>
      <c r="G401" s="164" t="n">
        <v>92.4267165369534</v>
      </c>
    </row>
    <row r="402">
      <c r="A402" s="164" t="s">
        <v>188</v>
      </c>
      <c r="B402" s="164" t="s">
        <v>189</v>
      </c>
      <c r="C402" s="164" t="s">
        <v>20</v>
      </c>
      <c r="D402" s="164" t="n">
        <v>1725.7316505</v>
      </c>
      <c r="E402" s="164" t="n">
        <v>20437.7847314</v>
      </c>
      <c r="F402" s="164" t="n">
        <v>7.78636214923608</v>
      </c>
      <c r="G402" s="164" t="n">
        <v>92.2136378507639</v>
      </c>
    </row>
    <row r="403">
      <c r="A403" s="164" t="s">
        <v>190</v>
      </c>
      <c r="B403" s="164" t="s">
        <v>191</v>
      </c>
      <c r="C403" s="164" t="s">
        <v>18</v>
      </c>
      <c r="D403" s="164" t="n">
        <v>2300.2450576</v>
      </c>
      <c r="E403" s="164" t="n">
        <v>44471.8874247</v>
      </c>
      <c r="F403" s="164" t="n">
        <v>4.91798200236109</v>
      </c>
      <c r="G403" s="164" t="n">
        <v>95.0820179976389</v>
      </c>
    </row>
    <row r="404">
      <c r="A404" s="164" t="s">
        <v>190</v>
      </c>
      <c r="B404" s="164" t="s">
        <v>191</v>
      </c>
      <c r="C404" s="164" t="s">
        <v>19</v>
      </c>
      <c r="D404" s="164" t="n">
        <v>1507.9631918</v>
      </c>
      <c r="E404" s="164" t="n">
        <v>33036.1683396</v>
      </c>
      <c r="F404" s="164" t="n">
        <v>4.36532379003157</v>
      </c>
      <c r="G404" s="164" t="n">
        <v>95.6346762099684</v>
      </c>
    </row>
    <row r="405">
      <c r="A405" s="164" t="s">
        <v>190</v>
      </c>
      <c r="B405" s="164" t="s">
        <v>191</v>
      </c>
      <c r="C405" s="164" t="s">
        <v>20</v>
      </c>
      <c r="D405" s="164" t="n">
        <v>1477.9033241</v>
      </c>
      <c r="E405" s="164" t="n">
        <v>29877.9323498</v>
      </c>
      <c r="F405" s="164" t="n">
        <v>4.71332781390412</v>
      </c>
      <c r="G405" s="164" t="n">
        <v>95.2866721860959</v>
      </c>
    </row>
    <row r="406">
      <c r="A406" s="164" t="s">
        <v>192</v>
      </c>
      <c r="B406" s="164" t="s">
        <v>193</v>
      </c>
      <c r="C406" s="164" t="s">
        <v>18</v>
      </c>
      <c r="D406" s="164" t="n">
        <v>925.9644786</v>
      </c>
      <c r="E406" s="164" t="n">
        <v>17792.4227827</v>
      </c>
      <c r="F406" s="164" t="n">
        <v>4.94681761667801</v>
      </c>
      <c r="G406" s="164" t="n">
        <v>95.053182383322</v>
      </c>
    </row>
    <row r="407">
      <c r="A407" s="164" t="s">
        <v>192</v>
      </c>
      <c r="B407" s="164" t="s">
        <v>193</v>
      </c>
      <c r="C407" s="164" t="s">
        <v>19</v>
      </c>
      <c r="D407" s="164" t="n">
        <v>3149.3570747</v>
      </c>
      <c r="E407" s="164" t="n">
        <v>49502.5019516</v>
      </c>
      <c r="F407" s="164" t="n">
        <v>5.98147365153218</v>
      </c>
      <c r="G407" s="164" t="n">
        <v>94.0185263484678</v>
      </c>
    </row>
    <row r="408">
      <c r="A408" s="164" t="s">
        <v>192</v>
      </c>
      <c r="B408" s="164" t="s">
        <v>193</v>
      </c>
      <c r="C408" s="164" t="s">
        <v>20</v>
      </c>
      <c r="D408" s="164" t="n">
        <v>450.3455149</v>
      </c>
      <c r="E408" s="164" t="n">
        <v>12482.0582775</v>
      </c>
      <c r="F408" s="164" t="n">
        <v>3.48230322938613</v>
      </c>
      <c r="G408" s="164" t="n">
        <v>96.5176967706139</v>
      </c>
    </row>
    <row r="409">
      <c r="A409" s="164" t="s">
        <v>194</v>
      </c>
      <c r="B409" s="164" t="s">
        <v>195</v>
      </c>
      <c r="C409" s="164" t="s">
        <v>18</v>
      </c>
      <c r="D409" s="164" t="n">
        <v>1751.6222753</v>
      </c>
      <c r="E409" s="164" t="n">
        <v>5851.3641528</v>
      </c>
      <c r="F409" s="164" t="n">
        <v>23.0386084713521</v>
      </c>
      <c r="G409" s="164" t="n">
        <v>76.9613915286479</v>
      </c>
    </row>
    <row r="410">
      <c r="A410" s="164" t="s">
        <v>194</v>
      </c>
      <c r="B410" s="164" t="s">
        <v>195</v>
      </c>
      <c r="C410" s="164" t="s">
        <v>19</v>
      </c>
      <c r="D410" s="164" t="n">
        <v>4688.534929</v>
      </c>
      <c r="E410" s="164" t="n">
        <v>15576.3178554</v>
      </c>
      <c r="F410" s="164" t="n">
        <v>23.1362891153557</v>
      </c>
      <c r="G410" s="164" t="n">
        <v>76.8637108846443</v>
      </c>
    </row>
    <row r="411">
      <c r="A411" s="164" t="s">
        <v>194</v>
      </c>
      <c r="B411" s="164" t="s">
        <v>195</v>
      </c>
      <c r="C411" s="164" t="s">
        <v>20</v>
      </c>
      <c r="D411" s="164" t="n">
        <v>2327.2679346</v>
      </c>
      <c r="E411" s="164" t="n">
        <v>5454.4358787</v>
      </c>
      <c r="F411" s="164" t="n">
        <v>29.9069200066749</v>
      </c>
      <c r="G411" s="164" t="n">
        <v>70.0930799933251</v>
      </c>
    </row>
    <row r="412">
      <c r="A412" s="164" t="s">
        <v>196</v>
      </c>
      <c r="B412" s="164" t="s">
        <v>197</v>
      </c>
      <c r="C412" s="164" t="s">
        <v>18</v>
      </c>
      <c r="D412" s="164" t="n">
        <v>3568.4669453</v>
      </c>
      <c r="E412" s="164" t="n">
        <v>26009.7061535</v>
      </c>
      <c r="F412" s="164" t="n">
        <v>12.0645278982588</v>
      </c>
      <c r="G412" s="164" t="n">
        <v>87.9354721017412</v>
      </c>
    </row>
    <row r="413">
      <c r="A413" s="164" t="s">
        <v>196</v>
      </c>
      <c r="B413" s="164" t="s">
        <v>197</v>
      </c>
      <c r="C413" s="164" t="s">
        <v>19</v>
      </c>
      <c r="D413" s="164" t="n">
        <v>5437.2395672</v>
      </c>
      <c r="E413" s="164" t="n">
        <v>26388.9145885</v>
      </c>
      <c r="F413" s="164" t="n">
        <v>17.0841866114263</v>
      </c>
      <c r="G413" s="164" t="n">
        <v>82.9158133885737</v>
      </c>
    </row>
    <row r="414">
      <c r="A414" s="164" t="s">
        <v>196</v>
      </c>
      <c r="B414" s="164" t="s">
        <v>197</v>
      </c>
      <c r="C414" s="164" t="s">
        <v>20</v>
      </c>
      <c r="D414" s="164" t="n">
        <v>2876.2426302</v>
      </c>
      <c r="E414" s="164" t="n">
        <v>8692.670149</v>
      </c>
      <c r="F414" s="164" t="n">
        <v>24.8618231038206</v>
      </c>
      <c r="G414" s="164" t="n">
        <v>75.1381768961794</v>
      </c>
    </row>
    <row r="415">
      <c r="A415" s="164" t="s">
        <v>198</v>
      </c>
      <c r="B415" s="164" t="s">
        <v>199</v>
      </c>
      <c r="C415" s="164" t="s">
        <v>18</v>
      </c>
      <c r="D415" s="164" t="n">
        <v>2678.356182</v>
      </c>
      <c r="E415" s="164" t="n">
        <v>15594.7861831</v>
      </c>
      <c r="F415" s="164" t="n">
        <v>14.6573376843789</v>
      </c>
      <c r="G415" s="164" t="n">
        <v>85.3426623156211</v>
      </c>
    </row>
    <row r="416">
      <c r="A416" s="164" t="s">
        <v>198</v>
      </c>
      <c r="B416" s="164" t="s">
        <v>199</v>
      </c>
      <c r="C416" s="164" t="s">
        <v>19</v>
      </c>
      <c r="D416" s="164" t="n">
        <v>7602.656838</v>
      </c>
      <c r="E416" s="164" t="n">
        <v>26253.172304</v>
      </c>
      <c r="F416" s="164" t="n">
        <v>22.4559759151445</v>
      </c>
      <c r="G416" s="164" t="n">
        <v>77.5440240848555</v>
      </c>
    </row>
    <row r="417">
      <c r="A417" s="164" t="s">
        <v>198</v>
      </c>
      <c r="B417" s="164" t="s">
        <v>199</v>
      </c>
      <c r="C417" s="164" t="s">
        <v>20</v>
      </c>
      <c r="D417" s="164" t="n">
        <v>1852.5599366</v>
      </c>
      <c r="E417" s="164" t="n">
        <v>7464.4661654</v>
      </c>
      <c r="F417" s="164" t="n">
        <v>19.8835971512662</v>
      </c>
      <c r="G417" s="164" t="n">
        <v>80.1164028487338</v>
      </c>
    </row>
    <row r="418">
      <c r="A418" s="164" t="s">
        <v>200</v>
      </c>
      <c r="B418" s="164" t="s">
        <v>201</v>
      </c>
      <c r="C418" s="164" t="s">
        <v>18</v>
      </c>
      <c r="D418" s="164" t="n">
        <v>3013.6514494</v>
      </c>
      <c r="E418" s="164" t="n">
        <v>28024.3866308</v>
      </c>
      <c r="F418" s="164" t="n">
        <v>9.70954234160338</v>
      </c>
      <c r="G418" s="164" t="n">
        <v>90.2904576583966</v>
      </c>
    </row>
    <row r="419">
      <c r="A419" s="164" t="s">
        <v>200</v>
      </c>
      <c r="B419" s="164" t="s">
        <v>201</v>
      </c>
      <c r="C419" s="164" t="s">
        <v>19</v>
      </c>
      <c r="D419" s="164" t="n">
        <v>11091.1638558</v>
      </c>
      <c r="E419" s="164" t="n">
        <v>67836.6419022</v>
      </c>
      <c r="F419" s="164" t="n">
        <v>14.0522896199681</v>
      </c>
      <c r="G419" s="164" t="n">
        <v>85.9477103800319</v>
      </c>
    </row>
    <row r="420">
      <c r="A420" s="164" t="s">
        <v>200</v>
      </c>
      <c r="B420" s="164" t="s">
        <v>201</v>
      </c>
      <c r="C420" s="164" t="s">
        <v>20</v>
      </c>
      <c r="D420" s="164" t="n">
        <v>5983.7985093</v>
      </c>
      <c r="E420" s="164" t="n">
        <v>18239.7497713</v>
      </c>
      <c r="F420" s="164" t="n">
        <v>24.702402967497</v>
      </c>
      <c r="G420" s="164" t="n">
        <v>75.297597032503</v>
      </c>
    </row>
    <row r="421">
      <c r="A421" s="164" t="s">
        <v>202</v>
      </c>
      <c r="B421" s="164" t="s">
        <v>203</v>
      </c>
      <c r="C421" s="164" t="s">
        <v>18</v>
      </c>
      <c r="D421" s="164" t="n">
        <v>10911.3903556</v>
      </c>
      <c r="E421" s="164" t="n">
        <v>44197.3570153</v>
      </c>
      <c r="F421" s="164" t="n">
        <v>19.7997430102389</v>
      </c>
      <c r="G421" s="164" t="n">
        <v>80.2002569897611</v>
      </c>
    </row>
    <row r="422">
      <c r="A422" s="164" t="s">
        <v>202</v>
      </c>
      <c r="B422" s="164" t="s">
        <v>203</v>
      </c>
      <c r="C422" s="164" t="s">
        <v>19</v>
      </c>
      <c r="D422" s="164" t="n">
        <v>10159.9918695</v>
      </c>
      <c r="E422" s="164" t="n">
        <v>43916.2458446</v>
      </c>
      <c r="F422" s="164" t="n">
        <v>18.788274293814</v>
      </c>
      <c r="G422" s="164" t="n">
        <v>81.211725706186</v>
      </c>
    </row>
    <row r="423">
      <c r="A423" s="164" t="s">
        <v>202</v>
      </c>
      <c r="B423" s="164" t="s">
        <v>203</v>
      </c>
      <c r="C423" s="164" t="s">
        <v>20</v>
      </c>
      <c r="D423" s="164" t="n">
        <v>8331.487572</v>
      </c>
      <c r="E423" s="164" t="n">
        <v>23876.4459366</v>
      </c>
      <c r="F423" s="164" t="n">
        <v>25.8678116364571</v>
      </c>
      <c r="G423" s="164" t="n">
        <v>74.1321883635429</v>
      </c>
    </row>
    <row r="424">
      <c r="A424" s="164" t="s">
        <v>204</v>
      </c>
      <c r="B424" s="164" t="s">
        <v>205</v>
      </c>
      <c r="C424" s="164" t="s">
        <v>18</v>
      </c>
      <c r="D424" s="164" t="n">
        <v>3531.6443998</v>
      </c>
      <c r="E424" s="164" t="n">
        <v>17839.8575645</v>
      </c>
      <c r="F424" s="164" t="n">
        <v>16.5250173137079</v>
      </c>
      <c r="G424" s="164" t="n">
        <v>83.4749826862921</v>
      </c>
    </row>
    <row r="425">
      <c r="A425" s="164" t="s">
        <v>204</v>
      </c>
      <c r="B425" s="164" t="s">
        <v>205</v>
      </c>
      <c r="C425" s="164" t="s">
        <v>19</v>
      </c>
      <c r="D425" s="164" t="n">
        <v>5920.4324325</v>
      </c>
      <c r="E425" s="164" t="n">
        <v>38194.2422613</v>
      </c>
      <c r="F425" s="164" t="n">
        <v>13.420551037934</v>
      </c>
      <c r="G425" s="164" t="n">
        <v>86.579448962066</v>
      </c>
    </row>
    <row r="426">
      <c r="A426" s="164" t="s">
        <v>204</v>
      </c>
      <c r="B426" s="164" t="s">
        <v>205</v>
      </c>
      <c r="C426" s="164" t="s">
        <v>20</v>
      </c>
      <c r="D426" s="164" t="n">
        <v>4038.2579622</v>
      </c>
      <c r="E426" s="164" t="n">
        <v>15045.7386356</v>
      </c>
      <c r="F426" s="164" t="n">
        <v>21.160441637605</v>
      </c>
      <c r="G426" s="164" t="n">
        <v>78.839558362395</v>
      </c>
    </row>
    <row r="427">
      <c r="A427" s="164" t="s">
        <v>206</v>
      </c>
      <c r="B427" s="164" t="s">
        <v>207</v>
      </c>
      <c r="C427" s="164" t="s">
        <v>18</v>
      </c>
      <c r="D427" s="164" t="n">
        <v>10960.503282</v>
      </c>
      <c r="E427" s="164" t="n">
        <v>93071.8794248</v>
      </c>
      <c r="F427" s="164" t="n">
        <v>10.53566495049</v>
      </c>
      <c r="G427" s="164" t="n">
        <v>89.4643350495099</v>
      </c>
    </row>
    <row r="428">
      <c r="A428" s="164" t="s">
        <v>206</v>
      </c>
      <c r="B428" s="164" t="s">
        <v>207</v>
      </c>
      <c r="C428" s="164" t="s">
        <v>19</v>
      </c>
      <c r="D428" s="164" t="n">
        <v>6299.9518482</v>
      </c>
      <c r="E428" s="164" t="n">
        <v>95407.2290794</v>
      </c>
      <c r="F428" s="164" t="n">
        <v>6.1942055523932</v>
      </c>
      <c r="G428" s="164" t="n">
        <v>93.8057944476068</v>
      </c>
    </row>
    <row r="429">
      <c r="A429" s="164" t="s">
        <v>206</v>
      </c>
      <c r="B429" s="164" t="s">
        <v>207</v>
      </c>
      <c r="C429" s="164" t="s">
        <v>20</v>
      </c>
      <c r="D429" s="164" t="n">
        <v>2177.950062</v>
      </c>
      <c r="E429" s="164" t="n">
        <v>48240.6983546</v>
      </c>
      <c r="F429" s="164" t="n">
        <v>4.3197311518627</v>
      </c>
      <c r="G429" s="164" t="n">
        <v>95.6802688481373</v>
      </c>
    </row>
    <row r="430">
      <c r="A430" s="164" t="s">
        <v>208</v>
      </c>
      <c r="B430" s="164" t="s">
        <v>209</v>
      </c>
      <c r="C430" s="164" t="s">
        <v>18</v>
      </c>
      <c r="D430" s="164" t="n">
        <v>3477.0872935</v>
      </c>
      <c r="E430" s="164" t="n">
        <v>34802.4570484</v>
      </c>
      <c r="F430" s="164" t="n">
        <v>9.08340826224008</v>
      </c>
      <c r="G430" s="164" t="n">
        <v>90.9165917377599</v>
      </c>
    </row>
    <row r="431">
      <c r="A431" s="164" t="s">
        <v>208</v>
      </c>
      <c r="B431" s="164" t="s">
        <v>209</v>
      </c>
      <c r="C431" s="164" t="s">
        <v>19</v>
      </c>
      <c r="D431" s="164" t="n">
        <v>2015.1377366</v>
      </c>
      <c r="E431" s="164" t="n">
        <v>31321.5514206</v>
      </c>
      <c r="F431" s="164" t="n">
        <v>6.0448046508085</v>
      </c>
      <c r="G431" s="164" t="n">
        <v>93.9551953491915</v>
      </c>
    </row>
    <row r="432">
      <c r="A432" s="164" t="s">
        <v>208</v>
      </c>
      <c r="B432" s="164" t="s">
        <v>209</v>
      </c>
      <c r="C432" s="164" t="s">
        <v>20</v>
      </c>
      <c r="D432" s="164" t="n">
        <v>608.0462912</v>
      </c>
      <c r="E432" s="164" t="n">
        <v>5347.6903442</v>
      </c>
      <c r="F432" s="164" t="n">
        <v>10.2094220819951</v>
      </c>
      <c r="G432" s="164" t="n">
        <v>89.7905779180049</v>
      </c>
    </row>
    <row r="433">
      <c r="A433" s="164" t="s">
        <v>210</v>
      </c>
      <c r="B433" s="164" t="s">
        <v>211</v>
      </c>
      <c r="C433" s="164" t="s">
        <v>18</v>
      </c>
      <c r="D433" s="164" t="n">
        <v>3276.3618115</v>
      </c>
      <c r="E433" s="164" t="n">
        <v>40663.7258269</v>
      </c>
      <c r="F433" s="164" t="n">
        <v>7.45642985162536</v>
      </c>
      <c r="G433" s="164" t="n">
        <v>92.5435701483746</v>
      </c>
    </row>
    <row r="434">
      <c r="A434" s="164" t="s">
        <v>210</v>
      </c>
      <c r="B434" s="164" t="s">
        <v>211</v>
      </c>
      <c r="C434" s="164" t="s">
        <v>19</v>
      </c>
      <c r="D434" s="164" t="n">
        <v>5547.0740916</v>
      </c>
      <c r="E434" s="164" t="n">
        <v>74401.1988762</v>
      </c>
      <c r="F434" s="164" t="n">
        <v>6.93832885400056</v>
      </c>
      <c r="G434" s="164" t="n">
        <v>93.0616711459994</v>
      </c>
    </row>
    <row r="435">
      <c r="A435" s="164" t="s">
        <v>210</v>
      </c>
      <c r="B435" s="164" t="s">
        <v>211</v>
      </c>
      <c r="C435" s="164" t="s">
        <v>20</v>
      </c>
      <c r="D435" s="164" t="n">
        <v>2005.1299872</v>
      </c>
      <c r="E435" s="164" t="n">
        <v>26390.9566548</v>
      </c>
      <c r="F435" s="164" t="n">
        <v>7.0612898618018</v>
      </c>
      <c r="G435" s="164" t="n">
        <v>92.9387101381982</v>
      </c>
    </row>
    <row r="436">
      <c r="A436" s="164" t="s">
        <v>212</v>
      </c>
      <c r="B436" s="164" t="s">
        <v>213</v>
      </c>
      <c r="C436" s="164" t="s">
        <v>18</v>
      </c>
      <c r="D436" s="164" t="n">
        <v>3051.2482517</v>
      </c>
      <c r="E436" s="164" t="n">
        <v>23407.6521478</v>
      </c>
      <c r="F436" s="164" t="n">
        <v>11.5320296974914</v>
      </c>
      <c r="G436" s="164" t="n">
        <v>88.4679703025086</v>
      </c>
    </row>
    <row r="437">
      <c r="A437" s="164" t="s">
        <v>212</v>
      </c>
      <c r="B437" s="164" t="s">
        <v>213</v>
      </c>
      <c r="C437" s="164" t="s">
        <v>19</v>
      </c>
      <c r="D437" s="164" t="n">
        <v>5038.6802548</v>
      </c>
      <c r="E437" s="164" t="n">
        <v>65195.4128061</v>
      </c>
      <c r="F437" s="164" t="n">
        <v>7.1741230436776</v>
      </c>
      <c r="G437" s="164" t="n">
        <v>92.8258769563224</v>
      </c>
    </row>
    <row r="438">
      <c r="A438" s="164" t="s">
        <v>212</v>
      </c>
      <c r="B438" s="164" t="s">
        <v>213</v>
      </c>
      <c r="C438" s="164" t="s">
        <v>20</v>
      </c>
      <c r="D438" s="164" t="n">
        <v>2547.8468075</v>
      </c>
      <c r="E438" s="164" t="n">
        <v>23284.5552398</v>
      </c>
      <c r="F438" s="164" t="n">
        <v>9.86298836180548</v>
      </c>
      <c r="G438" s="164" t="n">
        <v>90.1370116381945</v>
      </c>
    </row>
    <row r="439">
      <c r="A439" s="164" t="s">
        <v>214</v>
      </c>
      <c r="B439" s="164" t="s">
        <v>215</v>
      </c>
      <c r="C439" s="164" t="s">
        <v>18</v>
      </c>
      <c r="D439" s="164" t="n">
        <v>2468.4771223</v>
      </c>
      <c r="E439" s="164" t="n">
        <v>40219.4548256</v>
      </c>
      <c r="F439" s="164" t="n">
        <v>5.78261117290184</v>
      </c>
      <c r="G439" s="164" t="n">
        <v>94.2173888270982</v>
      </c>
    </row>
    <row r="440">
      <c r="A440" s="164" t="s">
        <v>214</v>
      </c>
      <c r="B440" s="164" t="s">
        <v>215</v>
      </c>
      <c r="C440" s="164" t="s">
        <v>19</v>
      </c>
      <c r="D440" s="164" t="n">
        <v>5850.1677553</v>
      </c>
      <c r="E440" s="164" t="n">
        <v>57793.042257</v>
      </c>
      <c r="F440" s="164" t="n">
        <v>9.19213181448479</v>
      </c>
      <c r="G440" s="164" t="n">
        <v>90.8078681855152</v>
      </c>
    </row>
    <row r="441">
      <c r="A441" s="164" t="s">
        <v>214</v>
      </c>
      <c r="B441" s="164" t="s">
        <v>215</v>
      </c>
      <c r="C441" s="164" t="s">
        <v>20</v>
      </c>
      <c r="D441" s="164" t="n">
        <v>2338.9226633</v>
      </c>
      <c r="E441" s="164" t="n">
        <v>14206.1393951</v>
      </c>
      <c r="F441" s="164" t="n">
        <v>14.1366811139431</v>
      </c>
      <c r="G441" s="164" t="n">
        <v>85.8633188860569</v>
      </c>
    </row>
    <row r="442">
      <c r="A442" s="164" t="s">
        <v>216</v>
      </c>
      <c r="B442" s="164" t="s">
        <v>217</v>
      </c>
      <c r="C442" s="164" t="s">
        <v>18</v>
      </c>
      <c r="D442" s="164" t="n">
        <v>885.1982688</v>
      </c>
      <c r="E442" s="164" t="n">
        <v>5734.1046087</v>
      </c>
      <c r="F442" s="164" t="n">
        <v>13.3729833062772</v>
      </c>
      <c r="G442" s="164" t="n">
        <v>86.6270166937228</v>
      </c>
    </row>
    <row r="443">
      <c r="A443" s="164" t="s">
        <v>216</v>
      </c>
      <c r="B443" s="164" t="s">
        <v>217</v>
      </c>
      <c r="C443" s="164" t="s">
        <v>19</v>
      </c>
      <c r="D443" s="164" t="n">
        <v>3184.6631363</v>
      </c>
      <c r="E443" s="164" t="n">
        <v>13206.6105572</v>
      </c>
      <c r="F443" s="164" t="n">
        <v>19.429015681453</v>
      </c>
      <c r="G443" s="164" t="n">
        <v>80.570984318547</v>
      </c>
    </row>
    <row r="444">
      <c r="A444" s="164" t="s">
        <v>216</v>
      </c>
      <c r="B444" s="164" t="s">
        <v>217</v>
      </c>
      <c r="C444" s="164" t="s">
        <v>20</v>
      </c>
      <c r="D444" s="164" t="n">
        <v>1263.7351937</v>
      </c>
      <c r="E444" s="164" t="n">
        <v>5494.7300761</v>
      </c>
      <c r="F444" s="164" t="n">
        <v>18.6985527520125</v>
      </c>
      <c r="G444" s="164" t="n">
        <v>81.3014472479875</v>
      </c>
    </row>
    <row r="445">
      <c r="A445" s="164" t="s">
        <v>218</v>
      </c>
      <c r="B445" s="164" t="s">
        <v>219</v>
      </c>
      <c r="C445" s="164" t="s">
        <v>18</v>
      </c>
      <c r="D445" s="164" t="n">
        <v>3371.6508362</v>
      </c>
      <c r="E445" s="164" t="n">
        <v>24161.3755772</v>
      </c>
      <c r="F445" s="164" t="n">
        <v>12.2458417232297</v>
      </c>
      <c r="G445" s="164" t="n">
        <v>87.7541582767703</v>
      </c>
    </row>
    <row r="446">
      <c r="A446" s="164" t="s">
        <v>218</v>
      </c>
      <c r="B446" s="164" t="s">
        <v>219</v>
      </c>
      <c r="C446" s="164" t="s">
        <v>19</v>
      </c>
      <c r="D446" s="164" t="n">
        <v>2932.2806878</v>
      </c>
      <c r="E446" s="164" t="n">
        <v>14341.1618184</v>
      </c>
      <c r="F446" s="164" t="n">
        <v>16.9756589443448</v>
      </c>
      <c r="G446" s="164" t="n">
        <v>83.0243410556552</v>
      </c>
    </row>
    <row r="447">
      <c r="A447" s="164" t="s">
        <v>218</v>
      </c>
      <c r="B447" s="164" t="s">
        <v>219</v>
      </c>
      <c r="C447" s="164" t="s">
        <v>20</v>
      </c>
      <c r="D447" s="164" t="n">
        <v>2717.0163702</v>
      </c>
      <c r="E447" s="164" t="n">
        <v>8389.139901</v>
      </c>
      <c r="F447" s="164" t="n">
        <v>24.4640567254186</v>
      </c>
      <c r="G447" s="164" t="n">
        <v>75.5359432745814</v>
      </c>
    </row>
    <row r="448">
      <c r="A448" s="164" t="s">
        <v>220</v>
      </c>
      <c r="B448" s="164" t="s">
        <v>221</v>
      </c>
      <c r="C448" s="164" t="s">
        <v>18</v>
      </c>
      <c r="D448" s="164" t="n">
        <v>1571.2651929</v>
      </c>
      <c r="E448" s="164" t="n">
        <v>9699.2144714</v>
      </c>
      <c r="F448" s="164" t="n">
        <v>13.9414225454582</v>
      </c>
      <c r="G448" s="164" t="n">
        <v>86.0585774545418</v>
      </c>
    </row>
    <row r="449">
      <c r="A449" s="164" t="s">
        <v>220</v>
      </c>
      <c r="B449" s="164" t="s">
        <v>221</v>
      </c>
      <c r="C449" s="164" t="s">
        <v>19</v>
      </c>
      <c r="D449" s="164" t="n">
        <v>1909.9156327</v>
      </c>
      <c r="E449" s="164" t="n">
        <v>9480.043412</v>
      </c>
      <c r="F449" s="164" t="n">
        <v>16.7684152787953</v>
      </c>
      <c r="G449" s="164" t="n">
        <v>83.2315847212047</v>
      </c>
    </row>
    <row r="450">
      <c r="A450" s="164" t="s">
        <v>220</v>
      </c>
      <c r="B450" s="164" t="s">
        <v>221</v>
      </c>
      <c r="C450" s="164" t="s">
        <v>20</v>
      </c>
      <c r="D450" s="164" t="n">
        <v>899.0801037</v>
      </c>
      <c r="E450" s="164" t="n">
        <v>2836.7168932</v>
      </c>
      <c r="F450" s="164" t="n">
        <v>24.0666209766233</v>
      </c>
      <c r="G450" s="164" t="n">
        <v>75.9333790233767</v>
      </c>
    </row>
    <row r="451">
      <c r="A451" s="164" t="s">
        <v>222</v>
      </c>
      <c r="B451" s="164" t="s">
        <v>223</v>
      </c>
      <c r="C451" s="164" t="s">
        <v>18</v>
      </c>
      <c r="D451" s="164" t="n">
        <v>9394.1817765</v>
      </c>
      <c r="E451" s="164" t="n">
        <v>37464.5842693</v>
      </c>
      <c r="F451" s="164" t="n">
        <v>20.047864186859</v>
      </c>
      <c r="G451" s="164" t="n">
        <v>79.952135813141</v>
      </c>
    </row>
    <row r="452">
      <c r="A452" s="164" t="s">
        <v>222</v>
      </c>
      <c r="B452" s="164" t="s">
        <v>223</v>
      </c>
      <c r="C452" s="164" t="s">
        <v>19</v>
      </c>
      <c r="D452" s="164" t="n">
        <v>9648.3507943</v>
      </c>
      <c r="E452" s="164" t="n">
        <v>34514.7595971</v>
      </c>
      <c r="F452" s="164" t="n">
        <v>21.8470816679136</v>
      </c>
      <c r="G452" s="164" t="n">
        <v>78.1529183320864</v>
      </c>
    </row>
    <row r="453">
      <c r="A453" s="164" t="s">
        <v>222</v>
      </c>
      <c r="B453" s="164" t="s">
        <v>223</v>
      </c>
      <c r="C453" s="164" t="s">
        <v>20</v>
      </c>
      <c r="D453" s="164" t="n">
        <v>7336.2394144</v>
      </c>
      <c r="E453" s="164" t="n">
        <v>17102.288374</v>
      </c>
      <c r="F453" s="164" t="n">
        <v>30.019154500306</v>
      </c>
      <c r="G453" s="164" t="n">
        <v>69.9808454996941</v>
      </c>
    </row>
    <row r="454">
      <c r="A454" s="164" t="s">
        <v>224</v>
      </c>
      <c r="B454" s="164" t="s">
        <v>225</v>
      </c>
      <c r="C454" s="164" t="s">
        <v>18</v>
      </c>
      <c r="D454" s="164" t="n">
        <v>1777.6060681</v>
      </c>
      <c r="E454" s="164" t="n">
        <v>9997.0451506</v>
      </c>
      <c r="F454" s="164" t="n">
        <v>15.0968893692314</v>
      </c>
      <c r="G454" s="164" t="n">
        <v>84.9031106307686</v>
      </c>
    </row>
    <row r="455">
      <c r="A455" s="164" t="s">
        <v>224</v>
      </c>
      <c r="B455" s="164" t="s">
        <v>225</v>
      </c>
      <c r="C455" s="164" t="s">
        <v>19</v>
      </c>
      <c r="D455" s="164" t="n">
        <v>4639.5707587</v>
      </c>
      <c r="E455" s="164" t="n">
        <v>20675.3329364</v>
      </c>
      <c r="F455" s="164" t="n">
        <v>18.3274280423119</v>
      </c>
      <c r="G455" s="164" t="n">
        <v>81.6725719576881</v>
      </c>
    </row>
    <row r="456">
      <c r="A456" s="164" t="s">
        <v>224</v>
      </c>
      <c r="B456" s="164" t="s">
        <v>225</v>
      </c>
      <c r="C456" s="164" t="s">
        <v>20</v>
      </c>
      <c r="D456" s="164" t="n">
        <v>2635.2775214</v>
      </c>
      <c r="E456" s="164" t="n">
        <v>8589.9321336</v>
      </c>
      <c r="F456" s="164" t="n">
        <v>23.4764213978505</v>
      </c>
      <c r="G456" s="164" t="n">
        <v>76.5235786021495</v>
      </c>
    </row>
    <row r="457">
      <c r="A457" s="164" t="s">
        <v>226</v>
      </c>
      <c r="B457" s="164" t="s">
        <v>227</v>
      </c>
      <c r="C457" s="164" t="s">
        <v>18</v>
      </c>
      <c r="D457" s="164" t="n">
        <v>1549.6429561</v>
      </c>
      <c r="E457" s="164" t="n">
        <v>23489.5459505</v>
      </c>
      <c r="F457" s="164" t="n">
        <v>6.18887042180322</v>
      </c>
      <c r="G457" s="164" t="n">
        <v>93.8111295781968</v>
      </c>
    </row>
    <row r="458">
      <c r="A458" s="164" t="s">
        <v>226</v>
      </c>
      <c r="B458" s="164" t="s">
        <v>227</v>
      </c>
      <c r="C458" s="164" t="s">
        <v>19</v>
      </c>
      <c r="D458" s="164" t="n">
        <v>1636.7823506</v>
      </c>
      <c r="E458" s="164" t="n">
        <v>20560.3505318</v>
      </c>
      <c r="F458" s="164" t="n">
        <v>7.37384579923742</v>
      </c>
      <c r="G458" s="164" t="n">
        <v>92.6261542007626</v>
      </c>
    </row>
    <row r="459">
      <c r="A459" s="164" t="s">
        <v>226</v>
      </c>
      <c r="B459" s="164" t="s">
        <v>227</v>
      </c>
      <c r="C459" s="164" t="s">
        <v>20</v>
      </c>
      <c r="D459" s="164" t="n">
        <v>667.9968136</v>
      </c>
      <c r="E459" s="164" t="n">
        <v>7001.9680465</v>
      </c>
      <c r="F459" s="164" t="n">
        <v>8.70925520239334</v>
      </c>
      <c r="G459" s="164" t="n">
        <v>91.2907447976067</v>
      </c>
    </row>
    <row r="460">
      <c r="A460" s="164" t="s">
        <v>228</v>
      </c>
      <c r="B460" s="164" t="s">
        <v>229</v>
      </c>
      <c r="C460" s="164" t="s">
        <v>18</v>
      </c>
      <c r="D460" s="164" t="n">
        <v>5417.4749624</v>
      </c>
      <c r="E460" s="164" t="n">
        <v>23682.3156577</v>
      </c>
      <c r="F460" s="164" t="n">
        <v>18.6168864000623</v>
      </c>
      <c r="G460" s="164" t="n">
        <v>81.3831135999377</v>
      </c>
    </row>
    <row r="461">
      <c r="A461" s="164" t="s">
        <v>228</v>
      </c>
      <c r="B461" s="164" t="s">
        <v>229</v>
      </c>
      <c r="C461" s="164" t="s">
        <v>19</v>
      </c>
      <c r="D461" s="164" t="n">
        <v>8440.6648405</v>
      </c>
      <c r="E461" s="164" t="n">
        <v>53584.0596747</v>
      </c>
      <c r="F461" s="164" t="n">
        <v>13.6085486980785</v>
      </c>
      <c r="G461" s="164" t="n">
        <v>86.3914513019215</v>
      </c>
    </row>
    <row r="462">
      <c r="A462" s="164" t="s">
        <v>228</v>
      </c>
      <c r="B462" s="164" t="s">
        <v>229</v>
      </c>
      <c r="C462" s="164" t="s">
        <v>20</v>
      </c>
      <c r="D462" s="164" t="n">
        <v>6468.7412192</v>
      </c>
      <c r="E462" s="164" t="n">
        <v>20974.0728782</v>
      </c>
      <c r="F462" s="164" t="n">
        <v>23.5717124207494</v>
      </c>
      <c r="G462" s="164" t="n">
        <v>76.4282875792506</v>
      </c>
    </row>
    <row r="463">
      <c r="A463" s="164" t="s">
        <v>230</v>
      </c>
      <c r="B463" s="164" t="s">
        <v>231</v>
      </c>
      <c r="C463" s="164" t="s">
        <v>18</v>
      </c>
      <c r="D463" s="164" t="n">
        <v>953.2567311</v>
      </c>
      <c r="E463" s="164" t="n">
        <v>7098.7662291</v>
      </c>
      <c r="F463" s="164" t="n">
        <v>11.8387234588353</v>
      </c>
      <c r="G463" s="164" t="n">
        <v>88.1612765411647</v>
      </c>
    </row>
    <row r="464">
      <c r="A464" s="164" t="s">
        <v>230</v>
      </c>
      <c r="B464" s="164" t="s">
        <v>231</v>
      </c>
      <c r="C464" s="164" t="s">
        <v>19</v>
      </c>
      <c r="D464" s="164" t="n">
        <v>1519.9741651</v>
      </c>
      <c r="E464" s="164" t="n">
        <v>11146.944447</v>
      </c>
      <c r="F464" s="164" t="n">
        <v>11.99955736392</v>
      </c>
      <c r="G464" s="164" t="n">
        <v>88.00044263608</v>
      </c>
    </row>
    <row r="465">
      <c r="A465" s="164" t="s">
        <v>230</v>
      </c>
      <c r="B465" s="164" t="s">
        <v>231</v>
      </c>
      <c r="C465" s="164" t="s">
        <v>20</v>
      </c>
      <c r="D465" s="164" t="n">
        <v>1075.3142103</v>
      </c>
      <c r="E465" s="164" t="n">
        <v>6035.1389545</v>
      </c>
      <c r="F465" s="164" t="n">
        <v>15.123005318751</v>
      </c>
      <c r="G465" s="164" t="n">
        <v>84.876994681249</v>
      </c>
    </row>
    <row r="466">
      <c r="A466" s="164" t="s">
        <v>232</v>
      </c>
      <c r="B466" s="164" t="s">
        <v>233</v>
      </c>
      <c r="C466" s="164" t="s">
        <v>18</v>
      </c>
      <c r="D466" s="164" t="n">
        <v>5622.2239547</v>
      </c>
      <c r="E466" s="164" t="n">
        <v>54715.1152286</v>
      </c>
      <c r="F466" s="164" t="n">
        <v>9.31798456942248</v>
      </c>
      <c r="G466" s="164" t="n">
        <v>90.6820154305775</v>
      </c>
    </row>
    <row r="467">
      <c r="A467" s="164" t="s">
        <v>232</v>
      </c>
      <c r="B467" s="164" t="s">
        <v>233</v>
      </c>
      <c r="C467" s="164" t="s">
        <v>19</v>
      </c>
      <c r="D467" s="164" t="n">
        <v>6016.648994</v>
      </c>
      <c r="E467" s="164" t="n">
        <v>64983.7309766</v>
      </c>
      <c r="F467" s="164" t="n">
        <v>8.47410816180334</v>
      </c>
      <c r="G467" s="164" t="n">
        <v>91.5258918381967</v>
      </c>
    </row>
    <row r="468">
      <c r="A468" s="164" t="s">
        <v>232</v>
      </c>
      <c r="B468" s="164" t="s">
        <v>233</v>
      </c>
      <c r="C468" s="164" t="s">
        <v>20</v>
      </c>
      <c r="D468" s="164" t="n">
        <v>4386.5149876</v>
      </c>
      <c r="E468" s="164" t="n">
        <v>36102.0521764</v>
      </c>
      <c r="F468" s="164" t="n">
        <v>10.833959546734</v>
      </c>
      <c r="G468" s="164" t="n">
        <v>89.166040453266</v>
      </c>
    </row>
    <row r="469">
      <c r="A469" s="164" t="s">
        <v>234</v>
      </c>
      <c r="B469" s="164" t="s">
        <v>235</v>
      </c>
      <c r="C469" s="164" t="s">
        <v>18</v>
      </c>
      <c r="D469" s="164" t="n">
        <v>7163.121903</v>
      </c>
      <c r="E469" s="164" t="n">
        <v>52200.5846088</v>
      </c>
      <c r="F469" s="164" t="n">
        <v>12.0665004325095</v>
      </c>
      <c r="G469" s="164" t="n">
        <v>87.9334995674905</v>
      </c>
    </row>
    <row r="470">
      <c r="A470" s="164" t="s">
        <v>234</v>
      </c>
      <c r="B470" s="164" t="s">
        <v>235</v>
      </c>
      <c r="C470" s="164" t="s">
        <v>19</v>
      </c>
      <c r="D470" s="164" t="n">
        <v>8440.2416836</v>
      </c>
      <c r="E470" s="164" t="n">
        <v>86689.9259101</v>
      </c>
      <c r="F470" s="164" t="n">
        <v>8.87230822471394</v>
      </c>
      <c r="G470" s="164" t="n">
        <v>91.1276917752861</v>
      </c>
    </row>
    <row r="471">
      <c r="A471" s="164" t="s">
        <v>234</v>
      </c>
      <c r="B471" s="164" t="s">
        <v>235</v>
      </c>
      <c r="C471" s="164" t="s">
        <v>20</v>
      </c>
      <c r="D471" s="164" t="n">
        <v>4329.0001817</v>
      </c>
      <c r="E471" s="164" t="n">
        <v>45567.8868747</v>
      </c>
      <c r="F471" s="164" t="n">
        <v>8.67589229926668</v>
      </c>
      <c r="G471" s="164" t="n">
        <v>91.3241077007333</v>
      </c>
    </row>
    <row r="472">
      <c r="A472" s="164" t="s">
        <v>236</v>
      </c>
      <c r="B472" s="164" t="s">
        <v>237</v>
      </c>
      <c r="C472" s="164" t="s">
        <v>18</v>
      </c>
      <c r="D472" s="164" t="n">
        <v>6386.4295697</v>
      </c>
      <c r="E472" s="164" t="n">
        <v>52119.4718609</v>
      </c>
      <c r="F472" s="164" t="n">
        <v>10.915872439425</v>
      </c>
      <c r="G472" s="164" t="n">
        <v>89.084127560575</v>
      </c>
    </row>
    <row r="473">
      <c r="A473" s="164" t="s">
        <v>236</v>
      </c>
      <c r="B473" s="164" t="s">
        <v>237</v>
      </c>
      <c r="C473" s="164" t="s">
        <v>19</v>
      </c>
      <c r="D473" s="164" t="n">
        <v>4914.2485081</v>
      </c>
      <c r="E473" s="164" t="n">
        <v>35571.0589873</v>
      </c>
      <c r="F473" s="164" t="n">
        <v>12.1383504587642</v>
      </c>
      <c r="G473" s="164" t="n">
        <v>87.8616495412358</v>
      </c>
    </row>
    <row r="474">
      <c r="A474" s="164" t="s">
        <v>236</v>
      </c>
      <c r="B474" s="164" t="s">
        <v>237</v>
      </c>
      <c r="C474" s="164" t="s">
        <v>20</v>
      </c>
      <c r="D474" s="164" t="n">
        <v>2438.608397</v>
      </c>
      <c r="E474" s="164" t="n">
        <v>20128.1941788</v>
      </c>
      <c r="F474" s="164" t="n">
        <v>10.8061759693644</v>
      </c>
      <c r="G474" s="164" t="n">
        <v>89.1938240306356</v>
      </c>
    </row>
    <row r="475">
      <c r="A475" s="164" t="s">
        <v>238</v>
      </c>
      <c r="B475" s="164" t="s">
        <v>239</v>
      </c>
      <c r="C475" s="164" t="s">
        <v>18</v>
      </c>
      <c r="D475" s="164" t="n">
        <v>4211.7134599</v>
      </c>
      <c r="E475" s="164" t="n">
        <v>38415.1216786</v>
      </c>
      <c r="F475" s="164" t="n">
        <v>9.88042730879646</v>
      </c>
      <c r="G475" s="164" t="n">
        <v>90.1195726912035</v>
      </c>
    </row>
    <row r="476">
      <c r="A476" s="164" t="s">
        <v>238</v>
      </c>
      <c r="B476" s="164" t="s">
        <v>239</v>
      </c>
      <c r="C476" s="164" t="s">
        <v>19</v>
      </c>
      <c r="D476" s="164" t="n">
        <v>3569.7787327</v>
      </c>
      <c r="E476" s="164" t="n">
        <v>30844.4998888</v>
      </c>
      <c r="F476" s="164" t="n">
        <v>10.3729581897144</v>
      </c>
      <c r="G476" s="164" t="n">
        <v>89.6270418102856</v>
      </c>
    </row>
    <row r="477">
      <c r="A477" s="164" t="s">
        <v>238</v>
      </c>
      <c r="B477" s="164" t="s">
        <v>239</v>
      </c>
      <c r="C477" s="164" t="s">
        <v>20</v>
      </c>
      <c r="D477" s="164" t="n">
        <v>1664.6887331</v>
      </c>
      <c r="E477" s="164" t="n">
        <v>16317.1214079</v>
      </c>
      <c r="F477" s="164" t="n">
        <v>9.25762601232438</v>
      </c>
      <c r="G477" s="164" t="n">
        <v>90.7423739876756</v>
      </c>
    </row>
    <row r="478">
      <c r="A478" s="164" t="s">
        <v>240</v>
      </c>
      <c r="B478" s="164" t="s">
        <v>241</v>
      </c>
      <c r="C478" s="164" t="s">
        <v>18</v>
      </c>
      <c r="D478" s="164" t="n">
        <v>545.5492146</v>
      </c>
      <c r="E478" s="164" t="n">
        <v>4785.6455564</v>
      </c>
      <c r="F478" s="164" t="n">
        <v>10.2331510671419</v>
      </c>
      <c r="G478" s="164" t="n">
        <v>89.7668489328581</v>
      </c>
    </row>
    <row r="479">
      <c r="A479" s="164" t="s">
        <v>240</v>
      </c>
      <c r="B479" s="164" t="s">
        <v>241</v>
      </c>
      <c r="C479" s="164" t="s">
        <v>19</v>
      </c>
      <c r="D479" s="164" t="n">
        <v>380.5173553</v>
      </c>
      <c r="E479" s="164" t="n">
        <v>5213.9296431</v>
      </c>
      <c r="F479" s="164" t="n">
        <v>6.80169738687</v>
      </c>
      <c r="G479" s="164" t="n">
        <v>93.19830261313</v>
      </c>
    </row>
    <row r="480">
      <c r="A480" s="164" t="s">
        <v>240</v>
      </c>
      <c r="B480" s="164" t="s">
        <v>241</v>
      </c>
      <c r="C480" s="164" t="s">
        <v>20</v>
      </c>
      <c r="D480" s="164" t="n">
        <v>302.0846814</v>
      </c>
      <c r="E480" s="164" t="n">
        <v>3437.2407727</v>
      </c>
      <c r="F480" s="164" t="n">
        <v>8.07858757169098</v>
      </c>
      <c r="G480" s="164" t="n">
        <v>91.921412428309</v>
      </c>
    </row>
    <row r="481">
      <c r="A481" s="164" t="s">
        <v>242</v>
      </c>
      <c r="B481" s="164" t="s">
        <v>243</v>
      </c>
      <c r="C481" s="164" t="s">
        <v>18</v>
      </c>
      <c r="D481" s="164" t="n">
        <v>337.6699948</v>
      </c>
      <c r="E481" s="164" t="n">
        <v>3819.1641179</v>
      </c>
      <c r="F481" s="164" t="n">
        <v>8.12324922393096</v>
      </c>
      <c r="G481" s="164" t="n">
        <v>91.8767507760691</v>
      </c>
    </row>
    <row r="482">
      <c r="A482" s="164" t="s">
        <v>242</v>
      </c>
      <c r="B482" s="164" t="s">
        <v>243</v>
      </c>
      <c r="C482" s="164" t="s">
        <v>19</v>
      </c>
      <c r="D482" s="164" t="n">
        <v>419.5434018</v>
      </c>
      <c r="E482" s="164" t="n">
        <v>4674.6974704</v>
      </c>
      <c r="F482" s="164" t="n">
        <v>8.23564123340748</v>
      </c>
      <c r="G482" s="164" t="n">
        <v>91.7643587665925</v>
      </c>
    </row>
    <row r="483">
      <c r="A483" s="164" t="s">
        <v>242</v>
      </c>
      <c r="B483" s="164" t="s">
        <v>243</v>
      </c>
      <c r="C483" s="164" t="s">
        <v>20</v>
      </c>
      <c r="D483" s="164" t="n">
        <v>331.3033476</v>
      </c>
      <c r="E483" s="164" t="n">
        <v>1737.2694905</v>
      </c>
      <c r="F483" s="164" t="n">
        <v>16.0160348960351</v>
      </c>
      <c r="G483" s="164" t="n">
        <v>83.9839651039649</v>
      </c>
    </row>
    <row r="484">
      <c r="A484" s="164" t="s">
        <v>244</v>
      </c>
      <c r="B484" s="164" t="s">
        <v>245</v>
      </c>
      <c r="C484" s="164" t="s">
        <v>18</v>
      </c>
      <c r="D484" s="164" t="n">
        <v>536.3996281</v>
      </c>
      <c r="E484" s="164" t="n">
        <v>5390.760956</v>
      </c>
      <c r="F484" s="164" t="n">
        <v>9.04985819920127</v>
      </c>
      <c r="G484" s="164" t="n">
        <v>90.9501418007987</v>
      </c>
    </row>
    <row r="485">
      <c r="A485" s="164" t="s">
        <v>244</v>
      </c>
      <c r="B485" s="164" t="s">
        <v>245</v>
      </c>
      <c r="C485" s="164" t="s">
        <v>19</v>
      </c>
      <c r="D485" s="164" t="n">
        <v>493.3382601</v>
      </c>
      <c r="E485" s="164" t="n">
        <v>6383.5717529</v>
      </c>
      <c r="F485" s="164" t="n">
        <v>7.17383620212277</v>
      </c>
      <c r="G485" s="164" t="n">
        <v>92.8261637978772</v>
      </c>
    </row>
    <row r="486">
      <c r="A486" s="164" t="s">
        <v>244</v>
      </c>
      <c r="B486" s="164" t="s">
        <v>245</v>
      </c>
      <c r="C486" s="164" t="s">
        <v>20</v>
      </c>
      <c r="D486" s="164" t="n">
        <v>428.053296</v>
      </c>
      <c r="E486" s="164" t="n">
        <v>3390.3738935</v>
      </c>
      <c r="F486" s="164" t="n">
        <v>11.2101992458327</v>
      </c>
      <c r="G486" s="164" t="n">
        <v>88.7898007541673</v>
      </c>
    </row>
    <row r="487">
      <c r="A487" s="164" t="s">
        <v>246</v>
      </c>
      <c r="B487" s="164" t="s">
        <v>247</v>
      </c>
      <c r="C487" s="164" t="s">
        <v>18</v>
      </c>
      <c r="D487" s="164" t="n">
        <v>652.1288964</v>
      </c>
      <c r="E487" s="164" t="n">
        <v>4747.3123765</v>
      </c>
      <c r="F487" s="164" t="n">
        <v>12.0777107007916</v>
      </c>
      <c r="G487" s="164" t="n">
        <v>87.9222892992084</v>
      </c>
    </row>
    <row r="488">
      <c r="A488" s="164" t="s">
        <v>246</v>
      </c>
      <c r="B488" s="164" t="s">
        <v>247</v>
      </c>
      <c r="C488" s="164" t="s">
        <v>19</v>
      </c>
      <c r="D488" s="164" t="n">
        <v>927.4259782</v>
      </c>
      <c r="E488" s="164" t="n">
        <v>7357.820657</v>
      </c>
      <c r="F488" s="164" t="n">
        <v>11.1937039298241</v>
      </c>
      <c r="G488" s="164" t="n">
        <v>88.8062960701759</v>
      </c>
    </row>
    <row r="489">
      <c r="A489" s="164" t="s">
        <v>246</v>
      </c>
      <c r="B489" s="164" t="s">
        <v>247</v>
      </c>
      <c r="C489" s="164" t="s">
        <v>20</v>
      </c>
      <c r="D489" s="164" t="n">
        <v>419.7735332</v>
      </c>
      <c r="E489" s="164" t="n">
        <v>3941.7112272</v>
      </c>
      <c r="F489" s="164" t="n">
        <v>9.62455577080824</v>
      </c>
      <c r="G489" s="164" t="n">
        <v>90.3754442291918</v>
      </c>
    </row>
    <row r="490">
      <c r="A490" s="164" t="s">
        <v>248</v>
      </c>
      <c r="B490" s="164" t="s">
        <v>249</v>
      </c>
      <c r="C490" s="164" t="s">
        <v>18</v>
      </c>
      <c r="D490" s="164" t="n">
        <v>1675.3420988</v>
      </c>
      <c r="E490" s="164" t="n">
        <v>7193.9262795</v>
      </c>
      <c r="F490" s="164" t="n">
        <v>18.8892930886946</v>
      </c>
      <c r="G490" s="164" t="n">
        <v>81.1107069113054</v>
      </c>
    </row>
    <row r="491">
      <c r="A491" s="164" t="s">
        <v>248</v>
      </c>
      <c r="B491" s="164" t="s">
        <v>249</v>
      </c>
      <c r="C491" s="164" t="s">
        <v>19</v>
      </c>
      <c r="D491" s="164" t="n">
        <v>4057.1825594</v>
      </c>
      <c r="E491" s="164" t="n">
        <v>15291.6945149</v>
      </c>
      <c r="F491" s="164" t="n">
        <v>20.9685685831811</v>
      </c>
      <c r="G491" s="164" t="n">
        <v>79.0314314168189</v>
      </c>
    </row>
    <row r="492">
      <c r="A492" s="164" t="s">
        <v>248</v>
      </c>
      <c r="B492" s="164" t="s">
        <v>249</v>
      </c>
      <c r="C492" s="164" t="s">
        <v>20</v>
      </c>
      <c r="D492" s="164" t="n">
        <v>2244.6766045</v>
      </c>
      <c r="E492" s="164" t="n">
        <v>8610.8788674</v>
      </c>
      <c r="F492" s="164" t="n">
        <v>20.6776761475765</v>
      </c>
      <c r="G492" s="164" t="n">
        <v>79.3223238524235</v>
      </c>
    </row>
    <row r="493">
      <c r="A493" s="164" t="s">
        <v>250</v>
      </c>
      <c r="B493" s="164" t="s">
        <v>251</v>
      </c>
      <c r="C493" s="164" t="s">
        <v>18</v>
      </c>
      <c r="D493" s="164" t="n">
        <v>557.3586547</v>
      </c>
      <c r="E493" s="164" t="n">
        <v>13565.0122194</v>
      </c>
      <c r="F493" s="164" t="n">
        <v>3.94663657872191</v>
      </c>
      <c r="G493" s="164" t="n">
        <v>96.0533634212781</v>
      </c>
    </row>
    <row r="494">
      <c r="A494" s="164" t="s">
        <v>250</v>
      </c>
      <c r="B494" s="164" t="s">
        <v>251</v>
      </c>
      <c r="C494" s="164" t="s">
        <v>19</v>
      </c>
      <c r="D494" s="164" t="n">
        <v>1392.983701</v>
      </c>
      <c r="E494" s="164" t="n">
        <v>15351.3007903</v>
      </c>
      <c r="F494" s="164" t="n">
        <v>8.31915930312679</v>
      </c>
      <c r="G494" s="164" t="n">
        <v>91.6808406968732</v>
      </c>
    </row>
    <row r="495">
      <c r="A495" s="164" t="s">
        <v>250</v>
      </c>
      <c r="B495" s="164" t="s">
        <v>251</v>
      </c>
      <c r="C495" s="164" t="s">
        <v>20</v>
      </c>
      <c r="D495" s="164" t="n">
        <v>715.541924</v>
      </c>
      <c r="E495" s="164" t="n">
        <v>7722.6366133</v>
      </c>
      <c r="F495" s="164" t="n">
        <v>8.47981493680217</v>
      </c>
      <c r="G495" s="164" t="n">
        <v>91.5201850631978</v>
      </c>
    </row>
    <row r="496">
      <c r="A496" s="164" t="s">
        <v>252</v>
      </c>
      <c r="B496" s="164" t="s">
        <v>253</v>
      </c>
      <c r="C496" s="164" t="s">
        <v>18</v>
      </c>
      <c r="D496" s="164" t="n">
        <v>1132.8348257</v>
      </c>
      <c r="E496" s="164" t="n">
        <v>14496.6872499</v>
      </c>
      <c r="F496" s="164" t="n">
        <v>7.24804520714375</v>
      </c>
      <c r="G496" s="164" t="n">
        <v>92.7519547928563</v>
      </c>
    </row>
    <row r="497">
      <c r="A497" s="164" t="s">
        <v>252</v>
      </c>
      <c r="B497" s="164" t="s">
        <v>253</v>
      </c>
      <c r="C497" s="164" t="s">
        <v>19</v>
      </c>
      <c r="D497" s="164" t="n">
        <v>1832.1305769</v>
      </c>
      <c r="E497" s="164" t="n">
        <v>15349.4554804</v>
      </c>
      <c r="F497" s="164" t="n">
        <v>10.6633378943592</v>
      </c>
      <c r="G497" s="164" t="n">
        <v>89.3366621056409</v>
      </c>
    </row>
    <row r="498">
      <c r="A498" s="164" t="s">
        <v>252</v>
      </c>
      <c r="B498" s="164" t="s">
        <v>253</v>
      </c>
      <c r="C498" s="164" t="s">
        <v>20</v>
      </c>
      <c r="D498" s="164" t="n">
        <v>456.5109227</v>
      </c>
      <c r="E498" s="164" t="n">
        <v>2831.1737101</v>
      </c>
      <c r="F498" s="164" t="n">
        <v>13.8854839708639</v>
      </c>
      <c r="G498" s="164" t="n">
        <v>86.1145160291361</v>
      </c>
    </row>
    <row r="499">
      <c r="A499" s="164" t="s">
        <v>254</v>
      </c>
      <c r="B499" s="164" t="s">
        <v>255</v>
      </c>
      <c r="C499" s="164" t="s">
        <v>18</v>
      </c>
      <c r="D499" s="164" t="n">
        <v>479.1039925</v>
      </c>
      <c r="E499" s="164" t="n">
        <v>11786.5539766</v>
      </c>
      <c r="F499" s="164" t="n">
        <v>3.90606026767559</v>
      </c>
      <c r="G499" s="164" t="n">
        <v>96.0939397323244</v>
      </c>
    </row>
    <row r="500">
      <c r="A500" s="164" t="s">
        <v>254</v>
      </c>
      <c r="B500" s="164" t="s">
        <v>255</v>
      </c>
      <c r="C500" s="164" t="s">
        <v>19</v>
      </c>
      <c r="D500" s="164" t="n">
        <v>912.252503</v>
      </c>
      <c r="E500" s="164" t="n">
        <v>11298.7226072</v>
      </c>
      <c r="F500" s="164" t="n">
        <v>7.47075884413181</v>
      </c>
      <c r="G500" s="164" t="n">
        <v>92.5292411558682</v>
      </c>
    </row>
    <row r="501">
      <c r="A501" s="164" t="s">
        <v>254</v>
      </c>
      <c r="B501" s="164" t="s">
        <v>255</v>
      </c>
      <c r="C501" s="164" t="s">
        <v>20</v>
      </c>
      <c r="D501" s="164" t="n">
        <v>693.565744</v>
      </c>
      <c r="E501" s="164" t="n">
        <v>2534.7677773</v>
      </c>
      <c r="F501" s="164" t="n">
        <v>21.4837079076239</v>
      </c>
      <c r="G501" s="164" t="n">
        <v>78.5162920923761</v>
      </c>
    </row>
    <row r="502">
      <c r="A502" s="164" t="s">
        <v>256</v>
      </c>
      <c r="B502" s="164" t="s">
        <v>257</v>
      </c>
      <c r="C502" s="164" t="s">
        <v>18</v>
      </c>
      <c r="D502" s="164" t="n">
        <v>1120.8279218</v>
      </c>
      <c r="E502" s="164" t="n">
        <v>12770.3797669</v>
      </c>
      <c r="F502" s="164" t="n">
        <v>8.06861395292328</v>
      </c>
      <c r="G502" s="164" t="n">
        <v>91.9313860470767</v>
      </c>
    </row>
    <row r="503">
      <c r="A503" s="164" t="s">
        <v>256</v>
      </c>
      <c r="B503" s="164" t="s">
        <v>257</v>
      </c>
      <c r="C503" s="164" t="s">
        <v>19</v>
      </c>
      <c r="D503" s="164" t="n">
        <v>2428.9099107</v>
      </c>
      <c r="E503" s="164" t="n">
        <v>10501.9120746</v>
      </c>
      <c r="F503" s="164" t="n">
        <v>18.7838786541276</v>
      </c>
      <c r="G503" s="164" t="n">
        <v>81.2161213458725</v>
      </c>
    </row>
    <row r="504">
      <c r="A504" s="164" t="s">
        <v>256</v>
      </c>
      <c r="B504" s="164" t="s">
        <v>257</v>
      </c>
      <c r="C504" s="164" t="s">
        <v>20</v>
      </c>
      <c r="D504" s="164" t="n">
        <v>1462.7589309</v>
      </c>
      <c r="E504" s="164" t="n">
        <v>6490.8585776</v>
      </c>
      <c r="F504" s="164" t="n">
        <v>18.391114852289</v>
      </c>
      <c r="G504" s="164" t="n">
        <v>81.608885147711</v>
      </c>
    </row>
    <row r="505">
      <c r="A505" s="164" t="s">
        <v>258</v>
      </c>
      <c r="B505" s="164" t="s">
        <v>259</v>
      </c>
      <c r="C505" s="164" t="s">
        <v>18</v>
      </c>
      <c r="D505" s="164" t="n">
        <v>822.1150875</v>
      </c>
      <c r="E505" s="164" t="n">
        <v>12623.7355519</v>
      </c>
      <c r="F505" s="164" t="n">
        <v>6.11426609998909</v>
      </c>
      <c r="G505" s="164" t="n">
        <v>93.8857339000109</v>
      </c>
    </row>
    <row r="506">
      <c r="A506" s="164" t="s">
        <v>258</v>
      </c>
      <c r="B506" s="164" t="s">
        <v>259</v>
      </c>
      <c r="C506" s="164" t="s">
        <v>19</v>
      </c>
      <c r="D506" s="164" t="n">
        <v>784.9322222</v>
      </c>
      <c r="E506" s="164" t="n">
        <v>11514.0769583</v>
      </c>
      <c r="F506" s="164" t="n">
        <v>6.38207688668535</v>
      </c>
      <c r="G506" s="164" t="n">
        <v>93.6179231133147</v>
      </c>
    </row>
    <row r="507">
      <c r="A507" s="164" t="s">
        <v>258</v>
      </c>
      <c r="B507" s="164" t="s">
        <v>259</v>
      </c>
      <c r="C507" s="164" t="s">
        <v>20</v>
      </c>
      <c r="D507" s="164" t="n">
        <v>172.6834769</v>
      </c>
      <c r="E507" s="164" t="n">
        <v>1582.9114107</v>
      </c>
      <c r="F507" s="164" t="n">
        <v>9.83618020989275</v>
      </c>
      <c r="G507" s="164" t="n">
        <v>90.1638197901073</v>
      </c>
    </row>
    <row r="508">
      <c r="A508" s="164" t="s">
        <v>260</v>
      </c>
      <c r="B508" s="164" t="s">
        <v>261</v>
      </c>
      <c r="C508" s="164" t="s">
        <v>18</v>
      </c>
      <c r="D508" s="164" t="n">
        <v>500.4156434</v>
      </c>
      <c r="E508" s="164" t="n">
        <v>11867.6302436</v>
      </c>
      <c r="F508" s="164" t="n">
        <v>4.0460364391596</v>
      </c>
      <c r="G508" s="164" t="n">
        <v>95.9539635608404</v>
      </c>
    </row>
    <row r="509">
      <c r="A509" s="164" t="s">
        <v>260</v>
      </c>
      <c r="B509" s="164" t="s">
        <v>261</v>
      </c>
      <c r="C509" s="164" t="s">
        <v>19</v>
      </c>
      <c r="D509" s="164" t="n">
        <v>509.8735917</v>
      </c>
      <c r="E509" s="164" t="n">
        <v>9430.7312863</v>
      </c>
      <c r="F509" s="164" t="n">
        <v>5.12920086813252</v>
      </c>
      <c r="G509" s="164" t="n">
        <v>94.8707991318675</v>
      </c>
    </row>
    <row r="510">
      <c r="A510" s="164" t="s">
        <v>260</v>
      </c>
      <c r="B510" s="164" t="s">
        <v>261</v>
      </c>
      <c r="C510" s="164" t="s">
        <v>20</v>
      </c>
      <c r="D510" s="164" t="n">
        <v>251.4009272</v>
      </c>
      <c r="E510" s="164" t="n">
        <v>972.5463967</v>
      </c>
      <c r="F510" s="164" t="n">
        <v>20.5401754055014</v>
      </c>
      <c r="G510" s="164" t="n">
        <v>79.4598245944986</v>
      </c>
    </row>
    <row r="511">
      <c r="A511" s="164" t="s">
        <v>262</v>
      </c>
      <c r="B511" s="164" t="s">
        <v>263</v>
      </c>
      <c r="C511" s="164" t="s">
        <v>18</v>
      </c>
      <c r="D511" s="164" t="n">
        <v>846.6685906</v>
      </c>
      <c r="E511" s="164" t="n">
        <v>24855.6010296</v>
      </c>
      <c r="F511" s="164" t="n">
        <v>3.29413940134915</v>
      </c>
      <c r="G511" s="164" t="n">
        <v>96.7058605986509</v>
      </c>
    </row>
    <row r="512">
      <c r="A512" s="164" t="s">
        <v>262</v>
      </c>
      <c r="B512" s="164" t="s">
        <v>263</v>
      </c>
      <c r="C512" s="164" t="s">
        <v>19</v>
      </c>
      <c r="D512" s="164" t="n">
        <v>1330.9091301</v>
      </c>
      <c r="E512" s="164" t="n">
        <v>13443.6409507</v>
      </c>
      <c r="F512" s="164" t="n">
        <v>9.00811952189027</v>
      </c>
      <c r="G512" s="164" t="n">
        <v>90.9918804781097</v>
      </c>
    </row>
    <row r="513">
      <c r="A513" s="164" t="s">
        <v>262</v>
      </c>
      <c r="B513" s="164" t="s">
        <v>263</v>
      </c>
      <c r="C513" s="164" t="s">
        <v>20</v>
      </c>
      <c r="D513" s="164" t="n">
        <v>95.2671249</v>
      </c>
      <c r="E513" s="164" t="n">
        <v>1807.065637</v>
      </c>
      <c r="F513" s="164" t="n">
        <v>5.00791064570899</v>
      </c>
      <c r="G513" s="164" t="n">
        <v>94.992089354291</v>
      </c>
    </row>
    <row r="514">
      <c r="A514" s="164" t="s">
        <v>264</v>
      </c>
      <c r="B514" s="164" t="s">
        <v>265</v>
      </c>
      <c r="C514" s="164" t="s">
        <v>18</v>
      </c>
      <c r="D514" s="164" t="n">
        <v>1798.8691082</v>
      </c>
      <c r="E514" s="164" t="n">
        <v>24879.8544897</v>
      </c>
      <c r="F514" s="164" t="n">
        <v>6.7427105408506</v>
      </c>
      <c r="G514" s="164" t="n">
        <v>93.2572894591494</v>
      </c>
    </row>
    <row r="515">
      <c r="A515" s="164" t="s">
        <v>264</v>
      </c>
      <c r="B515" s="164" t="s">
        <v>265</v>
      </c>
      <c r="C515" s="164" t="s">
        <v>19</v>
      </c>
      <c r="D515" s="164" t="n">
        <v>506.2247118</v>
      </c>
      <c r="E515" s="164" t="n">
        <v>16109.2849563</v>
      </c>
      <c r="F515" s="164" t="n">
        <v>3.04669987205928</v>
      </c>
      <c r="G515" s="164" t="n">
        <v>96.9533001279407</v>
      </c>
    </row>
    <row r="516">
      <c r="A516" s="164" t="s">
        <v>264</v>
      </c>
      <c r="B516" s="164" t="s">
        <v>265</v>
      </c>
      <c r="C516" s="164" t="s">
        <v>20</v>
      </c>
      <c r="D516" s="164" t="n">
        <v>411.4561996</v>
      </c>
      <c r="E516" s="164" t="n">
        <v>2190.8342574</v>
      </c>
      <c r="F516" s="164" t="n">
        <v>15.8113095520605</v>
      </c>
      <c r="G516" s="164" t="n">
        <v>84.1886904479395</v>
      </c>
    </row>
    <row r="517">
      <c r="A517" s="164" t="s">
        <v>266</v>
      </c>
      <c r="B517" s="164" t="s">
        <v>267</v>
      </c>
      <c r="C517" s="164" t="s">
        <v>18</v>
      </c>
      <c r="D517" s="164" t="n">
        <v>784.9250812</v>
      </c>
      <c r="E517" s="164" t="n">
        <v>19463.5686916</v>
      </c>
      <c r="F517" s="164" t="n">
        <v>3.87646157787004</v>
      </c>
      <c r="G517" s="164" t="n">
        <v>96.12353842213</v>
      </c>
    </row>
    <row r="518">
      <c r="A518" s="164" t="s">
        <v>266</v>
      </c>
      <c r="B518" s="164" t="s">
        <v>267</v>
      </c>
      <c r="C518" s="164" t="s">
        <v>19</v>
      </c>
      <c r="D518" s="164" t="n">
        <v>322.473174</v>
      </c>
      <c r="E518" s="164" t="n">
        <v>17275.4869996</v>
      </c>
      <c r="F518" s="164" t="n">
        <v>1.83244632229459</v>
      </c>
      <c r="G518" s="164" t="n">
        <v>98.1675536777054</v>
      </c>
    </row>
    <row r="519">
      <c r="A519" s="164" t="s">
        <v>266</v>
      </c>
      <c r="B519" s="164" t="s">
        <v>267</v>
      </c>
      <c r="C519" s="164" t="s">
        <v>20</v>
      </c>
      <c r="D519" s="164" t="n">
        <v>195.6454211</v>
      </c>
      <c r="E519" s="164" t="n">
        <v>3357.4411088</v>
      </c>
      <c r="F519" s="164" t="n">
        <v>5.50635115282448</v>
      </c>
      <c r="G519" s="164" t="n">
        <v>94.4936488471755</v>
      </c>
    </row>
    <row r="520">
      <c r="A520" s="164" t="s">
        <v>268</v>
      </c>
      <c r="B520" s="164" t="s">
        <v>269</v>
      </c>
      <c r="C520" s="164" t="s">
        <v>18</v>
      </c>
      <c r="D520" s="164" t="n">
        <v>526.5954464</v>
      </c>
      <c r="E520" s="164" t="n">
        <v>3779.7733732</v>
      </c>
      <c r="F520" s="164" t="n">
        <v>12.228294148965</v>
      </c>
      <c r="G520" s="164" t="n">
        <v>87.771705851035</v>
      </c>
    </row>
    <row r="521">
      <c r="A521" s="164" t="s">
        <v>268</v>
      </c>
      <c r="B521" s="164" t="s">
        <v>269</v>
      </c>
      <c r="C521" s="164" t="s">
        <v>19</v>
      </c>
      <c r="D521" s="164" t="n">
        <v>393.8171556</v>
      </c>
      <c r="E521" s="164" t="n">
        <v>4868.6165676</v>
      </c>
      <c r="F521" s="164" t="n">
        <v>7.48355563821764</v>
      </c>
      <c r="G521" s="164" t="n">
        <v>92.5164443617824</v>
      </c>
    </row>
    <row r="522">
      <c r="A522" s="164" t="s">
        <v>268</v>
      </c>
      <c r="B522" s="164" t="s">
        <v>269</v>
      </c>
      <c r="C522" s="164" t="s">
        <v>20</v>
      </c>
      <c r="D522" s="164" t="n">
        <v>131.8903876</v>
      </c>
      <c r="E522" s="164" t="n">
        <v>1271.3837331</v>
      </c>
      <c r="F522" s="164" t="n">
        <v>9.39876148604584</v>
      </c>
      <c r="G522" s="164" t="n">
        <v>90.6012385139542</v>
      </c>
    </row>
    <row r="523">
      <c r="A523" s="164" t="s">
        <v>270</v>
      </c>
      <c r="B523" s="164" t="s">
        <v>271</v>
      </c>
      <c r="C523" s="164" t="s">
        <v>18</v>
      </c>
      <c r="D523" s="164" t="n">
        <v>6821.4724277</v>
      </c>
      <c r="E523" s="164" t="n">
        <v>58107.0652993</v>
      </c>
      <c r="F523" s="164" t="n">
        <v>10.5061236037407</v>
      </c>
      <c r="G523" s="164" t="n">
        <v>89.4938763962593</v>
      </c>
    </row>
    <row r="524">
      <c r="A524" s="164" t="s">
        <v>270</v>
      </c>
      <c r="B524" s="164" t="s">
        <v>271</v>
      </c>
      <c r="C524" s="164" t="s">
        <v>19</v>
      </c>
      <c r="D524" s="164" t="n">
        <v>7432.5450699</v>
      </c>
      <c r="E524" s="164" t="n">
        <v>67482.6427869</v>
      </c>
      <c r="F524" s="164" t="n">
        <v>9.9212793594101</v>
      </c>
      <c r="G524" s="164" t="n">
        <v>90.0787206405899</v>
      </c>
    </row>
    <row r="525">
      <c r="A525" s="164" t="s">
        <v>270</v>
      </c>
      <c r="B525" s="164" t="s">
        <v>271</v>
      </c>
      <c r="C525" s="164" t="s">
        <v>20</v>
      </c>
      <c r="D525" s="164" t="n">
        <v>3460.0566768</v>
      </c>
      <c r="E525" s="164" t="n">
        <v>20436.9417868</v>
      </c>
      <c r="F525" s="164" t="n">
        <v>14.4790429729925</v>
      </c>
      <c r="G525" s="164" t="n">
        <v>85.5209570270075</v>
      </c>
    </row>
    <row r="526">
      <c r="A526" s="164" t="s">
        <v>272</v>
      </c>
      <c r="B526" s="164" t="s">
        <v>273</v>
      </c>
      <c r="C526" s="164" t="s">
        <v>18</v>
      </c>
      <c r="D526" s="164" t="n">
        <v>1943.068373</v>
      </c>
      <c r="E526" s="164" t="n">
        <v>43096.9493316</v>
      </c>
      <c r="F526" s="164" t="n">
        <v>4.31409327088597</v>
      </c>
      <c r="G526" s="164" t="n">
        <v>95.685906729114</v>
      </c>
    </row>
    <row r="527">
      <c r="A527" s="164" t="s">
        <v>272</v>
      </c>
      <c r="B527" s="164" t="s">
        <v>273</v>
      </c>
      <c r="C527" s="164" t="s">
        <v>19</v>
      </c>
      <c r="D527" s="164" t="n">
        <v>2292.579358</v>
      </c>
      <c r="E527" s="164" t="n">
        <v>36841.8236741</v>
      </c>
      <c r="F527" s="164" t="n">
        <v>5.85821982801044</v>
      </c>
      <c r="G527" s="164" t="n">
        <v>94.1417801719896</v>
      </c>
    </row>
    <row r="528">
      <c r="A528" s="164" t="s">
        <v>272</v>
      </c>
      <c r="B528" s="164" t="s">
        <v>273</v>
      </c>
      <c r="C528" s="164" t="s">
        <v>20</v>
      </c>
      <c r="D528" s="164" t="n">
        <v>770.691157</v>
      </c>
      <c r="E528" s="164" t="n">
        <v>5880.2019617</v>
      </c>
      <c r="F528" s="164" t="n">
        <v>11.5877844260207</v>
      </c>
      <c r="G528" s="164" t="n">
        <v>88.4122155739793</v>
      </c>
    </row>
    <row r="529">
      <c r="A529" s="164" t="s">
        <v>274</v>
      </c>
      <c r="B529" s="164" t="s">
        <v>275</v>
      </c>
      <c r="C529" s="164" t="s">
        <v>18</v>
      </c>
      <c r="D529" s="164" t="n">
        <v>1101.7558509</v>
      </c>
      <c r="E529" s="164" t="n">
        <v>19215.4423138</v>
      </c>
      <c r="F529" s="164" t="n">
        <v>5.42277454779291</v>
      </c>
      <c r="G529" s="164" t="n">
        <v>94.5772254522071</v>
      </c>
    </row>
    <row r="530">
      <c r="A530" s="164" t="s">
        <v>274</v>
      </c>
      <c r="B530" s="164" t="s">
        <v>275</v>
      </c>
      <c r="C530" s="164" t="s">
        <v>19</v>
      </c>
      <c r="D530" s="164" t="n">
        <v>792.0626137</v>
      </c>
      <c r="E530" s="164" t="n">
        <v>10477.7392892</v>
      </c>
      <c r="F530" s="164" t="n">
        <v>7.028185770472</v>
      </c>
      <c r="G530" s="164" t="n">
        <v>92.971814229528</v>
      </c>
    </row>
    <row r="531">
      <c r="A531" s="164" t="s">
        <v>274</v>
      </c>
      <c r="B531" s="164" t="s">
        <v>275</v>
      </c>
      <c r="C531" s="164" t="s">
        <v>20</v>
      </c>
      <c r="D531" s="164" t="n">
        <v>140.6019804</v>
      </c>
      <c r="E531" s="164" t="n">
        <v>2676.9308874</v>
      </c>
      <c r="F531" s="164" t="n">
        <v>4.99025164912399</v>
      </c>
      <c r="G531" s="164" t="n">
        <v>95.009748350876</v>
      </c>
    </row>
    <row r="532">
      <c r="A532" s="164" t="s">
        <v>276</v>
      </c>
      <c r="B532" s="164" t="s">
        <v>277</v>
      </c>
      <c r="C532" s="164" t="s">
        <v>18</v>
      </c>
      <c r="D532" s="164" t="n">
        <v>3475.0703291</v>
      </c>
      <c r="E532" s="164" t="n">
        <v>23599.1892626</v>
      </c>
      <c r="F532" s="164" t="n">
        <v>12.835329133674</v>
      </c>
      <c r="G532" s="164" t="n">
        <v>87.164670866326</v>
      </c>
    </row>
    <row r="533">
      <c r="A533" s="164" t="s">
        <v>276</v>
      </c>
      <c r="B533" s="164" t="s">
        <v>277</v>
      </c>
      <c r="C533" s="164" t="s">
        <v>19</v>
      </c>
      <c r="D533" s="164" t="n">
        <v>3094.1685373</v>
      </c>
      <c r="E533" s="164" t="n">
        <v>18346.0198477</v>
      </c>
      <c r="F533" s="164" t="n">
        <v>14.4316294322523</v>
      </c>
      <c r="G533" s="164" t="n">
        <v>85.5683705677477</v>
      </c>
    </row>
    <row r="534">
      <c r="A534" s="164" t="s">
        <v>276</v>
      </c>
      <c r="B534" s="164" t="s">
        <v>277</v>
      </c>
      <c r="C534" s="164" t="s">
        <v>20</v>
      </c>
      <c r="D534" s="164" t="n">
        <v>1066.1903945</v>
      </c>
      <c r="E534" s="164" t="n">
        <v>3855.8207986</v>
      </c>
      <c r="F534" s="164" t="n">
        <v>21.6616816311726</v>
      </c>
      <c r="G534" s="164" t="n">
        <v>78.3383183688275</v>
      </c>
    </row>
    <row r="535">
      <c r="A535" s="164" t="s">
        <v>278</v>
      </c>
      <c r="B535" s="164" t="s">
        <v>279</v>
      </c>
      <c r="C535" s="164" t="s">
        <v>18</v>
      </c>
      <c r="D535" s="164" t="n">
        <v>4344.5410002</v>
      </c>
      <c r="E535" s="164" t="n">
        <v>22123.646398</v>
      </c>
      <c r="F535" s="164" t="n">
        <v>16.4141991850014</v>
      </c>
      <c r="G535" s="164" t="n">
        <v>83.5858008149985</v>
      </c>
    </row>
    <row r="536">
      <c r="A536" s="164" t="s">
        <v>278</v>
      </c>
      <c r="B536" s="164" t="s">
        <v>279</v>
      </c>
      <c r="C536" s="164" t="s">
        <v>19</v>
      </c>
      <c r="D536" s="164" t="n">
        <v>6930.2944438</v>
      </c>
      <c r="E536" s="164" t="n">
        <v>23027.4016594</v>
      </c>
      <c r="F536" s="164" t="n">
        <v>23.1336028642727</v>
      </c>
      <c r="G536" s="164" t="n">
        <v>76.8663971357272</v>
      </c>
    </row>
    <row r="537">
      <c r="A537" s="164" t="s">
        <v>278</v>
      </c>
      <c r="B537" s="164" t="s">
        <v>279</v>
      </c>
      <c r="C537" s="164" t="s">
        <v>20</v>
      </c>
      <c r="D537" s="164" t="n">
        <v>2401.7503882</v>
      </c>
      <c r="E537" s="164" t="n">
        <v>7787.0644674</v>
      </c>
      <c r="F537" s="164" t="n">
        <v>23.5724215449842</v>
      </c>
      <c r="G537" s="164" t="n">
        <v>76.4275784550158</v>
      </c>
    </row>
    <row r="538">
      <c r="A538" s="164" t="s">
        <v>280</v>
      </c>
      <c r="B538" s="164" t="s">
        <v>281</v>
      </c>
      <c r="C538" s="164" t="s">
        <v>18</v>
      </c>
      <c r="D538" s="164" t="n">
        <v>979.4657702</v>
      </c>
      <c r="E538" s="164" t="n">
        <v>18101.2743922</v>
      </c>
      <c r="F538" s="164" t="n">
        <v>5.13326926452313</v>
      </c>
      <c r="G538" s="164" t="n">
        <v>94.8667307354769</v>
      </c>
    </row>
    <row r="539">
      <c r="A539" s="164" t="s">
        <v>280</v>
      </c>
      <c r="B539" s="164" t="s">
        <v>281</v>
      </c>
      <c r="C539" s="164" t="s">
        <v>19</v>
      </c>
      <c r="D539" s="164" t="n">
        <v>721.1615394</v>
      </c>
      <c r="E539" s="164" t="n">
        <v>19689.9600398</v>
      </c>
      <c r="F539" s="164" t="n">
        <v>3.5331793826308</v>
      </c>
      <c r="G539" s="164" t="n">
        <v>96.4668206173692</v>
      </c>
    </row>
    <row r="540">
      <c r="A540" s="164" t="s">
        <v>280</v>
      </c>
      <c r="B540" s="164" t="s">
        <v>281</v>
      </c>
      <c r="C540" s="164" t="s">
        <v>20</v>
      </c>
      <c r="D540" s="164" t="n">
        <v>178.6964397</v>
      </c>
      <c r="E540" s="164" t="n">
        <v>2200.8511369</v>
      </c>
      <c r="F540" s="164" t="n">
        <v>7.50968131325742</v>
      </c>
      <c r="G540" s="164" t="n">
        <v>92.4903186867426</v>
      </c>
    </row>
    <row r="541">
      <c r="A541" s="164" t="s">
        <v>282</v>
      </c>
      <c r="B541" s="164" t="s">
        <v>283</v>
      </c>
      <c r="C541" s="164" t="s">
        <v>18</v>
      </c>
      <c r="D541" s="164" t="n">
        <v>521.1059262</v>
      </c>
      <c r="E541" s="164" t="n">
        <v>5167.1934265</v>
      </c>
      <c r="F541" s="164" t="n">
        <v>9.16101445949135</v>
      </c>
      <c r="G541" s="164" t="n">
        <v>90.8389855405086</v>
      </c>
    </row>
    <row r="542">
      <c r="A542" s="164" t="s">
        <v>282</v>
      </c>
      <c r="B542" s="164" t="s">
        <v>283</v>
      </c>
      <c r="C542" s="164" t="s">
        <v>19</v>
      </c>
      <c r="D542" s="164" t="n">
        <v>957.0144554</v>
      </c>
      <c r="E542" s="164" t="n">
        <v>8957.4602094</v>
      </c>
      <c r="F542" s="164" t="n">
        <v>9.65269959080888</v>
      </c>
      <c r="G542" s="164" t="n">
        <v>90.3473004091911</v>
      </c>
    </row>
    <row r="543">
      <c r="A543" s="164" t="s">
        <v>282</v>
      </c>
      <c r="B543" s="164" t="s">
        <v>283</v>
      </c>
      <c r="C543" s="164" t="s">
        <v>20</v>
      </c>
      <c r="D543" s="164" t="n">
        <v>224.205624</v>
      </c>
      <c r="E543" s="164" t="n">
        <v>1470.7506746</v>
      </c>
      <c r="F543" s="164" t="n">
        <v>13.2278114890153</v>
      </c>
      <c r="G543" s="164" t="n">
        <v>86.7721885109847</v>
      </c>
    </row>
    <row r="544">
      <c r="A544" s="164" t="s">
        <v>284</v>
      </c>
      <c r="B544" s="164" t="s">
        <v>285</v>
      </c>
      <c r="C544" s="164" t="s">
        <v>18</v>
      </c>
      <c r="D544" s="164" t="n">
        <v>1898.2590111</v>
      </c>
      <c r="E544" s="164" t="n">
        <v>22430.7374142</v>
      </c>
      <c r="F544" s="164" t="n">
        <v>7.80245505369872</v>
      </c>
      <c r="G544" s="164" t="n">
        <v>92.1975449463013</v>
      </c>
    </row>
    <row r="545">
      <c r="A545" s="164" t="s">
        <v>284</v>
      </c>
      <c r="B545" s="164" t="s">
        <v>285</v>
      </c>
      <c r="C545" s="164" t="s">
        <v>19</v>
      </c>
      <c r="D545" s="164" t="n">
        <v>1938.4499275</v>
      </c>
      <c r="E545" s="164" t="n">
        <v>29513.2247594</v>
      </c>
      <c r="F545" s="164" t="n">
        <v>6.1632645854225</v>
      </c>
      <c r="G545" s="164" t="n">
        <v>93.8367354145775</v>
      </c>
    </row>
    <row r="546">
      <c r="A546" s="164" t="s">
        <v>284</v>
      </c>
      <c r="B546" s="164" t="s">
        <v>285</v>
      </c>
      <c r="C546" s="164" t="s">
        <v>20</v>
      </c>
      <c r="D546" s="164" t="n">
        <v>875.3247205</v>
      </c>
      <c r="E546" s="164" t="n">
        <v>7510.9610236</v>
      </c>
      <c r="F546" s="164" t="n">
        <v>10.4375732858354</v>
      </c>
      <c r="G546" s="164" t="n">
        <v>89.5624267141647</v>
      </c>
    </row>
    <row r="547">
      <c r="A547" s="164" t="s">
        <v>286</v>
      </c>
      <c r="B547" s="164" t="s">
        <v>287</v>
      </c>
      <c r="C547" s="164" t="s">
        <v>18</v>
      </c>
      <c r="D547" s="164" t="n">
        <v>2045.3351638</v>
      </c>
      <c r="E547" s="164" t="n">
        <v>19004.3214028</v>
      </c>
      <c r="F547" s="164" t="n">
        <v>9.71671512705525</v>
      </c>
      <c r="G547" s="164" t="n">
        <v>90.2832848729448</v>
      </c>
    </row>
    <row r="548">
      <c r="A548" s="164" t="s">
        <v>286</v>
      </c>
      <c r="B548" s="164" t="s">
        <v>287</v>
      </c>
      <c r="C548" s="164" t="s">
        <v>19</v>
      </c>
      <c r="D548" s="164" t="n">
        <v>1888.0926833</v>
      </c>
      <c r="E548" s="164" t="n">
        <v>24220.6415318</v>
      </c>
      <c r="F548" s="164" t="n">
        <v>7.23165155286625</v>
      </c>
      <c r="G548" s="164" t="n">
        <v>92.7683484471337</v>
      </c>
    </row>
    <row r="549">
      <c r="A549" s="164" t="s">
        <v>286</v>
      </c>
      <c r="B549" s="164" t="s">
        <v>287</v>
      </c>
      <c r="C549" s="164" t="s">
        <v>20</v>
      </c>
      <c r="D549" s="164" t="n">
        <v>1370.6313407</v>
      </c>
      <c r="E549" s="164" t="n">
        <v>18385.7762381</v>
      </c>
      <c r="F549" s="164" t="n">
        <v>6.93765470889952</v>
      </c>
      <c r="G549" s="164" t="n">
        <v>93.0623452911005</v>
      </c>
    </row>
    <row r="550">
      <c r="A550" s="164" t="s">
        <v>288</v>
      </c>
      <c r="B550" s="164" t="s">
        <v>289</v>
      </c>
      <c r="C550" s="164" t="s">
        <v>18</v>
      </c>
      <c r="D550" s="164" t="n">
        <v>1862.993559</v>
      </c>
      <c r="E550" s="164" t="n">
        <v>16027.2613241</v>
      </c>
      <c r="F550" s="164" t="n">
        <v>10.4134545380898</v>
      </c>
      <c r="G550" s="164" t="n">
        <v>89.5865454619103</v>
      </c>
    </row>
    <row r="551">
      <c r="A551" s="164" t="s">
        <v>288</v>
      </c>
      <c r="B551" s="164" t="s">
        <v>289</v>
      </c>
      <c r="C551" s="164" t="s">
        <v>19</v>
      </c>
      <c r="D551" s="164" t="n">
        <v>1285.5971932</v>
      </c>
      <c r="E551" s="164" t="n">
        <v>20863.8030246</v>
      </c>
      <c r="F551" s="164" t="n">
        <v>5.80420770114963</v>
      </c>
      <c r="G551" s="164" t="n">
        <v>94.1957922988504</v>
      </c>
    </row>
    <row r="552">
      <c r="A552" s="164" t="s">
        <v>288</v>
      </c>
      <c r="B552" s="164" t="s">
        <v>289</v>
      </c>
      <c r="C552" s="164" t="s">
        <v>20</v>
      </c>
      <c r="D552" s="164" t="n">
        <v>340.4385176</v>
      </c>
      <c r="E552" s="164" t="n">
        <v>7753.5519305</v>
      </c>
      <c r="F552" s="164" t="n">
        <v>4.20606522558864</v>
      </c>
      <c r="G552" s="164" t="n">
        <v>95.7939347744114</v>
      </c>
    </row>
    <row r="553">
      <c r="A553" s="164" t="s">
        <v>290</v>
      </c>
      <c r="B553" s="164" t="s">
        <v>291</v>
      </c>
      <c r="C553" s="164" t="s">
        <v>18</v>
      </c>
      <c r="D553" s="164" t="n">
        <v>311.9345366</v>
      </c>
      <c r="E553" s="164" t="n">
        <v>9638.8514803</v>
      </c>
      <c r="F553" s="164" t="n">
        <v>3.13477283171624</v>
      </c>
      <c r="G553" s="164" t="n">
        <v>96.8652271682838</v>
      </c>
    </row>
    <row r="554">
      <c r="A554" s="164" t="s">
        <v>290</v>
      </c>
      <c r="B554" s="164" t="s">
        <v>291</v>
      </c>
      <c r="C554" s="164" t="s">
        <v>19</v>
      </c>
      <c r="D554" s="164" t="n">
        <v>436.0917751</v>
      </c>
      <c r="E554" s="164" t="n">
        <v>5745.2758873</v>
      </c>
      <c r="F554" s="164" t="n">
        <v>7.05493992458429</v>
      </c>
      <c r="G554" s="164" t="n">
        <v>92.9450600754157</v>
      </c>
    </row>
    <row r="555">
      <c r="A555" s="164" t="s">
        <v>290</v>
      </c>
      <c r="B555" s="164" t="s">
        <v>291</v>
      </c>
      <c r="C555" s="164" t="s">
        <v>20</v>
      </c>
      <c r="D555" s="164" t="n">
        <v>88.8888734</v>
      </c>
      <c r="E555" s="164" t="n">
        <v>1217.1485355</v>
      </c>
      <c r="F555" s="164" t="n">
        <v>6.80599750009197</v>
      </c>
      <c r="G555" s="164" t="n">
        <v>93.194002499908</v>
      </c>
    </row>
    <row r="556">
      <c r="A556" s="164" t="s">
        <v>292</v>
      </c>
      <c r="B556" s="164" t="s">
        <v>293</v>
      </c>
      <c r="C556" s="164" t="s">
        <v>18</v>
      </c>
      <c r="D556" s="164" t="n">
        <v>751.0238255</v>
      </c>
      <c r="E556" s="164" t="n">
        <v>12031.6506687</v>
      </c>
      <c r="F556" s="164" t="n">
        <v>5.87532621471953</v>
      </c>
      <c r="G556" s="164" t="n">
        <v>94.1246737852805</v>
      </c>
    </row>
    <row r="557">
      <c r="A557" s="164" t="s">
        <v>292</v>
      </c>
      <c r="B557" s="164" t="s">
        <v>293</v>
      </c>
      <c r="C557" s="164" t="s">
        <v>19</v>
      </c>
      <c r="D557" s="164" t="n">
        <v>530.7756892</v>
      </c>
      <c r="E557" s="164" t="n">
        <v>9605.5256403</v>
      </c>
      <c r="F557" s="164" t="n">
        <v>5.23638427811204</v>
      </c>
      <c r="G557" s="164" t="n">
        <v>94.763615721888</v>
      </c>
    </row>
    <row r="558">
      <c r="A558" s="164" t="s">
        <v>292</v>
      </c>
      <c r="B558" s="164" t="s">
        <v>293</v>
      </c>
      <c r="C558" s="164" t="s">
        <v>20</v>
      </c>
      <c r="D558" s="164" t="n">
        <v>331.011891</v>
      </c>
      <c r="E558" s="164" t="n">
        <v>2535.9437838</v>
      </c>
      <c r="F558" s="164" t="n">
        <v>11.5457624235189</v>
      </c>
      <c r="G558" s="164" t="n">
        <v>88.4542375764811</v>
      </c>
    </row>
    <row r="559">
      <c r="A559" s="164" t="s">
        <v>294</v>
      </c>
      <c r="B559" s="164" t="s">
        <v>295</v>
      </c>
      <c r="C559" s="164" t="s">
        <v>18</v>
      </c>
      <c r="D559" s="164" t="n">
        <v>1783.6069666</v>
      </c>
      <c r="E559" s="164" t="n">
        <v>13655.9316852</v>
      </c>
      <c r="F559" s="164" t="n">
        <v>11.5522037725658</v>
      </c>
      <c r="G559" s="164" t="n">
        <v>88.4477962274342</v>
      </c>
    </row>
    <row r="560">
      <c r="A560" s="164" t="s">
        <v>294</v>
      </c>
      <c r="B560" s="164" t="s">
        <v>295</v>
      </c>
      <c r="C560" s="164" t="s">
        <v>19</v>
      </c>
      <c r="D560" s="164" t="n">
        <v>5029.0641842</v>
      </c>
      <c r="E560" s="164" t="n">
        <v>21077.9791346</v>
      </c>
      <c r="F560" s="164" t="n">
        <v>19.2632467904878</v>
      </c>
      <c r="G560" s="164" t="n">
        <v>80.7367532095122</v>
      </c>
    </row>
    <row r="561">
      <c r="A561" s="164" t="s">
        <v>294</v>
      </c>
      <c r="B561" s="164" t="s">
        <v>295</v>
      </c>
      <c r="C561" s="164" t="s">
        <v>20</v>
      </c>
      <c r="D561" s="164" t="n">
        <v>2201.577687</v>
      </c>
      <c r="E561" s="164" t="n">
        <v>6081.1123237</v>
      </c>
      <c r="F561" s="164" t="n">
        <v>26.5804670240694</v>
      </c>
      <c r="G561" s="164" t="n">
        <v>73.4195329759306</v>
      </c>
    </row>
    <row r="562">
      <c r="A562" s="164" t="s">
        <v>296</v>
      </c>
      <c r="B562" s="164" t="s">
        <v>297</v>
      </c>
      <c r="C562" s="164" t="s">
        <v>18</v>
      </c>
      <c r="D562" s="164" t="n">
        <v>2698.4224968</v>
      </c>
      <c r="E562" s="164" t="n">
        <v>26415.6163161</v>
      </c>
      <c r="F562" s="164" t="n">
        <v>9.26845812819474</v>
      </c>
      <c r="G562" s="164" t="n">
        <v>90.7315418718053</v>
      </c>
    </row>
    <row r="563">
      <c r="A563" s="164" t="s">
        <v>296</v>
      </c>
      <c r="B563" s="164" t="s">
        <v>297</v>
      </c>
      <c r="C563" s="164" t="s">
        <v>19</v>
      </c>
      <c r="D563" s="164" t="n">
        <v>2656.9479455</v>
      </c>
      <c r="E563" s="164" t="n">
        <v>29099.4819219</v>
      </c>
      <c r="F563" s="164" t="n">
        <v>8.3666456103352</v>
      </c>
      <c r="G563" s="164" t="n">
        <v>91.6333543896648</v>
      </c>
    </row>
    <row r="564">
      <c r="A564" s="164" t="s">
        <v>296</v>
      </c>
      <c r="B564" s="164" t="s">
        <v>297</v>
      </c>
      <c r="C564" s="164" t="s">
        <v>20</v>
      </c>
      <c r="D564" s="164" t="n">
        <v>1130.0008783</v>
      </c>
      <c r="E564" s="164" t="n">
        <v>9873.9541825</v>
      </c>
      <c r="F564" s="164" t="n">
        <v>10.2690430127752</v>
      </c>
      <c r="G564" s="164" t="n">
        <v>89.7309569872249</v>
      </c>
    </row>
    <row r="565">
      <c r="A565" s="164" t="s">
        <v>298</v>
      </c>
      <c r="B565" s="164" t="s">
        <v>299</v>
      </c>
      <c r="C565" s="164" t="s">
        <v>18</v>
      </c>
      <c r="D565" s="164" t="n">
        <v>893.3209609</v>
      </c>
      <c r="E565" s="164" t="n">
        <v>26096.1903186</v>
      </c>
      <c r="F565" s="164" t="n">
        <v>3.30988194505962</v>
      </c>
      <c r="G565" s="164" t="n">
        <v>96.6901180549404</v>
      </c>
    </row>
    <row r="566">
      <c r="A566" s="164" t="s">
        <v>298</v>
      </c>
      <c r="B566" s="164" t="s">
        <v>299</v>
      </c>
      <c r="C566" s="164" t="s">
        <v>19</v>
      </c>
      <c r="D566" s="164" t="n">
        <v>1725.5561766</v>
      </c>
      <c r="E566" s="164" t="n">
        <v>38554.5918264</v>
      </c>
      <c r="F566" s="164" t="n">
        <v>4.28388737914142</v>
      </c>
      <c r="G566" s="164" t="n">
        <v>95.7161126208586</v>
      </c>
    </row>
    <row r="567">
      <c r="A567" s="164" t="s">
        <v>298</v>
      </c>
      <c r="B567" s="164" t="s">
        <v>299</v>
      </c>
      <c r="C567" s="164" t="s">
        <v>20</v>
      </c>
      <c r="D567" s="164" t="n">
        <v>158.9734169</v>
      </c>
      <c r="E567" s="164" t="n">
        <v>3732.2448256</v>
      </c>
      <c r="F567" s="164" t="n">
        <v>4.08544077954014</v>
      </c>
      <c r="G567" s="164" t="n">
        <v>95.9145592204599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508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165" t="s">
        <v>75</v>
      </c>
      <c r="B578" s="165" t="s">
        <v>76</v>
      </c>
      <c r="C578" s="165" t="s">
        <v>18</v>
      </c>
      <c r="D578" s="165" t="n">
        <v>0</v>
      </c>
      <c r="E578" s="165" t="n">
        <v>133.8461378</v>
      </c>
      <c r="F578" s="165" t="n">
        <v>0</v>
      </c>
      <c r="G578" s="165" t="n">
        <v>100</v>
      </c>
    </row>
    <row r="579">
      <c r="A579" s="165" t="s">
        <v>75</v>
      </c>
      <c r="B579" s="165" t="s">
        <v>76</v>
      </c>
      <c r="C579" s="165" t="s">
        <v>19</v>
      </c>
      <c r="D579" s="165" t="n">
        <v>9.44856</v>
      </c>
      <c r="E579" s="165" t="n">
        <v>250.3765481</v>
      </c>
      <c r="F579" s="165" t="n">
        <v>3.63650767591079</v>
      </c>
      <c r="G579" s="165" t="n">
        <v>96.3634923240892</v>
      </c>
    </row>
    <row r="580">
      <c r="A580" s="165" t="s">
        <v>75</v>
      </c>
      <c r="B580" s="165" t="s">
        <v>76</v>
      </c>
      <c r="C580" s="165" t="s">
        <v>20</v>
      </c>
      <c r="D580" s="165" t="n">
        <v>0</v>
      </c>
      <c r="E580" s="165" t="n">
        <v>37.7325108</v>
      </c>
      <c r="F580" s="165" t="n">
        <v>0</v>
      </c>
      <c r="G580" s="165" t="n">
        <v>100</v>
      </c>
    </row>
    <row r="581">
      <c r="A581" s="165" t="s">
        <v>77</v>
      </c>
      <c r="B581" s="165" t="s">
        <v>78</v>
      </c>
      <c r="C581" s="165" t="s">
        <v>18</v>
      </c>
      <c r="D581" s="165" t="n">
        <v>15.2864325</v>
      </c>
      <c r="E581" s="165" t="n">
        <v>249.6783975</v>
      </c>
      <c r="F581" s="165" t="n">
        <v>5.76923076923077</v>
      </c>
      <c r="G581" s="165" t="n">
        <v>94.2307692307692</v>
      </c>
    </row>
    <row r="582">
      <c r="A582" s="165" t="s">
        <v>77</v>
      </c>
      <c r="B582" s="165" t="s">
        <v>78</v>
      </c>
      <c r="C582" s="165" t="s">
        <v>19</v>
      </c>
      <c r="D582" s="165" t="n">
        <v>6.79397</v>
      </c>
      <c r="E582" s="165" t="n">
        <v>543.5176</v>
      </c>
      <c r="F582" s="165" t="n">
        <v>1.23456790123457</v>
      </c>
      <c r="G582" s="165" t="n">
        <v>98.7654320987654</v>
      </c>
    </row>
    <row r="583">
      <c r="A583" s="165" t="s">
        <v>77</v>
      </c>
      <c r="B583" s="165" t="s">
        <v>78</v>
      </c>
      <c r="C583" s="165" t="s">
        <v>20</v>
      </c>
      <c r="D583" s="165" t="n">
        <v>8.4924625</v>
      </c>
      <c r="E583" s="165" t="n">
        <v>86.6231175</v>
      </c>
      <c r="F583" s="165" t="n">
        <v>8.92857142857143</v>
      </c>
      <c r="G583" s="165" t="n">
        <v>91.0714285714286</v>
      </c>
    </row>
    <row r="584">
      <c r="A584" s="165" t="s">
        <v>79</v>
      </c>
      <c r="B584" s="165" t="s">
        <v>80</v>
      </c>
      <c r="C584" s="165" t="s">
        <v>18</v>
      </c>
      <c r="D584" s="165" t="n">
        <v>12.3808301</v>
      </c>
      <c r="E584" s="165" t="n">
        <v>216.6420115</v>
      </c>
      <c r="F584" s="165" t="n">
        <v>5.40593681115168</v>
      </c>
      <c r="G584" s="165" t="n">
        <v>94.5940631888483</v>
      </c>
    </row>
    <row r="585">
      <c r="A585" s="165" t="s">
        <v>79</v>
      </c>
      <c r="B585" s="165" t="s">
        <v>80</v>
      </c>
      <c r="C585" s="165" t="s">
        <v>19</v>
      </c>
      <c r="D585" s="165" t="n">
        <v>7.0932607</v>
      </c>
      <c r="E585" s="165" t="n">
        <v>433.3164764</v>
      </c>
      <c r="F585" s="165" t="n">
        <v>1.61060487597471</v>
      </c>
      <c r="G585" s="165" t="n">
        <v>98.3893951240253</v>
      </c>
    </row>
    <row r="586">
      <c r="A586" s="165" t="s">
        <v>79</v>
      </c>
      <c r="B586" s="165" t="s">
        <v>80</v>
      </c>
      <c r="C586" s="165" t="s">
        <v>20</v>
      </c>
      <c r="D586" s="165" t="n">
        <v>0</v>
      </c>
      <c r="E586" s="165" t="n">
        <v>111.3430018</v>
      </c>
      <c r="F586" s="165" t="n">
        <v>0</v>
      </c>
      <c r="G586" s="165" t="n">
        <v>100</v>
      </c>
    </row>
    <row r="587">
      <c r="A587" s="165" t="s">
        <v>81</v>
      </c>
      <c r="B587" s="165" t="s">
        <v>82</v>
      </c>
      <c r="C587" s="165" t="s">
        <v>18</v>
      </c>
      <c r="D587" s="165" t="n">
        <v>1.5853659</v>
      </c>
      <c r="E587" s="165" t="n">
        <v>31.707318</v>
      </c>
      <c r="F587" s="165" t="n">
        <v>4.76190476190476</v>
      </c>
      <c r="G587" s="165" t="n">
        <v>95.2380952380952</v>
      </c>
    </row>
    <row r="588">
      <c r="A588" s="165" t="s">
        <v>81</v>
      </c>
      <c r="B588" s="165" t="s">
        <v>82</v>
      </c>
      <c r="C588" s="165" t="s">
        <v>19</v>
      </c>
      <c r="D588" s="165" t="n">
        <v>0</v>
      </c>
      <c r="E588" s="165" t="n">
        <v>11.0975613</v>
      </c>
      <c r="F588" s="165" t="n">
        <v>0</v>
      </c>
      <c r="G588" s="165" t="n">
        <v>100</v>
      </c>
    </row>
    <row r="589">
      <c r="A589" s="165" t="s">
        <v>81</v>
      </c>
      <c r="B589" s="165" t="s">
        <v>82</v>
      </c>
      <c r="C589" s="165" t="s">
        <v>20</v>
      </c>
      <c r="D589" s="165" t="n">
        <v>0</v>
      </c>
      <c r="E589" s="165" t="n">
        <v>3.1707318</v>
      </c>
      <c r="F589" s="165" t="n">
        <v>0</v>
      </c>
      <c r="G589" s="165" t="n">
        <v>100</v>
      </c>
    </row>
    <row r="590">
      <c r="A590" s="165" t="s">
        <v>83</v>
      </c>
      <c r="B590" s="165" t="s">
        <v>84</v>
      </c>
      <c r="C590" s="165" t="s">
        <v>18</v>
      </c>
      <c r="D590" s="165" t="n">
        <v>121.7154685</v>
      </c>
      <c r="E590" s="165" t="n">
        <v>2408.3852585</v>
      </c>
      <c r="F590" s="165" t="n">
        <v>4.81069655453287</v>
      </c>
      <c r="G590" s="165" t="n">
        <v>95.1893034454671</v>
      </c>
    </row>
    <row r="591">
      <c r="A591" s="165" t="s">
        <v>83</v>
      </c>
      <c r="B591" s="165" t="s">
        <v>84</v>
      </c>
      <c r="C591" s="165" t="s">
        <v>19</v>
      </c>
      <c r="D591" s="165" t="n">
        <v>190.8422123</v>
      </c>
      <c r="E591" s="165" t="n">
        <v>3959.923994</v>
      </c>
      <c r="F591" s="165" t="n">
        <v>4.59775865020635</v>
      </c>
      <c r="G591" s="165" t="n">
        <v>95.4022413497937</v>
      </c>
    </row>
    <row r="592">
      <c r="A592" s="165" t="s">
        <v>83</v>
      </c>
      <c r="B592" s="165" t="s">
        <v>84</v>
      </c>
      <c r="C592" s="165" t="s">
        <v>20</v>
      </c>
      <c r="D592" s="165" t="n">
        <v>90.8445296</v>
      </c>
      <c r="E592" s="165" t="n">
        <v>885.9442702</v>
      </c>
      <c r="F592" s="165" t="n">
        <v>9.30032465755142</v>
      </c>
      <c r="G592" s="165" t="n">
        <v>90.6996753424486</v>
      </c>
    </row>
    <row r="593">
      <c r="A593" s="165" t="s">
        <v>95</v>
      </c>
      <c r="B593" s="165" t="s">
        <v>96</v>
      </c>
      <c r="C593" s="165" t="s">
        <v>18</v>
      </c>
      <c r="D593" s="165" t="n">
        <v>101.4459121</v>
      </c>
      <c r="E593" s="165" t="n">
        <v>1410.7045481</v>
      </c>
      <c r="F593" s="165" t="n">
        <v>6.70871813156626</v>
      </c>
      <c r="G593" s="165" t="n">
        <v>93.2912818684337</v>
      </c>
    </row>
    <row r="594">
      <c r="A594" s="165" t="s">
        <v>95</v>
      </c>
      <c r="B594" s="165" t="s">
        <v>96</v>
      </c>
      <c r="C594" s="165" t="s">
        <v>19</v>
      </c>
      <c r="D594" s="165" t="n">
        <v>59.0685543</v>
      </c>
      <c r="E594" s="165" t="n">
        <v>1477.2335259</v>
      </c>
      <c r="F594" s="165" t="n">
        <v>3.84485284901198</v>
      </c>
      <c r="G594" s="165" t="n">
        <v>96.155147150988</v>
      </c>
    </row>
    <row r="595">
      <c r="A595" s="165" t="s">
        <v>95</v>
      </c>
      <c r="B595" s="165" t="s">
        <v>96</v>
      </c>
      <c r="C595" s="165" t="s">
        <v>20</v>
      </c>
      <c r="D595" s="165" t="n">
        <v>36.3003807</v>
      </c>
      <c r="E595" s="165" t="n">
        <v>212.6048736</v>
      </c>
      <c r="F595" s="165" t="n">
        <v>14.5840154327349</v>
      </c>
      <c r="G595" s="165" t="n">
        <v>85.4159845672651</v>
      </c>
    </row>
    <row r="596">
      <c r="A596" s="165" t="s">
        <v>111</v>
      </c>
      <c r="B596" s="165" t="s">
        <v>112</v>
      </c>
      <c r="C596" s="165" t="s">
        <v>18</v>
      </c>
      <c r="D596" s="165" t="n">
        <v>155.3054369</v>
      </c>
      <c r="E596" s="165" t="n">
        <v>2539.7899295</v>
      </c>
      <c r="F596" s="165" t="n">
        <v>5.76252101636948</v>
      </c>
      <c r="G596" s="165" t="n">
        <v>94.2374789836305</v>
      </c>
    </row>
    <row r="597">
      <c r="A597" s="165" t="s">
        <v>111</v>
      </c>
      <c r="B597" s="165" t="s">
        <v>112</v>
      </c>
      <c r="C597" s="165" t="s">
        <v>19</v>
      </c>
      <c r="D597" s="165" t="n">
        <v>257.0440002</v>
      </c>
      <c r="E597" s="165" t="n">
        <v>3308.6418399</v>
      </c>
      <c r="F597" s="165" t="n">
        <v>7.20882353989972</v>
      </c>
      <c r="G597" s="165" t="n">
        <v>92.7911764601003</v>
      </c>
    </row>
    <row r="598">
      <c r="A598" s="165" t="s">
        <v>111</v>
      </c>
      <c r="B598" s="165" t="s">
        <v>112</v>
      </c>
      <c r="C598" s="165" t="s">
        <v>20</v>
      </c>
      <c r="D598" s="165" t="n">
        <v>69.5798925</v>
      </c>
      <c r="E598" s="165" t="n">
        <v>1644.3093448</v>
      </c>
      <c r="F598" s="165" t="n">
        <v>4.05976599804161</v>
      </c>
      <c r="G598" s="165" t="n">
        <v>95.9402340019584</v>
      </c>
    </row>
    <row r="599">
      <c r="A599" s="165" t="s">
        <v>113</v>
      </c>
      <c r="B599" s="165" t="s">
        <v>114</v>
      </c>
      <c r="C599" s="165" t="s">
        <v>18</v>
      </c>
      <c r="D599" s="165" t="n">
        <v>16.2416916</v>
      </c>
      <c r="E599" s="165" t="n">
        <v>1360.6928296</v>
      </c>
      <c r="F599" s="165" t="n">
        <v>1.17955439056356</v>
      </c>
      <c r="G599" s="165" t="n">
        <v>98.8204456094364</v>
      </c>
    </row>
    <row r="600">
      <c r="A600" s="165" t="s">
        <v>113</v>
      </c>
      <c r="B600" s="165" t="s">
        <v>114</v>
      </c>
      <c r="C600" s="165" t="s">
        <v>19</v>
      </c>
      <c r="D600" s="165" t="n">
        <v>7.2185296</v>
      </c>
      <c r="E600" s="165" t="n">
        <v>1456.3383468</v>
      </c>
      <c r="F600" s="165" t="n">
        <v>0.493218249075216</v>
      </c>
      <c r="G600" s="165" t="n">
        <v>99.5067817509248</v>
      </c>
    </row>
    <row r="601">
      <c r="A601" s="165" t="s">
        <v>113</v>
      </c>
      <c r="B601" s="165" t="s">
        <v>114</v>
      </c>
      <c r="C601" s="165" t="s">
        <v>20</v>
      </c>
      <c r="D601" s="165" t="n">
        <v>3.6092648</v>
      </c>
      <c r="E601" s="165" t="n">
        <v>236.4068444</v>
      </c>
      <c r="F601" s="165" t="n">
        <v>1.50375939849624</v>
      </c>
      <c r="G601" s="165" t="n">
        <v>98.4962406015038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509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166" t="s">
        <v>16</v>
      </c>
      <c r="B612" s="166" t="s">
        <v>17</v>
      </c>
      <c r="C612" s="166" t="s">
        <v>18</v>
      </c>
      <c r="D612" s="166" t="n">
        <v>423.9611376</v>
      </c>
      <c r="E612" s="166" t="n">
        <v>8351.4464305</v>
      </c>
      <c r="F612" s="166" t="n">
        <v>4.83124156125997</v>
      </c>
      <c r="G612" s="166" t="n">
        <v>95.16875843874</v>
      </c>
    </row>
    <row r="613">
      <c r="A613" s="166" t="s">
        <v>16</v>
      </c>
      <c r="B613" s="166" t="s">
        <v>17</v>
      </c>
      <c r="C613" s="166" t="s">
        <v>19</v>
      </c>
      <c r="D613" s="166" t="n">
        <v>537.5090871</v>
      </c>
      <c r="E613" s="166" t="n">
        <v>11440.4458924</v>
      </c>
      <c r="F613" s="166" t="n">
        <v>4.48748628643149</v>
      </c>
      <c r="G613" s="166" t="n">
        <v>95.5125137135685</v>
      </c>
    </row>
    <row r="614">
      <c r="A614" s="166" t="s">
        <v>16</v>
      </c>
      <c r="B614" s="166" t="s">
        <v>17</v>
      </c>
      <c r="C614" s="166" t="s">
        <v>20</v>
      </c>
      <c r="D614" s="166" t="n">
        <v>208.8265301</v>
      </c>
      <c r="E614" s="166" t="n">
        <v>3218.1346949</v>
      </c>
      <c r="F614" s="166" t="n">
        <v>6.09363562612238</v>
      </c>
      <c r="G614" s="166" t="n">
        <v>93.9063643738776</v>
      </c>
    </row>
    <row r="615">
      <c r="A615" s="166" t="s">
        <v>30</v>
      </c>
      <c r="B615" s="166" t="s">
        <v>31</v>
      </c>
      <c r="C615" s="166" t="s">
        <v>18</v>
      </c>
      <c r="D615" s="166" t="n">
        <v>364.8749777</v>
      </c>
      <c r="E615" s="166" t="n">
        <v>5084.5870285</v>
      </c>
      <c r="F615" s="166" t="n">
        <v>6.69561467324429</v>
      </c>
      <c r="G615" s="166" t="n">
        <v>93.3043853267557</v>
      </c>
    </row>
    <row r="616">
      <c r="A616" s="166" t="s">
        <v>30</v>
      </c>
      <c r="B616" s="166" t="s">
        <v>31</v>
      </c>
      <c r="C616" s="166" t="s">
        <v>19</v>
      </c>
      <c r="D616" s="166" t="n">
        <v>1437.9400682</v>
      </c>
      <c r="E616" s="166" t="n">
        <v>10110.5184911</v>
      </c>
      <c r="F616" s="166" t="n">
        <v>12.4513592945443</v>
      </c>
      <c r="G616" s="166" t="n">
        <v>87.5486407054557</v>
      </c>
    </row>
    <row r="617">
      <c r="A617" s="166" t="s">
        <v>30</v>
      </c>
      <c r="B617" s="166" t="s">
        <v>31</v>
      </c>
      <c r="C617" s="166" t="s">
        <v>20</v>
      </c>
      <c r="D617" s="166" t="n">
        <v>675.6420194</v>
      </c>
      <c r="E617" s="166" t="n">
        <v>3528.2041191</v>
      </c>
      <c r="F617" s="166" t="n">
        <v>16.0719968605007</v>
      </c>
      <c r="G617" s="166" t="n">
        <v>83.9280031394993</v>
      </c>
    </row>
    <row r="618">
      <c r="A618" s="166" t="s">
        <v>32</v>
      </c>
      <c r="B618" s="166" t="s">
        <v>33</v>
      </c>
      <c r="C618" s="166" t="s">
        <v>18</v>
      </c>
      <c r="D618" s="166" t="n">
        <v>185.3376504</v>
      </c>
      <c r="E618" s="166" t="n">
        <v>4854.7794491</v>
      </c>
      <c r="F618" s="166" t="n">
        <v>3.67724889603034</v>
      </c>
      <c r="G618" s="166" t="n">
        <v>96.3227511039697</v>
      </c>
    </row>
    <row r="619">
      <c r="A619" s="166" t="s">
        <v>32</v>
      </c>
      <c r="B619" s="166" t="s">
        <v>33</v>
      </c>
      <c r="C619" s="166" t="s">
        <v>19</v>
      </c>
      <c r="D619" s="166" t="n">
        <v>136.3695787</v>
      </c>
      <c r="E619" s="166" t="n">
        <v>4014.5206194</v>
      </c>
      <c r="F619" s="166" t="n">
        <v>3.28530922746212</v>
      </c>
      <c r="G619" s="166" t="n">
        <v>96.7146907725379</v>
      </c>
    </row>
    <row r="620">
      <c r="A620" s="166" t="s">
        <v>32</v>
      </c>
      <c r="B620" s="166" t="s">
        <v>33</v>
      </c>
      <c r="C620" s="166" t="s">
        <v>20</v>
      </c>
      <c r="D620" s="166" t="n">
        <v>78.4257138</v>
      </c>
      <c r="E620" s="166" t="n">
        <v>1420.0982022</v>
      </c>
      <c r="F620" s="166" t="n">
        <v>5.2335310075892</v>
      </c>
      <c r="G620" s="166" t="n">
        <v>94.7664689924108</v>
      </c>
    </row>
    <row r="621">
      <c r="A621" s="166" t="s">
        <v>34</v>
      </c>
      <c r="B621" s="166" t="s">
        <v>35</v>
      </c>
      <c r="C621" s="166" t="s">
        <v>18</v>
      </c>
      <c r="D621" s="166" t="n">
        <v>52.057142</v>
      </c>
      <c r="E621" s="166" t="n">
        <v>557.916761</v>
      </c>
      <c r="F621" s="166" t="n">
        <v>8.53432282003711</v>
      </c>
      <c r="G621" s="166" t="n">
        <v>91.4656771799629</v>
      </c>
    </row>
    <row r="622">
      <c r="A622" s="166" t="s">
        <v>34</v>
      </c>
      <c r="B622" s="166" t="s">
        <v>35</v>
      </c>
      <c r="C622" s="166" t="s">
        <v>19</v>
      </c>
      <c r="D622" s="166" t="n">
        <v>81.480744</v>
      </c>
      <c r="E622" s="166" t="n">
        <v>631.475766</v>
      </c>
      <c r="F622" s="166" t="n">
        <v>11.4285714285714</v>
      </c>
      <c r="G622" s="166" t="n">
        <v>88.5714285714286</v>
      </c>
    </row>
    <row r="623">
      <c r="A623" s="166" t="s">
        <v>34</v>
      </c>
      <c r="B623" s="166" t="s">
        <v>35</v>
      </c>
      <c r="C623" s="166" t="s">
        <v>20</v>
      </c>
      <c r="D623" s="166" t="n">
        <v>18.106832</v>
      </c>
      <c r="E623" s="166" t="n">
        <v>212.755276</v>
      </c>
      <c r="F623" s="166" t="n">
        <v>7.84313725490196</v>
      </c>
      <c r="G623" s="166" t="n">
        <v>92.156862745098</v>
      </c>
    </row>
    <row r="624">
      <c r="A624" s="166" t="s">
        <v>36</v>
      </c>
      <c r="B624" s="166" t="s">
        <v>37</v>
      </c>
      <c r="C624" s="166" t="s">
        <v>18</v>
      </c>
      <c r="D624" s="166" t="n">
        <v>818.9657346</v>
      </c>
      <c r="E624" s="166" t="n">
        <v>6350.6240995</v>
      </c>
      <c r="F624" s="166" t="n">
        <v>11.4227696918565</v>
      </c>
      <c r="G624" s="166" t="n">
        <v>88.5772303081435</v>
      </c>
    </row>
    <row r="625">
      <c r="A625" s="166" t="s">
        <v>36</v>
      </c>
      <c r="B625" s="166" t="s">
        <v>37</v>
      </c>
      <c r="C625" s="166" t="s">
        <v>19</v>
      </c>
      <c r="D625" s="166" t="n">
        <v>1238.8503415</v>
      </c>
      <c r="E625" s="166" t="n">
        <v>5383.1173924</v>
      </c>
      <c r="F625" s="166" t="n">
        <v>18.7081905452049</v>
      </c>
      <c r="G625" s="166" t="n">
        <v>81.2918094547951</v>
      </c>
    </row>
    <row r="626">
      <c r="A626" s="166" t="s">
        <v>36</v>
      </c>
      <c r="B626" s="166" t="s">
        <v>37</v>
      </c>
      <c r="C626" s="166" t="s">
        <v>20</v>
      </c>
      <c r="D626" s="166" t="n">
        <v>359.752744</v>
      </c>
      <c r="E626" s="166" t="n">
        <v>713.158072</v>
      </c>
      <c r="F626" s="166" t="n">
        <v>33.5305356824737</v>
      </c>
      <c r="G626" s="166" t="n">
        <v>66.4694643175263</v>
      </c>
    </row>
    <row r="627">
      <c r="A627" s="166" t="s">
        <v>38</v>
      </c>
      <c r="B627" s="166" t="s">
        <v>39</v>
      </c>
      <c r="C627" s="166" t="s">
        <v>18</v>
      </c>
      <c r="D627" s="166" t="n">
        <v>42.3771794</v>
      </c>
      <c r="E627" s="166" t="n">
        <v>575.3901752</v>
      </c>
      <c r="F627" s="166" t="n">
        <v>6.85973110823231</v>
      </c>
      <c r="G627" s="166" t="n">
        <v>93.1402688917677</v>
      </c>
    </row>
    <row r="628">
      <c r="A628" s="166" t="s">
        <v>38</v>
      </c>
      <c r="B628" s="166" t="s">
        <v>39</v>
      </c>
      <c r="C628" s="166" t="s">
        <v>19</v>
      </c>
      <c r="D628" s="166" t="n">
        <v>43.4054492</v>
      </c>
      <c r="E628" s="166" t="n">
        <v>730.1042696</v>
      </c>
      <c r="F628" s="166" t="n">
        <v>5.61149370784092</v>
      </c>
      <c r="G628" s="166" t="n">
        <v>94.3885062921591</v>
      </c>
    </row>
    <row r="629">
      <c r="A629" s="166" t="s">
        <v>38</v>
      </c>
      <c r="B629" s="166" t="s">
        <v>39</v>
      </c>
      <c r="C629" s="166" t="s">
        <v>20</v>
      </c>
      <c r="D629" s="166" t="n">
        <v>12.2364105</v>
      </c>
      <c r="E629" s="166" t="n">
        <v>220.7118793</v>
      </c>
      <c r="F629" s="166" t="n">
        <v>5.25284410136932</v>
      </c>
      <c r="G629" s="166" t="n">
        <v>94.7471558986307</v>
      </c>
    </row>
    <row r="630">
      <c r="A630" s="166" t="s">
        <v>40</v>
      </c>
      <c r="B630" s="166" t="s">
        <v>41</v>
      </c>
      <c r="C630" s="166" t="s">
        <v>18</v>
      </c>
      <c r="D630" s="166" t="n">
        <v>75.3499412</v>
      </c>
      <c r="E630" s="166" t="n">
        <v>1080.0607461</v>
      </c>
      <c r="F630" s="166" t="n">
        <v>6.52148556597482</v>
      </c>
      <c r="G630" s="166" t="n">
        <v>93.4785144340252</v>
      </c>
    </row>
    <row r="631">
      <c r="A631" s="166" t="s">
        <v>40</v>
      </c>
      <c r="B631" s="166" t="s">
        <v>41</v>
      </c>
      <c r="C631" s="166" t="s">
        <v>19</v>
      </c>
      <c r="D631" s="166" t="n">
        <v>40.1353362</v>
      </c>
      <c r="E631" s="166" t="n">
        <v>1792.1263661</v>
      </c>
      <c r="F631" s="166" t="n">
        <v>2.19048054923699</v>
      </c>
      <c r="G631" s="166" t="n">
        <v>97.809519450763</v>
      </c>
    </row>
    <row r="632">
      <c r="A632" s="166" t="s">
        <v>40</v>
      </c>
      <c r="B632" s="166" t="s">
        <v>41</v>
      </c>
      <c r="C632" s="166" t="s">
        <v>20</v>
      </c>
      <c r="D632" s="166" t="n">
        <v>37.0716356</v>
      </c>
      <c r="E632" s="166" t="n">
        <v>657.4215673</v>
      </c>
      <c r="F632" s="166" t="n">
        <v>5.33794073796543</v>
      </c>
      <c r="G632" s="166" t="n">
        <v>94.6620592620346</v>
      </c>
    </row>
    <row r="633">
      <c r="A633" s="166" t="s">
        <v>42</v>
      </c>
      <c r="B633" s="166" t="s">
        <v>43</v>
      </c>
      <c r="C633" s="166" t="s">
        <v>18</v>
      </c>
      <c r="D633" s="166" t="n">
        <v>28.9147129</v>
      </c>
      <c r="E633" s="166" t="n">
        <v>1963.8733765</v>
      </c>
      <c r="F633" s="166" t="n">
        <v>1.45096776992007</v>
      </c>
      <c r="G633" s="166" t="n">
        <v>98.5490322300799</v>
      </c>
    </row>
    <row r="634">
      <c r="A634" s="166" t="s">
        <v>42</v>
      </c>
      <c r="B634" s="166" t="s">
        <v>43</v>
      </c>
      <c r="C634" s="166" t="s">
        <v>19</v>
      </c>
      <c r="D634" s="166" t="n">
        <v>72.0585035</v>
      </c>
      <c r="E634" s="166" t="n">
        <v>4264.0058407</v>
      </c>
      <c r="F634" s="166" t="n">
        <v>1.66184119468584</v>
      </c>
      <c r="G634" s="166" t="n">
        <v>98.3381588053142</v>
      </c>
    </row>
    <row r="635">
      <c r="A635" s="166" t="s">
        <v>42</v>
      </c>
      <c r="B635" s="166" t="s">
        <v>43</v>
      </c>
      <c r="C635" s="166" t="s">
        <v>20</v>
      </c>
      <c r="D635" s="166" t="n">
        <v>77.1978711</v>
      </c>
      <c r="E635" s="166" t="n">
        <v>586.0816767</v>
      </c>
      <c r="F635" s="166" t="n">
        <v>11.6388137333729</v>
      </c>
      <c r="G635" s="166" t="n">
        <v>88.3611862666271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468</v>
      </c>
    </row>
    <row r="9">
      <c r="A9" t="s">
        <v>469</v>
      </c>
    </row>
    <row r="10">
      <c r="A10" t="s">
        <v>510</v>
      </c>
    </row>
    <row r="11">
      <c r="A11" t="s">
        <v>511</v>
      </c>
    </row>
    <row r="12">
      <c r="A12" s="3" t="s">
        <v>6</v>
      </c>
    </row>
    <row r="13">
      <c r="A13" s="3" t="s">
        <v>7</v>
      </c>
    </row>
    <row r="15">
      <c r="A15" s="4" t="s">
        <v>512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67" t="s">
        <v>16</v>
      </c>
      <c r="B17" s="167" t="s">
        <v>17</v>
      </c>
      <c r="C17" s="167" t="s">
        <v>18</v>
      </c>
      <c r="D17" s="167" t="n">
        <v>811668.2245842</v>
      </c>
      <c r="E17" s="167" t="n">
        <v>1825873.1796572</v>
      </c>
      <c r="F17" s="167" t="n">
        <v>30.7736676011594</v>
      </c>
      <c r="G17" s="167" t="n">
        <v>69.2263323988406</v>
      </c>
    </row>
    <row r="18">
      <c r="A18" s="167" t="s">
        <v>16</v>
      </c>
      <c r="B18" s="167" t="s">
        <v>17</v>
      </c>
      <c r="C18" s="167" t="s">
        <v>19</v>
      </c>
      <c r="D18" s="167" t="n">
        <v>1008584.8049731</v>
      </c>
      <c r="E18" s="167" t="n">
        <v>2074040.2250039</v>
      </c>
      <c r="F18" s="167" t="n">
        <v>32.7183746049264</v>
      </c>
      <c r="G18" s="167" t="n">
        <v>67.2816253950736</v>
      </c>
    </row>
    <row r="19">
      <c r="A19" s="167" t="s">
        <v>16</v>
      </c>
      <c r="B19" s="167" t="s">
        <v>17</v>
      </c>
      <c r="C19" s="167" t="s">
        <v>20</v>
      </c>
      <c r="D19" s="167" t="n">
        <v>588379.0402735</v>
      </c>
      <c r="E19" s="167" t="n">
        <v>636163.5616539</v>
      </c>
      <c r="F19" s="167" t="n">
        <v>48.0488828520466</v>
      </c>
      <c r="G19" s="167" t="n">
        <v>51.9511171479534</v>
      </c>
    </row>
    <row r="20">
      <c r="A20" s="167" t="s">
        <v>16</v>
      </c>
      <c r="B20" s="167" t="s">
        <v>21</v>
      </c>
      <c r="C20" s="167" t="s">
        <v>18</v>
      </c>
      <c r="D20" s="167" t="n">
        <v>1747.0294465</v>
      </c>
      <c r="E20" s="167" t="n">
        <v>7028.3781216</v>
      </c>
      <c r="F20" s="167" t="n">
        <v>19.9082428131399</v>
      </c>
      <c r="G20" s="167" t="n">
        <v>80.0917571868601</v>
      </c>
    </row>
    <row r="21">
      <c r="A21" s="167" t="s">
        <v>16</v>
      </c>
      <c r="B21" s="167" t="s">
        <v>21</v>
      </c>
      <c r="C21" s="167" t="s">
        <v>19</v>
      </c>
      <c r="D21" s="167" t="n">
        <v>2624.1742095</v>
      </c>
      <c r="E21" s="167" t="n">
        <v>9353.78077</v>
      </c>
      <c r="F21" s="167" t="n">
        <v>21.9083659438628</v>
      </c>
      <c r="G21" s="167" t="n">
        <v>78.0916340561372</v>
      </c>
    </row>
    <row r="22">
      <c r="A22" s="167" t="s">
        <v>16</v>
      </c>
      <c r="B22" s="167" t="s">
        <v>21</v>
      </c>
      <c r="C22" s="167" t="s">
        <v>20</v>
      </c>
      <c r="D22" s="167" t="n">
        <v>1177.8475726</v>
      </c>
      <c r="E22" s="167" t="n">
        <v>2249.1136524</v>
      </c>
      <c r="F22" s="167" t="n">
        <v>34.3700291677505</v>
      </c>
      <c r="G22" s="167" t="n">
        <v>65.6299708322495</v>
      </c>
    </row>
    <row r="23">
      <c r="A23" s="167" t="s">
        <v>16</v>
      </c>
      <c r="B23" s="167" t="s">
        <v>22</v>
      </c>
      <c r="C23" s="167" t="s">
        <v>18</v>
      </c>
      <c r="D23" s="167" t="n">
        <v>809921.1951377</v>
      </c>
      <c r="E23" s="167" t="n">
        <v>1818844.8015356</v>
      </c>
      <c r="F23" s="167" t="n">
        <v>30.8099388139779</v>
      </c>
      <c r="G23" s="167" t="n">
        <v>69.1900611860221</v>
      </c>
    </row>
    <row r="24">
      <c r="A24" s="167" t="s">
        <v>16</v>
      </c>
      <c r="B24" s="167" t="s">
        <v>22</v>
      </c>
      <c r="C24" s="167" t="s">
        <v>19</v>
      </c>
      <c r="D24" s="167" t="n">
        <v>1005960.6307636</v>
      </c>
      <c r="E24" s="167" t="n">
        <v>2064686.4442339</v>
      </c>
      <c r="F24" s="167" t="n">
        <v>32.7605421982407</v>
      </c>
      <c r="G24" s="167" t="n">
        <v>67.2394578017593</v>
      </c>
    </row>
    <row r="25">
      <c r="A25" s="167" t="s">
        <v>16</v>
      </c>
      <c r="B25" s="167" t="s">
        <v>22</v>
      </c>
      <c r="C25" s="167" t="s">
        <v>20</v>
      </c>
      <c r="D25" s="167" t="n">
        <v>587201.1927009</v>
      </c>
      <c r="E25" s="167" t="n">
        <v>633914.4480015</v>
      </c>
      <c r="F25" s="167" t="n">
        <v>48.0872714367277</v>
      </c>
      <c r="G25" s="167" t="n">
        <v>51.9127285632723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513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168" t="s">
        <v>16</v>
      </c>
      <c r="B36" s="168" t="s">
        <v>17</v>
      </c>
      <c r="C36" s="168" t="s">
        <v>18</v>
      </c>
      <c r="D36" s="168" t="n">
        <v>811668.2245842</v>
      </c>
      <c r="E36" s="168" t="n">
        <v>1825873.1796572</v>
      </c>
      <c r="F36" s="168" t="n">
        <v>30.7736676011594</v>
      </c>
      <c r="G36" s="168" t="n">
        <v>69.2263323988406</v>
      </c>
    </row>
    <row r="37">
      <c r="A37" s="168" t="s">
        <v>16</v>
      </c>
      <c r="B37" s="168" t="s">
        <v>17</v>
      </c>
      <c r="C37" s="168" t="s">
        <v>19</v>
      </c>
      <c r="D37" s="168" t="n">
        <v>1008584.8049731</v>
      </c>
      <c r="E37" s="168" t="n">
        <v>2074040.2250039</v>
      </c>
      <c r="F37" s="168" t="n">
        <v>32.7183746049264</v>
      </c>
      <c r="G37" s="168" t="n">
        <v>67.2816253950736</v>
      </c>
    </row>
    <row r="38">
      <c r="A38" s="168" t="s">
        <v>16</v>
      </c>
      <c r="B38" s="168" t="s">
        <v>17</v>
      </c>
      <c r="C38" s="168" t="s">
        <v>20</v>
      </c>
      <c r="D38" s="168" t="n">
        <v>588379.0402735</v>
      </c>
      <c r="E38" s="168" t="n">
        <v>636163.5616539</v>
      </c>
      <c r="F38" s="168" t="n">
        <v>48.0488828520466</v>
      </c>
      <c r="G38" s="168" t="n">
        <v>51.9511171479534</v>
      </c>
    </row>
    <row r="39">
      <c r="A39" s="168" t="s">
        <v>30</v>
      </c>
      <c r="B39" s="168" t="s">
        <v>31</v>
      </c>
      <c r="C39" s="168" t="s">
        <v>18</v>
      </c>
      <c r="D39" s="168" t="n">
        <v>18319.7857388</v>
      </c>
      <c r="E39" s="168" t="n">
        <v>42770.319571</v>
      </c>
      <c r="F39" s="168" t="n">
        <v>29.9881390707984</v>
      </c>
      <c r="G39" s="168" t="n">
        <v>70.0118609292016</v>
      </c>
    </row>
    <row r="40">
      <c r="A40" s="168" t="s">
        <v>30</v>
      </c>
      <c r="B40" s="168" t="s">
        <v>31</v>
      </c>
      <c r="C40" s="168" t="s">
        <v>19</v>
      </c>
      <c r="D40" s="168" t="n">
        <v>19961.1413971</v>
      </c>
      <c r="E40" s="168" t="n">
        <v>37911.7566155</v>
      </c>
      <c r="F40" s="168" t="n">
        <v>34.4913458329909</v>
      </c>
      <c r="G40" s="168" t="n">
        <v>65.5086541670091</v>
      </c>
    </row>
    <row r="41">
      <c r="A41" s="168" t="s">
        <v>30</v>
      </c>
      <c r="B41" s="168" t="s">
        <v>31</v>
      </c>
      <c r="C41" s="168" t="s">
        <v>20</v>
      </c>
      <c r="D41" s="168" t="n">
        <v>10552.4739632</v>
      </c>
      <c r="E41" s="168" t="n">
        <v>9151.6379054</v>
      </c>
      <c r="F41" s="168" t="n">
        <v>53.5546795185231</v>
      </c>
      <c r="G41" s="168" t="n">
        <v>46.4453204814769</v>
      </c>
    </row>
    <row r="42">
      <c r="A42" s="168" t="s">
        <v>32</v>
      </c>
      <c r="B42" s="168" t="s">
        <v>33</v>
      </c>
      <c r="C42" s="168" t="s">
        <v>18</v>
      </c>
      <c r="D42" s="168" t="n">
        <v>5539.0850988</v>
      </c>
      <c r="E42" s="168" t="n">
        <v>10153.451802</v>
      </c>
      <c r="F42" s="168" t="n">
        <v>35.2975757445415</v>
      </c>
      <c r="G42" s="168" t="n">
        <v>64.7024242554585</v>
      </c>
    </row>
    <row r="43">
      <c r="A43" s="168" t="s">
        <v>32</v>
      </c>
      <c r="B43" s="168" t="s">
        <v>33</v>
      </c>
      <c r="C43" s="168" t="s">
        <v>19</v>
      </c>
      <c r="D43" s="168" t="n">
        <v>3877.2174853</v>
      </c>
      <c r="E43" s="168" t="n">
        <v>8954.5465986</v>
      </c>
      <c r="F43" s="168" t="n">
        <v>30.2157790616237</v>
      </c>
      <c r="G43" s="168" t="n">
        <v>69.7842209383764</v>
      </c>
    </row>
    <row r="44">
      <c r="A44" s="168" t="s">
        <v>32</v>
      </c>
      <c r="B44" s="168" t="s">
        <v>33</v>
      </c>
      <c r="C44" s="168" t="s">
        <v>20</v>
      </c>
      <c r="D44" s="168" t="n">
        <v>2105.5886878</v>
      </c>
      <c r="E44" s="168" t="n">
        <v>2977.4944519</v>
      </c>
      <c r="F44" s="168" t="n">
        <v>41.4234556062026</v>
      </c>
      <c r="G44" s="168" t="n">
        <v>58.5765443937974</v>
      </c>
    </row>
    <row r="45">
      <c r="A45" s="168" t="s">
        <v>34</v>
      </c>
      <c r="B45" s="168" t="s">
        <v>35</v>
      </c>
      <c r="C45" s="168" t="s">
        <v>18</v>
      </c>
      <c r="D45" s="168" t="n">
        <v>17172.4935503</v>
      </c>
      <c r="E45" s="168" t="n">
        <v>31046.6210339</v>
      </c>
      <c r="F45" s="168" t="n">
        <v>35.6134568176557</v>
      </c>
      <c r="G45" s="168" t="n">
        <v>64.3865431823443</v>
      </c>
    </row>
    <row r="46">
      <c r="A46" s="168" t="s">
        <v>34</v>
      </c>
      <c r="B46" s="168" t="s">
        <v>35</v>
      </c>
      <c r="C46" s="168" t="s">
        <v>19</v>
      </c>
      <c r="D46" s="168" t="n">
        <v>14613.9326481</v>
      </c>
      <c r="E46" s="168" t="n">
        <v>20448.239352</v>
      </c>
      <c r="F46" s="168" t="n">
        <v>41.6800552118058</v>
      </c>
      <c r="G46" s="168" t="n">
        <v>58.3199447881942</v>
      </c>
    </row>
    <row r="47">
      <c r="A47" s="168" t="s">
        <v>34</v>
      </c>
      <c r="B47" s="168" t="s">
        <v>35</v>
      </c>
      <c r="C47" s="168" t="s">
        <v>20</v>
      </c>
      <c r="D47" s="168" t="n">
        <v>6896.8167556</v>
      </c>
      <c r="E47" s="168" t="n">
        <v>4663.4883785</v>
      </c>
      <c r="F47" s="168" t="n">
        <v>59.6594698461386</v>
      </c>
      <c r="G47" s="168" t="n">
        <v>40.3405301538614</v>
      </c>
    </row>
    <row r="48">
      <c r="A48" s="168" t="s">
        <v>36</v>
      </c>
      <c r="B48" s="168" t="s">
        <v>37</v>
      </c>
      <c r="C48" s="168" t="s">
        <v>18</v>
      </c>
      <c r="D48" s="168" t="n">
        <v>3472.1701321</v>
      </c>
      <c r="E48" s="168" t="n">
        <v>8455.3758145</v>
      </c>
      <c r="F48" s="168" t="n">
        <v>29.1105156722516</v>
      </c>
      <c r="G48" s="168" t="n">
        <v>70.8894843277484</v>
      </c>
    </row>
    <row r="49">
      <c r="A49" s="168" t="s">
        <v>36</v>
      </c>
      <c r="B49" s="168" t="s">
        <v>37</v>
      </c>
      <c r="C49" s="168" t="s">
        <v>19</v>
      </c>
      <c r="D49" s="168" t="n">
        <v>4843.9252587</v>
      </c>
      <c r="E49" s="168" t="n">
        <v>8676.1150964</v>
      </c>
      <c r="F49" s="168" t="n">
        <v>35.8277426063509</v>
      </c>
      <c r="G49" s="168" t="n">
        <v>64.1722573936491</v>
      </c>
    </row>
    <row r="50">
      <c r="A50" s="168" t="s">
        <v>36</v>
      </c>
      <c r="B50" s="168" t="s">
        <v>37</v>
      </c>
      <c r="C50" s="168" t="s">
        <v>20</v>
      </c>
      <c r="D50" s="168" t="n">
        <v>2143.3904832</v>
      </c>
      <c r="E50" s="168" t="n">
        <v>2602.1030892</v>
      </c>
      <c r="F50" s="168" t="n">
        <v>45.1668609492183</v>
      </c>
      <c r="G50" s="168" t="n">
        <v>54.8331390507817</v>
      </c>
    </row>
    <row r="51">
      <c r="A51" s="168" t="s">
        <v>38</v>
      </c>
      <c r="B51" s="168" t="s">
        <v>39</v>
      </c>
      <c r="C51" s="168" t="s">
        <v>18</v>
      </c>
      <c r="D51" s="168" t="n">
        <v>14173.9653201</v>
      </c>
      <c r="E51" s="168" t="n">
        <v>39546.399615</v>
      </c>
      <c r="F51" s="168" t="n">
        <v>26.3847152513273</v>
      </c>
      <c r="G51" s="168" t="n">
        <v>73.6152847486727</v>
      </c>
    </row>
    <row r="52">
      <c r="A52" s="168" t="s">
        <v>38</v>
      </c>
      <c r="B52" s="168" t="s">
        <v>39</v>
      </c>
      <c r="C52" s="168" t="s">
        <v>19</v>
      </c>
      <c r="D52" s="168" t="n">
        <v>20479.5318396</v>
      </c>
      <c r="E52" s="168" t="n">
        <v>48159.0021383</v>
      </c>
      <c r="F52" s="168" t="n">
        <v>29.8367850429235</v>
      </c>
      <c r="G52" s="168" t="n">
        <v>70.1632149570765</v>
      </c>
    </row>
    <row r="53">
      <c r="A53" s="168" t="s">
        <v>38</v>
      </c>
      <c r="B53" s="168" t="s">
        <v>39</v>
      </c>
      <c r="C53" s="168" t="s">
        <v>20</v>
      </c>
      <c r="D53" s="168" t="n">
        <v>4602.7168603</v>
      </c>
      <c r="E53" s="168" t="n">
        <v>8929.7286868</v>
      </c>
      <c r="F53" s="168" t="n">
        <v>34.0124543215794</v>
      </c>
      <c r="G53" s="168" t="n">
        <v>65.9875456784205</v>
      </c>
    </row>
    <row r="54">
      <c r="A54" s="168" t="s">
        <v>40</v>
      </c>
      <c r="B54" s="168" t="s">
        <v>41</v>
      </c>
      <c r="C54" s="168" t="s">
        <v>18</v>
      </c>
      <c r="D54" s="168" t="n">
        <v>94425.4865794</v>
      </c>
      <c r="E54" s="168" t="n">
        <v>289249.2573384</v>
      </c>
      <c r="F54" s="168" t="n">
        <v>24.6108163428214</v>
      </c>
      <c r="G54" s="168" t="n">
        <v>75.3891836571786</v>
      </c>
    </row>
    <row r="55">
      <c r="A55" s="168" t="s">
        <v>40</v>
      </c>
      <c r="B55" s="168" t="s">
        <v>41</v>
      </c>
      <c r="C55" s="168" t="s">
        <v>19</v>
      </c>
      <c r="D55" s="168" t="n">
        <v>70403.0516036</v>
      </c>
      <c r="E55" s="168" t="n">
        <v>127436.7705401</v>
      </c>
      <c r="F55" s="168" t="n">
        <v>35.5858850057311</v>
      </c>
      <c r="G55" s="168" t="n">
        <v>64.4141149942689</v>
      </c>
    </row>
    <row r="56">
      <c r="A56" s="168" t="s">
        <v>40</v>
      </c>
      <c r="B56" s="168" t="s">
        <v>41</v>
      </c>
      <c r="C56" s="168" t="s">
        <v>20</v>
      </c>
      <c r="D56" s="168" t="n">
        <v>50193.4220834</v>
      </c>
      <c r="E56" s="168" t="n">
        <v>46260.3479259</v>
      </c>
      <c r="F56" s="168" t="n">
        <v>52.0388389987871</v>
      </c>
      <c r="G56" s="168" t="n">
        <v>47.9611610012129</v>
      </c>
    </row>
    <row r="57">
      <c r="A57" s="168" t="s">
        <v>42</v>
      </c>
      <c r="B57" s="168" t="s">
        <v>43</v>
      </c>
      <c r="C57" s="168" t="s">
        <v>18</v>
      </c>
      <c r="D57" s="168" t="n">
        <v>2099.7104212</v>
      </c>
      <c r="E57" s="168" t="n">
        <v>6436.0903243</v>
      </c>
      <c r="F57" s="168" t="n">
        <v>24.5988687389048</v>
      </c>
      <c r="G57" s="168" t="n">
        <v>75.4011312610952</v>
      </c>
    </row>
    <row r="58">
      <c r="A58" s="168" t="s">
        <v>42</v>
      </c>
      <c r="B58" s="168" t="s">
        <v>43</v>
      </c>
      <c r="C58" s="168" t="s">
        <v>19</v>
      </c>
      <c r="D58" s="168" t="n">
        <v>3909.0995787</v>
      </c>
      <c r="E58" s="168" t="n">
        <v>11324.445309</v>
      </c>
      <c r="F58" s="168" t="n">
        <v>25.6611288279744</v>
      </c>
      <c r="G58" s="168" t="n">
        <v>74.3388711720256</v>
      </c>
    </row>
    <row r="59">
      <c r="A59" s="168" t="s">
        <v>42</v>
      </c>
      <c r="B59" s="168" t="s">
        <v>43</v>
      </c>
      <c r="C59" s="168" t="s">
        <v>20</v>
      </c>
      <c r="D59" s="168" t="n">
        <v>1082.2426192</v>
      </c>
      <c r="E59" s="168" t="n">
        <v>1997.175873</v>
      </c>
      <c r="F59" s="168" t="n">
        <v>35.1443826794332</v>
      </c>
      <c r="G59" s="168" t="n">
        <v>64.8556173205668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514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169" t="s">
        <v>16</v>
      </c>
      <c r="B70" s="169" t="s">
        <v>17</v>
      </c>
      <c r="C70" s="169" t="s">
        <v>18</v>
      </c>
      <c r="D70" s="169" t="n">
        <v>809921.1951377</v>
      </c>
      <c r="E70" s="169" t="n">
        <v>1818844.8015356</v>
      </c>
      <c r="F70" s="169" t="n">
        <v>30.8099388139779</v>
      </c>
      <c r="G70" s="169" t="n">
        <v>69.1900611860221</v>
      </c>
    </row>
    <row r="71">
      <c r="A71" s="169" t="s">
        <v>16</v>
      </c>
      <c r="B71" s="169" t="s">
        <v>17</v>
      </c>
      <c r="C71" s="169" t="s">
        <v>19</v>
      </c>
      <c r="D71" s="169" t="n">
        <v>1005960.6307636</v>
      </c>
      <c r="E71" s="169" t="n">
        <v>2064686.4442339</v>
      </c>
      <c r="F71" s="169" t="n">
        <v>32.7605421982407</v>
      </c>
      <c r="G71" s="169" t="n">
        <v>67.2394578017593</v>
      </c>
    </row>
    <row r="72">
      <c r="A72" s="169" t="s">
        <v>16</v>
      </c>
      <c r="B72" s="169" t="s">
        <v>17</v>
      </c>
      <c r="C72" s="169" t="s">
        <v>20</v>
      </c>
      <c r="D72" s="169" t="n">
        <v>587201.1927009</v>
      </c>
      <c r="E72" s="169" t="n">
        <v>633914.4480015</v>
      </c>
      <c r="F72" s="169" t="n">
        <v>48.0872714367277</v>
      </c>
      <c r="G72" s="169" t="n">
        <v>51.9127285632723</v>
      </c>
    </row>
    <row r="73">
      <c r="A73" s="169" t="s">
        <v>45</v>
      </c>
      <c r="B73" s="169" t="s">
        <v>46</v>
      </c>
      <c r="C73" s="169" t="s">
        <v>18</v>
      </c>
      <c r="D73" s="169" t="n">
        <v>805.3056173</v>
      </c>
      <c r="E73" s="169" t="n">
        <v>3206.438151</v>
      </c>
      <c r="F73" s="169" t="n">
        <v>20.0737051968115</v>
      </c>
      <c r="G73" s="169" t="n">
        <v>79.9262948031885</v>
      </c>
    </row>
    <row r="74">
      <c r="A74" s="169" t="s">
        <v>45</v>
      </c>
      <c r="B74" s="169" t="s">
        <v>46</v>
      </c>
      <c r="C74" s="169" t="s">
        <v>19</v>
      </c>
      <c r="D74" s="169" t="n">
        <v>845.6223736</v>
      </c>
      <c r="E74" s="169" t="n">
        <v>2418.4059251</v>
      </c>
      <c r="F74" s="169" t="n">
        <v>25.9073235957175</v>
      </c>
      <c r="G74" s="169" t="n">
        <v>74.0926764042825</v>
      </c>
    </row>
    <row r="75">
      <c r="A75" s="169" t="s">
        <v>45</v>
      </c>
      <c r="B75" s="169" t="s">
        <v>46</v>
      </c>
      <c r="C75" s="169" t="s">
        <v>20</v>
      </c>
      <c r="D75" s="169" t="n">
        <v>288.4645892</v>
      </c>
      <c r="E75" s="169" t="n">
        <v>631.4345242</v>
      </c>
      <c r="F75" s="169" t="n">
        <v>31.3582853812978</v>
      </c>
      <c r="G75" s="169" t="n">
        <v>68.6417146187022</v>
      </c>
    </row>
    <row r="76">
      <c r="A76" s="169" t="s">
        <v>47</v>
      </c>
      <c r="B76" s="169" t="s">
        <v>48</v>
      </c>
      <c r="C76" s="169" t="s">
        <v>18</v>
      </c>
      <c r="D76" s="169" t="n">
        <v>9499.2923192</v>
      </c>
      <c r="E76" s="169" t="n">
        <v>26584.0323387</v>
      </c>
      <c r="F76" s="169" t="n">
        <v>26.3259896621534</v>
      </c>
      <c r="G76" s="169" t="n">
        <v>73.6740103378466</v>
      </c>
    </row>
    <row r="77">
      <c r="A77" s="169" t="s">
        <v>47</v>
      </c>
      <c r="B77" s="169" t="s">
        <v>48</v>
      </c>
      <c r="C77" s="169" t="s">
        <v>19</v>
      </c>
      <c r="D77" s="169" t="n">
        <v>4691.4087442</v>
      </c>
      <c r="E77" s="169" t="n">
        <v>13315.1537147</v>
      </c>
      <c r="F77" s="169" t="n">
        <v>26.0538831601431</v>
      </c>
      <c r="G77" s="169" t="n">
        <v>73.9461168398569</v>
      </c>
    </row>
    <row r="78">
      <c r="A78" s="169" t="s">
        <v>47</v>
      </c>
      <c r="B78" s="169" t="s">
        <v>48</v>
      </c>
      <c r="C78" s="169" t="s">
        <v>20</v>
      </c>
      <c r="D78" s="169" t="n">
        <v>2501.6359357</v>
      </c>
      <c r="E78" s="169" t="n">
        <v>3237.9637414</v>
      </c>
      <c r="F78" s="169" t="n">
        <v>43.5855473628429</v>
      </c>
      <c r="G78" s="169" t="n">
        <v>56.4144526371571</v>
      </c>
    </row>
    <row r="79">
      <c r="A79" s="169" t="s">
        <v>30</v>
      </c>
      <c r="B79" s="169" t="s">
        <v>31</v>
      </c>
      <c r="C79" s="169" t="s">
        <v>18</v>
      </c>
      <c r="D79" s="169" t="n">
        <v>16922.5116895</v>
      </c>
      <c r="E79" s="169" t="n">
        <v>38718.1316141</v>
      </c>
      <c r="F79" s="169" t="n">
        <v>30.4139396756491</v>
      </c>
      <c r="G79" s="169" t="n">
        <v>69.5860603243509</v>
      </c>
    </row>
    <row r="80">
      <c r="A80" s="169" t="s">
        <v>30</v>
      </c>
      <c r="B80" s="169" t="s">
        <v>31</v>
      </c>
      <c r="C80" s="169" t="s">
        <v>19</v>
      </c>
      <c r="D80" s="169" t="n">
        <v>16147.5139147</v>
      </c>
      <c r="E80" s="169" t="n">
        <v>30176.9255386</v>
      </c>
      <c r="F80" s="169" t="n">
        <v>34.8574404898702</v>
      </c>
      <c r="G80" s="169" t="n">
        <v>65.1425595101298</v>
      </c>
    </row>
    <row r="81">
      <c r="A81" s="169" t="s">
        <v>30</v>
      </c>
      <c r="B81" s="169" t="s">
        <v>31</v>
      </c>
      <c r="C81" s="169" t="s">
        <v>20</v>
      </c>
      <c r="D81" s="169" t="n">
        <v>8371.2579636</v>
      </c>
      <c r="E81" s="169" t="n">
        <v>7129.0077665</v>
      </c>
      <c r="F81" s="169" t="n">
        <v>54.0071900015484</v>
      </c>
      <c r="G81" s="169" t="n">
        <v>45.9928099984516</v>
      </c>
    </row>
    <row r="82">
      <c r="A82" s="169" t="s">
        <v>32</v>
      </c>
      <c r="B82" s="169" t="s">
        <v>33</v>
      </c>
      <c r="C82" s="169" t="s">
        <v>18</v>
      </c>
      <c r="D82" s="169" t="n">
        <v>3753.4394392</v>
      </c>
      <c r="E82" s="169" t="n">
        <v>6898.9803621</v>
      </c>
      <c r="F82" s="169" t="n">
        <v>35.2355568895429</v>
      </c>
      <c r="G82" s="169" t="n">
        <v>64.7644431104571</v>
      </c>
    </row>
    <row r="83">
      <c r="A83" s="169" t="s">
        <v>32</v>
      </c>
      <c r="B83" s="169" t="s">
        <v>33</v>
      </c>
      <c r="C83" s="169" t="s">
        <v>19</v>
      </c>
      <c r="D83" s="169" t="n">
        <v>2655.7807175</v>
      </c>
      <c r="E83" s="169" t="n">
        <v>6025.0931683</v>
      </c>
      <c r="F83" s="169" t="n">
        <v>30.5934719526829</v>
      </c>
      <c r="G83" s="169" t="n">
        <v>69.4065280473171</v>
      </c>
    </row>
    <row r="84">
      <c r="A84" s="169" t="s">
        <v>32</v>
      </c>
      <c r="B84" s="169" t="s">
        <v>33</v>
      </c>
      <c r="C84" s="169" t="s">
        <v>20</v>
      </c>
      <c r="D84" s="169" t="n">
        <v>1481.4002371</v>
      </c>
      <c r="E84" s="169" t="n">
        <v>2103.1589866</v>
      </c>
      <c r="F84" s="169" t="n">
        <v>41.3272635392781</v>
      </c>
      <c r="G84" s="169" t="n">
        <v>58.6727364607219</v>
      </c>
    </row>
    <row r="85">
      <c r="A85" s="169" t="s">
        <v>49</v>
      </c>
      <c r="B85" s="169" t="s">
        <v>50</v>
      </c>
      <c r="C85" s="169" t="s">
        <v>18</v>
      </c>
      <c r="D85" s="169" t="n">
        <v>2148.1488108</v>
      </c>
      <c r="E85" s="169" t="n">
        <v>7976.1915567</v>
      </c>
      <c r="F85" s="169" t="n">
        <v>21.2176668585318</v>
      </c>
      <c r="G85" s="169" t="n">
        <v>78.7823331414682</v>
      </c>
    </row>
    <row r="86">
      <c r="A86" s="169" t="s">
        <v>49</v>
      </c>
      <c r="B86" s="169" t="s">
        <v>50</v>
      </c>
      <c r="C86" s="169" t="s">
        <v>19</v>
      </c>
      <c r="D86" s="169" t="n">
        <v>1854.708727</v>
      </c>
      <c r="E86" s="169" t="n">
        <v>5656.3943261</v>
      </c>
      <c r="F86" s="169" t="n">
        <v>24.6928941579961</v>
      </c>
      <c r="G86" s="169" t="n">
        <v>75.3071058420038</v>
      </c>
    </row>
    <row r="87">
      <c r="A87" s="169" t="s">
        <v>49</v>
      </c>
      <c r="B87" s="169" t="s">
        <v>50</v>
      </c>
      <c r="C87" s="169" t="s">
        <v>20</v>
      </c>
      <c r="D87" s="169" t="n">
        <v>688.0844897</v>
      </c>
      <c r="E87" s="169" t="n">
        <v>1196.7759328</v>
      </c>
      <c r="F87" s="169" t="n">
        <v>36.5058590803956</v>
      </c>
      <c r="G87" s="169" t="n">
        <v>63.4941409196044</v>
      </c>
    </row>
    <row r="88">
      <c r="A88" s="169" t="s">
        <v>51</v>
      </c>
      <c r="B88" s="169" t="s">
        <v>52</v>
      </c>
      <c r="C88" s="169" t="s">
        <v>18</v>
      </c>
      <c r="D88" s="169" t="n">
        <v>11757.0836105</v>
      </c>
      <c r="E88" s="169" t="n">
        <v>58575.4661063</v>
      </c>
      <c r="F88" s="169" t="n">
        <v>16.7164188669981</v>
      </c>
      <c r="G88" s="169" t="n">
        <v>83.2835811330019</v>
      </c>
    </row>
    <row r="89">
      <c r="A89" s="169" t="s">
        <v>51</v>
      </c>
      <c r="B89" s="169" t="s">
        <v>52</v>
      </c>
      <c r="C89" s="169" t="s">
        <v>19</v>
      </c>
      <c r="D89" s="169" t="n">
        <v>8421.7146675</v>
      </c>
      <c r="E89" s="169" t="n">
        <v>33753.0949999</v>
      </c>
      <c r="F89" s="169" t="n">
        <v>19.9685896247441</v>
      </c>
      <c r="G89" s="169" t="n">
        <v>80.0314103752559</v>
      </c>
    </row>
    <row r="90">
      <c r="A90" s="169" t="s">
        <v>51</v>
      </c>
      <c r="B90" s="169" t="s">
        <v>52</v>
      </c>
      <c r="C90" s="169" t="s">
        <v>20</v>
      </c>
      <c r="D90" s="169" t="n">
        <v>5528.8272649</v>
      </c>
      <c r="E90" s="169" t="n">
        <v>14339.1943297</v>
      </c>
      <c r="F90" s="169" t="n">
        <v>27.8277695570992</v>
      </c>
      <c r="G90" s="169" t="n">
        <v>72.1722304429008</v>
      </c>
    </row>
    <row r="91">
      <c r="A91" s="169" t="s">
        <v>34</v>
      </c>
      <c r="B91" s="169" t="s">
        <v>35</v>
      </c>
      <c r="C91" s="169" t="s">
        <v>18</v>
      </c>
      <c r="D91" s="169" t="n">
        <v>16995.9519383</v>
      </c>
      <c r="E91" s="169" t="n">
        <v>30613.1887429</v>
      </c>
      <c r="F91" s="169" t="n">
        <v>35.6989260783096</v>
      </c>
      <c r="G91" s="169" t="n">
        <v>64.3010739216904</v>
      </c>
    </row>
    <row r="92">
      <c r="A92" s="169" t="s">
        <v>34</v>
      </c>
      <c r="B92" s="169" t="s">
        <v>35</v>
      </c>
      <c r="C92" s="169" t="s">
        <v>19</v>
      </c>
      <c r="D92" s="169" t="n">
        <v>14426.0742661</v>
      </c>
      <c r="E92" s="169" t="n">
        <v>19923.141224</v>
      </c>
      <c r="F92" s="169" t="n">
        <v>41.9982641823591</v>
      </c>
      <c r="G92" s="169" t="n">
        <v>58.0017358176409</v>
      </c>
    </row>
    <row r="93">
      <c r="A93" s="169" t="s">
        <v>34</v>
      </c>
      <c r="B93" s="169" t="s">
        <v>35</v>
      </c>
      <c r="C93" s="169" t="s">
        <v>20</v>
      </c>
      <c r="D93" s="169" t="n">
        <v>6809.6776266</v>
      </c>
      <c r="E93" s="169" t="n">
        <v>4519.7653995</v>
      </c>
      <c r="F93" s="169" t="n">
        <v>60.1060229608139</v>
      </c>
      <c r="G93" s="169" t="n">
        <v>39.8939770391861</v>
      </c>
    </row>
    <row r="94">
      <c r="A94" s="169" t="s">
        <v>53</v>
      </c>
      <c r="B94" s="169" t="s">
        <v>54</v>
      </c>
      <c r="C94" s="169" t="s">
        <v>18</v>
      </c>
      <c r="D94" s="169" t="n">
        <v>15926.2451675</v>
      </c>
      <c r="E94" s="169" t="n">
        <v>28984.7231413</v>
      </c>
      <c r="F94" s="169" t="n">
        <v>35.4618164943448</v>
      </c>
      <c r="G94" s="169" t="n">
        <v>64.5381835056552</v>
      </c>
    </row>
    <row r="95">
      <c r="A95" s="169" t="s">
        <v>53</v>
      </c>
      <c r="B95" s="169" t="s">
        <v>54</v>
      </c>
      <c r="C95" s="169" t="s">
        <v>19</v>
      </c>
      <c r="D95" s="169" t="n">
        <v>21865.0376524</v>
      </c>
      <c r="E95" s="169" t="n">
        <v>41139.767188</v>
      </c>
      <c r="F95" s="169" t="n">
        <v>34.7037622095445</v>
      </c>
      <c r="G95" s="169" t="n">
        <v>65.2962377904555</v>
      </c>
    </row>
    <row r="96">
      <c r="A96" s="169" t="s">
        <v>53</v>
      </c>
      <c r="B96" s="169" t="s">
        <v>54</v>
      </c>
      <c r="C96" s="169" t="s">
        <v>20</v>
      </c>
      <c r="D96" s="169" t="n">
        <v>8152.7514032</v>
      </c>
      <c r="E96" s="169" t="n">
        <v>7902.8504096</v>
      </c>
      <c r="F96" s="169" t="n">
        <v>50.7782361462177</v>
      </c>
      <c r="G96" s="169" t="n">
        <v>49.2217638537823</v>
      </c>
    </row>
    <row r="97">
      <c r="A97" s="169" t="s">
        <v>55</v>
      </c>
      <c r="B97" s="169" t="s">
        <v>56</v>
      </c>
      <c r="C97" s="169" t="s">
        <v>18</v>
      </c>
      <c r="D97" s="169" t="n">
        <v>1722.8490175</v>
      </c>
      <c r="E97" s="169" t="n">
        <v>3838.0321561</v>
      </c>
      <c r="F97" s="169" t="n">
        <v>30.9815830210352</v>
      </c>
      <c r="G97" s="169" t="n">
        <v>69.0184169789648</v>
      </c>
    </row>
    <row r="98">
      <c r="A98" s="169" t="s">
        <v>55</v>
      </c>
      <c r="B98" s="169" t="s">
        <v>56</v>
      </c>
      <c r="C98" s="169" t="s">
        <v>19</v>
      </c>
      <c r="D98" s="169" t="n">
        <v>1599.6025953</v>
      </c>
      <c r="E98" s="169" t="n">
        <v>4035.550058</v>
      </c>
      <c r="F98" s="169" t="n">
        <v>28.3861448609251</v>
      </c>
      <c r="G98" s="169" t="n">
        <v>71.6138551390749</v>
      </c>
    </row>
    <row r="99">
      <c r="A99" s="169" t="s">
        <v>55</v>
      </c>
      <c r="B99" s="169" t="s">
        <v>56</v>
      </c>
      <c r="C99" s="169" t="s">
        <v>20</v>
      </c>
      <c r="D99" s="169" t="n">
        <v>368.3190295</v>
      </c>
      <c r="E99" s="169" t="n">
        <v>567.2921751</v>
      </c>
      <c r="F99" s="169" t="n">
        <v>39.3666757825401</v>
      </c>
      <c r="G99" s="169" t="n">
        <v>60.6333242174599</v>
      </c>
    </row>
    <row r="100">
      <c r="A100" s="169" t="s">
        <v>36</v>
      </c>
      <c r="B100" s="169" t="s">
        <v>37</v>
      </c>
      <c r="C100" s="169" t="s">
        <v>18</v>
      </c>
      <c r="D100" s="169" t="n">
        <v>1201.3159587</v>
      </c>
      <c r="E100" s="169" t="n">
        <v>3556.6401538</v>
      </c>
      <c r="F100" s="169" t="n">
        <v>25.2485716617673</v>
      </c>
      <c r="G100" s="169" t="n">
        <v>74.7514283382327</v>
      </c>
    </row>
    <row r="101">
      <c r="A101" s="169" t="s">
        <v>36</v>
      </c>
      <c r="B101" s="169" t="s">
        <v>37</v>
      </c>
      <c r="C101" s="169" t="s">
        <v>19</v>
      </c>
      <c r="D101" s="169" t="n">
        <v>2668.1422066</v>
      </c>
      <c r="E101" s="169" t="n">
        <v>4229.9304146</v>
      </c>
      <c r="F101" s="169" t="n">
        <v>38.6795319956467</v>
      </c>
      <c r="G101" s="169" t="n">
        <v>61.3204680043533</v>
      </c>
    </row>
    <row r="102">
      <c r="A102" s="169" t="s">
        <v>36</v>
      </c>
      <c r="B102" s="169" t="s">
        <v>37</v>
      </c>
      <c r="C102" s="169" t="s">
        <v>20</v>
      </c>
      <c r="D102" s="169" t="n">
        <v>1642.0413161</v>
      </c>
      <c r="E102" s="169" t="n">
        <v>2030.5414403</v>
      </c>
      <c r="F102" s="169" t="n">
        <v>44.7108050387294</v>
      </c>
      <c r="G102" s="169" t="n">
        <v>55.2891949612706</v>
      </c>
    </row>
    <row r="103">
      <c r="A103" s="169" t="s">
        <v>57</v>
      </c>
      <c r="B103" s="169" t="s">
        <v>58</v>
      </c>
      <c r="C103" s="169" t="s">
        <v>18</v>
      </c>
      <c r="D103" s="169" t="n">
        <v>15281.4962876</v>
      </c>
      <c r="E103" s="169" t="n">
        <v>39191.7784663</v>
      </c>
      <c r="F103" s="169" t="n">
        <v>28.0531992185873</v>
      </c>
      <c r="G103" s="169" t="n">
        <v>71.9468007814127</v>
      </c>
    </row>
    <row r="104">
      <c r="A104" s="169" t="s">
        <v>57</v>
      </c>
      <c r="B104" s="169" t="s">
        <v>58</v>
      </c>
      <c r="C104" s="169" t="s">
        <v>19</v>
      </c>
      <c r="D104" s="169" t="n">
        <v>10944.856842</v>
      </c>
      <c r="E104" s="169" t="n">
        <v>31780.1984253</v>
      </c>
      <c r="F104" s="169" t="n">
        <v>25.6169518647217</v>
      </c>
      <c r="G104" s="169" t="n">
        <v>74.3830481352783</v>
      </c>
    </row>
    <row r="105">
      <c r="A105" s="169" t="s">
        <v>57</v>
      </c>
      <c r="B105" s="169" t="s">
        <v>58</v>
      </c>
      <c r="C105" s="169" t="s">
        <v>20</v>
      </c>
      <c r="D105" s="169" t="n">
        <v>4760.6356605</v>
      </c>
      <c r="E105" s="169" t="n">
        <v>5885.2125748</v>
      </c>
      <c r="F105" s="169" t="n">
        <v>44.7182371500888</v>
      </c>
      <c r="G105" s="169" t="n">
        <v>55.2817628499112</v>
      </c>
    </row>
    <row r="106">
      <c r="A106" s="169" t="s">
        <v>38</v>
      </c>
      <c r="B106" s="169" t="s">
        <v>39</v>
      </c>
      <c r="C106" s="169" t="s">
        <v>18</v>
      </c>
      <c r="D106" s="169" t="n">
        <v>14003.3473173</v>
      </c>
      <c r="E106" s="169" t="n">
        <v>39099.2502632</v>
      </c>
      <c r="F106" s="169" t="n">
        <v>26.3703621956946</v>
      </c>
      <c r="G106" s="169" t="n">
        <v>73.6296378043054</v>
      </c>
    </row>
    <row r="107">
      <c r="A107" s="169" t="s">
        <v>38</v>
      </c>
      <c r="B107" s="169" t="s">
        <v>39</v>
      </c>
      <c r="C107" s="169" t="s">
        <v>19</v>
      </c>
      <c r="D107" s="169" t="n">
        <v>20316.5541935</v>
      </c>
      <c r="E107" s="169" t="n">
        <v>47548.4700656</v>
      </c>
      <c r="F107" s="169" t="n">
        <v>29.9367080691432</v>
      </c>
      <c r="G107" s="169" t="n">
        <v>70.0632919308568</v>
      </c>
    </row>
    <row r="108">
      <c r="A108" s="169" t="s">
        <v>38</v>
      </c>
      <c r="B108" s="169" t="s">
        <v>39</v>
      </c>
      <c r="C108" s="169" t="s">
        <v>20</v>
      </c>
      <c r="D108" s="169" t="n">
        <v>4539.7898649</v>
      </c>
      <c r="E108" s="169" t="n">
        <v>8759.7073924</v>
      </c>
      <c r="F108" s="169" t="n">
        <v>34.1350486944771</v>
      </c>
      <c r="G108" s="169" t="n">
        <v>65.8649513055229</v>
      </c>
    </row>
    <row r="109">
      <c r="A109" s="169" t="s">
        <v>59</v>
      </c>
      <c r="B109" s="169" t="s">
        <v>60</v>
      </c>
      <c r="C109" s="169" t="s">
        <v>18</v>
      </c>
      <c r="D109" s="169" t="n">
        <v>2688.4572774</v>
      </c>
      <c r="E109" s="169" t="n">
        <v>6227.8827095</v>
      </c>
      <c r="F109" s="169" t="n">
        <v>30.1520274165175</v>
      </c>
      <c r="G109" s="169" t="n">
        <v>69.8479725834825</v>
      </c>
    </row>
    <row r="110">
      <c r="A110" s="169" t="s">
        <v>59</v>
      </c>
      <c r="B110" s="169" t="s">
        <v>60</v>
      </c>
      <c r="C110" s="169" t="s">
        <v>19</v>
      </c>
      <c r="D110" s="169" t="n">
        <v>3339.8753977</v>
      </c>
      <c r="E110" s="169" t="n">
        <v>6322.1614225</v>
      </c>
      <c r="F110" s="169" t="n">
        <v>34.5669909963235</v>
      </c>
      <c r="G110" s="169" t="n">
        <v>65.4330090036764</v>
      </c>
    </row>
    <row r="111">
      <c r="A111" s="169" t="s">
        <v>59</v>
      </c>
      <c r="B111" s="169" t="s">
        <v>60</v>
      </c>
      <c r="C111" s="169" t="s">
        <v>20</v>
      </c>
      <c r="D111" s="169" t="n">
        <v>2502.3500015</v>
      </c>
      <c r="E111" s="169" t="n">
        <v>3390.5267994</v>
      </c>
      <c r="F111" s="169" t="n">
        <v>42.4639795815488</v>
      </c>
      <c r="G111" s="169" t="n">
        <v>57.5360204184512</v>
      </c>
    </row>
    <row r="112">
      <c r="A112" s="169" t="s">
        <v>40</v>
      </c>
      <c r="B112" s="169" t="s">
        <v>41</v>
      </c>
      <c r="C112" s="169" t="s">
        <v>18</v>
      </c>
      <c r="D112" s="169" t="n">
        <v>94021.5068522</v>
      </c>
      <c r="E112" s="169" t="n">
        <v>288497.8263783</v>
      </c>
      <c r="F112" s="169" t="n">
        <v>24.57954374702</v>
      </c>
      <c r="G112" s="169" t="n">
        <v>75.42045625298</v>
      </c>
    </row>
    <row r="113">
      <c r="A113" s="169" t="s">
        <v>40</v>
      </c>
      <c r="B113" s="169" t="s">
        <v>41</v>
      </c>
      <c r="C113" s="169" t="s">
        <v>19</v>
      </c>
      <c r="D113" s="169" t="n">
        <v>69815.9664363</v>
      </c>
      <c r="E113" s="169" t="n">
        <v>126191.5940051</v>
      </c>
      <c r="F113" s="169" t="n">
        <v>35.6190170823399</v>
      </c>
      <c r="G113" s="169" t="n">
        <v>64.3809829176601</v>
      </c>
    </row>
    <row r="114">
      <c r="A114" s="169" t="s">
        <v>40</v>
      </c>
      <c r="B114" s="169" t="s">
        <v>41</v>
      </c>
      <c r="C114" s="169" t="s">
        <v>20</v>
      </c>
      <c r="D114" s="169" t="n">
        <v>49832.8865319</v>
      </c>
      <c r="E114" s="169" t="n">
        <v>45926.3902745</v>
      </c>
      <c r="F114" s="169" t="n">
        <v>52.0397482038727</v>
      </c>
      <c r="G114" s="169" t="n">
        <v>47.9602517961273</v>
      </c>
    </row>
    <row r="115">
      <c r="A115" s="169" t="s">
        <v>42</v>
      </c>
      <c r="B115" s="169" t="s">
        <v>43</v>
      </c>
      <c r="C115" s="169" t="s">
        <v>18</v>
      </c>
      <c r="D115" s="169" t="n">
        <v>1882.608248</v>
      </c>
      <c r="E115" s="169" t="n">
        <v>4660.4044081</v>
      </c>
      <c r="F115" s="169" t="n">
        <v>28.7728046230334</v>
      </c>
      <c r="G115" s="169" t="n">
        <v>71.2271953769666</v>
      </c>
    </row>
    <row r="116">
      <c r="A116" s="169" t="s">
        <v>42</v>
      </c>
      <c r="B116" s="169" t="s">
        <v>43</v>
      </c>
      <c r="C116" s="169" t="s">
        <v>19</v>
      </c>
      <c r="D116" s="169" t="n">
        <v>3265.7306781</v>
      </c>
      <c r="E116" s="169" t="n">
        <v>7631.7498654</v>
      </c>
      <c r="F116" s="169" t="n">
        <v>29.9677587407844</v>
      </c>
      <c r="G116" s="169" t="n">
        <v>70.0322412592156</v>
      </c>
    </row>
    <row r="117">
      <c r="A117" s="169" t="s">
        <v>42</v>
      </c>
      <c r="B117" s="169" t="s">
        <v>43</v>
      </c>
      <c r="C117" s="169" t="s">
        <v>20</v>
      </c>
      <c r="D117" s="169" t="n">
        <v>821.7889046</v>
      </c>
      <c r="E117" s="169" t="n">
        <v>1594.3500398</v>
      </c>
      <c r="F117" s="169" t="n">
        <v>34.0124853541515</v>
      </c>
      <c r="G117" s="169" t="n">
        <v>65.9875146458485</v>
      </c>
    </row>
    <row r="118">
      <c r="A118" s="169" t="s">
        <v>61</v>
      </c>
      <c r="B118" s="169" t="s">
        <v>62</v>
      </c>
      <c r="C118" s="169" t="s">
        <v>18</v>
      </c>
      <c r="D118" s="169" t="n">
        <v>929.6636609</v>
      </c>
      <c r="E118" s="169" t="n">
        <v>2320.5105943</v>
      </c>
      <c r="F118" s="169" t="n">
        <v>28.6035020864687</v>
      </c>
      <c r="G118" s="169" t="n">
        <v>71.3964979135313</v>
      </c>
    </row>
    <row r="119">
      <c r="A119" s="169" t="s">
        <v>61</v>
      </c>
      <c r="B119" s="169" t="s">
        <v>62</v>
      </c>
      <c r="C119" s="169" t="s">
        <v>19</v>
      </c>
      <c r="D119" s="169" t="n">
        <v>1193.4474476</v>
      </c>
      <c r="E119" s="169" t="n">
        <v>2628.6794773</v>
      </c>
      <c r="F119" s="169" t="n">
        <v>31.2246942880167</v>
      </c>
      <c r="G119" s="169" t="n">
        <v>68.7753057119833</v>
      </c>
    </row>
    <row r="120">
      <c r="A120" s="169" t="s">
        <v>61</v>
      </c>
      <c r="B120" s="169" t="s">
        <v>62</v>
      </c>
      <c r="C120" s="169" t="s">
        <v>20</v>
      </c>
      <c r="D120" s="169" t="n">
        <v>370.038009</v>
      </c>
      <c r="E120" s="169" t="n">
        <v>673.5832137</v>
      </c>
      <c r="F120" s="169" t="n">
        <v>35.4571180569381</v>
      </c>
      <c r="G120" s="169" t="n">
        <v>64.5428819430619</v>
      </c>
    </row>
    <row r="121">
      <c r="A121" s="169" t="s">
        <v>63</v>
      </c>
      <c r="B121" s="169" t="s">
        <v>64</v>
      </c>
      <c r="C121" s="169" t="s">
        <v>18</v>
      </c>
      <c r="D121" s="169" t="n">
        <v>1251.644381</v>
      </c>
      <c r="E121" s="169" t="n">
        <v>2351.5624568</v>
      </c>
      <c r="F121" s="169" t="n">
        <v>34.7369561988346</v>
      </c>
      <c r="G121" s="169" t="n">
        <v>65.2630438011654</v>
      </c>
    </row>
    <row r="122">
      <c r="A122" s="169" t="s">
        <v>63</v>
      </c>
      <c r="B122" s="169" t="s">
        <v>64</v>
      </c>
      <c r="C122" s="169" t="s">
        <v>19</v>
      </c>
      <c r="D122" s="169" t="n">
        <v>910.5863097</v>
      </c>
      <c r="E122" s="169" t="n">
        <v>1905.2918687</v>
      </c>
      <c r="F122" s="169" t="n">
        <v>32.3375605054549</v>
      </c>
      <c r="G122" s="169" t="n">
        <v>67.6624394945451</v>
      </c>
    </row>
    <row r="123">
      <c r="A123" s="169" t="s">
        <v>63</v>
      </c>
      <c r="B123" s="169" t="s">
        <v>64</v>
      </c>
      <c r="C123" s="169" t="s">
        <v>20</v>
      </c>
      <c r="D123" s="169" t="n">
        <v>500.1955038</v>
      </c>
      <c r="E123" s="169" t="n">
        <v>553.9168637</v>
      </c>
      <c r="F123" s="169" t="n">
        <v>47.4518200546585</v>
      </c>
      <c r="G123" s="169" t="n">
        <v>52.5481799453416</v>
      </c>
    </row>
    <row r="124">
      <c r="A124" s="169" t="s">
        <v>65</v>
      </c>
      <c r="B124" s="169" t="s">
        <v>66</v>
      </c>
      <c r="C124" s="169" t="s">
        <v>18</v>
      </c>
      <c r="D124" s="169" t="n">
        <v>718.7488731</v>
      </c>
      <c r="E124" s="169" t="n">
        <v>3847.1404215</v>
      </c>
      <c r="F124" s="169" t="n">
        <v>15.7417060888895</v>
      </c>
      <c r="G124" s="169" t="n">
        <v>84.2582939111106</v>
      </c>
    </row>
    <row r="125">
      <c r="A125" s="169" t="s">
        <v>65</v>
      </c>
      <c r="B125" s="169" t="s">
        <v>66</v>
      </c>
      <c r="C125" s="169" t="s">
        <v>19</v>
      </c>
      <c r="D125" s="169" t="n">
        <v>1554.5374814</v>
      </c>
      <c r="E125" s="169" t="n">
        <v>3454.0709041</v>
      </c>
      <c r="F125" s="169" t="n">
        <v>31.0373133962801</v>
      </c>
      <c r="G125" s="169" t="n">
        <v>68.9626866037199</v>
      </c>
    </row>
    <row r="126">
      <c r="A126" s="169" t="s">
        <v>65</v>
      </c>
      <c r="B126" s="169" t="s">
        <v>66</v>
      </c>
      <c r="C126" s="169" t="s">
        <v>20</v>
      </c>
      <c r="D126" s="169" t="n">
        <v>209.6665479</v>
      </c>
      <c r="E126" s="169" t="n">
        <v>215.6001211</v>
      </c>
      <c r="F126" s="169" t="n">
        <v>49.3023702969771</v>
      </c>
      <c r="G126" s="169" t="n">
        <v>50.6976297030229</v>
      </c>
    </row>
    <row r="127">
      <c r="A127" s="169" t="s">
        <v>67</v>
      </c>
      <c r="B127" s="169" t="s">
        <v>68</v>
      </c>
      <c r="C127" s="169" t="s">
        <v>18</v>
      </c>
      <c r="D127" s="169" t="n">
        <v>3301.4369748</v>
      </c>
      <c r="E127" s="169" t="n">
        <v>6502.0054114</v>
      </c>
      <c r="F127" s="169" t="n">
        <v>33.6763031264133</v>
      </c>
      <c r="G127" s="169" t="n">
        <v>66.3236968735867</v>
      </c>
    </row>
    <row r="128">
      <c r="A128" s="169" t="s">
        <v>67</v>
      </c>
      <c r="B128" s="169" t="s">
        <v>68</v>
      </c>
      <c r="C128" s="169" t="s">
        <v>19</v>
      </c>
      <c r="D128" s="169" t="n">
        <v>1984.57163</v>
      </c>
      <c r="E128" s="169" t="n">
        <v>4646.0558311</v>
      </c>
      <c r="F128" s="169" t="n">
        <v>29.9303744878281</v>
      </c>
      <c r="G128" s="169" t="n">
        <v>70.0696255121719</v>
      </c>
    </row>
    <row r="129">
      <c r="A129" s="169" t="s">
        <v>67</v>
      </c>
      <c r="B129" s="169" t="s">
        <v>68</v>
      </c>
      <c r="C129" s="169" t="s">
        <v>20</v>
      </c>
      <c r="D129" s="169" t="n">
        <v>482.9267767</v>
      </c>
      <c r="E129" s="169" t="n">
        <v>900.7731773</v>
      </c>
      <c r="F129" s="169" t="n">
        <v>34.90111966138</v>
      </c>
      <c r="G129" s="169" t="n">
        <v>65.09888033862</v>
      </c>
    </row>
    <row r="130">
      <c r="A130" s="169" t="s">
        <v>69</v>
      </c>
      <c r="B130" s="169" t="s">
        <v>70</v>
      </c>
      <c r="C130" s="169" t="s">
        <v>18</v>
      </c>
      <c r="D130" s="169" t="n">
        <v>88.9789861</v>
      </c>
      <c r="E130" s="169" t="n">
        <v>300.6418574</v>
      </c>
      <c r="F130" s="169" t="n">
        <v>22.8373270025016</v>
      </c>
      <c r="G130" s="169" t="n">
        <v>77.1626729974984</v>
      </c>
    </row>
    <row r="131">
      <c r="A131" s="169" t="s">
        <v>69</v>
      </c>
      <c r="B131" s="169" t="s">
        <v>70</v>
      </c>
      <c r="C131" s="169" t="s">
        <v>19</v>
      </c>
      <c r="D131" s="169" t="n">
        <v>250.5650073</v>
      </c>
      <c r="E131" s="169" t="n">
        <v>550.8632779</v>
      </c>
      <c r="F131" s="169" t="n">
        <v>31.2648070859479</v>
      </c>
      <c r="G131" s="169" t="n">
        <v>68.7351929140521</v>
      </c>
    </row>
    <row r="132">
      <c r="A132" s="169" t="s">
        <v>69</v>
      </c>
      <c r="B132" s="169" t="s">
        <v>70</v>
      </c>
      <c r="C132" s="169" t="s">
        <v>20</v>
      </c>
      <c r="D132" s="169" t="n">
        <v>86.4479189</v>
      </c>
      <c r="E132" s="169" t="n">
        <v>138.8553019</v>
      </c>
      <c r="F132" s="169" t="n">
        <v>38.3695885895653</v>
      </c>
      <c r="G132" s="169" t="n">
        <v>61.6304114104347</v>
      </c>
    </row>
    <row r="133">
      <c r="A133" s="169" t="s">
        <v>71</v>
      </c>
      <c r="B133" s="169" t="s">
        <v>72</v>
      </c>
      <c r="C133" s="169" t="s">
        <v>18</v>
      </c>
      <c r="D133" s="169" t="n">
        <v>10384.9043801</v>
      </c>
      <c r="E133" s="169" t="n">
        <v>29482.220182</v>
      </c>
      <c r="F133" s="169" t="n">
        <v>26.0487920665653</v>
      </c>
      <c r="G133" s="169" t="n">
        <v>73.9512079334347</v>
      </c>
    </row>
    <row r="134">
      <c r="A134" s="169" t="s">
        <v>71</v>
      </c>
      <c r="B134" s="169" t="s">
        <v>72</v>
      </c>
      <c r="C134" s="169" t="s">
        <v>19</v>
      </c>
      <c r="D134" s="169" t="n">
        <v>14673.1571313</v>
      </c>
      <c r="E134" s="169" t="n">
        <v>45124.4360477</v>
      </c>
      <c r="F134" s="169" t="n">
        <v>24.5380396621933</v>
      </c>
      <c r="G134" s="169" t="n">
        <v>75.4619603378067</v>
      </c>
    </row>
    <row r="135">
      <c r="A135" s="169" t="s">
        <v>71</v>
      </c>
      <c r="B135" s="169" t="s">
        <v>72</v>
      </c>
      <c r="C135" s="169" t="s">
        <v>20</v>
      </c>
      <c r="D135" s="169" t="n">
        <v>4254.5839381</v>
      </c>
      <c r="E135" s="169" t="n">
        <v>7792.8166011</v>
      </c>
      <c r="F135" s="169" t="n">
        <v>35.3153688570109</v>
      </c>
      <c r="G135" s="169" t="n">
        <v>64.6846311429891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515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170" t="s">
        <v>75</v>
      </c>
      <c r="B146" s="170" t="s">
        <v>76</v>
      </c>
      <c r="C146" s="170" t="s">
        <v>18</v>
      </c>
      <c r="D146" s="170" t="n">
        <v>42224.1563048</v>
      </c>
      <c r="E146" s="170" t="n">
        <v>200940.8528448</v>
      </c>
      <c r="F146" s="170" t="n">
        <v>17.3644047112152</v>
      </c>
      <c r="G146" s="170" t="n">
        <v>82.6355952887848</v>
      </c>
    </row>
    <row r="147">
      <c r="A147" s="170" t="s">
        <v>75</v>
      </c>
      <c r="B147" s="170" t="s">
        <v>76</v>
      </c>
      <c r="C147" s="170" t="s">
        <v>19</v>
      </c>
      <c r="D147" s="170" t="n">
        <v>52179.448256</v>
      </c>
      <c r="E147" s="170" t="n">
        <v>175033.3800945</v>
      </c>
      <c r="F147" s="170" t="n">
        <v>22.9650097817134</v>
      </c>
      <c r="G147" s="170" t="n">
        <v>77.0349902182866</v>
      </c>
    </row>
    <row r="148">
      <c r="A148" s="170" t="s">
        <v>75</v>
      </c>
      <c r="B148" s="170" t="s">
        <v>76</v>
      </c>
      <c r="C148" s="170" t="s">
        <v>20</v>
      </c>
      <c r="D148" s="170" t="n">
        <v>18723.0928644</v>
      </c>
      <c r="E148" s="170" t="n">
        <v>28620.4721693</v>
      </c>
      <c r="F148" s="170" t="n">
        <v>39.5472813487378</v>
      </c>
      <c r="G148" s="170" t="n">
        <v>60.4527186512622</v>
      </c>
    </row>
    <row r="149">
      <c r="A149" s="170" t="s">
        <v>77</v>
      </c>
      <c r="B149" s="170" t="s">
        <v>78</v>
      </c>
      <c r="C149" s="170" t="s">
        <v>18</v>
      </c>
      <c r="D149" s="170" t="n">
        <v>14374.1166191</v>
      </c>
      <c r="E149" s="170" t="n">
        <v>47325.5930743</v>
      </c>
      <c r="F149" s="170" t="n">
        <v>23.296895059196</v>
      </c>
      <c r="G149" s="170" t="n">
        <v>76.703104940804</v>
      </c>
    </row>
    <row r="150">
      <c r="A150" s="170" t="s">
        <v>77</v>
      </c>
      <c r="B150" s="170" t="s">
        <v>78</v>
      </c>
      <c r="C150" s="170" t="s">
        <v>19</v>
      </c>
      <c r="D150" s="170" t="n">
        <v>18941.0558262</v>
      </c>
      <c r="E150" s="170" t="n">
        <v>59240.2806126</v>
      </c>
      <c r="F150" s="170" t="n">
        <v>24.2270811538595</v>
      </c>
      <c r="G150" s="170" t="n">
        <v>75.7729188461405</v>
      </c>
    </row>
    <row r="151">
      <c r="A151" s="170" t="s">
        <v>77</v>
      </c>
      <c r="B151" s="170" t="s">
        <v>78</v>
      </c>
      <c r="C151" s="170" t="s">
        <v>20</v>
      </c>
      <c r="D151" s="170" t="n">
        <v>8025.7872787</v>
      </c>
      <c r="E151" s="170" t="n">
        <v>10703.8270587</v>
      </c>
      <c r="F151" s="170" t="n">
        <v>42.8507877104218</v>
      </c>
      <c r="G151" s="170" t="n">
        <v>57.1492122895782</v>
      </c>
    </row>
    <row r="152">
      <c r="A152" s="170" t="s">
        <v>79</v>
      </c>
      <c r="B152" s="170" t="s">
        <v>80</v>
      </c>
      <c r="C152" s="170" t="s">
        <v>18</v>
      </c>
      <c r="D152" s="170" t="n">
        <v>8506.0934792</v>
      </c>
      <c r="E152" s="170" t="n">
        <v>22931.1476205</v>
      </c>
      <c r="F152" s="170" t="n">
        <v>27.0573790245263</v>
      </c>
      <c r="G152" s="170" t="n">
        <v>72.9426209754737</v>
      </c>
    </row>
    <row r="153">
      <c r="A153" s="170" t="s">
        <v>79</v>
      </c>
      <c r="B153" s="170" t="s">
        <v>80</v>
      </c>
      <c r="C153" s="170" t="s">
        <v>19</v>
      </c>
      <c r="D153" s="170" t="n">
        <v>14534.5149308</v>
      </c>
      <c r="E153" s="170" t="n">
        <v>28770.5607175</v>
      </c>
      <c r="F153" s="170" t="n">
        <v>33.563074797147</v>
      </c>
      <c r="G153" s="170" t="n">
        <v>66.436925202853</v>
      </c>
    </row>
    <row r="154">
      <c r="A154" s="170" t="s">
        <v>79</v>
      </c>
      <c r="B154" s="170" t="s">
        <v>80</v>
      </c>
      <c r="C154" s="170" t="s">
        <v>20</v>
      </c>
      <c r="D154" s="170" t="n">
        <v>10074.8998513</v>
      </c>
      <c r="E154" s="170" t="n">
        <v>10189.0118957</v>
      </c>
      <c r="F154" s="170" t="n">
        <v>49.7184353005858</v>
      </c>
      <c r="G154" s="170" t="n">
        <v>50.2815646994142</v>
      </c>
    </row>
    <row r="155">
      <c r="A155" s="170" t="s">
        <v>81</v>
      </c>
      <c r="B155" s="170" t="s">
        <v>82</v>
      </c>
      <c r="C155" s="170" t="s">
        <v>18</v>
      </c>
      <c r="D155" s="170" t="n">
        <v>34862.4204283</v>
      </c>
      <c r="E155" s="170" t="n">
        <v>73237.6902134</v>
      </c>
      <c r="F155" s="170" t="n">
        <v>32.2501246495965</v>
      </c>
      <c r="G155" s="170" t="n">
        <v>67.7498753504035</v>
      </c>
    </row>
    <row r="156">
      <c r="A156" s="170" t="s">
        <v>81</v>
      </c>
      <c r="B156" s="170" t="s">
        <v>82</v>
      </c>
      <c r="C156" s="170" t="s">
        <v>19</v>
      </c>
      <c r="D156" s="170" t="n">
        <v>55135.6494116</v>
      </c>
      <c r="E156" s="170" t="n">
        <v>100164.6222446</v>
      </c>
      <c r="F156" s="170" t="n">
        <v>35.5026097659752</v>
      </c>
      <c r="G156" s="170" t="n">
        <v>64.4973902340248</v>
      </c>
    </row>
    <row r="157">
      <c r="A157" s="170" t="s">
        <v>81</v>
      </c>
      <c r="B157" s="170" t="s">
        <v>82</v>
      </c>
      <c r="C157" s="170" t="s">
        <v>20</v>
      </c>
      <c r="D157" s="170" t="n">
        <v>43973.8867713</v>
      </c>
      <c r="E157" s="170" t="n">
        <v>42489.0239776</v>
      </c>
      <c r="F157" s="170" t="n">
        <v>50.858670371399</v>
      </c>
      <c r="G157" s="170" t="n">
        <v>49.141329628601</v>
      </c>
    </row>
    <row r="158">
      <c r="A158" s="170" t="s">
        <v>83</v>
      </c>
      <c r="B158" s="170" t="s">
        <v>84</v>
      </c>
      <c r="C158" s="170" t="s">
        <v>18</v>
      </c>
      <c r="D158" s="170" t="n">
        <v>37952.2005526</v>
      </c>
      <c r="E158" s="170" t="n">
        <v>74173.3061022</v>
      </c>
      <c r="F158" s="170" t="n">
        <v>33.8479634874188</v>
      </c>
      <c r="G158" s="170" t="n">
        <v>66.1520365125812</v>
      </c>
    </row>
    <row r="159">
      <c r="A159" s="170" t="s">
        <v>83</v>
      </c>
      <c r="B159" s="170" t="s">
        <v>84</v>
      </c>
      <c r="C159" s="170" t="s">
        <v>19</v>
      </c>
      <c r="D159" s="170" t="n">
        <v>39535.0575191</v>
      </c>
      <c r="E159" s="170" t="n">
        <v>107194.9705746</v>
      </c>
      <c r="F159" s="170" t="n">
        <v>26.9440809306282</v>
      </c>
      <c r="G159" s="170" t="n">
        <v>73.0559190693718</v>
      </c>
    </row>
    <row r="160">
      <c r="A160" s="170" t="s">
        <v>83</v>
      </c>
      <c r="B160" s="170" t="s">
        <v>84</v>
      </c>
      <c r="C160" s="170" t="s">
        <v>20</v>
      </c>
      <c r="D160" s="170" t="n">
        <v>34490.5673354</v>
      </c>
      <c r="E160" s="170" t="n">
        <v>42698.2344787</v>
      </c>
      <c r="F160" s="170" t="n">
        <v>44.6833822067434</v>
      </c>
      <c r="G160" s="170" t="n">
        <v>55.3166177932566</v>
      </c>
    </row>
    <row r="161">
      <c r="A161" s="170" t="s">
        <v>85</v>
      </c>
      <c r="B161" s="170" t="s">
        <v>86</v>
      </c>
      <c r="C161" s="170" t="s">
        <v>18</v>
      </c>
      <c r="D161" s="170" t="n">
        <v>19808.4589244</v>
      </c>
      <c r="E161" s="170" t="n">
        <v>32377.4696947</v>
      </c>
      <c r="F161" s="170" t="n">
        <v>37.9574713884657</v>
      </c>
      <c r="G161" s="170" t="n">
        <v>62.0425286115343</v>
      </c>
    </row>
    <row r="162">
      <c r="A162" s="170" t="s">
        <v>85</v>
      </c>
      <c r="B162" s="170" t="s">
        <v>86</v>
      </c>
      <c r="C162" s="170" t="s">
        <v>19</v>
      </c>
      <c r="D162" s="170" t="n">
        <v>30065.7920683</v>
      </c>
      <c r="E162" s="170" t="n">
        <v>38498.6278042</v>
      </c>
      <c r="F162" s="170" t="n">
        <v>43.8504287270414</v>
      </c>
      <c r="G162" s="170" t="n">
        <v>56.1495712729586</v>
      </c>
    </row>
    <row r="163">
      <c r="A163" s="170" t="s">
        <v>85</v>
      </c>
      <c r="B163" s="170" t="s">
        <v>86</v>
      </c>
      <c r="C163" s="170" t="s">
        <v>20</v>
      </c>
      <c r="D163" s="170" t="n">
        <v>22717.0560447</v>
      </c>
      <c r="E163" s="170" t="n">
        <v>14840.1166415</v>
      </c>
      <c r="F163" s="170" t="n">
        <v>60.4865979516268</v>
      </c>
      <c r="G163" s="170" t="n">
        <v>39.5134020483732</v>
      </c>
    </row>
    <row r="164">
      <c r="A164" s="170" t="s">
        <v>87</v>
      </c>
      <c r="B164" s="170" t="s">
        <v>88</v>
      </c>
      <c r="C164" s="170" t="s">
        <v>18</v>
      </c>
      <c r="D164" s="170" t="n">
        <v>89393.0217084</v>
      </c>
      <c r="E164" s="170" t="n">
        <v>141911.3794206</v>
      </c>
      <c r="F164" s="170" t="n">
        <v>38.647350103185</v>
      </c>
      <c r="G164" s="170" t="n">
        <v>61.352649896815</v>
      </c>
    </row>
    <row r="165">
      <c r="A165" s="170" t="s">
        <v>87</v>
      </c>
      <c r="B165" s="170" t="s">
        <v>88</v>
      </c>
      <c r="C165" s="170" t="s">
        <v>19</v>
      </c>
      <c r="D165" s="170" t="n">
        <v>93832.3521224</v>
      </c>
      <c r="E165" s="170" t="n">
        <v>160752.5357539</v>
      </c>
      <c r="F165" s="170" t="n">
        <v>36.8569999991485</v>
      </c>
      <c r="G165" s="170" t="n">
        <v>63.1430000008515</v>
      </c>
    </row>
    <row r="166">
      <c r="A166" s="170" t="s">
        <v>87</v>
      </c>
      <c r="B166" s="170" t="s">
        <v>88</v>
      </c>
      <c r="C166" s="170" t="s">
        <v>20</v>
      </c>
      <c r="D166" s="170" t="n">
        <v>60972.4288145</v>
      </c>
      <c r="E166" s="170" t="n">
        <v>78163.2637094</v>
      </c>
      <c r="F166" s="170" t="n">
        <v>43.8222771658872</v>
      </c>
      <c r="G166" s="170" t="n">
        <v>56.1777228341128</v>
      </c>
    </row>
    <row r="167">
      <c r="A167" s="170" t="s">
        <v>89</v>
      </c>
      <c r="B167" s="170" t="s">
        <v>90</v>
      </c>
      <c r="C167" s="170" t="s">
        <v>18</v>
      </c>
      <c r="D167" s="170" t="n">
        <v>107336.4008256</v>
      </c>
      <c r="E167" s="170" t="n">
        <v>214060.9998305</v>
      </c>
      <c r="F167" s="170" t="n">
        <v>33.396785601403</v>
      </c>
      <c r="G167" s="170" t="n">
        <v>66.603214398597</v>
      </c>
    </row>
    <row r="168">
      <c r="A168" s="170" t="s">
        <v>89</v>
      </c>
      <c r="B168" s="170" t="s">
        <v>90</v>
      </c>
      <c r="C168" s="170" t="s">
        <v>19</v>
      </c>
      <c r="D168" s="170" t="n">
        <v>147206.1872633</v>
      </c>
      <c r="E168" s="170" t="n">
        <v>283823.509186</v>
      </c>
      <c r="F168" s="170" t="n">
        <v>34.1522146793928</v>
      </c>
      <c r="G168" s="170" t="n">
        <v>65.8477853206072</v>
      </c>
    </row>
    <row r="169">
      <c r="A169" s="170" t="s">
        <v>89</v>
      </c>
      <c r="B169" s="170" t="s">
        <v>90</v>
      </c>
      <c r="C169" s="170" t="s">
        <v>20</v>
      </c>
      <c r="D169" s="170" t="n">
        <v>83192.5452339</v>
      </c>
      <c r="E169" s="170" t="n">
        <v>81822.0468627</v>
      </c>
      <c r="F169" s="170" t="n">
        <v>50.4152658118858</v>
      </c>
      <c r="G169" s="170" t="n">
        <v>49.5847341881142</v>
      </c>
    </row>
    <row r="170">
      <c r="A170" s="170" t="s">
        <v>91</v>
      </c>
      <c r="B170" s="170" t="s">
        <v>92</v>
      </c>
      <c r="C170" s="170" t="s">
        <v>18</v>
      </c>
      <c r="D170" s="170" t="n">
        <v>37144.1713568</v>
      </c>
      <c r="E170" s="170" t="n">
        <v>122276.3628898</v>
      </c>
      <c r="F170" s="170" t="n">
        <v>23.2994899511147</v>
      </c>
      <c r="G170" s="170" t="n">
        <v>76.7005100488853</v>
      </c>
    </row>
    <row r="171">
      <c r="A171" s="170" t="s">
        <v>91</v>
      </c>
      <c r="B171" s="170" t="s">
        <v>92</v>
      </c>
      <c r="C171" s="170" t="s">
        <v>19</v>
      </c>
      <c r="D171" s="170" t="n">
        <v>42786.5800816</v>
      </c>
      <c r="E171" s="170" t="n">
        <v>109690.7337153</v>
      </c>
      <c r="F171" s="170" t="n">
        <v>28.0609482264305</v>
      </c>
      <c r="G171" s="170" t="n">
        <v>71.9390517735696</v>
      </c>
    </row>
    <row r="172">
      <c r="A172" s="170" t="s">
        <v>91</v>
      </c>
      <c r="B172" s="170" t="s">
        <v>92</v>
      </c>
      <c r="C172" s="170" t="s">
        <v>20</v>
      </c>
      <c r="D172" s="170" t="n">
        <v>20288.4846352</v>
      </c>
      <c r="E172" s="170" t="n">
        <v>23484.9461219</v>
      </c>
      <c r="F172" s="170" t="n">
        <v>46.3488565650277</v>
      </c>
      <c r="G172" s="170" t="n">
        <v>53.6511434349723</v>
      </c>
    </row>
    <row r="173">
      <c r="A173" s="170" t="s">
        <v>93</v>
      </c>
      <c r="B173" s="170" t="s">
        <v>94</v>
      </c>
      <c r="C173" s="170" t="s">
        <v>18</v>
      </c>
      <c r="D173" s="170" t="n">
        <v>76113.481803</v>
      </c>
      <c r="E173" s="170" t="n">
        <v>165033.8666667</v>
      </c>
      <c r="F173" s="170" t="n">
        <v>31.5630597997488</v>
      </c>
      <c r="G173" s="170" t="n">
        <v>68.4369402002512</v>
      </c>
    </row>
    <row r="174">
      <c r="A174" s="170" t="s">
        <v>93</v>
      </c>
      <c r="B174" s="170" t="s">
        <v>94</v>
      </c>
      <c r="C174" s="170" t="s">
        <v>19</v>
      </c>
      <c r="D174" s="170" t="n">
        <v>112911.994845</v>
      </c>
      <c r="E174" s="170" t="n">
        <v>261196.6806761</v>
      </c>
      <c r="F174" s="170" t="n">
        <v>30.1816028959296</v>
      </c>
      <c r="G174" s="170" t="n">
        <v>69.8183971040704</v>
      </c>
    </row>
    <row r="175">
      <c r="A175" s="170" t="s">
        <v>93</v>
      </c>
      <c r="B175" s="170" t="s">
        <v>94</v>
      </c>
      <c r="C175" s="170" t="s">
        <v>20</v>
      </c>
      <c r="D175" s="170" t="n">
        <v>56392.1825907</v>
      </c>
      <c r="E175" s="170" t="n">
        <v>64033.9561331</v>
      </c>
      <c r="F175" s="170" t="n">
        <v>46.8271948169298</v>
      </c>
      <c r="G175" s="170" t="n">
        <v>53.1728051830702</v>
      </c>
    </row>
    <row r="176">
      <c r="A176" s="170" t="s">
        <v>95</v>
      </c>
      <c r="B176" s="170" t="s">
        <v>96</v>
      </c>
      <c r="C176" s="170" t="s">
        <v>18</v>
      </c>
      <c r="D176" s="170" t="n">
        <v>172862.98341</v>
      </c>
      <c r="E176" s="170" t="n">
        <v>345463.8754421</v>
      </c>
      <c r="F176" s="170" t="n">
        <v>33.3501882948584</v>
      </c>
      <c r="G176" s="170" t="n">
        <v>66.6498117051417</v>
      </c>
    </row>
    <row r="177">
      <c r="A177" s="170" t="s">
        <v>95</v>
      </c>
      <c r="B177" s="170" t="s">
        <v>96</v>
      </c>
      <c r="C177" s="170" t="s">
        <v>19</v>
      </c>
      <c r="D177" s="170" t="n">
        <v>151285.28008</v>
      </c>
      <c r="E177" s="170" t="n">
        <v>285707.8370289</v>
      </c>
      <c r="F177" s="170" t="n">
        <v>34.619602496462</v>
      </c>
      <c r="G177" s="170" t="n">
        <v>65.380397503538</v>
      </c>
    </row>
    <row r="178">
      <c r="A178" s="170" t="s">
        <v>95</v>
      </c>
      <c r="B178" s="170" t="s">
        <v>96</v>
      </c>
      <c r="C178" s="170" t="s">
        <v>20</v>
      </c>
      <c r="D178" s="170" t="n">
        <v>78212.0131268</v>
      </c>
      <c r="E178" s="170" t="n">
        <v>84697.1050137</v>
      </c>
      <c r="F178" s="170" t="n">
        <v>48.0095982468867</v>
      </c>
      <c r="G178" s="170" t="n">
        <v>51.9904017531133</v>
      </c>
    </row>
    <row r="179">
      <c r="A179" s="170" t="s">
        <v>97</v>
      </c>
      <c r="B179" s="170" t="s">
        <v>98</v>
      </c>
      <c r="C179" s="170" t="s">
        <v>18</v>
      </c>
      <c r="D179" s="170" t="n">
        <v>15117.494284</v>
      </c>
      <c r="E179" s="170" t="n">
        <v>36278.46855</v>
      </c>
      <c r="F179" s="170" t="n">
        <v>29.4137777568773</v>
      </c>
      <c r="G179" s="170" t="n">
        <v>70.5862222431227</v>
      </c>
    </row>
    <row r="180">
      <c r="A180" s="170" t="s">
        <v>97</v>
      </c>
      <c r="B180" s="170" t="s">
        <v>98</v>
      </c>
      <c r="C180" s="170" t="s">
        <v>19</v>
      </c>
      <c r="D180" s="170" t="n">
        <v>20813.7070224</v>
      </c>
      <c r="E180" s="170" t="n">
        <v>41055.4006746</v>
      </c>
      <c r="F180" s="170" t="n">
        <v>33.6415180324465</v>
      </c>
      <c r="G180" s="170" t="n">
        <v>66.3584819675535</v>
      </c>
    </row>
    <row r="181">
      <c r="A181" s="170" t="s">
        <v>97</v>
      </c>
      <c r="B181" s="170" t="s">
        <v>98</v>
      </c>
      <c r="C181" s="170" t="s">
        <v>20</v>
      </c>
      <c r="D181" s="170" t="n">
        <v>10209.6913959</v>
      </c>
      <c r="E181" s="170" t="n">
        <v>10998.5539748</v>
      </c>
      <c r="F181" s="170" t="n">
        <v>48.1401983872041</v>
      </c>
      <c r="G181" s="170" t="n">
        <v>51.8598016127959</v>
      </c>
    </row>
    <row r="182">
      <c r="A182" s="170" t="s">
        <v>99</v>
      </c>
      <c r="B182" s="170" t="s">
        <v>100</v>
      </c>
      <c r="C182" s="170" t="s">
        <v>18</v>
      </c>
      <c r="D182" s="170" t="n">
        <v>12897.215839</v>
      </c>
      <c r="E182" s="170" t="n">
        <v>59892.6008945</v>
      </c>
      <c r="F182" s="170" t="n">
        <v>17.7184342779975</v>
      </c>
      <c r="G182" s="170" t="n">
        <v>82.2815657220025</v>
      </c>
    </row>
    <row r="183">
      <c r="A183" s="170" t="s">
        <v>99</v>
      </c>
      <c r="B183" s="170" t="s">
        <v>100</v>
      </c>
      <c r="C183" s="170" t="s">
        <v>19</v>
      </c>
      <c r="D183" s="170" t="n">
        <v>18946.4890127</v>
      </c>
      <c r="E183" s="170" t="n">
        <v>53096.8077925</v>
      </c>
      <c r="F183" s="170" t="n">
        <v>26.2987534620049</v>
      </c>
      <c r="G183" s="170" t="n">
        <v>73.7012465379951</v>
      </c>
    </row>
    <row r="184">
      <c r="A184" s="170" t="s">
        <v>99</v>
      </c>
      <c r="B184" s="170" t="s">
        <v>100</v>
      </c>
      <c r="C184" s="170" t="s">
        <v>20</v>
      </c>
      <c r="D184" s="170" t="n">
        <v>5512.5678616</v>
      </c>
      <c r="E184" s="170" t="n">
        <v>6362.5400806</v>
      </c>
      <c r="F184" s="170" t="n">
        <v>46.421202135016</v>
      </c>
      <c r="G184" s="170" t="n">
        <v>53.578797864984</v>
      </c>
    </row>
    <row r="185">
      <c r="A185" s="170" t="s">
        <v>101</v>
      </c>
      <c r="B185" s="170" t="s">
        <v>102</v>
      </c>
      <c r="C185" s="170" t="s">
        <v>18</v>
      </c>
      <c r="D185" s="170" t="n">
        <v>7132.8088431</v>
      </c>
      <c r="E185" s="170" t="n">
        <v>19415.8952248</v>
      </c>
      <c r="F185" s="170" t="n">
        <v>26.8668814299085</v>
      </c>
      <c r="G185" s="170" t="n">
        <v>73.1331185700915</v>
      </c>
    </row>
    <row r="186">
      <c r="A186" s="170" t="s">
        <v>101</v>
      </c>
      <c r="B186" s="170" t="s">
        <v>102</v>
      </c>
      <c r="C186" s="170" t="s">
        <v>19</v>
      </c>
      <c r="D186" s="170" t="n">
        <v>12231.3718623</v>
      </c>
      <c r="E186" s="170" t="n">
        <v>20015.2392358</v>
      </c>
      <c r="F186" s="170" t="n">
        <v>37.9307203013984</v>
      </c>
      <c r="G186" s="170" t="n">
        <v>62.0692796986016</v>
      </c>
    </row>
    <row r="187">
      <c r="A187" s="170" t="s">
        <v>101</v>
      </c>
      <c r="B187" s="170" t="s">
        <v>102</v>
      </c>
      <c r="C187" s="170" t="s">
        <v>20</v>
      </c>
      <c r="D187" s="170" t="n">
        <v>7774.2513083</v>
      </c>
      <c r="E187" s="170" t="n">
        <v>7171.4811182</v>
      </c>
      <c r="F187" s="170" t="n">
        <v>52.0165294443223</v>
      </c>
      <c r="G187" s="170" t="n">
        <v>47.9834705556777</v>
      </c>
    </row>
    <row r="188">
      <c r="A188" s="170" t="s">
        <v>103</v>
      </c>
      <c r="B188" s="170" t="s">
        <v>104</v>
      </c>
      <c r="C188" s="170" t="s">
        <v>18</v>
      </c>
      <c r="D188" s="170" t="n">
        <v>10055.175483</v>
      </c>
      <c r="E188" s="170" t="n">
        <v>17806.4386111</v>
      </c>
      <c r="F188" s="170" t="n">
        <v>36.0897091210853</v>
      </c>
      <c r="G188" s="170" t="n">
        <v>63.9102908789147</v>
      </c>
    </row>
    <row r="189">
      <c r="A189" s="170" t="s">
        <v>103</v>
      </c>
      <c r="B189" s="170" t="s">
        <v>104</v>
      </c>
      <c r="C189" s="170" t="s">
        <v>19</v>
      </c>
      <c r="D189" s="170" t="n">
        <v>9679.2641418</v>
      </c>
      <c r="E189" s="170" t="n">
        <v>15135.1184471</v>
      </c>
      <c r="F189" s="170" t="n">
        <v>39.0066692456404</v>
      </c>
      <c r="G189" s="170" t="n">
        <v>60.9933307543596</v>
      </c>
    </row>
    <row r="190">
      <c r="A190" s="170" t="s">
        <v>103</v>
      </c>
      <c r="B190" s="170" t="s">
        <v>104</v>
      </c>
      <c r="C190" s="170" t="s">
        <v>20</v>
      </c>
      <c r="D190" s="170" t="n">
        <v>11713.4555819</v>
      </c>
      <c r="E190" s="170" t="n">
        <v>9453.7598667</v>
      </c>
      <c r="F190" s="170" t="n">
        <v>55.337725504536</v>
      </c>
      <c r="G190" s="170" t="n">
        <v>44.662274495464</v>
      </c>
    </row>
    <row r="191">
      <c r="A191" s="170" t="s">
        <v>105</v>
      </c>
      <c r="B191" s="170" t="s">
        <v>106</v>
      </c>
      <c r="C191" s="170" t="s">
        <v>18</v>
      </c>
      <c r="D191" s="170" t="n">
        <v>27679.5871472</v>
      </c>
      <c r="E191" s="170" t="n">
        <v>72494.7325926</v>
      </c>
      <c r="F191" s="170" t="n">
        <v>27.6314201275306</v>
      </c>
      <c r="G191" s="170" t="n">
        <v>72.3685798724694</v>
      </c>
    </row>
    <row r="192">
      <c r="A192" s="170" t="s">
        <v>105</v>
      </c>
      <c r="B192" s="170" t="s">
        <v>106</v>
      </c>
      <c r="C192" s="170" t="s">
        <v>19</v>
      </c>
      <c r="D192" s="170" t="n">
        <v>34435.7898687</v>
      </c>
      <c r="E192" s="170" t="n">
        <v>66792.9030753</v>
      </c>
      <c r="F192" s="170" t="n">
        <v>34.0178153715271</v>
      </c>
      <c r="G192" s="170" t="n">
        <v>65.9821846284729</v>
      </c>
    </row>
    <row r="193">
      <c r="A193" s="170" t="s">
        <v>105</v>
      </c>
      <c r="B193" s="170" t="s">
        <v>106</v>
      </c>
      <c r="C193" s="170" t="s">
        <v>20</v>
      </c>
      <c r="D193" s="170" t="n">
        <v>13598.0093521</v>
      </c>
      <c r="E193" s="170" t="n">
        <v>15402.9251886</v>
      </c>
      <c r="F193" s="170" t="n">
        <v>46.8881764241649</v>
      </c>
      <c r="G193" s="170" t="n">
        <v>53.1118235758351</v>
      </c>
    </row>
    <row r="194">
      <c r="A194" s="170" t="s">
        <v>107</v>
      </c>
      <c r="B194" s="170" t="s">
        <v>108</v>
      </c>
      <c r="C194" s="170" t="s">
        <v>18</v>
      </c>
      <c r="D194" s="170" t="n">
        <v>1974.6765358</v>
      </c>
      <c r="E194" s="170" t="n">
        <v>3952.4840483</v>
      </c>
      <c r="F194" s="170" t="n">
        <v>33.3157252580131</v>
      </c>
      <c r="G194" s="170" t="n">
        <v>66.6842747419869</v>
      </c>
    </row>
    <row r="195">
      <c r="A195" s="170" t="s">
        <v>107</v>
      </c>
      <c r="B195" s="170" t="s">
        <v>108</v>
      </c>
      <c r="C195" s="170" t="s">
        <v>19</v>
      </c>
      <c r="D195" s="170" t="n">
        <v>2750.0395488</v>
      </c>
      <c r="E195" s="170" t="n">
        <v>4126.8704642</v>
      </c>
      <c r="F195" s="170" t="n">
        <v>39.9894653790928</v>
      </c>
      <c r="G195" s="170" t="n">
        <v>60.0105346209072</v>
      </c>
    </row>
    <row r="196">
      <c r="A196" s="170" t="s">
        <v>107</v>
      </c>
      <c r="B196" s="170" t="s">
        <v>108</v>
      </c>
      <c r="C196" s="170" t="s">
        <v>20</v>
      </c>
      <c r="D196" s="170" t="n">
        <v>1921.2355467</v>
      </c>
      <c r="E196" s="170" t="n">
        <v>1897.1916428</v>
      </c>
      <c r="F196" s="170" t="n">
        <v>50.3148404134314</v>
      </c>
      <c r="G196" s="170" t="n">
        <v>49.6851595865686</v>
      </c>
    </row>
    <row r="197">
      <c r="A197" s="170" t="s">
        <v>109</v>
      </c>
      <c r="B197" s="170" t="s">
        <v>110</v>
      </c>
      <c r="C197" s="170" t="s">
        <v>18</v>
      </c>
      <c r="D197" s="170" t="n">
        <v>35216.6339143</v>
      </c>
      <c r="E197" s="170" t="n">
        <v>62435.9716432</v>
      </c>
      <c r="F197" s="170" t="n">
        <v>36.0631789733083</v>
      </c>
      <c r="G197" s="170" t="n">
        <v>63.9368210266917</v>
      </c>
    </row>
    <row r="198">
      <c r="A198" s="170" t="s">
        <v>109</v>
      </c>
      <c r="B198" s="170" t="s">
        <v>110</v>
      </c>
      <c r="C198" s="170" t="s">
        <v>19</v>
      </c>
      <c r="D198" s="170" t="n">
        <v>54318.8096082</v>
      </c>
      <c r="E198" s="170" t="n">
        <v>86802.5809112</v>
      </c>
      <c r="F198" s="170" t="n">
        <v>38.4908406927388</v>
      </c>
      <c r="G198" s="170" t="n">
        <v>61.5091593072612</v>
      </c>
    </row>
    <row r="199">
      <c r="A199" s="170" t="s">
        <v>109</v>
      </c>
      <c r="B199" s="170" t="s">
        <v>110</v>
      </c>
      <c r="C199" s="170" t="s">
        <v>20</v>
      </c>
      <c r="D199" s="170" t="n">
        <v>50610.4534964</v>
      </c>
      <c r="E199" s="170" t="n">
        <v>46473.5242782</v>
      </c>
      <c r="F199" s="170" t="n">
        <v>52.1305931797545</v>
      </c>
      <c r="G199" s="170" t="n">
        <v>47.8694068202455</v>
      </c>
    </row>
    <row r="200">
      <c r="A200" s="170" t="s">
        <v>111</v>
      </c>
      <c r="B200" s="170" t="s">
        <v>112</v>
      </c>
      <c r="C200" s="170" t="s">
        <v>18</v>
      </c>
      <c r="D200" s="170" t="n">
        <v>60825.8360912</v>
      </c>
      <c r="E200" s="170" t="n">
        <v>112678.4008063</v>
      </c>
      <c r="F200" s="170" t="n">
        <v>35.057262680642</v>
      </c>
      <c r="G200" s="170" t="n">
        <v>64.942737319358</v>
      </c>
    </row>
    <row r="201">
      <c r="A201" s="170" t="s">
        <v>111</v>
      </c>
      <c r="B201" s="170" t="s">
        <v>112</v>
      </c>
      <c r="C201" s="170" t="s">
        <v>19</v>
      </c>
      <c r="D201" s="170" t="n">
        <v>96793.3026751</v>
      </c>
      <c r="E201" s="170" t="n">
        <v>175680.1279474</v>
      </c>
      <c r="F201" s="170" t="n">
        <v>35.523941712028</v>
      </c>
      <c r="G201" s="170" t="n">
        <v>64.476058287972</v>
      </c>
    </row>
    <row r="202">
      <c r="A202" s="170" t="s">
        <v>111</v>
      </c>
      <c r="B202" s="170" t="s">
        <v>112</v>
      </c>
      <c r="C202" s="170" t="s">
        <v>20</v>
      </c>
      <c r="D202" s="170" t="n">
        <v>49907.8551525</v>
      </c>
      <c r="E202" s="170" t="n">
        <v>56490.1413637</v>
      </c>
      <c r="F202" s="170" t="n">
        <v>46.9067621446247</v>
      </c>
      <c r="G202" s="170" t="n">
        <v>53.0932378553753</v>
      </c>
    </row>
    <row r="203">
      <c r="A203" s="170" t="s">
        <v>113</v>
      </c>
      <c r="B203" s="170" t="s">
        <v>114</v>
      </c>
      <c r="C203" s="170" t="s">
        <v>18</v>
      </c>
      <c r="D203" s="170" t="n">
        <v>191.2910344</v>
      </c>
      <c r="E203" s="170" t="n">
        <v>1185.6434868</v>
      </c>
      <c r="F203" s="170" t="n">
        <v>13.8925294888598</v>
      </c>
      <c r="G203" s="170" t="n">
        <v>86.1074705111402</v>
      </c>
    </row>
    <row r="204">
      <c r="A204" s="170" t="s">
        <v>113</v>
      </c>
      <c r="B204" s="170" t="s">
        <v>114</v>
      </c>
      <c r="C204" s="170" t="s">
        <v>19</v>
      </c>
      <c r="D204" s="170" t="n">
        <v>202.1188288</v>
      </c>
      <c r="E204" s="170" t="n">
        <v>1261.4380476</v>
      </c>
      <c r="F204" s="170" t="n">
        <v>13.810110974106</v>
      </c>
      <c r="G204" s="170" t="n">
        <v>86.189889025894</v>
      </c>
    </row>
    <row r="205">
      <c r="A205" s="170" t="s">
        <v>113</v>
      </c>
      <c r="B205" s="170" t="s">
        <v>114</v>
      </c>
      <c r="C205" s="170" t="s">
        <v>20</v>
      </c>
      <c r="D205" s="170" t="n">
        <v>68.5760312</v>
      </c>
      <c r="E205" s="170" t="n">
        <v>171.440078</v>
      </c>
      <c r="F205" s="170" t="n">
        <v>28.5714285714286</v>
      </c>
      <c r="G205" s="170" t="n">
        <v>71.4285714285714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516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171" t="s">
        <v>75</v>
      </c>
      <c r="B216" s="171" t="s">
        <v>76</v>
      </c>
      <c r="C216" s="171" t="s">
        <v>18</v>
      </c>
      <c r="D216" s="171" t="n">
        <v>42212.1915128</v>
      </c>
      <c r="E216" s="171" t="n">
        <v>200818.971499</v>
      </c>
      <c r="F216" s="171" t="n">
        <v>17.36904477174</v>
      </c>
      <c r="G216" s="171" t="n">
        <v>82.63095522826</v>
      </c>
    </row>
    <row r="217">
      <c r="A217" s="171" t="s">
        <v>75</v>
      </c>
      <c r="B217" s="171" t="s">
        <v>76</v>
      </c>
      <c r="C217" s="171" t="s">
        <v>19</v>
      </c>
      <c r="D217" s="171" t="n">
        <v>52102.2678697</v>
      </c>
      <c r="E217" s="171" t="n">
        <v>174850.7353727</v>
      </c>
      <c r="F217" s="171" t="n">
        <v>22.9572938561432</v>
      </c>
      <c r="G217" s="171" t="n">
        <v>77.0427061438568</v>
      </c>
    </row>
    <row r="218">
      <c r="A218" s="171" t="s">
        <v>75</v>
      </c>
      <c r="B218" s="171" t="s">
        <v>76</v>
      </c>
      <c r="C218" s="171" t="s">
        <v>20</v>
      </c>
      <c r="D218" s="171" t="n">
        <v>18708.0496542</v>
      </c>
      <c r="E218" s="171" t="n">
        <v>28597.7828687</v>
      </c>
      <c r="F218" s="171" t="n">
        <v>39.547025507148</v>
      </c>
      <c r="G218" s="171" t="n">
        <v>60.4529744928519</v>
      </c>
    </row>
    <row r="219">
      <c r="A219" s="171" t="s">
        <v>77</v>
      </c>
      <c r="B219" s="171" t="s">
        <v>78</v>
      </c>
      <c r="C219" s="171" t="s">
        <v>18</v>
      </c>
      <c r="D219" s="171" t="n">
        <v>14329.9558141</v>
      </c>
      <c r="E219" s="171" t="n">
        <v>47104.7890493</v>
      </c>
      <c r="F219" s="171" t="n">
        <v>23.3254908862446</v>
      </c>
      <c r="G219" s="171" t="n">
        <v>76.6745091137554</v>
      </c>
    </row>
    <row r="220">
      <c r="A220" s="171" t="s">
        <v>77</v>
      </c>
      <c r="B220" s="171" t="s">
        <v>78</v>
      </c>
      <c r="C220" s="171" t="s">
        <v>19</v>
      </c>
      <c r="D220" s="171" t="n">
        <v>18861.2266787</v>
      </c>
      <c r="E220" s="171" t="n">
        <v>58769.7981901</v>
      </c>
      <c r="F220" s="171" t="n">
        <v>24.295990823999</v>
      </c>
      <c r="G220" s="171" t="n">
        <v>75.7040091760011</v>
      </c>
    </row>
    <row r="221">
      <c r="A221" s="171" t="s">
        <v>77</v>
      </c>
      <c r="B221" s="171" t="s">
        <v>78</v>
      </c>
      <c r="C221" s="171" t="s">
        <v>20</v>
      </c>
      <c r="D221" s="171" t="n">
        <v>7995.2144137</v>
      </c>
      <c r="E221" s="171" t="n">
        <v>10639.2843437</v>
      </c>
      <c r="F221" s="171" t="n">
        <v>42.9054439176959</v>
      </c>
      <c r="G221" s="171" t="n">
        <v>57.0945560823041</v>
      </c>
    </row>
    <row r="222">
      <c r="A222" s="171" t="s">
        <v>79</v>
      </c>
      <c r="B222" s="171" t="s">
        <v>80</v>
      </c>
      <c r="C222" s="171" t="s">
        <v>18</v>
      </c>
      <c r="D222" s="171" t="n">
        <v>8493.7126491</v>
      </c>
      <c r="E222" s="171" t="n">
        <v>22714.505609</v>
      </c>
      <c r="F222" s="171" t="n">
        <v>27.2162690572554</v>
      </c>
      <c r="G222" s="171" t="n">
        <v>72.7837309427446</v>
      </c>
    </row>
    <row r="223">
      <c r="A223" s="171" t="s">
        <v>79</v>
      </c>
      <c r="B223" s="171" t="s">
        <v>80</v>
      </c>
      <c r="C223" s="171" t="s">
        <v>19</v>
      </c>
      <c r="D223" s="171" t="n">
        <v>14489.7671978</v>
      </c>
      <c r="E223" s="171" t="n">
        <v>28374.8987134</v>
      </c>
      <c r="F223" s="171" t="n">
        <v>33.8035229944811</v>
      </c>
      <c r="G223" s="171" t="n">
        <v>66.1964770055189</v>
      </c>
    </row>
    <row r="224">
      <c r="A224" s="171" t="s">
        <v>79</v>
      </c>
      <c r="B224" s="171" t="s">
        <v>80</v>
      </c>
      <c r="C224" s="171" t="s">
        <v>20</v>
      </c>
      <c r="D224" s="171" t="n">
        <v>10072.870207</v>
      </c>
      <c r="E224" s="171" t="n">
        <v>10079.6985382</v>
      </c>
      <c r="F224" s="171" t="n">
        <v>49.9830584098575</v>
      </c>
      <c r="G224" s="171" t="n">
        <v>50.0169415901425</v>
      </c>
    </row>
    <row r="225">
      <c r="A225" s="171" t="s">
        <v>81</v>
      </c>
      <c r="B225" s="171" t="s">
        <v>82</v>
      </c>
      <c r="C225" s="171" t="s">
        <v>18</v>
      </c>
      <c r="D225" s="171" t="n">
        <v>34854.4935988</v>
      </c>
      <c r="E225" s="171" t="n">
        <v>73212.324359</v>
      </c>
      <c r="F225" s="171" t="n">
        <v>32.2527249876189</v>
      </c>
      <c r="G225" s="171" t="n">
        <v>67.7472750123811</v>
      </c>
    </row>
    <row r="226">
      <c r="A226" s="171" t="s">
        <v>81</v>
      </c>
      <c r="B226" s="171" t="s">
        <v>82</v>
      </c>
      <c r="C226" s="171" t="s">
        <v>19</v>
      </c>
      <c r="D226" s="171" t="n">
        <v>55135.6494116</v>
      </c>
      <c r="E226" s="171" t="n">
        <v>100153.5246833</v>
      </c>
      <c r="F226" s="171" t="n">
        <v>35.5051469189382</v>
      </c>
      <c r="G226" s="171" t="n">
        <v>64.4948530810618</v>
      </c>
    </row>
    <row r="227">
      <c r="A227" s="171" t="s">
        <v>81</v>
      </c>
      <c r="B227" s="171" t="s">
        <v>82</v>
      </c>
      <c r="C227" s="171" t="s">
        <v>20</v>
      </c>
      <c r="D227" s="171" t="n">
        <v>43972.3014054</v>
      </c>
      <c r="E227" s="171" t="n">
        <v>42487.4386117</v>
      </c>
      <c r="F227" s="171" t="n">
        <v>50.8587018613555</v>
      </c>
      <c r="G227" s="171" t="n">
        <v>49.1412981386445</v>
      </c>
    </row>
    <row r="228">
      <c r="A228" s="171" t="s">
        <v>83</v>
      </c>
      <c r="B228" s="171" t="s">
        <v>84</v>
      </c>
      <c r="C228" s="171" t="s">
        <v>18</v>
      </c>
      <c r="D228" s="171" t="n">
        <v>37480.4280403</v>
      </c>
      <c r="E228" s="171" t="n">
        <v>72114.9778875</v>
      </c>
      <c r="F228" s="171" t="n">
        <v>34.1989043454902</v>
      </c>
      <c r="G228" s="171" t="n">
        <v>65.8010956545098</v>
      </c>
    </row>
    <row r="229">
      <c r="A229" s="171" t="s">
        <v>83</v>
      </c>
      <c r="B229" s="171" t="s">
        <v>84</v>
      </c>
      <c r="C229" s="171" t="s">
        <v>19</v>
      </c>
      <c r="D229" s="171" t="n">
        <v>38543.0826783</v>
      </c>
      <c r="E229" s="171" t="n">
        <v>104036.1792091</v>
      </c>
      <c r="F229" s="171" t="n">
        <v>27.0327410649235</v>
      </c>
      <c r="G229" s="171" t="n">
        <v>72.9672589350765</v>
      </c>
    </row>
    <row r="230">
      <c r="A230" s="171" t="s">
        <v>83</v>
      </c>
      <c r="B230" s="171" t="s">
        <v>84</v>
      </c>
      <c r="C230" s="171" t="s">
        <v>20</v>
      </c>
      <c r="D230" s="171" t="n">
        <v>34113.7839618</v>
      </c>
      <c r="E230" s="171" t="n">
        <v>42098.2290525</v>
      </c>
      <c r="F230" s="171" t="n">
        <v>44.7616886269611</v>
      </c>
      <c r="G230" s="171" t="n">
        <v>55.2383113730389</v>
      </c>
    </row>
    <row r="231">
      <c r="A231" s="171" t="s">
        <v>85</v>
      </c>
      <c r="B231" s="171" t="s">
        <v>86</v>
      </c>
      <c r="C231" s="171" t="s">
        <v>18</v>
      </c>
      <c r="D231" s="171" t="n">
        <v>19808.4589244</v>
      </c>
      <c r="E231" s="171" t="n">
        <v>32377.4696947</v>
      </c>
      <c r="F231" s="171" t="n">
        <v>37.9574713884657</v>
      </c>
      <c r="G231" s="171" t="n">
        <v>62.0425286115343</v>
      </c>
    </row>
    <row r="232">
      <c r="A232" s="171" t="s">
        <v>85</v>
      </c>
      <c r="B232" s="171" t="s">
        <v>86</v>
      </c>
      <c r="C232" s="171" t="s">
        <v>19</v>
      </c>
      <c r="D232" s="171" t="n">
        <v>30065.7920683</v>
      </c>
      <c r="E232" s="171" t="n">
        <v>38498.6278042</v>
      </c>
      <c r="F232" s="171" t="n">
        <v>43.8504287270414</v>
      </c>
      <c r="G232" s="171" t="n">
        <v>56.1495712729586</v>
      </c>
    </row>
    <row r="233">
      <c r="A233" s="171" t="s">
        <v>85</v>
      </c>
      <c r="B233" s="171" t="s">
        <v>86</v>
      </c>
      <c r="C233" s="171" t="s">
        <v>20</v>
      </c>
      <c r="D233" s="171" t="n">
        <v>22717.0560447</v>
      </c>
      <c r="E233" s="171" t="n">
        <v>14840.1166415</v>
      </c>
      <c r="F233" s="171" t="n">
        <v>60.4865979516268</v>
      </c>
      <c r="G233" s="171" t="n">
        <v>39.5134020483732</v>
      </c>
    </row>
    <row r="234">
      <c r="A234" s="171" t="s">
        <v>87</v>
      </c>
      <c r="B234" s="171" t="s">
        <v>88</v>
      </c>
      <c r="C234" s="171" t="s">
        <v>18</v>
      </c>
      <c r="D234" s="171" t="n">
        <v>89393.0217084</v>
      </c>
      <c r="E234" s="171" t="n">
        <v>141911.3794206</v>
      </c>
      <c r="F234" s="171" t="n">
        <v>38.647350103185</v>
      </c>
      <c r="G234" s="171" t="n">
        <v>61.352649896815</v>
      </c>
    </row>
    <row r="235">
      <c r="A235" s="171" t="s">
        <v>87</v>
      </c>
      <c r="B235" s="171" t="s">
        <v>88</v>
      </c>
      <c r="C235" s="171" t="s">
        <v>19</v>
      </c>
      <c r="D235" s="171" t="n">
        <v>93832.3521224</v>
      </c>
      <c r="E235" s="171" t="n">
        <v>160752.5357539</v>
      </c>
      <c r="F235" s="171" t="n">
        <v>36.8569999991485</v>
      </c>
      <c r="G235" s="171" t="n">
        <v>63.1430000008515</v>
      </c>
    </row>
    <row r="236">
      <c r="A236" s="171" t="s">
        <v>87</v>
      </c>
      <c r="B236" s="171" t="s">
        <v>88</v>
      </c>
      <c r="C236" s="171" t="s">
        <v>20</v>
      </c>
      <c r="D236" s="171" t="n">
        <v>60972.4288145</v>
      </c>
      <c r="E236" s="171" t="n">
        <v>78163.2637094</v>
      </c>
      <c r="F236" s="171" t="n">
        <v>43.8222771658872</v>
      </c>
      <c r="G236" s="171" t="n">
        <v>56.1777228341128</v>
      </c>
    </row>
    <row r="237">
      <c r="A237" s="171" t="s">
        <v>89</v>
      </c>
      <c r="B237" s="171" t="s">
        <v>90</v>
      </c>
      <c r="C237" s="171" t="s">
        <v>18</v>
      </c>
      <c r="D237" s="171" t="n">
        <v>107336.4008256</v>
      </c>
      <c r="E237" s="171" t="n">
        <v>214060.9998305</v>
      </c>
      <c r="F237" s="171" t="n">
        <v>33.396785601403</v>
      </c>
      <c r="G237" s="171" t="n">
        <v>66.603214398597</v>
      </c>
    </row>
    <row r="238">
      <c r="A238" s="171" t="s">
        <v>89</v>
      </c>
      <c r="B238" s="171" t="s">
        <v>90</v>
      </c>
      <c r="C238" s="171" t="s">
        <v>19</v>
      </c>
      <c r="D238" s="171" t="n">
        <v>147206.1872633</v>
      </c>
      <c r="E238" s="171" t="n">
        <v>283823.509186</v>
      </c>
      <c r="F238" s="171" t="n">
        <v>34.1522146793928</v>
      </c>
      <c r="G238" s="171" t="n">
        <v>65.8477853206072</v>
      </c>
    </row>
    <row r="239">
      <c r="A239" s="171" t="s">
        <v>89</v>
      </c>
      <c r="B239" s="171" t="s">
        <v>90</v>
      </c>
      <c r="C239" s="171" t="s">
        <v>20</v>
      </c>
      <c r="D239" s="171" t="n">
        <v>83192.5452339</v>
      </c>
      <c r="E239" s="171" t="n">
        <v>81822.0468627</v>
      </c>
      <c r="F239" s="171" t="n">
        <v>50.4152658118858</v>
      </c>
      <c r="G239" s="171" t="n">
        <v>49.5847341881142</v>
      </c>
    </row>
    <row r="240">
      <c r="A240" s="171" t="s">
        <v>91</v>
      </c>
      <c r="B240" s="171" t="s">
        <v>92</v>
      </c>
      <c r="C240" s="171" t="s">
        <v>18</v>
      </c>
      <c r="D240" s="171" t="n">
        <v>37144.1713568</v>
      </c>
      <c r="E240" s="171" t="n">
        <v>122276.3628898</v>
      </c>
      <c r="F240" s="171" t="n">
        <v>23.2994899511147</v>
      </c>
      <c r="G240" s="171" t="n">
        <v>76.7005100488853</v>
      </c>
    </row>
    <row r="241">
      <c r="A241" s="171" t="s">
        <v>91</v>
      </c>
      <c r="B241" s="171" t="s">
        <v>92</v>
      </c>
      <c r="C241" s="171" t="s">
        <v>19</v>
      </c>
      <c r="D241" s="171" t="n">
        <v>42786.5800816</v>
      </c>
      <c r="E241" s="171" t="n">
        <v>109690.7337153</v>
      </c>
      <c r="F241" s="171" t="n">
        <v>28.0609482264305</v>
      </c>
      <c r="G241" s="171" t="n">
        <v>71.9390517735696</v>
      </c>
    </row>
    <row r="242">
      <c r="A242" s="171" t="s">
        <v>91</v>
      </c>
      <c r="B242" s="171" t="s">
        <v>92</v>
      </c>
      <c r="C242" s="171" t="s">
        <v>20</v>
      </c>
      <c r="D242" s="171" t="n">
        <v>20288.4846352</v>
      </c>
      <c r="E242" s="171" t="n">
        <v>23484.9461219</v>
      </c>
      <c r="F242" s="171" t="n">
        <v>46.3488565650277</v>
      </c>
      <c r="G242" s="171" t="n">
        <v>53.6511434349723</v>
      </c>
    </row>
    <row r="243">
      <c r="A243" s="171" t="s">
        <v>93</v>
      </c>
      <c r="B243" s="171" t="s">
        <v>94</v>
      </c>
      <c r="C243" s="171" t="s">
        <v>18</v>
      </c>
      <c r="D243" s="171" t="n">
        <v>76113.481803</v>
      </c>
      <c r="E243" s="171" t="n">
        <v>165033.8666667</v>
      </c>
      <c r="F243" s="171" t="n">
        <v>31.5630597997488</v>
      </c>
      <c r="G243" s="171" t="n">
        <v>68.4369402002512</v>
      </c>
    </row>
    <row r="244">
      <c r="A244" s="171" t="s">
        <v>93</v>
      </c>
      <c r="B244" s="171" t="s">
        <v>94</v>
      </c>
      <c r="C244" s="171" t="s">
        <v>19</v>
      </c>
      <c r="D244" s="171" t="n">
        <v>112911.994845</v>
      </c>
      <c r="E244" s="171" t="n">
        <v>261196.6806761</v>
      </c>
      <c r="F244" s="171" t="n">
        <v>30.1816028959296</v>
      </c>
      <c r="G244" s="171" t="n">
        <v>69.8183971040704</v>
      </c>
    </row>
    <row r="245">
      <c r="A245" s="171" t="s">
        <v>93</v>
      </c>
      <c r="B245" s="171" t="s">
        <v>94</v>
      </c>
      <c r="C245" s="171" t="s">
        <v>20</v>
      </c>
      <c r="D245" s="171" t="n">
        <v>56392.1825907</v>
      </c>
      <c r="E245" s="171" t="n">
        <v>64033.9561331</v>
      </c>
      <c r="F245" s="171" t="n">
        <v>46.8271948169298</v>
      </c>
      <c r="G245" s="171" t="n">
        <v>53.1728051830702</v>
      </c>
    </row>
    <row r="246">
      <c r="A246" s="171" t="s">
        <v>95</v>
      </c>
      <c r="B246" s="171" t="s">
        <v>96</v>
      </c>
      <c r="C246" s="171" t="s">
        <v>18</v>
      </c>
      <c r="D246" s="171" t="n">
        <v>172515.0844203</v>
      </c>
      <c r="E246" s="171" t="n">
        <v>344299.6239716</v>
      </c>
      <c r="F246" s="171" t="n">
        <v>33.3804517594112</v>
      </c>
      <c r="G246" s="171" t="n">
        <v>66.6195482405888</v>
      </c>
    </row>
    <row r="247">
      <c r="A247" s="171" t="s">
        <v>95</v>
      </c>
      <c r="B247" s="171" t="s">
        <v>96</v>
      </c>
      <c r="C247" s="171" t="s">
        <v>19</v>
      </c>
      <c r="D247" s="171" t="n">
        <v>150962.7396825</v>
      </c>
      <c r="E247" s="171" t="n">
        <v>284494.0753462</v>
      </c>
      <c r="F247" s="171" t="n">
        <v>34.6676718499745</v>
      </c>
      <c r="G247" s="171" t="n">
        <v>65.3323281500255</v>
      </c>
    </row>
    <row r="248">
      <c r="A248" s="171" t="s">
        <v>95</v>
      </c>
      <c r="B248" s="171" t="s">
        <v>96</v>
      </c>
      <c r="C248" s="171" t="s">
        <v>20</v>
      </c>
      <c r="D248" s="171" t="n">
        <v>78082.5578681</v>
      </c>
      <c r="E248" s="171" t="n">
        <v>84577.6550181</v>
      </c>
      <c r="F248" s="171" t="n">
        <v>48.0034769920829</v>
      </c>
      <c r="G248" s="171" t="n">
        <v>51.9965230079172</v>
      </c>
    </row>
    <row r="249">
      <c r="A249" s="171" t="s">
        <v>97</v>
      </c>
      <c r="B249" s="171" t="s">
        <v>98</v>
      </c>
      <c r="C249" s="171" t="s">
        <v>18</v>
      </c>
      <c r="D249" s="171" t="n">
        <v>15117.494284</v>
      </c>
      <c r="E249" s="171" t="n">
        <v>36278.46855</v>
      </c>
      <c r="F249" s="171" t="n">
        <v>29.4137777568773</v>
      </c>
      <c r="G249" s="171" t="n">
        <v>70.5862222431227</v>
      </c>
    </row>
    <row r="250">
      <c r="A250" s="171" t="s">
        <v>97</v>
      </c>
      <c r="B250" s="171" t="s">
        <v>98</v>
      </c>
      <c r="C250" s="171" t="s">
        <v>19</v>
      </c>
      <c r="D250" s="171" t="n">
        <v>20813.7070224</v>
      </c>
      <c r="E250" s="171" t="n">
        <v>41055.4006746</v>
      </c>
      <c r="F250" s="171" t="n">
        <v>33.6415180324465</v>
      </c>
      <c r="G250" s="171" t="n">
        <v>66.3584819675535</v>
      </c>
    </row>
    <row r="251">
      <c r="A251" s="171" t="s">
        <v>97</v>
      </c>
      <c r="B251" s="171" t="s">
        <v>98</v>
      </c>
      <c r="C251" s="171" t="s">
        <v>20</v>
      </c>
      <c r="D251" s="171" t="n">
        <v>10209.6913959</v>
      </c>
      <c r="E251" s="171" t="n">
        <v>10998.5539748</v>
      </c>
      <c r="F251" s="171" t="n">
        <v>48.1401983872041</v>
      </c>
      <c r="G251" s="171" t="n">
        <v>51.8598016127959</v>
      </c>
    </row>
    <row r="252">
      <c r="A252" s="171" t="s">
        <v>99</v>
      </c>
      <c r="B252" s="171" t="s">
        <v>100</v>
      </c>
      <c r="C252" s="171" t="s">
        <v>18</v>
      </c>
      <c r="D252" s="171" t="n">
        <v>12897.215839</v>
      </c>
      <c r="E252" s="171" t="n">
        <v>59892.6008945</v>
      </c>
      <c r="F252" s="171" t="n">
        <v>17.7184342779975</v>
      </c>
      <c r="G252" s="171" t="n">
        <v>82.2815657220025</v>
      </c>
    </row>
    <row r="253">
      <c r="A253" s="171" t="s">
        <v>99</v>
      </c>
      <c r="B253" s="171" t="s">
        <v>100</v>
      </c>
      <c r="C253" s="171" t="s">
        <v>19</v>
      </c>
      <c r="D253" s="171" t="n">
        <v>18946.4890127</v>
      </c>
      <c r="E253" s="171" t="n">
        <v>53096.8077925</v>
      </c>
      <c r="F253" s="171" t="n">
        <v>26.2987534620049</v>
      </c>
      <c r="G253" s="171" t="n">
        <v>73.7012465379951</v>
      </c>
    </row>
    <row r="254">
      <c r="A254" s="171" t="s">
        <v>99</v>
      </c>
      <c r="B254" s="171" t="s">
        <v>100</v>
      </c>
      <c r="C254" s="171" t="s">
        <v>20</v>
      </c>
      <c r="D254" s="171" t="n">
        <v>5512.5678616</v>
      </c>
      <c r="E254" s="171" t="n">
        <v>6362.5400806</v>
      </c>
      <c r="F254" s="171" t="n">
        <v>46.421202135016</v>
      </c>
      <c r="G254" s="171" t="n">
        <v>53.578797864984</v>
      </c>
    </row>
    <row r="255">
      <c r="A255" s="171" t="s">
        <v>101</v>
      </c>
      <c r="B255" s="171" t="s">
        <v>102</v>
      </c>
      <c r="C255" s="171" t="s">
        <v>18</v>
      </c>
      <c r="D255" s="171" t="n">
        <v>7132.8088431</v>
      </c>
      <c r="E255" s="171" t="n">
        <v>19415.8952248</v>
      </c>
      <c r="F255" s="171" t="n">
        <v>26.8668814299085</v>
      </c>
      <c r="G255" s="171" t="n">
        <v>73.1331185700915</v>
      </c>
    </row>
    <row r="256">
      <c r="A256" s="171" t="s">
        <v>101</v>
      </c>
      <c r="B256" s="171" t="s">
        <v>102</v>
      </c>
      <c r="C256" s="171" t="s">
        <v>19</v>
      </c>
      <c r="D256" s="171" t="n">
        <v>12231.3718623</v>
      </c>
      <c r="E256" s="171" t="n">
        <v>20015.2392358</v>
      </c>
      <c r="F256" s="171" t="n">
        <v>37.9307203013984</v>
      </c>
      <c r="G256" s="171" t="n">
        <v>62.0692796986016</v>
      </c>
    </row>
    <row r="257">
      <c r="A257" s="171" t="s">
        <v>101</v>
      </c>
      <c r="B257" s="171" t="s">
        <v>102</v>
      </c>
      <c r="C257" s="171" t="s">
        <v>20</v>
      </c>
      <c r="D257" s="171" t="n">
        <v>7774.2513083</v>
      </c>
      <c r="E257" s="171" t="n">
        <v>7171.4811182</v>
      </c>
      <c r="F257" s="171" t="n">
        <v>52.0165294443223</v>
      </c>
      <c r="G257" s="171" t="n">
        <v>47.9834705556777</v>
      </c>
    </row>
    <row r="258">
      <c r="A258" s="171" t="s">
        <v>103</v>
      </c>
      <c r="B258" s="171" t="s">
        <v>104</v>
      </c>
      <c r="C258" s="171" t="s">
        <v>18</v>
      </c>
      <c r="D258" s="171" t="n">
        <v>10055.175483</v>
      </c>
      <c r="E258" s="171" t="n">
        <v>17806.4386111</v>
      </c>
      <c r="F258" s="171" t="n">
        <v>36.0897091210853</v>
      </c>
      <c r="G258" s="171" t="n">
        <v>63.9102908789147</v>
      </c>
    </row>
    <row r="259">
      <c r="A259" s="171" t="s">
        <v>103</v>
      </c>
      <c r="B259" s="171" t="s">
        <v>104</v>
      </c>
      <c r="C259" s="171" t="s">
        <v>19</v>
      </c>
      <c r="D259" s="171" t="n">
        <v>9679.2641418</v>
      </c>
      <c r="E259" s="171" t="n">
        <v>15135.1184471</v>
      </c>
      <c r="F259" s="171" t="n">
        <v>39.0066692456404</v>
      </c>
      <c r="G259" s="171" t="n">
        <v>60.9933307543596</v>
      </c>
    </row>
    <row r="260">
      <c r="A260" s="171" t="s">
        <v>103</v>
      </c>
      <c r="B260" s="171" t="s">
        <v>104</v>
      </c>
      <c r="C260" s="171" t="s">
        <v>20</v>
      </c>
      <c r="D260" s="171" t="n">
        <v>11713.4555819</v>
      </c>
      <c r="E260" s="171" t="n">
        <v>9453.7598667</v>
      </c>
      <c r="F260" s="171" t="n">
        <v>55.337725504536</v>
      </c>
      <c r="G260" s="171" t="n">
        <v>44.662274495464</v>
      </c>
    </row>
    <row r="261">
      <c r="A261" s="171" t="s">
        <v>105</v>
      </c>
      <c r="B261" s="171" t="s">
        <v>106</v>
      </c>
      <c r="C261" s="171" t="s">
        <v>18</v>
      </c>
      <c r="D261" s="171" t="n">
        <v>27679.5871472</v>
      </c>
      <c r="E261" s="171" t="n">
        <v>72494.7325926</v>
      </c>
      <c r="F261" s="171" t="n">
        <v>27.6314201275306</v>
      </c>
      <c r="G261" s="171" t="n">
        <v>72.3685798724694</v>
      </c>
    </row>
    <row r="262">
      <c r="A262" s="171" t="s">
        <v>105</v>
      </c>
      <c r="B262" s="171" t="s">
        <v>106</v>
      </c>
      <c r="C262" s="171" t="s">
        <v>19</v>
      </c>
      <c r="D262" s="171" t="n">
        <v>34435.7898687</v>
      </c>
      <c r="E262" s="171" t="n">
        <v>66792.9030753</v>
      </c>
      <c r="F262" s="171" t="n">
        <v>34.0178153715271</v>
      </c>
      <c r="G262" s="171" t="n">
        <v>65.9821846284729</v>
      </c>
    </row>
    <row r="263">
      <c r="A263" s="171" t="s">
        <v>105</v>
      </c>
      <c r="B263" s="171" t="s">
        <v>106</v>
      </c>
      <c r="C263" s="171" t="s">
        <v>20</v>
      </c>
      <c r="D263" s="171" t="n">
        <v>13598.0093521</v>
      </c>
      <c r="E263" s="171" t="n">
        <v>15402.9251886</v>
      </c>
      <c r="F263" s="171" t="n">
        <v>46.8881764241649</v>
      </c>
      <c r="G263" s="171" t="n">
        <v>53.1118235758351</v>
      </c>
    </row>
    <row r="264">
      <c r="A264" s="171" t="s">
        <v>107</v>
      </c>
      <c r="B264" s="171" t="s">
        <v>108</v>
      </c>
      <c r="C264" s="171" t="s">
        <v>18</v>
      </c>
      <c r="D264" s="171" t="n">
        <v>1974.6765358</v>
      </c>
      <c r="E264" s="171" t="n">
        <v>3952.4840483</v>
      </c>
      <c r="F264" s="171" t="n">
        <v>33.3157252580131</v>
      </c>
      <c r="G264" s="171" t="n">
        <v>66.6842747419869</v>
      </c>
    </row>
    <row r="265">
      <c r="A265" s="171" t="s">
        <v>107</v>
      </c>
      <c r="B265" s="171" t="s">
        <v>108</v>
      </c>
      <c r="C265" s="171" t="s">
        <v>19</v>
      </c>
      <c r="D265" s="171" t="n">
        <v>2750.0395488</v>
      </c>
      <c r="E265" s="171" t="n">
        <v>4126.8704642</v>
      </c>
      <c r="F265" s="171" t="n">
        <v>39.9894653790928</v>
      </c>
      <c r="G265" s="171" t="n">
        <v>60.0105346209072</v>
      </c>
    </row>
    <row r="266">
      <c r="A266" s="171" t="s">
        <v>107</v>
      </c>
      <c r="B266" s="171" t="s">
        <v>108</v>
      </c>
      <c r="C266" s="171" t="s">
        <v>20</v>
      </c>
      <c r="D266" s="171" t="n">
        <v>1921.2355467</v>
      </c>
      <c r="E266" s="171" t="n">
        <v>1897.1916428</v>
      </c>
      <c r="F266" s="171" t="n">
        <v>50.3148404134314</v>
      </c>
      <c r="G266" s="171" t="n">
        <v>49.6851595865686</v>
      </c>
    </row>
    <row r="267">
      <c r="A267" s="171" t="s">
        <v>109</v>
      </c>
      <c r="B267" s="171" t="s">
        <v>110</v>
      </c>
      <c r="C267" s="171" t="s">
        <v>18</v>
      </c>
      <c r="D267" s="171" t="n">
        <v>35216.6339143</v>
      </c>
      <c r="E267" s="171" t="n">
        <v>62435.9716432</v>
      </c>
      <c r="F267" s="171" t="n">
        <v>36.0631789733083</v>
      </c>
      <c r="G267" s="171" t="n">
        <v>63.9368210266917</v>
      </c>
    </row>
    <row r="268">
      <c r="A268" s="171" t="s">
        <v>109</v>
      </c>
      <c r="B268" s="171" t="s">
        <v>110</v>
      </c>
      <c r="C268" s="171" t="s">
        <v>19</v>
      </c>
      <c r="D268" s="171" t="n">
        <v>54318.8096082</v>
      </c>
      <c r="E268" s="171" t="n">
        <v>86802.5809112</v>
      </c>
      <c r="F268" s="171" t="n">
        <v>38.4908406927388</v>
      </c>
      <c r="G268" s="171" t="n">
        <v>61.5091593072612</v>
      </c>
    </row>
    <row r="269">
      <c r="A269" s="171" t="s">
        <v>109</v>
      </c>
      <c r="B269" s="171" t="s">
        <v>110</v>
      </c>
      <c r="C269" s="171" t="s">
        <v>20</v>
      </c>
      <c r="D269" s="171" t="n">
        <v>50610.4534964</v>
      </c>
      <c r="E269" s="171" t="n">
        <v>46473.5242782</v>
      </c>
      <c r="F269" s="171" t="n">
        <v>52.1305931797545</v>
      </c>
      <c r="G269" s="171" t="n">
        <v>47.8694068202455</v>
      </c>
    </row>
    <row r="270">
      <c r="A270" s="171" t="s">
        <v>111</v>
      </c>
      <c r="B270" s="171" t="s">
        <v>112</v>
      </c>
      <c r="C270" s="171" t="s">
        <v>18</v>
      </c>
      <c r="D270" s="171" t="n">
        <v>60166.2024377</v>
      </c>
      <c r="E270" s="171" t="n">
        <v>110642.9390934</v>
      </c>
      <c r="F270" s="171" t="n">
        <v>35.2242285737062</v>
      </c>
      <c r="G270" s="171" t="n">
        <v>64.7757714262938</v>
      </c>
    </row>
    <row r="271">
      <c r="A271" s="171" t="s">
        <v>111</v>
      </c>
      <c r="B271" s="171" t="s">
        <v>112</v>
      </c>
      <c r="C271" s="171" t="s">
        <v>19</v>
      </c>
      <c r="D271" s="171" t="n">
        <v>95887.5197995</v>
      </c>
      <c r="E271" s="171" t="n">
        <v>173020.2249829</v>
      </c>
      <c r="F271" s="171" t="n">
        <v>35.6581473237568</v>
      </c>
      <c r="G271" s="171" t="n">
        <v>64.3418526762432</v>
      </c>
    </row>
    <row r="272">
      <c r="A272" s="171" t="s">
        <v>111</v>
      </c>
      <c r="B272" s="171" t="s">
        <v>112</v>
      </c>
      <c r="C272" s="171" t="s">
        <v>20</v>
      </c>
      <c r="D272" s="171" t="n">
        <v>49354.0533288</v>
      </c>
      <c r="E272" s="171" t="n">
        <v>55330.0539501</v>
      </c>
      <c r="F272" s="171" t="n">
        <v>47.1456982455901</v>
      </c>
      <c r="G272" s="171" t="n">
        <v>52.8543017544099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517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172" t="s">
        <v>91</v>
      </c>
      <c r="B283" s="172" t="s">
        <v>118</v>
      </c>
      <c r="C283" s="172" t="s">
        <v>18</v>
      </c>
      <c r="D283" s="172" t="n">
        <v>10164.658457</v>
      </c>
      <c r="E283" s="172" t="n">
        <v>33823.0252521</v>
      </c>
      <c r="F283" s="172" t="n">
        <v>23.10796477537</v>
      </c>
      <c r="G283" s="172" t="n">
        <v>76.89203522463</v>
      </c>
    </row>
    <row r="284">
      <c r="A284" s="172" t="s">
        <v>91</v>
      </c>
      <c r="B284" s="172" t="s">
        <v>118</v>
      </c>
      <c r="C284" s="172" t="s">
        <v>19</v>
      </c>
      <c r="D284" s="172" t="n">
        <v>16180.3068117</v>
      </c>
      <c r="E284" s="172" t="n">
        <v>34061.5621364</v>
      </c>
      <c r="F284" s="172" t="n">
        <v>32.2048266723802</v>
      </c>
      <c r="G284" s="172" t="n">
        <v>67.7951733276198</v>
      </c>
    </row>
    <row r="285">
      <c r="A285" s="172" t="s">
        <v>91</v>
      </c>
      <c r="B285" s="172" t="s">
        <v>118</v>
      </c>
      <c r="C285" s="172" t="s">
        <v>20</v>
      </c>
      <c r="D285" s="172" t="n">
        <v>8258.3004817</v>
      </c>
      <c r="E285" s="172" t="n">
        <v>9435.4925793</v>
      </c>
      <c r="F285" s="172" t="n">
        <v>46.6734320517325</v>
      </c>
      <c r="G285" s="172" t="n">
        <v>53.3265679482675</v>
      </c>
    </row>
    <row r="286">
      <c r="A286" s="172" t="s">
        <v>95</v>
      </c>
      <c r="B286" s="172" t="s">
        <v>119</v>
      </c>
      <c r="C286" s="172" t="s">
        <v>18</v>
      </c>
      <c r="D286" s="172" t="n">
        <v>7856.5875795</v>
      </c>
      <c r="E286" s="172" t="n">
        <v>22835.5916254</v>
      </c>
      <c r="F286" s="172" t="n">
        <v>25.5980115554835</v>
      </c>
      <c r="G286" s="172" t="n">
        <v>74.4019884445165</v>
      </c>
    </row>
    <row r="287">
      <c r="A287" s="172" t="s">
        <v>95</v>
      </c>
      <c r="B287" s="172" t="s">
        <v>119</v>
      </c>
      <c r="C287" s="172" t="s">
        <v>19</v>
      </c>
      <c r="D287" s="172" t="n">
        <v>6239.190634</v>
      </c>
      <c r="E287" s="172" t="n">
        <v>19483.5712794</v>
      </c>
      <c r="F287" s="172" t="n">
        <v>24.2555237847525</v>
      </c>
      <c r="G287" s="172" t="n">
        <v>75.7444762152475</v>
      </c>
    </row>
    <row r="288">
      <c r="A288" s="172" t="s">
        <v>95</v>
      </c>
      <c r="B288" s="172" t="s">
        <v>119</v>
      </c>
      <c r="C288" s="172" t="s">
        <v>20</v>
      </c>
      <c r="D288" s="172" t="n">
        <v>2102.623545</v>
      </c>
      <c r="E288" s="172" t="n">
        <v>4334.2710452</v>
      </c>
      <c r="F288" s="172" t="n">
        <v>32.6651852929391</v>
      </c>
      <c r="G288" s="172" t="n">
        <v>67.3348147070609</v>
      </c>
    </row>
    <row r="289">
      <c r="A289" s="172" t="s">
        <v>97</v>
      </c>
      <c r="B289" s="172" t="s">
        <v>120</v>
      </c>
      <c r="C289" s="172" t="s">
        <v>18</v>
      </c>
      <c r="D289" s="172" t="n">
        <v>4262.5736924</v>
      </c>
      <c r="E289" s="172" t="n">
        <v>17611.891008</v>
      </c>
      <c r="F289" s="172" t="n">
        <v>19.4865280169441</v>
      </c>
      <c r="G289" s="172" t="n">
        <v>80.5134719830559</v>
      </c>
    </row>
    <row r="290">
      <c r="A290" s="172" t="s">
        <v>97</v>
      </c>
      <c r="B290" s="172" t="s">
        <v>120</v>
      </c>
      <c r="C290" s="172" t="s">
        <v>19</v>
      </c>
      <c r="D290" s="172" t="n">
        <v>6972.3860739</v>
      </c>
      <c r="E290" s="172" t="n">
        <v>22445.2728345</v>
      </c>
      <c r="F290" s="172" t="n">
        <v>23.7013628297563</v>
      </c>
      <c r="G290" s="172" t="n">
        <v>76.2986371702437</v>
      </c>
    </row>
    <row r="291">
      <c r="A291" s="172" t="s">
        <v>97</v>
      </c>
      <c r="B291" s="172" t="s">
        <v>120</v>
      </c>
      <c r="C291" s="172" t="s">
        <v>20</v>
      </c>
      <c r="D291" s="172" t="n">
        <v>1668.3866463</v>
      </c>
      <c r="E291" s="172" t="n">
        <v>3064.0821872</v>
      </c>
      <c r="F291" s="172" t="n">
        <v>35.2540440306737</v>
      </c>
      <c r="G291" s="172" t="n">
        <v>64.7459559693263</v>
      </c>
    </row>
    <row r="292">
      <c r="A292" s="172" t="s">
        <v>99</v>
      </c>
      <c r="B292" s="172" t="s">
        <v>121</v>
      </c>
      <c r="C292" s="172" t="s">
        <v>18</v>
      </c>
      <c r="D292" s="172" t="n">
        <v>6800.0417164</v>
      </c>
      <c r="E292" s="172" t="n">
        <v>54237.4233127</v>
      </c>
      <c r="F292" s="172" t="n">
        <v>11.1407669259496</v>
      </c>
      <c r="G292" s="172" t="n">
        <v>88.8592330740504</v>
      </c>
    </row>
    <row r="293">
      <c r="A293" s="172" t="s">
        <v>99</v>
      </c>
      <c r="B293" s="172" t="s">
        <v>121</v>
      </c>
      <c r="C293" s="172" t="s">
        <v>19</v>
      </c>
      <c r="D293" s="172" t="n">
        <v>8358.0226908</v>
      </c>
      <c r="E293" s="172" t="n">
        <v>47287.188583</v>
      </c>
      <c r="F293" s="172" t="n">
        <v>15.0202011987603</v>
      </c>
      <c r="G293" s="172" t="n">
        <v>84.9797988012397</v>
      </c>
    </row>
    <row r="294">
      <c r="A294" s="172" t="s">
        <v>99</v>
      </c>
      <c r="B294" s="172" t="s">
        <v>121</v>
      </c>
      <c r="C294" s="172" t="s">
        <v>20</v>
      </c>
      <c r="D294" s="172" t="n">
        <v>1893.9527806</v>
      </c>
      <c r="E294" s="172" t="n">
        <v>4181.0956668</v>
      </c>
      <c r="F294" s="172" t="n">
        <v>31.1759288341243</v>
      </c>
      <c r="G294" s="172" t="n">
        <v>68.8240711658757</v>
      </c>
    </row>
    <row r="295">
      <c r="A295" s="172" t="s">
        <v>101</v>
      </c>
      <c r="B295" s="172" t="s">
        <v>122</v>
      </c>
      <c r="C295" s="172" t="s">
        <v>18</v>
      </c>
      <c r="D295" s="172" t="n">
        <v>3052.8138405</v>
      </c>
      <c r="E295" s="172" t="n">
        <v>17029.3406585</v>
      </c>
      <c r="F295" s="172" t="n">
        <v>15.2016251077643</v>
      </c>
      <c r="G295" s="172" t="n">
        <v>84.7983748922357</v>
      </c>
    </row>
    <row r="296">
      <c r="A296" s="172" t="s">
        <v>101</v>
      </c>
      <c r="B296" s="172" t="s">
        <v>122</v>
      </c>
      <c r="C296" s="172" t="s">
        <v>19</v>
      </c>
      <c r="D296" s="172" t="n">
        <v>3401.2818693</v>
      </c>
      <c r="E296" s="172" t="n">
        <v>12120.0153944</v>
      </c>
      <c r="F296" s="172" t="n">
        <v>21.9136442754347</v>
      </c>
      <c r="G296" s="172" t="n">
        <v>78.0863557245653</v>
      </c>
    </row>
    <row r="297">
      <c r="A297" s="172" t="s">
        <v>101</v>
      </c>
      <c r="B297" s="172" t="s">
        <v>122</v>
      </c>
      <c r="C297" s="172" t="s">
        <v>20</v>
      </c>
      <c r="D297" s="172" t="n">
        <v>1136.6870319</v>
      </c>
      <c r="E297" s="172" t="n">
        <v>1762.5145724</v>
      </c>
      <c r="F297" s="172" t="n">
        <v>39.2068985549023</v>
      </c>
      <c r="G297" s="172" t="n">
        <v>60.7931014450977</v>
      </c>
    </row>
    <row r="298">
      <c r="A298" s="172" t="s">
        <v>109</v>
      </c>
      <c r="B298" s="172" t="s">
        <v>123</v>
      </c>
      <c r="C298" s="172" t="s">
        <v>18</v>
      </c>
      <c r="D298" s="172" t="n">
        <v>12427.4005755</v>
      </c>
      <c r="E298" s="172" t="n">
        <v>32401.9121603</v>
      </c>
      <c r="F298" s="172" t="n">
        <v>27.7215951284831</v>
      </c>
      <c r="G298" s="172" t="n">
        <v>72.2784048715169</v>
      </c>
    </row>
    <row r="299">
      <c r="A299" s="172" t="s">
        <v>109</v>
      </c>
      <c r="B299" s="172" t="s">
        <v>123</v>
      </c>
      <c r="C299" s="172" t="s">
        <v>19</v>
      </c>
      <c r="D299" s="172" t="n">
        <v>10469.0028334</v>
      </c>
      <c r="E299" s="172" t="n">
        <v>17535.3459192</v>
      </c>
      <c r="F299" s="172" t="n">
        <v>37.383489706855</v>
      </c>
      <c r="G299" s="172" t="n">
        <v>62.616510293145</v>
      </c>
    </row>
    <row r="300">
      <c r="A300" s="172" t="s">
        <v>109</v>
      </c>
      <c r="B300" s="172" t="s">
        <v>123</v>
      </c>
      <c r="C300" s="172" t="s">
        <v>20</v>
      </c>
      <c r="D300" s="172" t="n">
        <v>6645.0243362</v>
      </c>
      <c r="E300" s="172" t="n">
        <v>4542.7725793</v>
      </c>
      <c r="F300" s="172" t="n">
        <v>59.3952892279778</v>
      </c>
      <c r="G300" s="172" t="n">
        <v>40.6047107720222</v>
      </c>
    </row>
    <row r="301">
      <c r="A301" s="172" t="s">
        <v>111</v>
      </c>
      <c r="B301" s="172" t="s">
        <v>124</v>
      </c>
      <c r="C301" s="172" t="s">
        <v>18</v>
      </c>
      <c r="D301" s="172" t="n">
        <v>12903.9649792</v>
      </c>
      <c r="E301" s="172" t="n">
        <v>33144.9481586</v>
      </c>
      <c r="F301" s="172" t="n">
        <v>28.0223008534105</v>
      </c>
      <c r="G301" s="172" t="n">
        <v>71.9776991465895</v>
      </c>
    </row>
    <row r="302">
      <c r="A302" s="172" t="s">
        <v>111</v>
      </c>
      <c r="B302" s="172" t="s">
        <v>124</v>
      </c>
      <c r="C302" s="172" t="s">
        <v>19</v>
      </c>
      <c r="D302" s="172" t="n">
        <v>14451.62623</v>
      </c>
      <c r="E302" s="172" t="n">
        <v>29420.3527521</v>
      </c>
      <c r="F302" s="172" t="n">
        <v>32.9404475596971</v>
      </c>
      <c r="G302" s="172" t="n">
        <v>67.0595524403029</v>
      </c>
    </row>
    <row r="303">
      <c r="A303" s="172" t="s">
        <v>111</v>
      </c>
      <c r="B303" s="172" t="s">
        <v>124</v>
      </c>
      <c r="C303" s="172" t="s">
        <v>20</v>
      </c>
      <c r="D303" s="172" t="n">
        <v>2859.9630539</v>
      </c>
      <c r="E303" s="172" t="n">
        <v>3226.3766748</v>
      </c>
      <c r="F303" s="172" t="n">
        <v>46.9898688108701</v>
      </c>
      <c r="G303" s="172" t="n">
        <v>53.0101311891299</v>
      </c>
    </row>
    <row r="304">
      <c r="A304" s="172" t="s">
        <v>113</v>
      </c>
      <c r="B304" s="172" t="s">
        <v>125</v>
      </c>
      <c r="C304" s="172" t="s">
        <v>18</v>
      </c>
      <c r="D304" s="172" t="n">
        <v>4005.9030819</v>
      </c>
      <c r="E304" s="172" t="n">
        <v>15189.7096769</v>
      </c>
      <c r="F304" s="172" t="n">
        <v>20.8688471279123</v>
      </c>
      <c r="G304" s="172" t="n">
        <v>79.1311528720877</v>
      </c>
    </row>
    <row r="305">
      <c r="A305" s="172" t="s">
        <v>113</v>
      </c>
      <c r="B305" s="172" t="s">
        <v>125</v>
      </c>
      <c r="C305" s="172" t="s">
        <v>19</v>
      </c>
      <c r="D305" s="172" t="n">
        <v>3999.8551037</v>
      </c>
      <c r="E305" s="172" t="n">
        <v>14558.6211741</v>
      </c>
      <c r="F305" s="172" t="n">
        <v>21.5527128619105</v>
      </c>
      <c r="G305" s="172" t="n">
        <v>78.4472871380895</v>
      </c>
    </row>
    <row r="306">
      <c r="A306" s="172" t="s">
        <v>113</v>
      </c>
      <c r="B306" s="172" t="s">
        <v>125</v>
      </c>
      <c r="C306" s="172" t="s">
        <v>20</v>
      </c>
      <c r="D306" s="172" t="n">
        <v>948.2287125</v>
      </c>
      <c r="E306" s="172" t="n">
        <v>1281.5926764</v>
      </c>
      <c r="F306" s="172" t="n">
        <v>42.5248729436475</v>
      </c>
      <c r="G306" s="172" t="n">
        <v>57.4751270563525</v>
      </c>
    </row>
    <row r="307">
      <c r="A307" s="172" t="s">
        <v>126</v>
      </c>
      <c r="B307" s="172" t="s">
        <v>127</v>
      </c>
      <c r="C307" s="172" t="s">
        <v>18</v>
      </c>
      <c r="D307" s="172" t="n">
        <v>2859.1793269</v>
      </c>
      <c r="E307" s="172" t="n">
        <v>7946.2252348</v>
      </c>
      <c r="F307" s="172" t="n">
        <v>26.4606411594659</v>
      </c>
      <c r="G307" s="172" t="n">
        <v>73.539358840534</v>
      </c>
    </row>
    <row r="308">
      <c r="A308" s="172" t="s">
        <v>126</v>
      </c>
      <c r="B308" s="172" t="s">
        <v>127</v>
      </c>
      <c r="C308" s="172" t="s">
        <v>19</v>
      </c>
      <c r="D308" s="172" t="n">
        <v>4291.2058451</v>
      </c>
      <c r="E308" s="172" t="n">
        <v>10875.9212574</v>
      </c>
      <c r="F308" s="172" t="n">
        <v>28.2928059882394</v>
      </c>
      <c r="G308" s="172" t="n">
        <v>71.7071940117606</v>
      </c>
    </row>
    <row r="309">
      <c r="A309" s="172" t="s">
        <v>126</v>
      </c>
      <c r="B309" s="172" t="s">
        <v>127</v>
      </c>
      <c r="C309" s="172" t="s">
        <v>20</v>
      </c>
      <c r="D309" s="172" t="n">
        <v>1479.6104805</v>
      </c>
      <c r="E309" s="172" t="n">
        <v>1101.6414973</v>
      </c>
      <c r="F309" s="172" t="n">
        <v>57.3214274788109</v>
      </c>
      <c r="G309" s="172" t="n">
        <v>42.6785725211891</v>
      </c>
    </row>
    <row r="310">
      <c r="A310" s="172" t="s">
        <v>128</v>
      </c>
      <c r="B310" s="172" t="s">
        <v>129</v>
      </c>
      <c r="C310" s="172" t="s">
        <v>18</v>
      </c>
      <c r="D310" s="172" t="n">
        <v>4846.2748513</v>
      </c>
      <c r="E310" s="172" t="n">
        <v>25924.4216193</v>
      </c>
      <c r="F310" s="172" t="n">
        <v>15.7496430278411</v>
      </c>
      <c r="G310" s="172" t="n">
        <v>84.2503569721589</v>
      </c>
    </row>
    <row r="311">
      <c r="A311" s="172" t="s">
        <v>128</v>
      </c>
      <c r="B311" s="172" t="s">
        <v>129</v>
      </c>
      <c r="C311" s="172" t="s">
        <v>19</v>
      </c>
      <c r="D311" s="172" t="n">
        <v>4219.5628297</v>
      </c>
      <c r="E311" s="172" t="n">
        <v>14662.7298162</v>
      </c>
      <c r="F311" s="172" t="n">
        <v>22.3466657827497</v>
      </c>
      <c r="G311" s="172" t="n">
        <v>77.6533342172503</v>
      </c>
    </row>
    <row r="312">
      <c r="A312" s="172" t="s">
        <v>128</v>
      </c>
      <c r="B312" s="172" t="s">
        <v>129</v>
      </c>
      <c r="C312" s="172" t="s">
        <v>20</v>
      </c>
      <c r="D312" s="172" t="n">
        <v>2066.744971</v>
      </c>
      <c r="E312" s="172" t="n">
        <v>3051.9891125</v>
      </c>
      <c r="F312" s="172" t="n">
        <v>40.376095676899</v>
      </c>
      <c r="G312" s="172" t="n">
        <v>59.623904323101</v>
      </c>
    </row>
    <row r="313">
      <c r="A313" s="172" t="s">
        <v>130</v>
      </c>
      <c r="B313" s="172" t="s">
        <v>131</v>
      </c>
      <c r="C313" s="172" t="s">
        <v>18</v>
      </c>
      <c r="D313" s="172" t="n">
        <v>6081.843253</v>
      </c>
      <c r="E313" s="172" t="n">
        <v>25471.7282322</v>
      </c>
      <c r="F313" s="172" t="n">
        <v>19.2746588317353</v>
      </c>
      <c r="G313" s="172" t="n">
        <v>80.7253411682647</v>
      </c>
    </row>
    <row r="314">
      <c r="A314" s="172" t="s">
        <v>130</v>
      </c>
      <c r="B314" s="172" t="s">
        <v>131</v>
      </c>
      <c r="C314" s="172" t="s">
        <v>19</v>
      </c>
      <c r="D314" s="172" t="n">
        <v>11461.354316</v>
      </c>
      <c r="E314" s="172" t="n">
        <v>24504.9743415</v>
      </c>
      <c r="F314" s="172" t="n">
        <v>31.8669009148644</v>
      </c>
      <c r="G314" s="172" t="n">
        <v>68.1330990851356</v>
      </c>
    </row>
    <row r="315">
      <c r="A315" s="172" t="s">
        <v>130</v>
      </c>
      <c r="B315" s="172" t="s">
        <v>131</v>
      </c>
      <c r="C315" s="172" t="s">
        <v>20</v>
      </c>
      <c r="D315" s="172" t="n">
        <v>4218.206545</v>
      </c>
      <c r="E315" s="172" t="n">
        <v>4820.6155483</v>
      </c>
      <c r="F315" s="172" t="n">
        <v>46.6676575936452</v>
      </c>
      <c r="G315" s="172" t="n">
        <v>53.3323424063548</v>
      </c>
    </row>
    <row r="316">
      <c r="A316" s="172" t="s">
        <v>132</v>
      </c>
      <c r="B316" s="172" t="s">
        <v>133</v>
      </c>
      <c r="C316" s="172" t="s">
        <v>18</v>
      </c>
      <c r="D316" s="172" t="n">
        <v>5567.4169889</v>
      </c>
      <c r="E316" s="172" t="n">
        <v>14074.109067</v>
      </c>
      <c r="F316" s="172" t="n">
        <v>28.3451345534714</v>
      </c>
      <c r="G316" s="172" t="n">
        <v>71.6548654465286</v>
      </c>
    </row>
    <row r="317">
      <c r="A317" s="172" t="s">
        <v>132</v>
      </c>
      <c r="B317" s="172" t="s">
        <v>133</v>
      </c>
      <c r="C317" s="172" t="s">
        <v>19</v>
      </c>
      <c r="D317" s="172" t="n">
        <v>4685.6927904</v>
      </c>
      <c r="E317" s="172" t="n">
        <v>12342.4058481</v>
      </c>
      <c r="F317" s="172" t="n">
        <v>27.5174163004071</v>
      </c>
      <c r="G317" s="172" t="n">
        <v>72.4825836995929</v>
      </c>
    </row>
    <row r="318">
      <c r="A318" s="172" t="s">
        <v>132</v>
      </c>
      <c r="B318" s="172" t="s">
        <v>133</v>
      </c>
      <c r="C318" s="172" t="s">
        <v>20</v>
      </c>
      <c r="D318" s="172" t="n">
        <v>2125.4239326</v>
      </c>
      <c r="E318" s="172" t="n">
        <v>2374.2473496</v>
      </c>
      <c r="F318" s="172" t="n">
        <v>47.235093394663</v>
      </c>
      <c r="G318" s="172" t="n">
        <v>52.764906605337</v>
      </c>
    </row>
    <row r="319">
      <c r="A319" s="172" t="s">
        <v>134</v>
      </c>
      <c r="B319" s="172" t="s">
        <v>135</v>
      </c>
      <c r="C319" s="172" t="s">
        <v>18</v>
      </c>
      <c r="D319" s="172" t="n">
        <v>8673.6750011</v>
      </c>
      <c r="E319" s="172" t="n">
        <v>14328.0266049</v>
      </c>
      <c r="F319" s="172" t="n">
        <v>37.7088406313273</v>
      </c>
      <c r="G319" s="172" t="n">
        <v>62.2911593686727</v>
      </c>
    </row>
    <row r="320">
      <c r="A320" s="172" t="s">
        <v>134</v>
      </c>
      <c r="B320" s="172" t="s">
        <v>135</v>
      </c>
      <c r="C320" s="172" t="s">
        <v>19</v>
      </c>
      <c r="D320" s="172" t="n">
        <v>22646.6452082</v>
      </c>
      <c r="E320" s="172" t="n">
        <v>33067.8690576</v>
      </c>
      <c r="F320" s="172" t="n">
        <v>40.6476579875731</v>
      </c>
      <c r="G320" s="172" t="n">
        <v>59.3523420124269</v>
      </c>
    </row>
    <row r="321">
      <c r="A321" s="172" t="s">
        <v>134</v>
      </c>
      <c r="B321" s="172" t="s">
        <v>135</v>
      </c>
      <c r="C321" s="172" t="s">
        <v>20</v>
      </c>
      <c r="D321" s="172" t="n">
        <v>6401.1343539</v>
      </c>
      <c r="E321" s="172" t="n">
        <v>6363.9735772</v>
      </c>
      <c r="F321" s="172" t="n">
        <v>50.1455560614943</v>
      </c>
      <c r="G321" s="172" t="n">
        <v>49.8544439385058</v>
      </c>
    </row>
    <row r="322">
      <c r="A322" s="172" t="s">
        <v>136</v>
      </c>
      <c r="B322" s="172" t="s">
        <v>137</v>
      </c>
      <c r="C322" s="172" t="s">
        <v>18</v>
      </c>
      <c r="D322" s="172" t="n">
        <v>21750.8116067</v>
      </c>
      <c r="E322" s="172" t="n">
        <v>52974.3203344</v>
      </c>
      <c r="F322" s="172" t="n">
        <v>29.1077593865535</v>
      </c>
      <c r="G322" s="172" t="n">
        <v>70.8922406134465</v>
      </c>
    </row>
    <row r="323">
      <c r="A323" s="172" t="s">
        <v>136</v>
      </c>
      <c r="B323" s="172" t="s">
        <v>137</v>
      </c>
      <c r="C323" s="172" t="s">
        <v>19</v>
      </c>
      <c r="D323" s="172" t="n">
        <v>20389.4595937</v>
      </c>
      <c r="E323" s="172" t="n">
        <v>40767.6867724</v>
      </c>
      <c r="F323" s="172" t="n">
        <v>33.3394554933029</v>
      </c>
      <c r="G323" s="172" t="n">
        <v>66.6605445066971</v>
      </c>
    </row>
    <row r="324">
      <c r="A324" s="172" t="s">
        <v>136</v>
      </c>
      <c r="B324" s="172" t="s">
        <v>137</v>
      </c>
      <c r="C324" s="172" t="s">
        <v>20</v>
      </c>
      <c r="D324" s="172" t="n">
        <v>12778.0524645</v>
      </c>
      <c r="E324" s="172" t="n">
        <v>12717.2496661</v>
      </c>
      <c r="F324" s="172" t="n">
        <v>50.1192431415179</v>
      </c>
      <c r="G324" s="172" t="n">
        <v>49.8807568584821</v>
      </c>
    </row>
    <row r="325">
      <c r="A325" s="172" t="s">
        <v>138</v>
      </c>
      <c r="B325" s="172" t="s">
        <v>139</v>
      </c>
      <c r="C325" s="172" t="s">
        <v>18</v>
      </c>
      <c r="D325" s="172" t="n">
        <v>54747.4169147</v>
      </c>
      <c r="E325" s="172" t="n">
        <v>64195.8845935</v>
      </c>
      <c r="F325" s="172" t="n">
        <v>46.0281631840576</v>
      </c>
      <c r="G325" s="172" t="n">
        <v>53.9718368159423</v>
      </c>
    </row>
    <row r="326">
      <c r="A326" s="172" t="s">
        <v>138</v>
      </c>
      <c r="B326" s="172" t="s">
        <v>139</v>
      </c>
      <c r="C326" s="172" t="s">
        <v>19</v>
      </c>
      <c r="D326" s="172" t="n">
        <v>38995.5223425</v>
      </c>
      <c r="E326" s="172" t="n">
        <v>49845.2530531</v>
      </c>
      <c r="F326" s="172" t="n">
        <v>43.8937212882896</v>
      </c>
      <c r="G326" s="172" t="n">
        <v>56.1062787117104</v>
      </c>
    </row>
    <row r="327">
      <c r="A327" s="172" t="s">
        <v>138</v>
      </c>
      <c r="B327" s="172" t="s">
        <v>139</v>
      </c>
      <c r="C327" s="172" t="s">
        <v>20</v>
      </c>
      <c r="D327" s="172" t="n">
        <v>21150.8501448</v>
      </c>
      <c r="E327" s="172" t="n">
        <v>22512.215509</v>
      </c>
      <c r="F327" s="172" t="n">
        <v>48.4410561377044</v>
      </c>
      <c r="G327" s="172" t="n">
        <v>51.5589438622956</v>
      </c>
    </row>
    <row r="328">
      <c r="A328" s="172" t="s">
        <v>140</v>
      </c>
      <c r="B328" s="172" t="s">
        <v>141</v>
      </c>
      <c r="C328" s="172" t="s">
        <v>18</v>
      </c>
      <c r="D328" s="172" t="n">
        <v>10984.4035862</v>
      </c>
      <c r="E328" s="172" t="n">
        <v>26838.2634985</v>
      </c>
      <c r="F328" s="172" t="n">
        <v>29.0418535572903</v>
      </c>
      <c r="G328" s="172" t="n">
        <v>70.9581464427097</v>
      </c>
    </row>
    <row r="329">
      <c r="A329" s="172" t="s">
        <v>140</v>
      </c>
      <c r="B329" s="172" t="s">
        <v>141</v>
      </c>
      <c r="C329" s="172" t="s">
        <v>19</v>
      </c>
      <c r="D329" s="172" t="n">
        <v>13201.951241</v>
      </c>
      <c r="E329" s="172" t="n">
        <v>34262.0502775</v>
      </c>
      <c r="F329" s="172" t="n">
        <v>27.8146612561823</v>
      </c>
      <c r="G329" s="172" t="n">
        <v>72.1853387438177</v>
      </c>
    </row>
    <row r="330">
      <c r="A330" s="172" t="s">
        <v>140</v>
      </c>
      <c r="B330" s="172" t="s">
        <v>141</v>
      </c>
      <c r="C330" s="172" t="s">
        <v>20</v>
      </c>
      <c r="D330" s="172" t="n">
        <v>7249.8859516</v>
      </c>
      <c r="E330" s="172" t="n">
        <v>8071.9955333</v>
      </c>
      <c r="F330" s="172" t="n">
        <v>47.3172042137573</v>
      </c>
      <c r="G330" s="172" t="n">
        <v>52.6827957862427</v>
      </c>
    </row>
    <row r="331">
      <c r="A331" s="172" t="s">
        <v>142</v>
      </c>
      <c r="B331" s="172" t="s">
        <v>143</v>
      </c>
      <c r="C331" s="172" t="s">
        <v>18</v>
      </c>
      <c r="D331" s="172" t="n">
        <v>13679.5863173</v>
      </c>
      <c r="E331" s="172" t="n">
        <v>29329.495837</v>
      </c>
      <c r="F331" s="172" t="n">
        <v>31.8062735406046</v>
      </c>
      <c r="G331" s="172" t="n">
        <v>68.1937264593954</v>
      </c>
    </row>
    <row r="332">
      <c r="A332" s="172" t="s">
        <v>142</v>
      </c>
      <c r="B332" s="172" t="s">
        <v>143</v>
      </c>
      <c r="C332" s="172" t="s">
        <v>19</v>
      </c>
      <c r="D332" s="172" t="n">
        <v>16506.8917878</v>
      </c>
      <c r="E332" s="172" t="n">
        <v>34190.104353</v>
      </c>
      <c r="F332" s="172" t="n">
        <v>32.559901067818</v>
      </c>
      <c r="G332" s="172" t="n">
        <v>67.440098932182</v>
      </c>
    </row>
    <row r="333">
      <c r="A333" s="172" t="s">
        <v>142</v>
      </c>
      <c r="B333" s="172" t="s">
        <v>143</v>
      </c>
      <c r="C333" s="172" t="s">
        <v>20</v>
      </c>
      <c r="D333" s="172" t="n">
        <v>11147.076591</v>
      </c>
      <c r="E333" s="172" t="n">
        <v>11218.2875273</v>
      </c>
      <c r="F333" s="172" t="n">
        <v>49.8408008563524</v>
      </c>
      <c r="G333" s="172" t="n">
        <v>50.1591991436476</v>
      </c>
    </row>
    <row r="334">
      <c r="A334" s="172" t="s">
        <v>144</v>
      </c>
      <c r="B334" s="172" t="s">
        <v>145</v>
      </c>
      <c r="C334" s="172" t="s">
        <v>18</v>
      </c>
      <c r="D334" s="172" t="n">
        <v>9619.9809861</v>
      </c>
      <c r="E334" s="172" t="n">
        <v>18948.960326</v>
      </c>
      <c r="F334" s="172" t="n">
        <v>33.6728648114993</v>
      </c>
      <c r="G334" s="172" t="n">
        <v>66.3271351885007</v>
      </c>
    </row>
    <row r="335">
      <c r="A335" s="172" t="s">
        <v>144</v>
      </c>
      <c r="B335" s="172" t="s">
        <v>145</v>
      </c>
      <c r="C335" s="172" t="s">
        <v>19</v>
      </c>
      <c r="D335" s="172" t="n">
        <v>14498.7090866</v>
      </c>
      <c r="E335" s="172" t="n">
        <v>20933.1154751</v>
      </c>
      <c r="F335" s="172" t="n">
        <v>40.9200182772195</v>
      </c>
      <c r="G335" s="172" t="n">
        <v>59.0799817227805</v>
      </c>
    </row>
    <row r="336">
      <c r="A336" s="172" t="s">
        <v>144</v>
      </c>
      <c r="B336" s="172" t="s">
        <v>145</v>
      </c>
      <c r="C336" s="172" t="s">
        <v>20</v>
      </c>
      <c r="D336" s="172" t="n">
        <v>12771.1493697</v>
      </c>
      <c r="E336" s="172" t="n">
        <v>12594.9921181</v>
      </c>
      <c r="F336" s="172" t="n">
        <v>50.3472291039706</v>
      </c>
      <c r="G336" s="172" t="n">
        <v>49.6527708960294</v>
      </c>
    </row>
    <row r="337">
      <c r="A337" s="172" t="s">
        <v>146</v>
      </c>
      <c r="B337" s="172" t="s">
        <v>147</v>
      </c>
      <c r="C337" s="172" t="s">
        <v>18</v>
      </c>
      <c r="D337" s="172" t="n">
        <v>5141.3000825</v>
      </c>
      <c r="E337" s="172" t="n">
        <v>8994.395498</v>
      </c>
      <c r="F337" s="172" t="n">
        <v>36.3710441641963</v>
      </c>
      <c r="G337" s="172" t="n">
        <v>63.6289558358037</v>
      </c>
    </row>
    <row r="338">
      <c r="A338" s="172" t="s">
        <v>146</v>
      </c>
      <c r="B338" s="172" t="s">
        <v>147</v>
      </c>
      <c r="C338" s="172" t="s">
        <v>19</v>
      </c>
      <c r="D338" s="172" t="n">
        <v>6858.2813617</v>
      </c>
      <c r="E338" s="172" t="n">
        <v>10406.6901282</v>
      </c>
      <c r="F338" s="172" t="n">
        <v>39.723676148044</v>
      </c>
      <c r="G338" s="172" t="n">
        <v>60.276323851956</v>
      </c>
    </row>
    <row r="339">
      <c r="A339" s="172" t="s">
        <v>146</v>
      </c>
      <c r="B339" s="172" t="s">
        <v>147</v>
      </c>
      <c r="C339" s="172" t="s">
        <v>20</v>
      </c>
      <c r="D339" s="172" t="n">
        <v>4222.1391215</v>
      </c>
      <c r="E339" s="172" t="n">
        <v>4156.630698</v>
      </c>
      <c r="F339" s="172" t="n">
        <v>50.3909191021547</v>
      </c>
      <c r="G339" s="172" t="n">
        <v>49.6090808978453</v>
      </c>
    </row>
    <row r="340">
      <c r="A340" s="172" t="s">
        <v>148</v>
      </c>
      <c r="B340" s="172" t="s">
        <v>149</v>
      </c>
      <c r="C340" s="172" t="s">
        <v>18</v>
      </c>
      <c r="D340" s="172" t="n">
        <v>5220.4111848</v>
      </c>
      <c r="E340" s="172" t="n">
        <v>12156.4844858</v>
      </c>
      <c r="F340" s="172" t="n">
        <v>30.0422542884482</v>
      </c>
      <c r="G340" s="172" t="n">
        <v>69.9577457115518</v>
      </c>
    </row>
    <row r="341">
      <c r="A341" s="172" t="s">
        <v>148</v>
      </c>
      <c r="B341" s="172" t="s">
        <v>149</v>
      </c>
      <c r="C341" s="172" t="s">
        <v>19</v>
      </c>
      <c r="D341" s="172" t="n">
        <v>12868.9776704</v>
      </c>
      <c r="E341" s="172" t="n">
        <v>21161.5339567</v>
      </c>
      <c r="F341" s="172" t="n">
        <v>37.8159982177637</v>
      </c>
      <c r="G341" s="172" t="n">
        <v>62.1840017822363</v>
      </c>
    </row>
    <row r="342">
      <c r="A342" s="172" t="s">
        <v>148</v>
      </c>
      <c r="B342" s="172" t="s">
        <v>149</v>
      </c>
      <c r="C342" s="172" t="s">
        <v>20</v>
      </c>
      <c r="D342" s="172" t="n">
        <v>10060.4149368</v>
      </c>
      <c r="E342" s="172" t="n">
        <v>9692.6838389</v>
      </c>
      <c r="F342" s="172" t="n">
        <v>50.9308187593138</v>
      </c>
      <c r="G342" s="172" t="n">
        <v>49.0691812406862</v>
      </c>
    </row>
    <row r="343">
      <c r="A343" s="172" t="s">
        <v>150</v>
      </c>
      <c r="B343" s="172" t="s">
        <v>151</v>
      </c>
      <c r="C343" s="172" t="s">
        <v>18</v>
      </c>
      <c r="D343" s="172" t="n">
        <v>3062.5260948</v>
      </c>
      <c r="E343" s="172" t="n">
        <v>6659.9503159</v>
      </c>
      <c r="F343" s="172" t="n">
        <v>31.4994448475037</v>
      </c>
      <c r="G343" s="172" t="n">
        <v>68.5005551524963</v>
      </c>
    </row>
    <row r="344">
      <c r="A344" s="172" t="s">
        <v>150</v>
      </c>
      <c r="B344" s="172" t="s">
        <v>151</v>
      </c>
      <c r="C344" s="172" t="s">
        <v>19</v>
      </c>
      <c r="D344" s="172" t="n">
        <v>3117.2307617</v>
      </c>
      <c r="E344" s="172" t="n">
        <v>5253.633173</v>
      </c>
      <c r="F344" s="172" t="n">
        <v>37.2390566376076</v>
      </c>
      <c r="G344" s="172" t="n">
        <v>62.7609433623924</v>
      </c>
    </row>
    <row r="345">
      <c r="A345" s="172" t="s">
        <v>150</v>
      </c>
      <c r="B345" s="172" t="s">
        <v>151</v>
      </c>
      <c r="C345" s="172" t="s">
        <v>20</v>
      </c>
      <c r="D345" s="172" t="n">
        <v>2924.2420769</v>
      </c>
      <c r="E345" s="172" t="n">
        <v>2583.5011545</v>
      </c>
      <c r="F345" s="172" t="n">
        <v>53.0932898292845</v>
      </c>
      <c r="G345" s="172" t="n">
        <v>46.9067101707155</v>
      </c>
    </row>
    <row r="346">
      <c r="A346" s="172" t="s">
        <v>152</v>
      </c>
      <c r="B346" s="172" t="s">
        <v>153</v>
      </c>
      <c r="C346" s="172" t="s">
        <v>18</v>
      </c>
      <c r="D346" s="172" t="n">
        <v>4954.8988566</v>
      </c>
      <c r="E346" s="172" t="n">
        <v>9888.7065685</v>
      </c>
      <c r="F346" s="172" t="n">
        <v>33.3806963651934</v>
      </c>
      <c r="G346" s="172" t="n">
        <v>66.6193036348066</v>
      </c>
    </row>
    <row r="347">
      <c r="A347" s="172" t="s">
        <v>152</v>
      </c>
      <c r="B347" s="172" t="s">
        <v>153</v>
      </c>
      <c r="C347" s="172" t="s">
        <v>19</v>
      </c>
      <c r="D347" s="172" t="n">
        <v>10324.1726224</v>
      </c>
      <c r="E347" s="172" t="n">
        <v>10916.7714213</v>
      </c>
      <c r="F347" s="172" t="n">
        <v>48.6050554116596</v>
      </c>
      <c r="G347" s="172" t="n">
        <v>51.3949445883404</v>
      </c>
    </row>
    <row r="348">
      <c r="A348" s="172" t="s">
        <v>152</v>
      </c>
      <c r="B348" s="172" t="s">
        <v>153</v>
      </c>
      <c r="C348" s="172" t="s">
        <v>20</v>
      </c>
      <c r="D348" s="172" t="n">
        <v>3843.9306434</v>
      </c>
      <c r="E348" s="172" t="n">
        <v>3360.7601713</v>
      </c>
      <c r="F348" s="172" t="n">
        <v>53.3531659062605</v>
      </c>
      <c r="G348" s="172" t="n">
        <v>46.6468340937395</v>
      </c>
    </row>
    <row r="349">
      <c r="A349" s="172" t="s">
        <v>154</v>
      </c>
      <c r="B349" s="172" t="s">
        <v>155</v>
      </c>
      <c r="C349" s="172" t="s">
        <v>18</v>
      </c>
      <c r="D349" s="172" t="n">
        <v>2898.6449379</v>
      </c>
      <c r="E349" s="172" t="n">
        <v>9758.8514413</v>
      </c>
      <c r="F349" s="172" t="n">
        <v>22.900618345531</v>
      </c>
      <c r="G349" s="172" t="n">
        <v>77.099381654469</v>
      </c>
    </row>
    <row r="350">
      <c r="A350" s="172" t="s">
        <v>154</v>
      </c>
      <c r="B350" s="172" t="s">
        <v>155</v>
      </c>
      <c r="C350" s="172" t="s">
        <v>19</v>
      </c>
      <c r="D350" s="172" t="n">
        <v>6594.8261581</v>
      </c>
      <c r="E350" s="172" t="n">
        <v>12720.9629547</v>
      </c>
      <c r="F350" s="172" t="n">
        <v>34.1421524100706</v>
      </c>
      <c r="G350" s="172" t="n">
        <v>65.8578475899294</v>
      </c>
    </row>
    <row r="351">
      <c r="A351" s="172" t="s">
        <v>154</v>
      </c>
      <c r="B351" s="172" t="s">
        <v>155</v>
      </c>
      <c r="C351" s="172" t="s">
        <v>20</v>
      </c>
      <c r="D351" s="172" t="n">
        <v>4029.4915466</v>
      </c>
      <c r="E351" s="172" t="n">
        <v>2962.6233714</v>
      </c>
      <c r="F351" s="172" t="n">
        <v>57.6290806695234</v>
      </c>
      <c r="G351" s="172" t="n">
        <v>42.3709193304766</v>
      </c>
    </row>
    <row r="352">
      <c r="A352" s="172" t="s">
        <v>156</v>
      </c>
      <c r="B352" s="172" t="s">
        <v>157</v>
      </c>
      <c r="C352" s="172" t="s">
        <v>18</v>
      </c>
      <c r="D352" s="172" t="n">
        <v>6992.6493882</v>
      </c>
      <c r="E352" s="172" t="n">
        <v>11146.4882952</v>
      </c>
      <c r="F352" s="172" t="n">
        <v>38.5500651147232</v>
      </c>
      <c r="G352" s="172" t="n">
        <v>61.4499348852768</v>
      </c>
    </row>
    <row r="353">
      <c r="A353" s="172" t="s">
        <v>156</v>
      </c>
      <c r="B353" s="172" t="s">
        <v>157</v>
      </c>
      <c r="C353" s="172" t="s">
        <v>19</v>
      </c>
      <c r="D353" s="172" t="n">
        <v>6562.0333801</v>
      </c>
      <c r="E353" s="172" t="n">
        <v>9881.4852741</v>
      </c>
      <c r="F353" s="172" t="n">
        <v>39.906503699705</v>
      </c>
      <c r="G353" s="172" t="n">
        <v>60.093496300295</v>
      </c>
    </row>
    <row r="354">
      <c r="A354" s="172" t="s">
        <v>156</v>
      </c>
      <c r="B354" s="172" t="s">
        <v>157</v>
      </c>
      <c r="C354" s="172" t="s">
        <v>20</v>
      </c>
      <c r="D354" s="172" t="n">
        <v>8789.213505</v>
      </c>
      <c r="E354" s="172" t="n">
        <v>6870.2587122</v>
      </c>
      <c r="F354" s="172" t="n">
        <v>56.1271375119918</v>
      </c>
      <c r="G354" s="172" t="n">
        <v>43.8728624880082</v>
      </c>
    </row>
    <row r="355">
      <c r="A355" s="172" t="s">
        <v>158</v>
      </c>
      <c r="B355" s="172" t="s">
        <v>159</v>
      </c>
      <c r="C355" s="172" t="s">
        <v>18</v>
      </c>
      <c r="D355" s="172" t="n">
        <v>10947.3483129</v>
      </c>
      <c r="E355" s="172" t="n">
        <v>15822.9739525</v>
      </c>
      <c r="F355" s="172" t="n">
        <v>40.8935992789642</v>
      </c>
      <c r="G355" s="172" t="n">
        <v>59.1064007210358</v>
      </c>
    </row>
    <row r="356">
      <c r="A356" s="172" t="s">
        <v>158</v>
      </c>
      <c r="B356" s="172" t="s">
        <v>159</v>
      </c>
      <c r="C356" s="172" t="s">
        <v>19</v>
      </c>
      <c r="D356" s="172" t="n">
        <v>14153.4344747</v>
      </c>
      <c r="E356" s="172" t="n">
        <v>17696.3407488</v>
      </c>
      <c r="F356" s="172" t="n">
        <v>44.4380984649997</v>
      </c>
      <c r="G356" s="172" t="n">
        <v>55.5619015350003</v>
      </c>
    </row>
    <row r="357">
      <c r="A357" s="172" t="s">
        <v>158</v>
      </c>
      <c r="B357" s="172" t="s">
        <v>159</v>
      </c>
      <c r="C357" s="172" t="s">
        <v>20</v>
      </c>
      <c r="D357" s="172" t="n">
        <v>15026.4530153</v>
      </c>
      <c r="E357" s="172" t="n">
        <v>8156.5651316</v>
      </c>
      <c r="F357" s="172" t="n">
        <v>64.816638282748</v>
      </c>
      <c r="G357" s="172" t="n">
        <v>35.183361717252</v>
      </c>
    </row>
    <row r="358">
      <c r="A358" s="172" t="s">
        <v>160</v>
      </c>
      <c r="B358" s="172" t="s">
        <v>161</v>
      </c>
      <c r="C358" s="172" t="s">
        <v>18</v>
      </c>
      <c r="D358" s="172" t="n">
        <v>9662.4456777</v>
      </c>
      <c r="E358" s="172" t="n">
        <v>32057.5775235</v>
      </c>
      <c r="F358" s="172" t="n">
        <v>23.1602116592833</v>
      </c>
      <c r="G358" s="172" t="n">
        <v>76.8397883407168</v>
      </c>
    </row>
    <row r="359">
      <c r="A359" s="172" t="s">
        <v>160</v>
      </c>
      <c r="B359" s="172" t="s">
        <v>161</v>
      </c>
      <c r="C359" s="172" t="s">
        <v>19</v>
      </c>
      <c r="D359" s="172" t="n">
        <v>12247.1337849</v>
      </c>
      <c r="E359" s="172" t="n">
        <v>29517.2062341</v>
      </c>
      <c r="F359" s="172" t="n">
        <v>29.324380031693</v>
      </c>
      <c r="G359" s="172" t="n">
        <v>70.675619968307</v>
      </c>
    </row>
    <row r="360">
      <c r="A360" s="172" t="s">
        <v>160</v>
      </c>
      <c r="B360" s="172" t="s">
        <v>161</v>
      </c>
      <c r="C360" s="172" t="s">
        <v>20</v>
      </c>
      <c r="D360" s="172" t="n">
        <v>4007.4988507</v>
      </c>
      <c r="E360" s="172" t="n">
        <v>5553.3770374</v>
      </c>
      <c r="F360" s="172" t="n">
        <v>41.915603733419</v>
      </c>
      <c r="G360" s="172" t="n">
        <v>58.084396266581</v>
      </c>
    </row>
    <row r="361">
      <c r="A361" s="172" t="s">
        <v>162</v>
      </c>
      <c r="B361" s="172" t="s">
        <v>163</v>
      </c>
      <c r="C361" s="172" t="s">
        <v>18</v>
      </c>
      <c r="D361" s="172" t="n">
        <v>7207.4823306</v>
      </c>
      <c r="E361" s="172" t="n">
        <v>14620.000836</v>
      </c>
      <c r="F361" s="172" t="n">
        <v>33.0202171069762</v>
      </c>
      <c r="G361" s="172" t="n">
        <v>66.9797828930238</v>
      </c>
    </row>
    <row r="362">
      <c r="A362" s="172" t="s">
        <v>162</v>
      </c>
      <c r="B362" s="172" t="s">
        <v>163</v>
      </c>
      <c r="C362" s="172" t="s">
        <v>19</v>
      </c>
      <c r="D362" s="172" t="n">
        <v>8768.3573885</v>
      </c>
      <c r="E362" s="172" t="n">
        <v>16472.2386713</v>
      </c>
      <c r="F362" s="172" t="n">
        <v>34.7391058742274</v>
      </c>
      <c r="G362" s="172" t="n">
        <v>65.2608941257726</v>
      </c>
    </row>
    <row r="363">
      <c r="A363" s="172" t="s">
        <v>162</v>
      </c>
      <c r="B363" s="172" t="s">
        <v>163</v>
      </c>
      <c r="C363" s="172" t="s">
        <v>20</v>
      </c>
      <c r="D363" s="172" t="n">
        <v>3634.0650523</v>
      </c>
      <c r="E363" s="172" t="n">
        <v>3257.9519525</v>
      </c>
      <c r="F363" s="172" t="n">
        <v>52.7286141309435</v>
      </c>
      <c r="G363" s="172" t="n">
        <v>47.2713858690565</v>
      </c>
    </row>
    <row r="364">
      <c r="A364" s="172" t="s">
        <v>164</v>
      </c>
      <c r="B364" s="172" t="s">
        <v>165</v>
      </c>
      <c r="C364" s="172" t="s">
        <v>18</v>
      </c>
      <c r="D364" s="172" t="n">
        <v>16539.6683663</v>
      </c>
      <c r="E364" s="172" t="n">
        <v>28043.2738247</v>
      </c>
      <c r="F364" s="172" t="n">
        <v>37.0986470463111</v>
      </c>
      <c r="G364" s="172" t="n">
        <v>62.9013529536889</v>
      </c>
    </row>
    <row r="365">
      <c r="A365" s="172" t="s">
        <v>164</v>
      </c>
      <c r="B365" s="172" t="s">
        <v>165</v>
      </c>
      <c r="C365" s="172" t="s">
        <v>19</v>
      </c>
      <c r="D365" s="172" t="n">
        <v>19255.5555381</v>
      </c>
      <c r="E365" s="172" t="n">
        <v>29044.01155</v>
      </c>
      <c r="F365" s="172" t="n">
        <v>39.8669319395291</v>
      </c>
      <c r="G365" s="172" t="n">
        <v>60.1330680604709</v>
      </c>
    </row>
    <row r="366">
      <c r="A366" s="172" t="s">
        <v>164</v>
      </c>
      <c r="B366" s="172" t="s">
        <v>165</v>
      </c>
      <c r="C366" s="172" t="s">
        <v>20</v>
      </c>
      <c r="D366" s="172" t="n">
        <v>18020.1032299</v>
      </c>
      <c r="E366" s="172" t="n">
        <v>11755.365643</v>
      </c>
      <c r="F366" s="172" t="n">
        <v>60.5199646286709</v>
      </c>
      <c r="G366" s="172" t="n">
        <v>39.4800353713291</v>
      </c>
    </row>
    <row r="367">
      <c r="A367" s="172" t="s">
        <v>166</v>
      </c>
      <c r="B367" s="172" t="s">
        <v>167</v>
      </c>
      <c r="C367" s="172" t="s">
        <v>18</v>
      </c>
      <c r="D367" s="172" t="n">
        <v>9175.7744227</v>
      </c>
      <c r="E367" s="172" t="n">
        <v>21762.7395966</v>
      </c>
      <c r="F367" s="172" t="n">
        <v>29.6580967559592</v>
      </c>
      <c r="G367" s="172" t="n">
        <v>70.3419032440408</v>
      </c>
    </row>
    <row r="368">
      <c r="A368" s="172" t="s">
        <v>166</v>
      </c>
      <c r="B368" s="172" t="s">
        <v>167</v>
      </c>
      <c r="C368" s="172" t="s">
        <v>19</v>
      </c>
      <c r="D368" s="172" t="n">
        <v>9524.655206</v>
      </c>
      <c r="E368" s="172" t="n">
        <v>14784.6269944</v>
      </c>
      <c r="F368" s="172" t="n">
        <v>39.181145405615</v>
      </c>
      <c r="G368" s="172" t="n">
        <v>60.818854594385</v>
      </c>
    </row>
    <row r="369">
      <c r="A369" s="172" t="s">
        <v>166</v>
      </c>
      <c r="B369" s="172" t="s">
        <v>167</v>
      </c>
      <c r="C369" s="172" t="s">
        <v>20</v>
      </c>
      <c r="D369" s="172" t="n">
        <v>5310.4881421</v>
      </c>
      <c r="E369" s="172" t="n">
        <v>5542.5972071</v>
      </c>
      <c r="F369" s="172" t="n">
        <v>48.9306770492821</v>
      </c>
      <c r="G369" s="172" t="n">
        <v>51.0693229507179</v>
      </c>
    </row>
    <row r="370">
      <c r="A370" s="172" t="s">
        <v>168</v>
      </c>
      <c r="B370" s="172" t="s">
        <v>169</v>
      </c>
      <c r="C370" s="172" t="s">
        <v>18</v>
      </c>
      <c r="D370" s="172" t="n">
        <v>5647.4579666</v>
      </c>
      <c r="E370" s="172" t="n">
        <v>17843.1274405</v>
      </c>
      <c r="F370" s="172" t="n">
        <v>24.0413675041622</v>
      </c>
      <c r="G370" s="172" t="n">
        <v>75.9586324958378</v>
      </c>
    </row>
    <row r="371">
      <c r="A371" s="172" t="s">
        <v>168</v>
      </c>
      <c r="B371" s="172" t="s">
        <v>169</v>
      </c>
      <c r="C371" s="172" t="s">
        <v>19</v>
      </c>
      <c r="D371" s="172" t="n">
        <v>11617.5720379</v>
      </c>
      <c r="E371" s="172" t="n">
        <v>26818.5796041</v>
      </c>
      <c r="F371" s="172" t="n">
        <v>30.225637951759</v>
      </c>
      <c r="G371" s="172" t="n">
        <v>69.774362048241</v>
      </c>
    </row>
    <row r="372">
      <c r="A372" s="172" t="s">
        <v>168</v>
      </c>
      <c r="B372" s="172" t="s">
        <v>169</v>
      </c>
      <c r="C372" s="172" t="s">
        <v>20</v>
      </c>
      <c r="D372" s="172" t="n">
        <v>4353.6175453</v>
      </c>
      <c r="E372" s="172" t="n">
        <v>5754.4331658</v>
      </c>
      <c r="F372" s="172" t="n">
        <v>43.0707924775164</v>
      </c>
      <c r="G372" s="172" t="n">
        <v>56.9292075224836</v>
      </c>
    </row>
    <row r="373">
      <c r="A373" s="172" t="s">
        <v>170</v>
      </c>
      <c r="B373" s="172" t="s">
        <v>171</v>
      </c>
      <c r="C373" s="172" t="s">
        <v>18</v>
      </c>
      <c r="D373" s="172" t="n">
        <v>5946.9757156</v>
      </c>
      <c r="E373" s="172" t="n">
        <v>10104.2723518</v>
      </c>
      <c r="F373" s="172" t="n">
        <v>37.0499271497665</v>
      </c>
      <c r="G373" s="172" t="n">
        <v>62.9500728502335</v>
      </c>
    </row>
    <row r="374">
      <c r="A374" s="172" t="s">
        <v>170</v>
      </c>
      <c r="B374" s="172" t="s">
        <v>171</v>
      </c>
      <c r="C374" s="172" t="s">
        <v>19</v>
      </c>
      <c r="D374" s="172" t="n">
        <v>19353.2118894</v>
      </c>
      <c r="E374" s="172" t="n">
        <v>25229.0193927</v>
      </c>
      <c r="F374" s="172" t="n">
        <v>43.4101464481218</v>
      </c>
      <c r="G374" s="172" t="n">
        <v>56.5898535518782</v>
      </c>
    </row>
    <row r="375">
      <c r="A375" s="172" t="s">
        <v>170</v>
      </c>
      <c r="B375" s="172" t="s">
        <v>171</v>
      </c>
      <c r="C375" s="172" t="s">
        <v>20</v>
      </c>
      <c r="D375" s="172" t="n">
        <v>10732.366855</v>
      </c>
      <c r="E375" s="172" t="n">
        <v>8662.0983089</v>
      </c>
      <c r="F375" s="172" t="n">
        <v>55.3372664020494</v>
      </c>
      <c r="G375" s="172" t="n">
        <v>44.6627335979506</v>
      </c>
    </row>
    <row r="376">
      <c r="A376" s="172" t="s">
        <v>172</v>
      </c>
      <c r="B376" s="172" t="s">
        <v>173</v>
      </c>
      <c r="C376" s="172" t="s">
        <v>18</v>
      </c>
      <c r="D376" s="172" t="n">
        <v>10030.4057669</v>
      </c>
      <c r="E376" s="172" t="n">
        <v>21000.8317702</v>
      </c>
      <c r="F376" s="172" t="n">
        <v>32.3235763797946</v>
      </c>
      <c r="G376" s="172" t="n">
        <v>67.6764236202054</v>
      </c>
    </row>
    <row r="377">
      <c r="A377" s="172" t="s">
        <v>172</v>
      </c>
      <c r="B377" s="172" t="s">
        <v>173</v>
      </c>
      <c r="C377" s="172" t="s">
        <v>19</v>
      </c>
      <c r="D377" s="172" t="n">
        <v>13696.0093249</v>
      </c>
      <c r="E377" s="172" t="n">
        <v>24391.114419</v>
      </c>
      <c r="F377" s="172" t="n">
        <v>35.9596839524894</v>
      </c>
      <c r="G377" s="172" t="n">
        <v>64.0403160475106</v>
      </c>
    </row>
    <row r="378">
      <c r="A378" s="172" t="s">
        <v>172</v>
      </c>
      <c r="B378" s="172" t="s">
        <v>173</v>
      </c>
      <c r="C378" s="172" t="s">
        <v>20</v>
      </c>
      <c r="D378" s="172" t="n">
        <v>7504.8802276</v>
      </c>
      <c r="E378" s="172" t="n">
        <v>7848.9268999</v>
      </c>
      <c r="F378" s="172" t="n">
        <v>48.8796046822687</v>
      </c>
      <c r="G378" s="172" t="n">
        <v>51.1203953177313</v>
      </c>
    </row>
    <row r="379">
      <c r="A379" s="172" t="s">
        <v>174</v>
      </c>
      <c r="B379" s="172" t="s">
        <v>175</v>
      </c>
      <c r="C379" s="172" t="s">
        <v>18</v>
      </c>
      <c r="D379" s="172" t="n">
        <v>16851.8733647</v>
      </c>
      <c r="E379" s="172" t="n">
        <v>36949.0191371</v>
      </c>
      <c r="F379" s="172" t="n">
        <v>31.322665073142</v>
      </c>
      <c r="G379" s="172" t="n">
        <v>68.677334926858</v>
      </c>
    </row>
    <row r="380">
      <c r="A380" s="172" t="s">
        <v>174</v>
      </c>
      <c r="B380" s="172" t="s">
        <v>175</v>
      </c>
      <c r="C380" s="172" t="s">
        <v>19</v>
      </c>
      <c r="D380" s="172" t="n">
        <v>16550.2873555</v>
      </c>
      <c r="E380" s="172" t="n">
        <v>40701.9654281</v>
      </c>
      <c r="F380" s="172" t="n">
        <v>28.9076613597306</v>
      </c>
      <c r="G380" s="172" t="n">
        <v>71.0923386402694</v>
      </c>
    </row>
    <row r="381">
      <c r="A381" s="172" t="s">
        <v>174</v>
      </c>
      <c r="B381" s="172" t="s">
        <v>175</v>
      </c>
      <c r="C381" s="172" t="s">
        <v>20</v>
      </c>
      <c r="D381" s="172" t="n">
        <v>7607.3064504</v>
      </c>
      <c r="E381" s="172" t="n">
        <v>7031.1976175</v>
      </c>
      <c r="F381" s="172" t="n">
        <v>51.96778588245</v>
      </c>
      <c r="G381" s="172" t="n">
        <v>48.03221411755</v>
      </c>
    </row>
    <row r="382">
      <c r="A382" s="172" t="s">
        <v>176</v>
      </c>
      <c r="B382" s="172" t="s">
        <v>177</v>
      </c>
      <c r="C382" s="172" t="s">
        <v>18</v>
      </c>
      <c r="D382" s="172" t="n">
        <v>3189.7031558</v>
      </c>
      <c r="E382" s="172" t="n">
        <v>7280.915709</v>
      </c>
      <c r="F382" s="172" t="n">
        <v>30.4633679917727</v>
      </c>
      <c r="G382" s="172" t="n">
        <v>69.5366320082273</v>
      </c>
    </row>
    <row r="383">
      <c r="A383" s="172" t="s">
        <v>176</v>
      </c>
      <c r="B383" s="172" t="s">
        <v>177</v>
      </c>
      <c r="C383" s="172" t="s">
        <v>19</v>
      </c>
      <c r="D383" s="172" t="n">
        <v>4459.9784023</v>
      </c>
      <c r="E383" s="172" t="n">
        <v>9094.7757928</v>
      </c>
      <c r="F383" s="172" t="n">
        <v>32.9034251606884</v>
      </c>
      <c r="G383" s="172" t="n">
        <v>67.0965748393116</v>
      </c>
    </row>
    <row r="384">
      <c r="A384" s="172" t="s">
        <v>176</v>
      </c>
      <c r="B384" s="172" t="s">
        <v>177</v>
      </c>
      <c r="C384" s="172" t="s">
        <v>20</v>
      </c>
      <c r="D384" s="172" t="n">
        <v>3103.9727917</v>
      </c>
      <c r="E384" s="172" t="n">
        <v>5097.652795</v>
      </c>
      <c r="F384" s="172" t="n">
        <v>37.8458240855751</v>
      </c>
      <c r="G384" s="172" t="n">
        <v>62.1541759144249</v>
      </c>
    </row>
    <row r="385">
      <c r="A385" s="172" t="s">
        <v>178</v>
      </c>
      <c r="B385" s="172" t="s">
        <v>179</v>
      </c>
      <c r="C385" s="172" t="s">
        <v>18</v>
      </c>
      <c r="D385" s="172" t="n">
        <v>7057.5929539</v>
      </c>
      <c r="E385" s="172" t="n">
        <v>13392.3148271</v>
      </c>
      <c r="F385" s="172" t="n">
        <v>34.5116126169391</v>
      </c>
      <c r="G385" s="172" t="n">
        <v>65.4883873830609</v>
      </c>
    </row>
    <row r="386">
      <c r="A386" s="172" t="s">
        <v>178</v>
      </c>
      <c r="B386" s="172" t="s">
        <v>179</v>
      </c>
      <c r="C386" s="172" t="s">
        <v>19</v>
      </c>
      <c r="D386" s="172" t="n">
        <v>15120.2236645</v>
      </c>
      <c r="E386" s="172" t="n">
        <v>24928.1602278</v>
      </c>
      <c r="F386" s="172" t="n">
        <v>37.7548909468158</v>
      </c>
      <c r="G386" s="172" t="n">
        <v>62.2451090531842</v>
      </c>
    </row>
    <row r="387">
      <c r="A387" s="172" t="s">
        <v>178</v>
      </c>
      <c r="B387" s="172" t="s">
        <v>179</v>
      </c>
      <c r="C387" s="172" t="s">
        <v>20</v>
      </c>
      <c r="D387" s="172" t="n">
        <v>12834.323028</v>
      </c>
      <c r="E387" s="172" t="n">
        <v>9811.3262229</v>
      </c>
      <c r="F387" s="172" t="n">
        <v>56.6745642211602</v>
      </c>
      <c r="G387" s="172" t="n">
        <v>43.3254357788398</v>
      </c>
    </row>
    <row r="388">
      <c r="A388" s="172" t="s">
        <v>180</v>
      </c>
      <c r="B388" s="172" t="s">
        <v>181</v>
      </c>
      <c r="C388" s="172" t="s">
        <v>18</v>
      </c>
      <c r="D388" s="172" t="n">
        <v>7815.2083915</v>
      </c>
      <c r="E388" s="172" t="n">
        <v>19720.1692221</v>
      </c>
      <c r="F388" s="172" t="n">
        <v>28.3824267862591</v>
      </c>
      <c r="G388" s="172" t="n">
        <v>71.6175732137409</v>
      </c>
    </row>
    <row r="389">
      <c r="A389" s="172" t="s">
        <v>180</v>
      </c>
      <c r="B389" s="172" t="s">
        <v>181</v>
      </c>
      <c r="C389" s="172" t="s">
        <v>19</v>
      </c>
      <c r="D389" s="172" t="n">
        <v>5789.4576284</v>
      </c>
      <c r="E389" s="172" t="n">
        <v>22724.0248955</v>
      </c>
      <c r="F389" s="172" t="n">
        <v>20.3042810486137</v>
      </c>
      <c r="G389" s="172" t="n">
        <v>79.6957189513863</v>
      </c>
    </row>
    <row r="390">
      <c r="A390" s="172" t="s">
        <v>180</v>
      </c>
      <c r="B390" s="172" t="s">
        <v>181</v>
      </c>
      <c r="C390" s="172" t="s">
        <v>20</v>
      </c>
      <c r="D390" s="172" t="n">
        <v>4084.2749494</v>
      </c>
      <c r="E390" s="172" t="n">
        <v>6231.8057338</v>
      </c>
      <c r="F390" s="172" t="n">
        <v>39.5913436005919</v>
      </c>
      <c r="G390" s="172" t="n">
        <v>60.4086563994081</v>
      </c>
    </row>
    <row r="391">
      <c r="A391" s="172" t="s">
        <v>182</v>
      </c>
      <c r="B391" s="172" t="s">
        <v>183</v>
      </c>
      <c r="C391" s="172" t="s">
        <v>18</v>
      </c>
      <c r="D391" s="172" t="n">
        <v>2438.5463916</v>
      </c>
      <c r="E391" s="172" t="n">
        <v>2726.4283429</v>
      </c>
      <c r="F391" s="172" t="n">
        <v>47.2131330151815</v>
      </c>
      <c r="G391" s="172" t="n">
        <v>52.7868669848186</v>
      </c>
    </row>
    <row r="392">
      <c r="A392" s="172" t="s">
        <v>182</v>
      </c>
      <c r="B392" s="172" t="s">
        <v>183</v>
      </c>
      <c r="C392" s="172" t="s">
        <v>19</v>
      </c>
      <c r="D392" s="172" t="n">
        <v>2334.0485258</v>
      </c>
      <c r="E392" s="172" t="n">
        <v>4791.088371</v>
      </c>
      <c r="F392" s="172" t="n">
        <v>32.7579464030825</v>
      </c>
      <c r="G392" s="172" t="n">
        <v>67.2420535969175</v>
      </c>
    </row>
    <row r="393">
      <c r="A393" s="172" t="s">
        <v>182</v>
      </c>
      <c r="B393" s="172" t="s">
        <v>183</v>
      </c>
      <c r="C393" s="172" t="s">
        <v>20</v>
      </c>
      <c r="D393" s="172" t="n">
        <v>1730.4191269</v>
      </c>
      <c r="E393" s="172" t="n">
        <v>2342.9563942</v>
      </c>
      <c r="F393" s="172" t="n">
        <v>42.4812079793887</v>
      </c>
      <c r="G393" s="172" t="n">
        <v>57.5187920206113</v>
      </c>
    </row>
    <row r="394">
      <c r="A394" s="172" t="s">
        <v>184</v>
      </c>
      <c r="B394" s="172" t="s">
        <v>185</v>
      </c>
      <c r="C394" s="172" t="s">
        <v>18</v>
      </c>
      <c r="D394" s="172" t="n">
        <v>3538.5386066</v>
      </c>
      <c r="E394" s="172" t="n">
        <v>7853.6747492</v>
      </c>
      <c r="F394" s="172" t="n">
        <v>31.0610282311686</v>
      </c>
      <c r="G394" s="172" t="n">
        <v>68.9389717688314</v>
      </c>
    </row>
    <row r="395">
      <c r="A395" s="172" t="s">
        <v>184</v>
      </c>
      <c r="B395" s="172" t="s">
        <v>185</v>
      </c>
      <c r="C395" s="172" t="s">
        <v>19</v>
      </c>
      <c r="D395" s="172" t="n">
        <v>4059.1592752</v>
      </c>
      <c r="E395" s="172" t="n">
        <v>12188.3930809</v>
      </c>
      <c r="F395" s="172" t="n">
        <v>24.9832047697697</v>
      </c>
      <c r="G395" s="172" t="n">
        <v>75.0167952302303</v>
      </c>
    </row>
    <row r="396">
      <c r="A396" s="172" t="s">
        <v>184</v>
      </c>
      <c r="B396" s="172" t="s">
        <v>185</v>
      </c>
      <c r="C396" s="172" t="s">
        <v>20</v>
      </c>
      <c r="D396" s="172" t="n">
        <v>7120.1633415</v>
      </c>
      <c r="E396" s="172" t="n">
        <v>5957.1748587</v>
      </c>
      <c r="F396" s="172" t="n">
        <v>54.4465795141026</v>
      </c>
      <c r="G396" s="172" t="n">
        <v>45.5534204858974</v>
      </c>
    </row>
    <row r="397">
      <c r="A397" s="172" t="s">
        <v>186</v>
      </c>
      <c r="B397" s="172" t="s">
        <v>187</v>
      </c>
      <c r="C397" s="172" t="s">
        <v>18</v>
      </c>
      <c r="D397" s="172" t="n">
        <v>8686.8509253</v>
      </c>
      <c r="E397" s="172" t="n">
        <v>21040.3971009</v>
      </c>
      <c r="F397" s="172" t="n">
        <v>29.2218469655983</v>
      </c>
      <c r="G397" s="172" t="n">
        <v>70.7781530344017</v>
      </c>
    </row>
    <row r="398">
      <c r="A398" s="172" t="s">
        <v>186</v>
      </c>
      <c r="B398" s="172" t="s">
        <v>187</v>
      </c>
      <c r="C398" s="172" t="s">
        <v>19</v>
      </c>
      <c r="D398" s="172" t="n">
        <v>10942.2337308</v>
      </c>
      <c r="E398" s="172" t="n">
        <v>33614.2040281</v>
      </c>
      <c r="F398" s="172" t="n">
        <v>24.5581430679214</v>
      </c>
      <c r="G398" s="172" t="n">
        <v>75.4418569320786</v>
      </c>
    </row>
    <row r="399">
      <c r="A399" s="172" t="s">
        <v>186</v>
      </c>
      <c r="B399" s="172" t="s">
        <v>187</v>
      </c>
      <c r="C399" s="172" t="s">
        <v>20</v>
      </c>
      <c r="D399" s="172" t="n">
        <v>11895.0148057</v>
      </c>
      <c r="E399" s="172" t="n">
        <v>19560.3994252</v>
      </c>
      <c r="F399" s="172" t="n">
        <v>37.8154765929454</v>
      </c>
      <c r="G399" s="172" t="n">
        <v>62.1845234070546</v>
      </c>
    </row>
    <row r="400">
      <c r="A400" s="172" t="s">
        <v>188</v>
      </c>
      <c r="B400" s="172" t="s">
        <v>189</v>
      </c>
      <c r="C400" s="172" t="s">
        <v>18</v>
      </c>
      <c r="D400" s="172" t="n">
        <v>7088.9972129</v>
      </c>
      <c r="E400" s="172" t="n">
        <v>7830.2192721</v>
      </c>
      <c r="F400" s="172" t="n">
        <v>47.5158814139294</v>
      </c>
      <c r="G400" s="172" t="n">
        <v>52.4841185860706</v>
      </c>
    </row>
    <row r="401">
      <c r="A401" s="172" t="s">
        <v>188</v>
      </c>
      <c r="B401" s="172" t="s">
        <v>189</v>
      </c>
      <c r="C401" s="172" t="s">
        <v>19</v>
      </c>
      <c r="D401" s="172" t="n">
        <v>14839.8095051</v>
      </c>
      <c r="E401" s="172" t="n">
        <v>12386.8716321</v>
      </c>
      <c r="F401" s="172" t="n">
        <v>54.5046582443141</v>
      </c>
      <c r="G401" s="172" t="n">
        <v>45.4953417556859</v>
      </c>
    </row>
    <row r="402">
      <c r="A402" s="172" t="s">
        <v>188</v>
      </c>
      <c r="B402" s="172" t="s">
        <v>189</v>
      </c>
      <c r="C402" s="172" t="s">
        <v>20</v>
      </c>
      <c r="D402" s="172" t="n">
        <v>12724.8916905</v>
      </c>
      <c r="E402" s="172" t="n">
        <v>9438.6246914</v>
      </c>
      <c r="F402" s="172" t="n">
        <v>57.4136859478304</v>
      </c>
      <c r="G402" s="172" t="n">
        <v>42.5863140521696</v>
      </c>
    </row>
    <row r="403">
      <c r="A403" s="172" t="s">
        <v>190</v>
      </c>
      <c r="B403" s="172" t="s">
        <v>191</v>
      </c>
      <c r="C403" s="172" t="s">
        <v>18</v>
      </c>
      <c r="D403" s="172" t="n">
        <v>16496.4152263</v>
      </c>
      <c r="E403" s="172" t="n">
        <v>30275.717256</v>
      </c>
      <c r="F403" s="172" t="n">
        <v>35.2697522024311</v>
      </c>
      <c r="G403" s="172" t="n">
        <v>64.7302477975689</v>
      </c>
    </row>
    <row r="404">
      <c r="A404" s="172" t="s">
        <v>190</v>
      </c>
      <c r="B404" s="172" t="s">
        <v>191</v>
      </c>
      <c r="C404" s="172" t="s">
        <v>19</v>
      </c>
      <c r="D404" s="172" t="n">
        <v>10309.0824671</v>
      </c>
      <c r="E404" s="172" t="n">
        <v>24235.0490643</v>
      </c>
      <c r="F404" s="172" t="n">
        <v>29.8432237548923</v>
      </c>
      <c r="G404" s="172" t="n">
        <v>70.1567762451077</v>
      </c>
    </row>
    <row r="405">
      <c r="A405" s="172" t="s">
        <v>190</v>
      </c>
      <c r="B405" s="172" t="s">
        <v>191</v>
      </c>
      <c r="C405" s="172" t="s">
        <v>20</v>
      </c>
      <c r="D405" s="172" t="n">
        <v>16142.8381314</v>
      </c>
      <c r="E405" s="172" t="n">
        <v>15212.9975425</v>
      </c>
      <c r="F405" s="172" t="n">
        <v>51.4827233414703</v>
      </c>
      <c r="G405" s="172" t="n">
        <v>48.5172766585297</v>
      </c>
    </row>
    <row r="406">
      <c r="A406" s="172" t="s">
        <v>192</v>
      </c>
      <c r="B406" s="172" t="s">
        <v>193</v>
      </c>
      <c r="C406" s="172" t="s">
        <v>18</v>
      </c>
      <c r="D406" s="172" t="n">
        <v>4540.6391717</v>
      </c>
      <c r="E406" s="172" t="n">
        <v>14177.7480896</v>
      </c>
      <c r="F406" s="172" t="n">
        <v>24.2576409405083</v>
      </c>
      <c r="G406" s="172" t="n">
        <v>75.7423590594917</v>
      </c>
    </row>
    <row r="407">
      <c r="A407" s="172" t="s">
        <v>192</v>
      </c>
      <c r="B407" s="172" t="s">
        <v>193</v>
      </c>
      <c r="C407" s="172" t="s">
        <v>19</v>
      </c>
      <c r="D407" s="172" t="n">
        <v>13543.8946705</v>
      </c>
      <c r="E407" s="172" t="n">
        <v>39107.9643558</v>
      </c>
      <c r="F407" s="172" t="n">
        <v>25.7234880609528</v>
      </c>
      <c r="G407" s="172" t="n">
        <v>74.2765119390472</v>
      </c>
    </row>
    <row r="408">
      <c r="A408" s="172" t="s">
        <v>192</v>
      </c>
      <c r="B408" s="172" t="s">
        <v>193</v>
      </c>
      <c r="C408" s="172" t="s">
        <v>20</v>
      </c>
      <c r="D408" s="172" t="n">
        <v>5202.356382</v>
      </c>
      <c r="E408" s="172" t="n">
        <v>7730.0474104</v>
      </c>
      <c r="F408" s="172" t="n">
        <v>40.2272962205006</v>
      </c>
      <c r="G408" s="172" t="n">
        <v>59.7727037794994</v>
      </c>
    </row>
    <row r="409">
      <c r="A409" s="172" t="s">
        <v>194</v>
      </c>
      <c r="B409" s="172" t="s">
        <v>195</v>
      </c>
      <c r="C409" s="172" t="s">
        <v>18</v>
      </c>
      <c r="D409" s="172" t="n">
        <v>3268.7905581</v>
      </c>
      <c r="E409" s="172" t="n">
        <v>4334.19587</v>
      </c>
      <c r="F409" s="172" t="n">
        <v>42.9935077355764</v>
      </c>
      <c r="G409" s="172" t="n">
        <v>57.0064922644236</v>
      </c>
    </row>
    <row r="410">
      <c r="A410" s="172" t="s">
        <v>194</v>
      </c>
      <c r="B410" s="172" t="s">
        <v>195</v>
      </c>
      <c r="C410" s="172" t="s">
        <v>19</v>
      </c>
      <c r="D410" s="172" t="n">
        <v>10810.2365302</v>
      </c>
      <c r="E410" s="172" t="n">
        <v>9454.6162542</v>
      </c>
      <c r="F410" s="172" t="n">
        <v>53.344757276114</v>
      </c>
      <c r="G410" s="172" t="n">
        <v>46.6552427238861</v>
      </c>
    </row>
    <row r="411">
      <c r="A411" s="172" t="s">
        <v>194</v>
      </c>
      <c r="B411" s="172" t="s">
        <v>195</v>
      </c>
      <c r="C411" s="172" t="s">
        <v>20</v>
      </c>
      <c r="D411" s="172" t="n">
        <v>4696.9528148</v>
      </c>
      <c r="E411" s="172" t="n">
        <v>3084.7509985</v>
      </c>
      <c r="F411" s="172" t="n">
        <v>60.3589255963747</v>
      </c>
      <c r="G411" s="172" t="n">
        <v>39.6410744036253</v>
      </c>
    </row>
    <row r="412">
      <c r="A412" s="172" t="s">
        <v>196</v>
      </c>
      <c r="B412" s="172" t="s">
        <v>197</v>
      </c>
      <c r="C412" s="172" t="s">
        <v>18</v>
      </c>
      <c r="D412" s="172" t="n">
        <v>9350.9477957</v>
      </c>
      <c r="E412" s="172" t="n">
        <v>20227.2253031</v>
      </c>
      <c r="F412" s="172" t="n">
        <v>31.6143521253494</v>
      </c>
      <c r="G412" s="172" t="n">
        <v>68.3856478746506</v>
      </c>
    </row>
    <row r="413">
      <c r="A413" s="172" t="s">
        <v>196</v>
      </c>
      <c r="B413" s="172" t="s">
        <v>197</v>
      </c>
      <c r="C413" s="172" t="s">
        <v>19</v>
      </c>
      <c r="D413" s="172" t="n">
        <v>13794.3699671</v>
      </c>
      <c r="E413" s="172" t="n">
        <v>18031.7841886</v>
      </c>
      <c r="F413" s="172" t="n">
        <v>43.3428742273262</v>
      </c>
      <c r="G413" s="172" t="n">
        <v>56.6571257726738</v>
      </c>
    </row>
    <row r="414">
      <c r="A414" s="172" t="s">
        <v>196</v>
      </c>
      <c r="B414" s="172" t="s">
        <v>197</v>
      </c>
      <c r="C414" s="172" t="s">
        <v>20</v>
      </c>
      <c r="D414" s="172" t="n">
        <v>6308.9590384</v>
      </c>
      <c r="E414" s="172" t="n">
        <v>5259.9537408</v>
      </c>
      <c r="F414" s="172" t="n">
        <v>54.5337246361042</v>
      </c>
      <c r="G414" s="172" t="n">
        <v>45.4662753638958</v>
      </c>
    </row>
    <row r="415">
      <c r="A415" s="172" t="s">
        <v>198</v>
      </c>
      <c r="B415" s="172" t="s">
        <v>199</v>
      </c>
      <c r="C415" s="172" t="s">
        <v>18</v>
      </c>
      <c r="D415" s="172" t="n">
        <v>7509.8949173</v>
      </c>
      <c r="E415" s="172" t="n">
        <v>10763.2474478</v>
      </c>
      <c r="F415" s="172" t="n">
        <v>41.097993805615</v>
      </c>
      <c r="G415" s="172" t="n">
        <v>58.902006194385</v>
      </c>
    </row>
    <row r="416">
      <c r="A416" s="172" t="s">
        <v>198</v>
      </c>
      <c r="B416" s="172" t="s">
        <v>199</v>
      </c>
      <c r="C416" s="172" t="s">
        <v>19</v>
      </c>
      <c r="D416" s="172" t="n">
        <v>15628.137061</v>
      </c>
      <c r="E416" s="172" t="n">
        <v>18227.692081</v>
      </c>
      <c r="F416" s="172" t="n">
        <v>46.1608457304401</v>
      </c>
      <c r="G416" s="172" t="n">
        <v>53.8391542695599</v>
      </c>
    </row>
    <row r="417">
      <c r="A417" s="172" t="s">
        <v>198</v>
      </c>
      <c r="B417" s="172" t="s">
        <v>199</v>
      </c>
      <c r="C417" s="172" t="s">
        <v>20</v>
      </c>
      <c r="D417" s="172" t="n">
        <v>5500.8314128</v>
      </c>
      <c r="E417" s="172" t="n">
        <v>3816.1946892</v>
      </c>
      <c r="F417" s="172" t="n">
        <v>59.0406354192695</v>
      </c>
      <c r="G417" s="172" t="n">
        <v>40.9593645807305</v>
      </c>
    </row>
    <row r="418">
      <c r="A418" s="172" t="s">
        <v>200</v>
      </c>
      <c r="B418" s="172" t="s">
        <v>201</v>
      </c>
      <c r="C418" s="172" t="s">
        <v>18</v>
      </c>
      <c r="D418" s="172" t="n">
        <v>9489.1458926</v>
      </c>
      <c r="E418" s="172" t="n">
        <v>21548.8921876</v>
      </c>
      <c r="F418" s="172" t="n">
        <v>30.5726343529857</v>
      </c>
      <c r="G418" s="172" t="n">
        <v>69.4273656470143</v>
      </c>
    </row>
    <row r="419">
      <c r="A419" s="172" t="s">
        <v>200</v>
      </c>
      <c r="B419" s="172" t="s">
        <v>201</v>
      </c>
      <c r="C419" s="172" t="s">
        <v>19</v>
      </c>
      <c r="D419" s="172" t="n">
        <v>22955.817749</v>
      </c>
      <c r="E419" s="172" t="n">
        <v>55971.988009</v>
      </c>
      <c r="F419" s="172" t="n">
        <v>29.0845761243948</v>
      </c>
      <c r="G419" s="172" t="n">
        <v>70.9154238756052</v>
      </c>
    </row>
    <row r="420">
      <c r="A420" s="172" t="s">
        <v>200</v>
      </c>
      <c r="B420" s="172" t="s">
        <v>201</v>
      </c>
      <c r="C420" s="172" t="s">
        <v>20</v>
      </c>
      <c r="D420" s="172" t="n">
        <v>9684.1579227</v>
      </c>
      <c r="E420" s="172" t="n">
        <v>14539.3903579</v>
      </c>
      <c r="F420" s="172" t="n">
        <v>39.9782798561175</v>
      </c>
      <c r="G420" s="172" t="n">
        <v>60.0217201438825</v>
      </c>
    </row>
    <row r="421">
      <c r="A421" s="172" t="s">
        <v>202</v>
      </c>
      <c r="B421" s="172" t="s">
        <v>203</v>
      </c>
      <c r="C421" s="172" t="s">
        <v>18</v>
      </c>
      <c r="D421" s="172" t="n">
        <v>21694.6597869</v>
      </c>
      <c r="E421" s="172" t="n">
        <v>33414.087584</v>
      </c>
      <c r="F421" s="172" t="n">
        <v>39.366998565378</v>
      </c>
      <c r="G421" s="172" t="n">
        <v>60.633001434622</v>
      </c>
    </row>
    <row r="422">
      <c r="A422" s="172" t="s">
        <v>202</v>
      </c>
      <c r="B422" s="172" t="s">
        <v>203</v>
      </c>
      <c r="C422" s="172" t="s">
        <v>19</v>
      </c>
      <c r="D422" s="172" t="n">
        <v>20209.2324152</v>
      </c>
      <c r="E422" s="172" t="n">
        <v>33867.0052989</v>
      </c>
      <c r="F422" s="172" t="n">
        <v>37.3717426904694</v>
      </c>
      <c r="G422" s="172" t="n">
        <v>62.6282573095306</v>
      </c>
    </row>
    <row r="423">
      <c r="A423" s="172" t="s">
        <v>202</v>
      </c>
      <c r="B423" s="172" t="s">
        <v>203</v>
      </c>
      <c r="C423" s="172" t="s">
        <v>20</v>
      </c>
      <c r="D423" s="172" t="n">
        <v>16115.5413625</v>
      </c>
      <c r="E423" s="172" t="n">
        <v>16092.3921461</v>
      </c>
      <c r="F423" s="172" t="n">
        <v>50.0359371339267</v>
      </c>
      <c r="G423" s="172" t="n">
        <v>49.9640628660733</v>
      </c>
    </row>
    <row r="424">
      <c r="A424" s="172" t="s">
        <v>204</v>
      </c>
      <c r="B424" s="172" t="s">
        <v>205</v>
      </c>
      <c r="C424" s="172" t="s">
        <v>18</v>
      </c>
      <c r="D424" s="172" t="n">
        <v>8006.1718958</v>
      </c>
      <c r="E424" s="172" t="n">
        <v>13365.3300685</v>
      </c>
      <c r="F424" s="172" t="n">
        <v>37.4619056216727</v>
      </c>
      <c r="G424" s="172" t="n">
        <v>62.5380943783273</v>
      </c>
    </row>
    <row r="425">
      <c r="A425" s="172" t="s">
        <v>204</v>
      </c>
      <c r="B425" s="172" t="s">
        <v>205</v>
      </c>
      <c r="C425" s="172" t="s">
        <v>19</v>
      </c>
      <c r="D425" s="172" t="n">
        <v>13619.2904732</v>
      </c>
      <c r="E425" s="172" t="n">
        <v>30495.3842206</v>
      </c>
      <c r="F425" s="172" t="n">
        <v>30.8724717290369</v>
      </c>
      <c r="G425" s="172" t="n">
        <v>69.1275282709631</v>
      </c>
    </row>
    <row r="426">
      <c r="A426" s="172" t="s">
        <v>204</v>
      </c>
      <c r="B426" s="172" t="s">
        <v>205</v>
      </c>
      <c r="C426" s="172" t="s">
        <v>20</v>
      </c>
      <c r="D426" s="172" t="n">
        <v>8944.0332465</v>
      </c>
      <c r="E426" s="172" t="n">
        <v>10139.9633513</v>
      </c>
      <c r="F426" s="172" t="n">
        <v>46.8666675801602</v>
      </c>
      <c r="G426" s="172" t="n">
        <v>53.1333324198398</v>
      </c>
    </row>
    <row r="427">
      <c r="A427" s="172" t="s">
        <v>206</v>
      </c>
      <c r="B427" s="172" t="s">
        <v>207</v>
      </c>
      <c r="C427" s="172" t="s">
        <v>18</v>
      </c>
      <c r="D427" s="172" t="n">
        <v>42211.2376553</v>
      </c>
      <c r="E427" s="172" t="n">
        <v>61821.1450515</v>
      </c>
      <c r="F427" s="172" t="n">
        <v>40.5750945590338</v>
      </c>
      <c r="G427" s="172" t="n">
        <v>59.4249054409662</v>
      </c>
    </row>
    <row r="428">
      <c r="A428" s="172" t="s">
        <v>206</v>
      </c>
      <c r="B428" s="172" t="s">
        <v>207</v>
      </c>
      <c r="C428" s="172" t="s">
        <v>19</v>
      </c>
      <c r="D428" s="172" t="n">
        <v>34909.5673577</v>
      </c>
      <c r="E428" s="172" t="n">
        <v>66797.6135699</v>
      </c>
      <c r="F428" s="172" t="n">
        <v>34.3236013812538</v>
      </c>
      <c r="G428" s="172" t="n">
        <v>65.6763986187462</v>
      </c>
    </row>
    <row r="429">
      <c r="A429" s="172" t="s">
        <v>206</v>
      </c>
      <c r="B429" s="172" t="s">
        <v>207</v>
      </c>
      <c r="C429" s="172" t="s">
        <v>20</v>
      </c>
      <c r="D429" s="172" t="n">
        <v>22793.8322893</v>
      </c>
      <c r="E429" s="172" t="n">
        <v>27624.8161273</v>
      </c>
      <c r="F429" s="172" t="n">
        <v>45.2091299650851</v>
      </c>
      <c r="G429" s="172" t="n">
        <v>54.7908700349149</v>
      </c>
    </row>
    <row r="430">
      <c r="A430" s="172" t="s">
        <v>208</v>
      </c>
      <c r="B430" s="172" t="s">
        <v>209</v>
      </c>
      <c r="C430" s="172" t="s">
        <v>18</v>
      </c>
      <c r="D430" s="172" t="n">
        <v>12866.8284002</v>
      </c>
      <c r="E430" s="172" t="n">
        <v>25412.7159417</v>
      </c>
      <c r="F430" s="172" t="n">
        <v>33.6128044923362</v>
      </c>
      <c r="G430" s="172" t="n">
        <v>66.3871955076638</v>
      </c>
    </row>
    <row r="431">
      <c r="A431" s="172" t="s">
        <v>208</v>
      </c>
      <c r="B431" s="172" t="s">
        <v>209</v>
      </c>
      <c r="C431" s="172" t="s">
        <v>19</v>
      </c>
      <c r="D431" s="172" t="n">
        <v>8163.1945981</v>
      </c>
      <c r="E431" s="172" t="n">
        <v>25173.4945591</v>
      </c>
      <c r="F431" s="172" t="n">
        <v>24.4871185605933</v>
      </c>
      <c r="G431" s="172" t="n">
        <v>75.5128814394067</v>
      </c>
    </row>
    <row r="432">
      <c r="A432" s="172" t="s">
        <v>208</v>
      </c>
      <c r="B432" s="172" t="s">
        <v>209</v>
      </c>
      <c r="C432" s="172" t="s">
        <v>20</v>
      </c>
      <c r="D432" s="172" t="n">
        <v>2670.6436497</v>
      </c>
      <c r="E432" s="172" t="n">
        <v>3285.0929857</v>
      </c>
      <c r="F432" s="172" t="n">
        <v>44.841533687472</v>
      </c>
      <c r="G432" s="172" t="n">
        <v>55.158466312528</v>
      </c>
    </row>
    <row r="433">
      <c r="A433" s="172" t="s">
        <v>210</v>
      </c>
      <c r="B433" s="172" t="s">
        <v>211</v>
      </c>
      <c r="C433" s="172" t="s">
        <v>18</v>
      </c>
      <c r="D433" s="172" t="n">
        <v>12648.1560899</v>
      </c>
      <c r="E433" s="172" t="n">
        <v>31291.9315485</v>
      </c>
      <c r="F433" s="172" t="n">
        <v>28.7850042402887</v>
      </c>
      <c r="G433" s="172" t="n">
        <v>71.2149957597113</v>
      </c>
    </row>
    <row r="434">
      <c r="A434" s="172" t="s">
        <v>210</v>
      </c>
      <c r="B434" s="172" t="s">
        <v>211</v>
      </c>
      <c r="C434" s="172" t="s">
        <v>19</v>
      </c>
      <c r="D434" s="172" t="n">
        <v>19192.5600646</v>
      </c>
      <c r="E434" s="172" t="n">
        <v>60755.7129032</v>
      </c>
      <c r="F434" s="172" t="n">
        <v>24.006222213618</v>
      </c>
      <c r="G434" s="172" t="n">
        <v>75.9937777863819</v>
      </c>
    </row>
    <row r="435">
      <c r="A435" s="172" t="s">
        <v>210</v>
      </c>
      <c r="B435" s="172" t="s">
        <v>211</v>
      </c>
      <c r="C435" s="172" t="s">
        <v>20</v>
      </c>
      <c r="D435" s="172" t="n">
        <v>13827.20029</v>
      </c>
      <c r="E435" s="172" t="n">
        <v>14568.886352</v>
      </c>
      <c r="F435" s="172" t="n">
        <v>48.6940347250121</v>
      </c>
      <c r="G435" s="172" t="n">
        <v>51.3059652749879</v>
      </c>
    </row>
    <row r="436">
      <c r="A436" s="172" t="s">
        <v>212</v>
      </c>
      <c r="B436" s="172" t="s">
        <v>213</v>
      </c>
      <c r="C436" s="172" t="s">
        <v>18</v>
      </c>
      <c r="D436" s="172" t="n">
        <v>9270.5500636</v>
      </c>
      <c r="E436" s="172" t="n">
        <v>17188.3503359</v>
      </c>
      <c r="F436" s="172" t="n">
        <v>35.0375485134491</v>
      </c>
      <c r="G436" s="172" t="n">
        <v>64.9624514865509</v>
      </c>
    </row>
    <row r="437">
      <c r="A437" s="172" t="s">
        <v>212</v>
      </c>
      <c r="B437" s="172" t="s">
        <v>213</v>
      </c>
      <c r="C437" s="172" t="s">
        <v>19</v>
      </c>
      <c r="D437" s="172" t="n">
        <v>23383.8222579</v>
      </c>
      <c r="E437" s="172" t="n">
        <v>46850.270803</v>
      </c>
      <c r="F437" s="172" t="n">
        <v>33.2941186235919</v>
      </c>
      <c r="G437" s="172" t="n">
        <v>66.7058813764081</v>
      </c>
    </row>
    <row r="438">
      <c r="A438" s="172" t="s">
        <v>212</v>
      </c>
      <c r="B438" s="172" t="s">
        <v>213</v>
      </c>
      <c r="C438" s="172" t="s">
        <v>20</v>
      </c>
      <c r="D438" s="172" t="n">
        <v>10970.6029007</v>
      </c>
      <c r="E438" s="172" t="n">
        <v>14861.7991466</v>
      </c>
      <c r="F438" s="172" t="n">
        <v>42.4683809140647</v>
      </c>
      <c r="G438" s="172" t="n">
        <v>57.5316190859354</v>
      </c>
    </row>
    <row r="439">
      <c r="A439" s="172" t="s">
        <v>214</v>
      </c>
      <c r="B439" s="172" t="s">
        <v>215</v>
      </c>
      <c r="C439" s="172" t="s">
        <v>18</v>
      </c>
      <c r="D439" s="172" t="n">
        <v>11051.7451732</v>
      </c>
      <c r="E439" s="172" t="n">
        <v>31636.1867747</v>
      </c>
      <c r="F439" s="172" t="n">
        <v>25.8896242307744</v>
      </c>
      <c r="G439" s="172" t="n">
        <v>74.1103757692256</v>
      </c>
    </row>
    <row r="440">
      <c r="A440" s="172" t="s">
        <v>214</v>
      </c>
      <c r="B440" s="172" t="s">
        <v>215</v>
      </c>
      <c r="C440" s="172" t="s">
        <v>19</v>
      </c>
      <c r="D440" s="172" t="n">
        <v>18885.2489819</v>
      </c>
      <c r="E440" s="172" t="n">
        <v>44757.9610304</v>
      </c>
      <c r="F440" s="172" t="n">
        <v>29.6736273645691</v>
      </c>
      <c r="G440" s="172" t="n">
        <v>70.326372635431</v>
      </c>
    </row>
    <row r="441">
      <c r="A441" s="172" t="s">
        <v>214</v>
      </c>
      <c r="B441" s="172" t="s">
        <v>215</v>
      </c>
      <c r="C441" s="172" t="s">
        <v>20</v>
      </c>
      <c r="D441" s="172" t="n">
        <v>8074.6786605</v>
      </c>
      <c r="E441" s="172" t="n">
        <v>8470.3833979</v>
      </c>
      <c r="F441" s="172" t="n">
        <v>48.8041606129876</v>
      </c>
      <c r="G441" s="172" t="n">
        <v>51.1958393870124</v>
      </c>
    </row>
    <row r="442">
      <c r="A442" s="172" t="s">
        <v>216</v>
      </c>
      <c r="B442" s="172" t="s">
        <v>217</v>
      </c>
      <c r="C442" s="172" t="s">
        <v>18</v>
      </c>
      <c r="D442" s="172" t="n">
        <v>2260.0811753</v>
      </c>
      <c r="E442" s="172" t="n">
        <v>4359.2217022</v>
      </c>
      <c r="F442" s="172" t="n">
        <v>34.14379455248</v>
      </c>
      <c r="G442" s="172" t="n">
        <v>65.85620544752</v>
      </c>
    </row>
    <row r="443">
      <c r="A443" s="172" t="s">
        <v>216</v>
      </c>
      <c r="B443" s="172" t="s">
        <v>217</v>
      </c>
      <c r="C443" s="172" t="s">
        <v>19</v>
      </c>
      <c r="D443" s="172" t="n">
        <v>6242.0352357</v>
      </c>
      <c r="E443" s="172" t="n">
        <v>10149.2384578</v>
      </c>
      <c r="F443" s="172" t="n">
        <v>38.0814532928902</v>
      </c>
      <c r="G443" s="172" t="n">
        <v>61.9185467071098</v>
      </c>
    </row>
    <row r="444">
      <c r="A444" s="172" t="s">
        <v>216</v>
      </c>
      <c r="B444" s="172" t="s">
        <v>217</v>
      </c>
      <c r="C444" s="172" t="s">
        <v>20</v>
      </c>
      <c r="D444" s="172" t="n">
        <v>2875.8193034</v>
      </c>
      <c r="E444" s="172" t="n">
        <v>3882.6459664</v>
      </c>
      <c r="F444" s="172" t="n">
        <v>42.5513661548357</v>
      </c>
      <c r="G444" s="172" t="n">
        <v>57.4486338451643</v>
      </c>
    </row>
    <row r="445">
      <c r="A445" s="172" t="s">
        <v>218</v>
      </c>
      <c r="B445" s="172" t="s">
        <v>219</v>
      </c>
      <c r="C445" s="172" t="s">
        <v>18</v>
      </c>
      <c r="D445" s="172" t="n">
        <v>8961.9832612</v>
      </c>
      <c r="E445" s="172" t="n">
        <v>18571.0431522</v>
      </c>
      <c r="F445" s="172" t="n">
        <v>32.5499388503049</v>
      </c>
      <c r="G445" s="172" t="n">
        <v>67.4500611496951</v>
      </c>
    </row>
    <row r="446">
      <c r="A446" s="172" t="s">
        <v>218</v>
      </c>
      <c r="B446" s="172" t="s">
        <v>219</v>
      </c>
      <c r="C446" s="172" t="s">
        <v>19</v>
      </c>
      <c r="D446" s="172" t="n">
        <v>7446.2328483</v>
      </c>
      <c r="E446" s="172" t="n">
        <v>9827.2096579</v>
      </c>
      <c r="F446" s="172" t="n">
        <v>43.1079840953956</v>
      </c>
      <c r="G446" s="172" t="n">
        <v>56.8920159046044</v>
      </c>
    </row>
    <row r="447">
      <c r="A447" s="172" t="s">
        <v>218</v>
      </c>
      <c r="B447" s="172" t="s">
        <v>219</v>
      </c>
      <c r="C447" s="172" t="s">
        <v>20</v>
      </c>
      <c r="D447" s="172" t="n">
        <v>5972.428174</v>
      </c>
      <c r="E447" s="172" t="n">
        <v>5133.7280972</v>
      </c>
      <c r="F447" s="172" t="n">
        <v>53.7758341244256</v>
      </c>
      <c r="G447" s="172" t="n">
        <v>46.2241658755744</v>
      </c>
    </row>
    <row r="448">
      <c r="A448" s="172" t="s">
        <v>220</v>
      </c>
      <c r="B448" s="172" t="s">
        <v>221</v>
      </c>
      <c r="C448" s="172" t="s">
        <v>18</v>
      </c>
      <c r="D448" s="172" t="n">
        <v>3290.5067469</v>
      </c>
      <c r="E448" s="172" t="n">
        <v>7979.9729174</v>
      </c>
      <c r="F448" s="172" t="n">
        <v>29.1958003998969</v>
      </c>
      <c r="G448" s="172" t="n">
        <v>70.8041996001031</v>
      </c>
    </row>
    <row r="449">
      <c r="A449" s="172" t="s">
        <v>220</v>
      </c>
      <c r="B449" s="172" t="s">
        <v>221</v>
      </c>
      <c r="C449" s="172" t="s">
        <v>19</v>
      </c>
      <c r="D449" s="172" t="n">
        <v>3380.4001067</v>
      </c>
      <c r="E449" s="172" t="n">
        <v>8009.558938</v>
      </c>
      <c r="F449" s="172" t="n">
        <v>29.6787731495222</v>
      </c>
      <c r="G449" s="172" t="n">
        <v>70.3212268504778</v>
      </c>
    </row>
    <row r="450">
      <c r="A450" s="172" t="s">
        <v>220</v>
      </c>
      <c r="B450" s="172" t="s">
        <v>221</v>
      </c>
      <c r="C450" s="172" t="s">
        <v>20</v>
      </c>
      <c r="D450" s="172" t="n">
        <v>1447.9827046</v>
      </c>
      <c r="E450" s="172" t="n">
        <v>2287.8142923</v>
      </c>
      <c r="F450" s="172" t="n">
        <v>38.7596731246786</v>
      </c>
      <c r="G450" s="172" t="n">
        <v>61.2403268753214</v>
      </c>
    </row>
    <row r="451">
      <c r="A451" s="172" t="s">
        <v>222</v>
      </c>
      <c r="B451" s="172" t="s">
        <v>223</v>
      </c>
      <c r="C451" s="172" t="s">
        <v>18</v>
      </c>
      <c r="D451" s="172" t="n">
        <v>18080.5535528</v>
      </c>
      <c r="E451" s="172" t="n">
        <v>28778.212493</v>
      </c>
      <c r="F451" s="172" t="n">
        <v>38.5852105775213</v>
      </c>
      <c r="G451" s="172" t="n">
        <v>61.4147894224786</v>
      </c>
    </row>
    <row r="452">
      <c r="A452" s="172" t="s">
        <v>222</v>
      </c>
      <c r="B452" s="172" t="s">
        <v>223</v>
      </c>
      <c r="C452" s="172" t="s">
        <v>19</v>
      </c>
      <c r="D452" s="172" t="n">
        <v>17796.2561278</v>
      </c>
      <c r="E452" s="172" t="n">
        <v>26366.8542636</v>
      </c>
      <c r="F452" s="172" t="n">
        <v>40.2966547647548</v>
      </c>
      <c r="G452" s="172" t="n">
        <v>59.7033452352452</v>
      </c>
    </row>
    <row r="453">
      <c r="A453" s="172" t="s">
        <v>222</v>
      </c>
      <c r="B453" s="172" t="s">
        <v>223</v>
      </c>
      <c r="C453" s="172" t="s">
        <v>20</v>
      </c>
      <c r="D453" s="172" t="n">
        <v>13461.2586982</v>
      </c>
      <c r="E453" s="172" t="n">
        <v>10977.2690902</v>
      </c>
      <c r="F453" s="172" t="n">
        <v>55.0821179358829</v>
      </c>
      <c r="G453" s="172" t="n">
        <v>44.9178820641171</v>
      </c>
    </row>
    <row r="454">
      <c r="A454" s="172" t="s">
        <v>224</v>
      </c>
      <c r="B454" s="172" t="s">
        <v>225</v>
      </c>
      <c r="C454" s="172" t="s">
        <v>18</v>
      </c>
      <c r="D454" s="172" t="n">
        <v>4647.5613766</v>
      </c>
      <c r="E454" s="172" t="n">
        <v>7127.0898421</v>
      </c>
      <c r="F454" s="172" t="n">
        <v>39.4709048300211</v>
      </c>
      <c r="G454" s="172" t="n">
        <v>60.5290951699789</v>
      </c>
    </row>
    <row r="455">
      <c r="A455" s="172" t="s">
        <v>224</v>
      </c>
      <c r="B455" s="172" t="s">
        <v>225</v>
      </c>
      <c r="C455" s="172" t="s">
        <v>19</v>
      </c>
      <c r="D455" s="172" t="n">
        <v>9825.0078579</v>
      </c>
      <c r="E455" s="172" t="n">
        <v>15489.8958372</v>
      </c>
      <c r="F455" s="172" t="n">
        <v>38.8111603197675</v>
      </c>
      <c r="G455" s="172" t="n">
        <v>61.1888396802325</v>
      </c>
    </row>
    <row r="456">
      <c r="A456" s="172" t="s">
        <v>224</v>
      </c>
      <c r="B456" s="172" t="s">
        <v>225</v>
      </c>
      <c r="C456" s="172" t="s">
        <v>20</v>
      </c>
      <c r="D456" s="172" t="n">
        <v>5736.4538944</v>
      </c>
      <c r="E456" s="172" t="n">
        <v>5488.7557606</v>
      </c>
      <c r="F456" s="172" t="n">
        <v>51.1033118374304</v>
      </c>
      <c r="G456" s="172" t="n">
        <v>48.8966881625696</v>
      </c>
    </row>
    <row r="457">
      <c r="A457" s="172" t="s">
        <v>226</v>
      </c>
      <c r="B457" s="172" t="s">
        <v>227</v>
      </c>
      <c r="C457" s="172" t="s">
        <v>18</v>
      </c>
      <c r="D457" s="172" t="n">
        <v>7525.6188228</v>
      </c>
      <c r="E457" s="172" t="n">
        <v>17513.5700838</v>
      </c>
      <c r="F457" s="172" t="n">
        <v>30.0553618205115</v>
      </c>
      <c r="G457" s="172" t="n">
        <v>69.9446381794885</v>
      </c>
    </row>
    <row r="458">
      <c r="A458" s="172" t="s">
        <v>226</v>
      </c>
      <c r="B458" s="172" t="s">
        <v>227</v>
      </c>
      <c r="C458" s="172" t="s">
        <v>19</v>
      </c>
      <c r="D458" s="172" t="n">
        <v>6402.2583886</v>
      </c>
      <c r="E458" s="172" t="n">
        <v>15794.8744938</v>
      </c>
      <c r="F458" s="172" t="n">
        <v>28.8427267725028</v>
      </c>
      <c r="G458" s="172" t="n">
        <v>71.1572732274972</v>
      </c>
    </row>
    <row r="459">
      <c r="A459" s="172" t="s">
        <v>226</v>
      </c>
      <c r="B459" s="172" t="s">
        <v>227</v>
      </c>
      <c r="C459" s="172" t="s">
        <v>20</v>
      </c>
      <c r="D459" s="172" t="n">
        <v>3076.3770871</v>
      </c>
      <c r="E459" s="172" t="n">
        <v>4593.587773</v>
      </c>
      <c r="F459" s="172" t="n">
        <v>40.1094026271705</v>
      </c>
      <c r="G459" s="172" t="n">
        <v>59.8905973728295</v>
      </c>
    </row>
    <row r="460">
      <c r="A460" s="172" t="s">
        <v>228</v>
      </c>
      <c r="B460" s="172" t="s">
        <v>229</v>
      </c>
      <c r="C460" s="172" t="s">
        <v>18</v>
      </c>
      <c r="D460" s="172" t="n">
        <v>13220.0850903</v>
      </c>
      <c r="E460" s="172" t="n">
        <v>15879.7055298</v>
      </c>
      <c r="F460" s="172" t="n">
        <v>45.4301725496559</v>
      </c>
      <c r="G460" s="172" t="n">
        <v>54.5698274503441</v>
      </c>
    </row>
    <row r="461">
      <c r="A461" s="172" t="s">
        <v>228</v>
      </c>
      <c r="B461" s="172" t="s">
        <v>229</v>
      </c>
      <c r="C461" s="172" t="s">
        <v>19</v>
      </c>
      <c r="D461" s="172" t="n">
        <v>21809.9416247</v>
      </c>
      <c r="E461" s="172" t="n">
        <v>40214.7828905</v>
      </c>
      <c r="F461" s="172" t="n">
        <v>35.1633026912601</v>
      </c>
      <c r="G461" s="172" t="n">
        <v>64.8366973087399</v>
      </c>
    </row>
    <row r="462">
      <c r="A462" s="172" t="s">
        <v>228</v>
      </c>
      <c r="B462" s="172" t="s">
        <v>229</v>
      </c>
      <c r="C462" s="172" t="s">
        <v>20</v>
      </c>
      <c r="D462" s="172" t="n">
        <v>13983.5902467</v>
      </c>
      <c r="E462" s="172" t="n">
        <v>13459.2238507</v>
      </c>
      <c r="F462" s="172" t="n">
        <v>50.9553801482219</v>
      </c>
      <c r="G462" s="172" t="n">
        <v>49.0446198517781</v>
      </c>
    </row>
    <row r="463">
      <c r="A463" s="172" t="s">
        <v>230</v>
      </c>
      <c r="B463" s="172" t="s">
        <v>231</v>
      </c>
      <c r="C463" s="172" t="s">
        <v>18</v>
      </c>
      <c r="D463" s="172" t="n">
        <v>2467.0468088</v>
      </c>
      <c r="E463" s="172" t="n">
        <v>5584.9761514</v>
      </c>
      <c r="F463" s="172" t="n">
        <v>30.6388446852954</v>
      </c>
      <c r="G463" s="172" t="n">
        <v>69.3611553147046</v>
      </c>
    </row>
    <row r="464">
      <c r="A464" s="172" t="s">
        <v>230</v>
      </c>
      <c r="B464" s="172" t="s">
        <v>231</v>
      </c>
      <c r="C464" s="172" t="s">
        <v>19</v>
      </c>
      <c r="D464" s="172" t="n">
        <v>3545.6251193</v>
      </c>
      <c r="E464" s="172" t="n">
        <v>9121.2934928</v>
      </c>
      <c r="F464" s="172" t="n">
        <v>27.9912205002491</v>
      </c>
      <c r="G464" s="172" t="n">
        <v>72.0087794997509</v>
      </c>
    </row>
    <row r="465">
      <c r="A465" s="172" t="s">
        <v>230</v>
      </c>
      <c r="B465" s="172" t="s">
        <v>231</v>
      </c>
      <c r="C465" s="172" t="s">
        <v>20</v>
      </c>
      <c r="D465" s="172" t="n">
        <v>3030.2756595</v>
      </c>
      <c r="E465" s="172" t="n">
        <v>4080.1775053</v>
      </c>
      <c r="F465" s="172" t="n">
        <v>42.6171945622433</v>
      </c>
      <c r="G465" s="172" t="n">
        <v>57.3828054377567</v>
      </c>
    </row>
    <row r="466">
      <c r="A466" s="172" t="s">
        <v>232</v>
      </c>
      <c r="B466" s="172" t="s">
        <v>233</v>
      </c>
      <c r="C466" s="172" t="s">
        <v>18</v>
      </c>
      <c r="D466" s="172" t="n">
        <v>23799.9370532</v>
      </c>
      <c r="E466" s="172" t="n">
        <v>36537.4021301</v>
      </c>
      <c r="F466" s="172" t="n">
        <v>39.4447905316104</v>
      </c>
      <c r="G466" s="172" t="n">
        <v>60.5552094683895</v>
      </c>
    </row>
    <row r="467">
      <c r="A467" s="172" t="s">
        <v>232</v>
      </c>
      <c r="B467" s="172" t="s">
        <v>233</v>
      </c>
      <c r="C467" s="172" t="s">
        <v>19</v>
      </c>
      <c r="D467" s="172" t="n">
        <v>24045.5622725</v>
      </c>
      <c r="E467" s="172" t="n">
        <v>46954.8176981</v>
      </c>
      <c r="F467" s="172" t="n">
        <v>33.8668078712492</v>
      </c>
      <c r="G467" s="172" t="n">
        <v>66.1331921287508</v>
      </c>
    </row>
    <row r="468">
      <c r="A468" s="172" t="s">
        <v>232</v>
      </c>
      <c r="B468" s="172" t="s">
        <v>233</v>
      </c>
      <c r="C468" s="172" t="s">
        <v>20</v>
      </c>
      <c r="D468" s="172" t="n">
        <v>19430.9019548</v>
      </c>
      <c r="E468" s="172" t="n">
        <v>21057.6652092</v>
      </c>
      <c r="F468" s="172" t="n">
        <v>47.991083201573</v>
      </c>
      <c r="G468" s="172" t="n">
        <v>52.008916798427</v>
      </c>
    </row>
    <row r="469">
      <c r="A469" s="172" t="s">
        <v>234</v>
      </c>
      <c r="B469" s="172" t="s">
        <v>235</v>
      </c>
      <c r="C469" s="172" t="s">
        <v>18</v>
      </c>
      <c r="D469" s="172" t="n">
        <v>23215.2312673</v>
      </c>
      <c r="E469" s="172" t="n">
        <v>36148.4752445</v>
      </c>
      <c r="F469" s="172" t="n">
        <v>39.106775219107</v>
      </c>
      <c r="G469" s="172" t="n">
        <v>60.893224780893</v>
      </c>
    </row>
    <row r="470">
      <c r="A470" s="172" t="s">
        <v>234</v>
      </c>
      <c r="B470" s="172" t="s">
        <v>235</v>
      </c>
      <c r="C470" s="172" t="s">
        <v>19</v>
      </c>
      <c r="D470" s="172" t="n">
        <v>32282.9130058</v>
      </c>
      <c r="E470" s="172" t="n">
        <v>62847.2545879</v>
      </c>
      <c r="F470" s="172" t="n">
        <v>33.9355157489893</v>
      </c>
      <c r="G470" s="172" t="n">
        <v>66.0644842510107</v>
      </c>
    </row>
    <row r="471">
      <c r="A471" s="172" t="s">
        <v>234</v>
      </c>
      <c r="B471" s="172" t="s">
        <v>235</v>
      </c>
      <c r="C471" s="172" t="s">
        <v>20</v>
      </c>
      <c r="D471" s="172" t="n">
        <v>17732.1570126</v>
      </c>
      <c r="E471" s="172" t="n">
        <v>32164.7300438</v>
      </c>
      <c r="F471" s="172" t="n">
        <v>35.5376017597186</v>
      </c>
      <c r="G471" s="172" t="n">
        <v>64.4623982402814</v>
      </c>
    </row>
    <row r="472">
      <c r="A472" s="172" t="s">
        <v>236</v>
      </c>
      <c r="B472" s="172" t="s">
        <v>237</v>
      </c>
      <c r="C472" s="172" t="s">
        <v>18</v>
      </c>
      <c r="D472" s="172" t="n">
        <v>21036.5645937</v>
      </c>
      <c r="E472" s="172" t="n">
        <v>37469.3368369</v>
      </c>
      <c r="F472" s="172" t="n">
        <v>35.9563122339952</v>
      </c>
      <c r="G472" s="172" t="n">
        <v>64.0436877660048</v>
      </c>
    </row>
    <row r="473">
      <c r="A473" s="172" t="s">
        <v>236</v>
      </c>
      <c r="B473" s="172" t="s">
        <v>237</v>
      </c>
      <c r="C473" s="172" t="s">
        <v>19</v>
      </c>
      <c r="D473" s="172" t="n">
        <v>18581.962859</v>
      </c>
      <c r="E473" s="172" t="n">
        <v>21903.3446364</v>
      </c>
      <c r="F473" s="172" t="n">
        <v>45.898040569684</v>
      </c>
      <c r="G473" s="172" t="n">
        <v>54.101959430316</v>
      </c>
    </row>
    <row r="474">
      <c r="A474" s="172" t="s">
        <v>236</v>
      </c>
      <c r="B474" s="172" t="s">
        <v>237</v>
      </c>
      <c r="C474" s="172" t="s">
        <v>20</v>
      </c>
      <c r="D474" s="172" t="n">
        <v>10889.0918568</v>
      </c>
      <c r="E474" s="172" t="n">
        <v>11677.710719</v>
      </c>
      <c r="F474" s="172" t="n">
        <v>48.2527013750595</v>
      </c>
      <c r="G474" s="172" t="n">
        <v>51.7472986249405</v>
      </c>
    </row>
    <row r="475">
      <c r="A475" s="172" t="s">
        <v>238</v>
      </c>
      <c r="B475" s="172" t="s">
        <v>239</v>
      </c>
      <c r="C475" s="172" t="s">
        <v>18</v>
      </c>
      <c r="D475" s="172" t="n">
        <v>18151.5856384</v>
      </c>
      <c r="E475" s="172" t="n">
        <v>24475.2495001</v>
      </c>
      <c r="F475" s="172" t="n">
        <v>42.582531823963</v>
      </c>
      <c r="G475" s="172" t="n">
        <v>57.417468176037</v>
      </c>
    </row>
    <row r="476">
      <c r="A476" s="172" t="s">
        <v>238</v>
      </c>
      <c r="B476" s="172" t="s">
        <v>239</v>
      </c>
      <c r="C476" s="172" t="s">
        <v>19</v>
      </c>
      <c r="D476" s="172" t="n">
        <v>14461.9355828</v>
      </c>
      <c r="E476" s="172" t="n">
        <v>19952.3430387</v>
      </c>
      <c r="F476" s="172" t="n">
        <v>42.0230676396193</v>
      </c>
      <c r="G476" s="172" t="n">
        <v>57.9769323603807</v>
      </c>
    </row>
    <row r="477">
      <c r="A477" s="172" t="s">
        <v>238</v>
      </c>
      <c r="B477" s="172" t="s">
        <v>239</v>
      </c>
      <c r="C477" s="172" t="s">
        <v>20</v>
      </c>
      <c r="D477" s="172" t="n">
        <v>9816.3051986</v>
      </c>
      <c r="E477" s="172" t="n">
        <v>8165.5049424</v>
      </c>
      <c r="F477" s="172" t="n">
        <v>54.5901948782009</v>
      </c>
      <c r="G477" s="172" t="n">
        <v>45.4098051217991</v>
      </c>
    </row>
    <row r="478">
      <c r="A478" s="172" t="s">
        <v>240</v>
      </c>
      <c r="B478" s="172" t="s">
        <v>241</v>
      </c>
      <c r="C478" s="172" t="s">
        <v>18</v>
      </c>
      <c r="D478" s="172" t="n">
        <v>2294.1027833</v>
      </c>
      <c r="E478" s="172" t="n">
        <v>3037.0919877</v>
      </c>
      <c r="F478" s="172" t="n">
        <v>43.0316820495696</v>
      </c>
      <c r="G478" s="172" t="n">
        <v>56.9683179504304</v>
      </c>
    </row>
    <row r="479">
      <c r="A479" s="172" t="s">
        <v>240</v>
      </c>
      <c r="B479" s="172" t="s">
        <v>241</v>
      </c>
      <c r="C479" s="172" t="s">
        <v>19</v>
      </c>
      <c r="D479" s="172" t="n">
        <v>2298.081178</v>
      </c>
      <c r="E479" s="172" t="n">
        <v>3296.3658204</v>
      </c>
      <c r="F479" s="172" t="n">
        <v>41.0778970407128</v>
      </c>
      <c r="G479" s="172" t="n">
        <v>58.9221029592872</v>
      </c>
    </row>
    <row r="480">
      <c r="A480" s="172" t="s">
        <v>240</v>
      </c>
      <c r="B480" s="172" t="s">
        <v>241</v>
      </c>
      <c r="C480" s="172" t="s">
        <v>20</v>
      </c>
      <c r="D480" s="172" t="n">
        <v>1987.8391032</v>
      </c>
      <c r="E480" s="172" t="n">
        <v>1751.4863509</v>
      </c>
      <c r="F480" s="172" t="n">
        <v>53.1603661569609</v>
      </c>
      <c r="G480" s="172" t="n">
        <v>46.8396338430391</v>
      </c>
    </row>
    <row r="481">
      <c r="A481" s="172" t="s">
        <v>242</v>
      </c>
      <c r="B481" s="172" t="s">
        <v>243</v>
      </c>
      <c r="C481" s="172" t="s">
        <v>18</v>
      </c>
      <c r="D481" s="172" t="n">
        <v>1247.0106455</v>
      </c>
      <c r="E481" s="172" t="n">
        <v>2909.8234672</v>
      </c>
      <c r="F481" s="172" t="n">
        <v>29.9990476331524</v>
      </c>
      <c r="G481" s="172" t="n">
        <v>70.0009523668476</v>
      </c>
    </row>
    <row r="482">
      <c r="A482" s="172" t="s">
        <v>242</v>
      </c>
      <c r="B482" s="172" t="s">
        <v>243</v>
      </c>
      <c r="C482" s="172" t="s">
        <v>19</v>
      </c>
      <c r="D482" s="172" t="n">
        <v>1694.3006799</v>
      </c>
      <c r="E482" s="172" t="n">
        <v>3399.9401923</v>
      </c>
      <c r="F482" s="172" t="n">
        <v>33.2591395343326</v>
      </c>
      <c r="G482" s="172" t="n">
        <v>66.7408604656674</v>
      </c>
    </row>
    <row r="483">
      <c r="A483" s="172" t="s">
        <v>242</v>
      </c>
      <c r="B483" s="172" t="s">
        <v>243</v>
      </c>
      <c r="C483" s="172" t="s">
        <v>20</v>
      </c>
      <c r="D483" s="172" t="n">
        <v>1022.5399367</v>
      </c>
      <c r="E483" s="172" t="n">
        <v>1046.0329014</v>
      </c>
      <c r="F483" s="172" t="n">
        <v>49.4321455771995</v>
      </c>
      <c r="G483" s="172" t="n">
        <v>50.5678544228005</v>
      </c>
    </row>
    <row r="484">
      <c r="A484" s="172" t="s">
        <v>244</v>
      </c>
      <c r="B484" s="172" t="s">
        <v>245</v>
      </c>
      <c r="C484" s="172" t="s">
        <v>18</v>
      </c>
      <c r="D484" s="172" t="n">
        <v>1974.6765358</v>
      </c>
      <c r="E484" s="172" t="n">
        <v>3952.4840483</v>
      </c>
      <c r="F484" s="172" t="n">
        <v>33.3157252580131</v>
      </c>
      <c r="G484" s="172" t="n">
        <v>66.6842747419869</v>
      </c>
    </row>
    <row r="485">
      <c r="A485" s="172" t="s">
        <v>244</v>
      </c>
      <c r="B485" s="172" t="s">
        <v>245</v>
      </c>
      <c r="C485" s="172" t="s">
        <v>19</v>
      </c>
      <c r="D485" s="172" t="n">
        <v>2750.0395488</v>
      </c>
      <c r="E485" s="172" t="n">
        <v>4126.8704642</v>
      </c>
      <c r="F485" s="172" t="n">
        <v>39.9894653790928</v>
      </c>
      <c r="G485" s="172" t="n">
        <v>60.0105346209072</v>
      </c>
    </row>
    <row r="486">
      <c r="A486" s="172" t="s">
        <v>244</v>
      </c>
      <c r="B486" s="172" t="s">
        <v>245</v>
      </c>
      <c r="C486" s="172" t="s">
        <v>20</v>
      </c>
      <c r="D486" s="172" t="n">
        <v>1921.2355467</v>
      </c>
      <c r="E486" s="172" t="n">
        <v>1897.1916428</v>
      </c>
      <c r="F486" s="172" t="n">
        <v>50.3148404134314</v>
      </c>
      <c r="G486" s="172" t="n">
        <v>49.6851595865686</v>
      </c>
    </row>
    <row r="487">
      <c r="A487" s="172" t="s">
        <v>246</v>
      </c>
      <c r="B487" s="172" t="s">
        <v>247</v>
      </c>
      <c r="C487" s="172" t="s">
        <v>18</v>
      </c>
      <c r="D487" s="172" t="n">
        <v>1640.3518381</v>
      </c>
      <c r="E487" s="172" t="n">
        <v>3759.0894348</v>
      </c>
      <c r="F487" s="172" t="n">
        <v>30.3800292510447</v>
      </c>
      <c r="G487" s="172" t="n">
        <v>69.6199707489553</v>
      </c>
    </row>
    <row r="488">
      <c r="A488" s="172" t="s">
        <v>246</v>
      </c>
      <c r="B488" s="172" t="s">
        <v>247</v>
      </c>
      <c r="C488" s="172" t="s">
        <v>19</v>
      </c>
      <c r="D488" s="172" t="n">
        <v>2771.8063832</v>
      </c>
      <c r="E488" s="172" t="n">
        <v>5513.440252</v>
      </c>
      <c r="F488" s="172" t="n">
        <v>33.4547238633059</v>
      </c>
      <c r="G488" s="172" t="n">
        <v>66.5452761366941</v>
      </c>
    </row>
    <row r="489">
      <c r="A489" s="172" t="s">
        <v>246</v>
      </c>
      <c r="B489" s="172" t="s">
        <v>247</v>
      </c>
      <c r="C489" s="172" t="s">
        <v>20</v>
      </c>
      <c r="D489" s="172" t="n">
        <v>2031.0590673</v>
      </c>
      <c r="E489" s="172" t="n">
        <v>2330.4256931</v>
      </c>
      <c r="F489" s="172" t="n">
        <v>46.5680652089159</v>
      </c>
      <c r="G489" s="172" t="n">
        <v>53.4319347910841</v>
      </c>
    </row>
    <row r="490">
      <c r="A490" s="172" t="s">
        <v>248</v>
      </c>
      <c r="B490" s="172" t="s">
        <v>249</v>
      </c>
      <c r="C490" s="172" t="s">
        <v>18</v>
      </c>
      <c r="D490" s="172" t="n">
        <v>2892.1992142</v>
      </c>
      <c r="E490" s="172" t="n">
        <v>5977.0691641</v>
      </c>
      <c r="F490" s="172" t="n">
        <v>32.6092197331203</v>
      </c>
      <c r="G490" s="172" t="n">
        <v>67.3907802668797</v>
      </c>
    </row>
    <row r="491">
      <c r="A491" s="172" t="s">
        <v>248</v>
      </c>
      <c r="B491" s="172" t="s">
        <v>249</v>
      </c>
      <c r="C491" s="172" t="s">
        <v>19</v>
      </c>
      <c r="D491" s="172" t="n">
        <v>7071.7350223</v>
      </c>
      <c r="E491" s="172" t="n">
        <v>12277.142052</v>
      </c>
      <c r="F491" s="172" t="n">
        <v>36.5485552218065</v>
      </c>
      <c r="G491" s="172" t="n">
        <v>63.4514447781935</v>
      </c>
    </row>
    <row r="492">
      <c r="A492" s="172" t="s">
        <v>248</v>
      </c>
      <c r="B492" s="172" t="s">
        <v>249</v>
      </c>
      <c r="C492" s="172" t="s">
        <v>20</v>
      </c>
      <c r="D492" s="172" t="n">
        <v>5751.2277275</v>
      </c>
      <c r="E492" s="172" t="n">
        <v>5104.3277444</v>
      </c>
      <c r="F492" s="172" t="n">
        <v>52.9795802931251</v>
      </c>
      <c r="G492" s="172" t="n">
        <v>47.0204197068749</v>
      </c>
    </row>
    <row r="493">
      <c r="A493" s="172" t="s">
        <v>250</v>
      </c>
      <c r="B493" s="172" t="s">
        <v>251</v>
      </c>
      <c r="C493" s="172" t="s">
        <v>18</v>
      </c>
      <c r="D493" s="172" t="n">
        <v>3724.9655315</v>
      </c>
      <c r="E493" s="172" t="n">
        <v>10397.4053426</v>
      </c>
      <c r="F493" s="172" t="n">
        <v>26.3763468946384</v>
      </c>
      <c r="G493" s="172" t="n">
        <v>73.6236531053615</v>
      </c>
    </row>
    <row r="494">
      <c r="A494" s="172" t="s">
        <v>250</v>
      </c>
      <c r="B494" s="172" t="s">
        <v>251</v>
      </c>
      <c r="C494" s="172" t="s">
        <v>19</v>
      </c>
      <c r="D494" s="172" t="n">
        <v>4799.2823915</v>
      </c>
      <c r="E494" s="172" t="n">
        <v>11945.0020998</v>
      </c>
      <c r="F494" s="172" t="n">
        <v>28.6622124343003</v>
      </c>
      <c r="G494" s="172" t="n">
        <v>71.3377875656997</v>
      </c>
    </row>
    <row r="495">
      <c r="A495" s="172" t="s">
        <v>250</v>
      </c>
      <c r="B495" s="172" t="s">
        <v>251</v>
      </c>
      <c r="C495" s="172" t="s">
        <v>20</v>
      </c>
      <c r="D495" s="172" t="n">
        <v>3995.1846137</v>
      </c>
      <c r="E495" s="172" t="n">
        <v>4442.9939236</v>
      </c>
      <c r="F495" s="172" t="n">
        <v>47.3465285907349</v>
      </c>
      <c r="G495" s="172" t="n">
        <v>52.6534714092651</v>
      </c>
    </row>
    <row r="496">
      <c r="A496" s="172" t="s">
        <v>252</v>
      </c>
      <c r="B496" s="172" t="s">
        <v>253</v>
      </c>
      <c r="C496" s="172" t="s">
        <v>18</v>
      </c>
      <c r="D496" s="172" t="n">
        <v>4034.831459</v>
      </c>
      <c r="E496" s="172" t="n">
        <v>11594.6906166</v>
      </c>
      <c r="F496" s="172" t="n">
        <v>25.8154500149366</v>
      </c>
      <c r="G496" s="172" t="n">
        <v>74.1845499850634</v>
      </c>
    </row>
    <row r="497">
      <c r="A497" s="172" t="s">
        <v>252</v>
      </c>
      <c r="B497" s="172" t="s">
        <v>253</v>
      </c>
      <c r="C497" s="172" t="s">
        <v>19</v>
      </c>
      <c r="D497" s="172" t="n">
        <v>6382.2792167</v>
      </c>
      <c r="E497" s="172" t="n">
        <v>10799.3068406</v>
      </c>
      <c r="F497" s="172" t="n">
        <v>37.1460422536972</v>
      </c>
      <c r="G497" s="172" t="n">
        <v>62.8539577463028</v>
      </c>
    </row>
    <row r="498">
      <c r="A498" s="172" t="s">
        <v>252</v>
      </c>
      <c r="B498" s="172" t="s">
        <v>253</v>
      </c>
      <c r="C498" s="172" t="s">
        <v>20</v>
      </c>
      <c r="D498" s="172" t="n">
        <v>1818.8525679</v>
      </c>
      <c r="E498" s="172" t="n">
        <v>1468.8320649</v>
      </c>
      <c r="F498" s="172" t="n">
        <v>55.3232067867455</v>
      </c>
      <c r="G498" s="172" t="n">
        <v>44.6767932132545</v>
      </c>
    </row>
    <row r="499">
      <c r="A499" s="172" t="s">
        <v>254</v>
      </c>
      <c r="B499" s="172" t="s">
        <v>255</v>
      </c>
      <c r="C499" s="172" t="s">
        <v>18</v>
      </c>
      <c r="D499" s="172" t="n">
        <v>2134.6178668</v>
      </c>
      <c r="E499" s="172" t="n">
        <v>10131.0401023</v>
      </c>
      <c r="F499" s="172" t="n">
        <v>17.4032071673415</v>
      </c>
      <c r="G499" s="172" t="n">
        <v>82.5967928326585</v>
      </c>
    </row>
    <row r="500">
      <c r="A500" s="172" t="s">
        <v>254</v>
      </c>
      <c r="B500" s="172" t="s">
        <v>255</v>
      </c>
      <c r="C500" s="172" t="s">
        <v>19</v>
      </c>
      <c r="D500" s="172" t="n">
        <v>3627.5581755</v>
      </c>
      <c r="E500" s="172" t="n">
        <v>8583.4169347</v>
      </c>
      <c r="F500" s="172" t="n">
        <v>29.7073586897237</v>
      </c>
      <c r="G500" s="172" t="n">
        <v>70.2926413102763</v>
      </c>
    </row>
    <row r="501">
      <c r="A501" s="172" t="s">
        <v>254</v>
      </c>
      <c r="B501" s="172" t="s">
        <v>255</v>
      </c>
      <c r="C501" s="172" t="s">
        <v>20</v>
      </c>
      <c r="D501" s="172" t="n">
        <v>1606.9416942</v>
      </c>
      <c r="E501" s="172" t="n">
        <v>1621.3918271</v>
      </c>
      <c r="F501" s="172" t="n">
        <v>49.7761982644504</v>
      </c>
      <c r="G501" s="172" t="n">
        <v>50.2238017355496</v>
      </c>
    </row>
    <row r="502">
      <c r="A502" s="172" t="s">
        <v>256</v>
      </c>
      <c r="B502" s="172" t="s">
        <v>257</v>
      </c>
      <c r="C502" s="172" t="s">
        <v>18</v>
      </c>
      <c r="D502" s="172" t="n">
        <v>4234.1639052</v>
      </c>
      <c r="E502" s="172" t="n">
        <v>9657.0437835</v>
      </c>
      <c r="F502" s="172" t="n">
        <v>30.4808912233336</v>
      </c>
      <c r="G502" s="172" t="n">
        <v>69.5191087766664</v>
      </c>
    </row>
    <row r="503">
      <c r="A503" s="172" t="s">
        <v>256</v>
      </c>
      <c r="B503" s="172" t="s">
        <v>257</v>
      </c>
      <c r="C503" s="172" t="s">
        <v>19</v>
      </c>
      <c r="D503" s="172" t="n">
        <v>5636.5457042</v>
      </c>
      <c r="E503" s="172" t="n">
        <v>7294.2762811</v>
      </c>
      <c r="F503" s="172" t="n">
        <v>43.5900030996307</v>
      </c>
      <c r="G503" s="172" t="n">
        <v>56.4099969003693</v>
      </c>
    </row>
    <row r="504">
      <c r="A504" s="172" t="s">
        <v>256</v>
      </c>
      <c r="B504" s="172" t="s">
        <v>257</v>
      </c>
      <c r="C504" s="172" t="s">
        <v>20</v>
      </c>
      <c r="D504" s="172" t="n">
        <v>3744.7597617</v>
      </c>
      <c r="E504" s="172" t="n">
        <v>4208.8577468</v>
      </c>
      <c r="F504" s="172" t="n">
        <v>47.0824723177597</v>
      </c>
      <c r="G504" s="172" t="n">
        <v>52.9175276822403</v>
      </c>
    </row>
    <row r="505">
      <c r="A505" s="172" t="s">
        <v>258</v>
      </c>
      <c r="B505" s="172" t="s">
        <v>259</v>
      </c>
      <c r="C505" s="172" t="s">
        <v>18</v>
      </c>
      <c r="D505" s="172" t="n">
        <v>2819.1092611</v>
      </c>
      <c r="E505" s="172" t="n">
        <v>10626.7413783</v>
      </c>
      <c r="F505" s="172" t="n">
        <v>20.9663883431759</v>
      </c>
      <c r="G505" s="172" t="n">
        <v>79.0336116568241</v>
      </c>
    </row>
    <row r="506">
      <c r="A506" s="172" t="s">
        <v>258</v>
      </c>
      <c r="B506" s="172" t="s">
        <v>259</v>
      </c>
      <c r="C506" s="172" t="s">
        <v>19</v>
      </c>
      <c r="D506" s="172" t="n">
        <v>3371.6027724</v>
      </c>
      <c r="E506" s="172" t="n">
        <v>8927.4064081</v>
      </c>
      <c r="F506" s="172" t="n">
        <v>27.4136129416478</v>
      </c>
      <c r="G506" s="172" t="n">
        <v>72.5863870583522</v>
      </c>
    </row>
    <row r="507">
      <c r="A507" s="172" t="s">
        <v>258</v>
      </c>
      <c r="B507" s="172" t="s">
        <v>259</v>
      </c>
      <c r="C507" s="172" t="s">
        <v>20</v>
      </c>
      <c r="D507" s="172" t="n">
        <v>833.8388981</v>
      </c>
      <c r="E507" s="172" t="n">
        <v>921.7559895</v>
      </c>
      <c r="F507" s="172" t="n">
        <v>47.4960883054237</v>
      </c>
      <c r="G507" s="172" t="n">
        <v>52.5039116945763</v>
      </c>
    </row>
    <row r="508">
      <c r="A508" s="172" t="s">
        <v>260</v>
      </c>
      <c r="B508" s="172" t="s">
        <v>261</v>
      </c>
      <c r="C508" s="172" t="s">
        <v>18</v>
      </c>
      <c r="D508" s="172" t="n">
        <v>1912.2483213</v>
      </c>
      <c r="E508" s="172" t="n">
        <v>10455.7975657</v>
      </c>
      <c r="F508" s="172" t="n">
        <v>15.4612000858596</v>
      </c>
      <c r="G508" s="172" t="n">
        <v>84.5387999141404</v>
      </c>
    </row>
    <row r="509">
      <c r="A509" s="172" t="s">
        <v>260</v>
      </c>
      <c r="B509" s="172" t="s">
        <v>261</v>
      </c>
      <c r="C509" s="172" t="s">
        <v>19</v>
      </c>
      <c r="D509" s="172" t="n">
        <v>1949.7887694</v>
      </c>
      <c r="E509" s="172" t="n">
        <v>7990.8161086</v>
      </c>
      <c r="F509" s="172" t="n">
        <v>19.6143875883767</v>
      </c>
      <c r="G509" s="172" t="n">
        <v>80.3856124116233</v>
      </c>
    </row>
    <row r="510">
      <c r="A510" s="172" t="s">
        <v>260</v>
      </c>
      <c r="B510" s="172" t="s">
        <v>261</v>
      </c>
      <c r="C510" s="172" t="s">
        <v>20</v>
      </c>
      <c r="D510" s="172" t="n">
        <v>530.506036</v>
      </c>
      <c r="E510" s="172" t="n">
        <v>693.4412879</v>
      </c>
      <c r="F510" s="172" t="n">
        <v>43.343861752938</v>
      </c>
      <c r="G510" s="172" t="n">
        <v>56.656138247062</v>
      </c>
    </row>
    <row r="511">
      <c r="A511" s="172" t="s">
        <v>262</v>
      </c>
      <c r="B511" s="172" t="s">
        <v>263</v>
      </c>
      <c r="C511" s="172" t="s">
        <v>18</v>
      </c>
      <c r="D511" s="172" t="n">
        <v>4055.9820801</v>
      </c>
      <c r="E511" s="172" t="n">
        <v>21646.2875401</v>
      </c>
      <c r="F511" s="172" t="n">
        <v>15.7806378192855</v>
      </c>
      <c r="G511" s="172" t="n">
        <v>84.2193621807145</v>
      </c>
    </row>
    <row r="512">
      <c r="A512" s="172" t="s">
        <v>262</v>
      </c>
      <c r="B512" s="172" t="s">
        <v>263</v>
      </c>
      <c r="C512" s="172" t="s">
        <v>19</v>
      </c>
      <c r="D512" s="172" t="n">
        <v>2588.9515771</v>
      </c>
      <c r="E512" s="172" t="n">
        <v>12185.5985037</v>
      </c>
      <c r="F512" s="172" t="n">
        <v>17.5230485053107</v>
      </c>
      <c r="G512" s="172" t="n">
        <v>82.4769514946893</v>
      </c>
    </row>
    <row r="513">
      <c r="A513" s="172" t="s">
        <v>262</v>
      </c>
      <c r="B513" s="172" t="s">
        <v>263</v>
      </c>
      <c r="C513" s="172" t="s">
        <v>20</v>
      </c>
      <c r="D513" s="172" t="n">
        <v>462.8592048</v>
      </c>
      <c r="E513" s="172" t="n">
        <v>1439.4735571</v>
      </c>
      <c r="F513" s="172" t="n">
        <v>24.331137752036</v>
      </c>
      <c r="G513" s="172" t="n">
        <v>75.668862247964</v>
      </c>
    </row>
    <row r="514">
      <c r="A514" s="172" t="s">
        <v>264</v>
      </c>
      <c r="B514" s="172" t="s">
        <v>265</v>
      </c>
      <c r="C514" s="172" t="s">
        <v>18</v>
      </c>
      <c r="D514" s="172" t="n">
        <v>4064.5663797</v>
      </c>
      <c r="E514" s="172" t="n">
        <v>22614.1572182</v>
      </c>
      <c r="F514" s="172" t="n">
        <v>15.2352355418531</v>
      </c>
      <c r="G514" s="172" t="n">
        <v>84.7647644581469</v>
      </c>
    </row>
    <row r="515">
      <c r="A515" s="172" t="s">
        <v>264</v>
      </c>
      <c r="B515" s="172" t="s">
        <v>265</v>
      </c>
      <c r="C515" s="172" t="s">
        <v>19</v>
      </c>
      <c r="D515" s="172" t="n">
        <v>2108.048893</v>
      </c>
      <c r="E515" s="172" t="n">
        <v>14507.4607751</v>
      </c>
      <c r="F515" s="172" t="n">
        <v>12.6872358122558</v>
      </c>
      <c r="G515" s="172" t="n">
        <v>87.3127641877442</v>
      </c>
    </row>
    <row r="516">
      <c r="A516" s="172" t="s">
        <v>264</v>
      </c>
      <c r="B516" s="172" t="s">
        <v>265</v>
      </c>
      <c r="C516" s="172" t="s">
        <v>20</v>
      </c>
      <c r="D516" s="172" t="n">
        <v>789.6346239</v>
      </c>
      <c r="E516" s="172" t="n">
        <v>1812.6558331</v>
      </c>
      <c r="F516" s="172" t="n">
        <v>30.3438312113059</v>
      </c>
      <c r="G516" s="172" t="n">
        <v>69.6561687886941</v>
      </c>
    </row>
    <row r="517">
      <c r="A517" s="172" t="s">
        <v>266</v>
      </c>
      <c r="B517" s="172" t="s">
        <v>267</v>
      </c>
      <c r="C517" s="172" t="s">
        <v>18</v>
      </c>
      <c r="D517" s="172" t="n">
        <v>4433.8172764</v>
      </c>
      <c r="E517" s="172" t="n">
        <v>15814.6764964</v>
      </c>
      <c r="F517" s="172" t="n">
        <v>21.8970226928977</v>
      </c>
      <c r="G517" s="172" t="n">
        <v>78.1029773071023</v>
      </c>
    </row>
    <row r="518">
      <c r="A518" s="172" t="s">
        <v>266</v>
      </c>
      <c r="B518" s="172" t="s">
        <v>267</v>
      </c>
      <c r="C518" s="172" t="s">
        <v>19</v>
      </c>
      <c r="D518" s="172" t="n">
        <v>3086.8682546</v>
      </c>
      <c r="E518" s="172" t="n">
        <v>14511.091919</v>
      </c>
      <c r="F518" s="172" t="n">
        <v>17.5410571688351</v>
      </c>
      <c r="G518" s="172" t="n">
        <v>82.4589428311649</v>
      </c>
    </row>
    <row r="519">
      <c r="A519" s="172" t="s">
        <v>266</v>
      </c>
      <c r="B519" s="172" t="s">
        <v>267</v>
      </c>
      <c r="C519" s="172" t="s">
        <v>20</v>
      </c>
      <c r="D519" s="172" t="n">
        <v>1505.2376891</v>
      </c>
      <c r="E519" s="172" t="n">
        <v>2047.8488408</v>
      </c>
      <c r="F519" s="172" t="n">
        <v>42.3642282965274</v>
      </c>
      <c r="G519" s="172" t="n">
        <v>57.6357717034726</v>
      </c>
    </row>
    <row r="520">
      <c r="A520" s="172" t="s">
        <v>268</v>
      </c>
      <c r="B520" s="172" t="s">
        <v>269</v>
      </c>
      <c r="C520" s="172" t="s">
        <v>18</v>
      </c>
      <c r="D520" s="172" t="n">
        <v>1077.4112419</v>
      </c>
      <c r="E520" s="172" t="n">
        <v>3228.9575777</v>
      </c>
      <c r="F520" s="172" t="n">
        <v>25.0190192023561</v>
      </c>
      <c r="G520" s="172" t="n">
        <v>74.9809807976439</v>
      </c>
    </row>
    <row r="521">
      <c r="A521" s="172" t="s">
        <v>268</v>
      </c>
      <c r="B521" s="172" t="s">
        <v>269</v>
      </c>
      <c r="C521" s="172" t="s">
        <v>19</v>
      </c>
      <c r="D521" s="172" t="n">
        <v>1555.5115014</v>
      </c>
      <c r="E521" s="172" t="n">
        <v>3706.9222218</v>
      </c>
      <c r="F521" s="172" t="n">
        <v>29.5587855965266</v>
      </c>
      <c r="G521" s="172" t="n">
        <v>70.4412144034734</v>
      </c>
    </row>
    <row r="522">
      <c r="A522" s="172" t="s">
        <v>268</v>
      </c>
      <c r="B522" s="172" t="s">
        <v>269</v>
      </c>
      <c r="C522" s="172" t="s">
        <v>20</v>
      </c>
      <c r="D522" s="172" t="n">
        <v>673.4013232</v>
      </c>
      <c r="E522" s="172" t="n">
        <v>729.8727975</v>
      </c>
      <c r="F522" s="172" t="n">
        <v>47.9878673216096</v>
      </c>
      <c r="G522" s="172" t="n">
        <v>52.0121326783904</v>
      </c>
    </row>
    <row r="523">
      <c r="A523" s="172" t="s">
        <v>270</v>
      </c>
      <c r="B523" s="172" t="s">
        <v>271</v>
      </c>
      <c r="C523" s="172" t="s">
        <v>18</v>
      </c>
      <c r="D523" s="172" t="n">
        <v>19628.3156136</v>
      </c>
      <c r="E523" s="172" t="n">
        <v>45300.2221134</v>
      </c>
      <c r="F523" s="172" t="n">
        <v>30.2306447992555</v>
      </c>
      <c r="G523" s="172" t="n">
        <v>69.7693552007445</v>
      </c>
    </row>
    <row r="524">
      <c r="A524" s="172" t="s">
        <v>270</v>
      </c>
      <c r="B524" s="172" t="s">
        <v>271</v>
      </c>
      <c r="C524" s="172" t="s">
        <v>19</v>
      </c>
      <c r="D524" s="172" t="n">
        <v>23229.6174306</v>
      </c>
      <c r="E524" s="172" t="n">
        <v>51685.5704262</v>
      </c>
      <c r="F524" s="172" t="n">
        <v>31.0078878464582</v>
      </c>
      <c r="G524" s="172" t="n">
        <v>68.9921121535418</v>
      </c>
    </row>
    <row r="525">
      <c r="A525" s="172" t="s">
        <v>270</v>
      </c>
      <c r="B525" s="172" t="s">
        <v>271</v>
      </c>
      <c r="C525" s="172" t="s">
        <v>20</v>
      </c>
      <c r="D525" s="172" t="n">
        <v>12258.4358651</v>
      </c>
      <c r="E525" s="172" t="n">
        <v>11638.5625985</v>
      </c>
      <c r="F525" s="172" t="n">
        <v>51.2969688798871</v>
      </c>
      <c r="G525" s="172" t="n">
        <v>48.7030311201129</v>
      </c>
    </row>
    <row r="526">
      <c r="A526" s="172" t="s">
        <v>272</v>
      </c>
      <c r="B526" s="172" t="s">
        <v>273</v>
      </c>
      <c r="C526" s="172" t="s">
        <v>18</v>
      </c>
      <c r="D526" s="172" t="n">
        <v>6289.94782</v>
      </c>
      <c r="E526" s="172" t="n">
        <v>38750.0698846</v>
      </c>
      <c r="F526" s="172" t="n">
        <v>13.9652427786626</v>
      </c>
      <c r="G526" s="172" t="n">
        <v>86.0347572213374</v>
      </c>
    </row>
    <row r="527">
      <c r="A527" s="172" t="s">
        <v>272</v>
      </c>
      <c r="B527" s="172" t="s">
        <v>273</v>
      </c>
      <c r="C527" s="172" t="s">
        <v>19</v>
      </c>
      <c r="D527" s="172" t="n">
        <v>8322.1122861</v>
      </c>
      <c r="E527" s="172" t="n">
        <v>30812.290746</v>
      </c>
      <c r="F527" s="172" t="n">
        <v>21.2654637385775</v>
      </c>
      <c r="G527" s="172" t="n">
        <v>78.7345362614225</v>
      </c>
    </row>
    <row r="528">
      <c r="A528" s="172" t="s">
        <v>272</v>
      </c>
      <c r="B528" s="172" t="s">
        <v>273</v>
      </c>
      <c r="C528" s="172" t="s">
        <v>20</v>
      </c>
      <c r="D528" s="172" t="n">
        <v>2534.3621849</v>
      </c>
      <c r="E528" s="172" t="n">
        <v>4116.5309338</v>
      </c>
      <c r="F528" s="172" t="n">
        <v>38.1055918305807</v>
      </c>
      <c r="G528" s="172" t="n">
        <v>61.8944081694193</v>
      </c>
    </row>
    <row r="529">
      <c r="A529" s="172" t="s">
        <v>274</v>
      </c>
      <c r="B529" s="172" t="s">
        <v>275</v>
      </c>
      <c r="C529" s="172" t="s">
        <v>18</v>
      </c>
      <c r="D529" s="172" t="n">
        <v>3785.568407</v>
      </c>
      <c r="E529" s="172" t="n">
        <v>16531.6297577</v>
      </c>
      <c r="F529" s="172" t="n">
        <v>18.6323349130748</v>
      </c>
      <c r="G529" s="172" t="n">
        <v>81.3676650869252</v>
      </c>
    </row>
    <row r="530">
      <c r="A530" s="172" t="s">
        <v>274</v>
      </c>
      <c r="B530" s="172" t="s">
        <v>275</v>
      </c>
      <c r="C530" s="172" t="s">
        <v>19</v>
      </c>
      <c r="D530" s="172" t="n">
        <v>2628.9675039</v>
      </c>
      <c r="E530" s="172" t="n">
        <v>8640.834399</v>
      </c>
      <c r="F530" s="172" t="n">
        <v>23.3275396191614</v>
      </c>
      <c r="G530" s="172" t="n">
        <v>76.6724603808386</v>
      </c>
    </row>
    <row r="531">
      <c r="A531" s="172" t="s">
        <v>274</v>
      </c>
      <c r="B531" s="172" t="s">
        <v>275</v>
      </c>
      <c r="C531" s="172" t="s">
        <v>20</v>
      </c>
      <c r="D531" s="172" t="n">
        <v>1113.7369838</v>
      </c>
      <c r="E531" s="172" t="n">
        <v>1703.795884</v>
      </c>
      <c r="F531" s="172" t="n">
        <v>39.528801829724</v>
      </c>
      <c r="G531" s="172" t="n">
        <v>60.4711981702761</v>
      </c>
    </row>
    <row r="532">
      <c r="A532" s="172" t="s">
        <v>276</v>
      </c>
      <c r="B532" s="172" t="s">
        <v>277</v>
      </c>
      <c r="C532" s="172" t="s">
        <v>18</v>
      </c>
      <c r="D532" s="172" t="n">
        <v>7972.8145138</v>
      </c>
      <c r="E532" s="172" t="n">
        <v>19101.4450779</v>
      </c>
      <c r="F532" s="172" t="n">
        <v>29.4479503189966</v>
      </c>
      <c r="G532" s="172" t="n">
        <v>70.5520496810034</v>
      </c>
    </row>
    <row r="533">
      <c r="A533" s="172" t="s">
        <v>276</v>
      </c>
      <c r="B533" s="172" t="s">
        <v>277</v>
      </c>
      <c r="C533" s="172" t="s">
        <v>19</v>
      </c>
      <c r="D533" s="172" t="n">
        <v>7381.0962854</v>
      </c>
      <c r="E533" s="172" t="n">
        <v>14059.0920996</v>
      </c>
      <c r="F533" s="172" t="n">
        <v>34.4264525705565</v>
      </c>
      <c r="G533" s="172" t="n">
        <v>65.5735474294435</v>
      </c>
    </row>
    <row r="534">
      <c r="A534" s="172" t="s">
        <v>276</v>
      </c>
      <c r="B534" s="172" t="s">
        <v>277</v>
      </c>
      <c r="C534" s="172" t="s">
        <v>20</v>
      </c>
      <c r="D534" s="172" t="n">
        <v>2496.2314183</v>
      </c>
      <c r="E534" s="172" t="n">
        <v>2425.7797748</v>
      </c>
      <c r="F534" s="172" t="n">
        <v>50.715679432005</v>
      </c>
      <c r="G534" s="172" t="n">
        <v>49.284320567995</v>
      </c>
    </row>
    <row r="535">
      <c r="A535" s="172" t="s">
        <v>278</v>
      </c>
      <c r="B535" s="172" t="s">
        <v>279</v>
      </c>
      <c r="C535" s="172" t="s">
        <v>18</v>
      </c>
      <c r="D535" s="172" t="n">
        <v>8533.3494256</v>
      </c>
      <c r="E535" s="172" t="n">
        <v>17934.8379726</v>
      </c>
      <c r="F535" s="172" t="n">
        <v>32.2400219449116</v>
      </c>
      <c r="G535" s="172" t="n">
        <v>67.7599780550884</v>
      </c>
    </row>
    <row r="536">
      <c r="A536" s="172" t="s">
        <v>278</v>
      </c>
      <c r="B536" s="172" t="s">
        <v>279</v>
      </c>
      <c r="C536" s="172" t="s">
        <v>19</v>
      </c>
      <c r="D536" s="172" t="n">
        <v>11723.2187858</v>
      </c>
      <c r="E536" s="172" t="n">
        <v>18234.4773174</v>
      </c>
      <c r="F536" s="172" t="n">
        <v>39.1325779706663</v>
      </c>
      <c r="G536" s="172" t="n">
        <v>60.8674220293337</v>
      </c>
    </row>
    <row r="537">
      <c r="A537" s="172" t="s">
        <v>278</v>
      </c>
      <c r="B537" s="172" t="s">
        <v>279</v>
      </c>
      <c r="C537" s="172" t="s">
        <v>20</v>
      </c>
      <c r="D537" s="172" t="n">
        <v>4734.8963017</v>
      </c>
      <c r="E537" s="172" t="n">
        <v>5453.9185539</v>
      </c>
      <c r="F537" s="172" t="n">
        <v>46.4715118372928</v>
      </c>
      <c r="G537" s="172" t="n">
        <v>53.5284881627072</v>
      </c>
    </row>
    <row r="538">
      <c r="A538" s="172" t="s">
        <v>280</v>
      </c>
      <c r="B538" s="172" t="s">
        <v>281</v>
      </c>
      <c r="C538" s="172" t="s">
        <v>18</v>
      </c>
      <c r="D538" s="172" t="n">
        <v>1996.4089308</v>
      </c>
      <c r="E538" s="172" t="n">
        <v>17084.3312316</v>
      </c>
      <c r="F538" s="172" t="n">
        <v>10.4629532911625</v>
      </c>
      <c r="G538" s="172" t="n">
        <v>89.5370467088375</v>
      </c>
    </row>
    <row r="539">
      <c r="A539" s="172" t="s">
        <v>280</v>
      </c>
      <c r="B539" s="172" t="s">
        <v>281</v>
      </c>
      <c r="C539" s="172" t="s">
        <v>19</v>
      </c>
      <c r="D539" s="172" t="n">
        <v>3615.2600787</v>
      </c>
      <c r="E539" s="172" t="n">
        <v>16795.8615005</v>
      </c>
      <c r="F539" s="172" t="n">
        <v>17.7122068705139</v>
      </c>
      <c r="G539" s="172" t="n">
        <v>82.2877931294861</v>
      </c>
    </row>
    <row r="540">
      <c r="A540" s="172" t="s">
        <v>280</v>
      </c>
      <c r="B540" s="172" t="s">
        <v>281</v>
      </c>
      <c r="C540" s="172" t="s">
        <v>20</v>
      </c>
      <c r="D540" s="172" t="n">
        <v>722.4286654</v>
      </c>
      <c r="E540" s="172" t="n">
        <v>1657.1189112</v>
      </c>
      <c r="F540" s="172" t="n">
        <v>30.3599168389916</v>
      </c>
      <c r="G540" s="172" t="n">
        <v>69.6400831610084</v>
      </c>
    </row>
    <row r="541">
      <c r="A541" s="172" t="s">
        <v>282</v>
      </c>
      <c r="B541" s="172" t="s">
        <v>283</v>
      </c>
      <c r="C541" s="172" t="s">
        <v>18</v>
      </c>
      <c r="D541" s="172" t="n">
        <v>1633.8847162</v>
      </c>
      <c r="E541" s="172" t="n">
        <v>4054.4146365</v>
      </c>
      <c r="F541" s="172" t="n">
        <v>28.7236063872845</v>
      </c>
      <c r="G541" s="172" t="n">
        <v>71.2763936127155</v>
      </c>
    </row>
    <row r="542">
      <c r="A542" s="172" t="s">
        <v>282</v>
      </c>
      <c r="B542" s="172" t="s">
        <v>283</v>
      </c>
      <c r="C542" s="172" t="s">
        <v>19</v>
      </c>
      <c r="D542" s="172" t="n">
        <v>3895.6434893</v>
      </c>
      <c r="E542" s="172" t="n">
        <v>6018.8311755</v>
      </c>
      <c r="F542" s="172" t="n">
        <v>39.2924851896687</v>
      </c>
      <c r="G542" s="172" t="n">
        <v>60.7075148103313</v>
      </c>
    </row>
    <row r="543">
      <c r="A543" s="172" t="s">
        <v>282</v>
      </c>
      <c r="B543" s="172" t="s">
        <v>283</v>
      </c>
      <c r="C543" s="172" t="s">
        <v>20</v>
      </c>
      <c r="D543" s="172" t="n">
        <v>645.957307</v>
      </c>
      <c r="E543" s="172" t="n">
        <v>1048.9989916</v>
      </c>
      <c r="F543" s="172" t="n">
        <v>38.1105582210909</v>
      </c>
      <c r="G543" s="172" t="n">
        <v>61.8894417789091</v>
      </c>
    </row>
    <row r="544">
      <c r="A544" s="172" t="s">
        <v>284</v>
      </c>
      <c r="B544" s="172" t="s">
        <v>285</v>
      </c>
      <c r="C544" s="172" t="s">
        <v>18</v>
      </c>
      <c r="D544" s="172" t="n">
        <v>6912.8711028</v>
      </c>
      <c r="E544" s="172" t="n">
        <v>17416.1253225</v>
      </c>
      <c r="F544" s="172" t="n">
        <v>28.4141235501651</v>
      </c>
      <c r="G544" s="172" t="n">
        <v>71.5858764498349</v>
      </c>
    </row>
    <row r="545">
      <c r="A545" s="172" t="s">
        <v>284</v>
      </c>
      <c r="B545" s="172" t="s">
        <v>285</v>
      </c>
      <c r="C545" s="172" t="s">
        <v>19</v>
      </c>
      <c r="D545" s="172" t="n">
        <v>8261.418186</v>
      </c>
      <c r="E545" s="172" t="n">
        <v>23190.2565009</v>
      </c>
      <c r="F545" s="172" t="n">
        <v>26.2670216077269</v>
      </c>
      <c r="G545" s="172" t="n">
        <v>73.7329783922731</v>
      </c>
    </row>
    <row r="546">
      <c r="A546" s="172" t="s">
        <v>284</v>
      </c>
      <c r="B546" s="172" t="s">
        <v>285</v>
      </c>
      <c r="C546" s="172" t="s">
        <v>20</v>
      </c>
      <c r="D546" s="172" t="n">
        <v>3452.2375306</v>
      </c>
      <c r="E546" s="172" t="n">
        <v>4934.0482135</v>
      </c>
      <c r="F546" s="172" t="n">
        <v>41.1652743054785</v>
      </c>
      <c r="G546" s="172" t="n">
        <v>58.8347256945216</v>
      </c>
    </row>
    <row r="547">
      <c r="A547" s="172" t="s">
        <v>286</v>
      </c>
      <c r="B547" s="172" t="s">
        <v>287</v>
      </c>
      <c r="C547" s="172" t="s">
        <v>18</v>
      </c>
      <c r="D547" s="172" t="n">
        <v>7715.2322665</v>
      </c>
      <c r="E547" s="172" t="n">
        <v>13334.4243001</v>
      </c>
      <c r="F547" s="172" t="n">
        <v>36.6525327484057</v>
      </c>
      <c r="G547" s="172" t="n">
        <v>63.3474672515943</v>
      </c>
    </row>
    <row r="548">
      <c r="A548" s="172" t="s">
        <v>286</v>
      </c>
      <c r="B548" s="172" t="s">
        <v>287</v>
      </c>
      <c r="C548" s="172" t="s">
        <v>19</v>
      </c>
      <c r="D548" s="172" t="n">
        <v>7380.9703132</v>
      </c>
      <c r="E548" s="172" t="n">
        <v>18727.7639019</v>
      </c>
      <c r="F548" s="172" t="n">
        <v>28.2701193109975</v>
      </c>
      <c r="G548" s="172" t="n">
        <v>71.7298806890025</v>
      </c>
    </row>
    <row r="549">
      <c r="A549" s="172" t="s">
        <v>286</v>
      </c>
      <c r="B549" s="172" t="s">
        <v>287</v>
      </c>
      <c r="C549" s="172" t="s">
        <v>20</v>
      </c>
      <c r="D549" s="172" t="n">
        <v>7826.6296396</v>
      </c>
      <c r="E549" s="172" t="n">
        <v>11929.7779392</v>
      </c>
      <c r="F549" s="172" t="n">
        <v>39.6156518252768</v>
      </c>
      <c r="G549" s="172" t="n">
        <v>60.3843481747232</v>
      </c>
    </row>
    <row r="550">
      <c r="A550" s="172" t="s">
        <v>288</v>
      </c>
      <c r="B550" s="172" t="s">
        <v>289</v>
      </c>
      <c r="C550" s="172" t="s">
        <v>18</v>
      </c>
      <c r="D550" s="172" t="n">
        <v>6289.5949842</v>
      </c>
      <c r="E550" s="172" t="n">
        <v>11600.6598989</v>
      </c>
      <c r="F550" s="172" t="n">
        <v>35.1565420688414</v>
      </c>
      <c r="G550" s="172" t="n">
        <v>64.8434579311586</v>
      </c>
    </row>
    <row r="551">
      <c r="A551" s="172" t="s">
        <v>288</v>
      </c>
      <c r="B551" s="172" t="s">
        <v>289</v>
      </c>
      <c r="C551" s="172" t="s">
        <v>19</v>
      </c>
      <c r="D551" s="172" t="n">
        <v>4975.0867017</v>
      </c>
      <c r="E551" s="172" t="n">
        <v>17174.3135161</v>
      </c>
      <c r="F551" s="172" t="n">
        <v>22.4614962607514</v>
      </c>
      <c r="G551" s="172" t="n">
        <v>77.5385037392486</v>
      </c>
    </row>
    <row r="552">
      <c r="A552" s="172" t="s">
        <v>288</v>
      </c>
      <c r="B552" s="172" t="s">
        <v>289</v>
      </c>
      <c r="C552" s="172" t="s">
        <v>20</v>
      </c>
      <c r="D552" s="172" t="n">
        <v>3211.5406819</v>
      </c>
      <c r="E552" s="172" t="n">
        <v>4882.4497662</v>
      </c>
      <c r="F552" s="172" t="n">
        <v>39.6780883606538</v>
      </c>
      <c r="G552" s="172" t="n">
        <v>60.3219116393462</v>
      </c>
    </row>
    <row r="553">
      <c r="A553" s="172" t="s">
        <v>290</v>
      </c>
      <c r="B553" s="172" t="s">
        <v>291</v>
      </c>
      <c r="C553" s="172" t="s">
        <v>18</v>
      </c>
      <c r="D553" s="172" t="n">
        <v>2315.9960109</v>
      </c>
      <c r="E553" s="172" t="n">
        <v>7634.790006</v>
      </c>
      <c r="F553" s="172" t="n">
        <v>23.2745032097626</v>
      </c>
      <c r="G553" s="172" t="n">
        <v>76.7254967902374</v>
      </c>
    </row>
    <row r="554">
      <c r="A554" s="172" t="s">
        <v>290</v>
      </c>
      <c r="B554" s="172" t="s">
        <v>291</v>
      </c>
      <c r="C554" s="172" t="s">
        <v>19</v>
      </c>
      <c r="D554" s="172" t="n">
        <v>2429.194291</v>
      </c>
      <c r="E554" s="172" t="n">
        <v>3752.1733714</v>
      </c>
      <c r="F554" s="172" t="n">
        <v>39.2986540143259</v>
      </c>
      <c r="G554" s="172" t="n">
        <v>60.7013459856741</v>
      </c>
    </row>
    <row r="555">
      <c r="A555" s="172" t="s">
        <v>290</v>
      </c>
      <c r="B555" s="172" t="s">
        <v>291</v>
      </c>
      <c r="C555" s="172" t="s">
        <v>20</v>
      </c>
      <c r="D555" s="172" t="n">
        <v>607.8269795</v>
      </c>
      <c r="E555" s="172" t="n">
        <v>698.2104294</v>
      </c>
      <c r="F555" s="172" t="n">
        <v>46.5397832679186</v>
      </c>
      <c r="G555" s="172" t="n">
        <v>53.4602167320814</v>
      </c>
    </row>
    <row r="556">
      <c r="A556" s="172" t="s">
        <v>292</v>
      </c>
      <c r="B556" s="172" t="s">
        <v>293</v>
      </c>
      <c r="C556" s="172" t="s">
        <v>18</v>
      </c>
      <c r="D556" s="172" t="n">
        <v>2714.1509513</v>
      </c>
      <c r="E556" s="172" t="n">
        <v>10068.5235429</v>
      </c>
      <c r="F556" s="172" t="n">
        <v>21.2330444034346</v>
      </c>
      <c r="G556" s="172" t="n">
        <v>78.7669555965654</v>
      </c>
    </row>
    <row r="557">
      <c r="A557" s="172" t="s">
        <v>292</v>
      </c>
      <c r="B557" s="172" t="s">
        <v>293</v>
      </c>
      <c r="C557" s="172" t="s">
        <v>19</v>
      </c>
      <c r="D557" s="172" t="n">
        <v>2951.9251124</v>
      </c>
      <c r="E557" s="172" t="n">
        <v>7184.3762171</v>
      </c>
      <c r="F557" s="172" t="n">
        <v>29.1223101646448</v>
      </c>
      <c r="G557" s="172" t="n">
        <v>70.8776898353552</v>
      </c>
    </row>
    <row r="558">
      <c r="A558" s="172" t="s">
        <v>292</v>
      </c>
      <c r="B558" s="172" t="s">
        <v>293</v>
      </c>
      <c r="C558" s="172" t="s">
        <v>20</v>
      </c>
      <c r="D558" s="172" t="n">
        <v>1268.0434755</v>
      </c>
      <c r="E558" s="172" t="n">
        <v>1598.9121993</v>
      </c>
      <c r="F558" s="172" t="n">
        <v>44.2296156388417</v>
      </c>
      <c r="G558" s="172" t="n">
        <v>55.7703843611583</v>
      </c>
    </row>
    <row r="559">
      <c r="A559" s="172" t="s">
        <v>294</v>
      </c>
      <c r="B559" s="172" t="s">
        <v>295</v>
      </c>
      <c r="C559" s="172" t="s">
        <v>18</v>
      </c>
      <c r="D559" s="172" t="n">
        <v>4115.3821494</v>
      </c>
      <c r="E559" s="172" t="n">
        <v>11324.1565024</v>
      </c>
      <c r="F559" s="172" t="n">
        <v>26.6548259129505</v>
      </c>
      <c r="G559" s="172" t="n">
        <v>73.3451740870495</v>
      </c>
    </row>
    <row r="560">
      <c r="A560" s="172" t="s">
        <v>294</v>
      </c>
      <c r="B560" s="172" t="s">
        <v>295</v>
      </c>
      <c r="C560" s="172" t="s">
        <v>19</v>
      </c>
      <c r="D560" s="172" t="n">
        <v>9680.672134</v>
      </c>
      <c r="E560" s="172" t="n">
        <v>16426.3711848</v>
      </c>
      <c r="F560" s="172" t="n">
        <v>37.0806912747137</v>
      </c>
      <c r="G560" s="172" t="n">
        <v>62.9193087252863</v>
      </c>
    </row>
    <row r="561">
      <c r="A561" s="172" t="s">
        <v>294</v>
      </c>
      <c r="B561" s="172" t="s">
        <v>295</v>
      </c>
      <c r="C561" s="172" t="s">
        <v>20</v>
      </c>
      <c r="D561" s="172" t="n">
        <v>2800.5303459</v>
      </c>
      <c r="E561" s="172" t="n">
        <v>5482.1596648</v>
      </c>
      <c r="F561" s="172" t="n">
        <v>33.8118454545822</v>
      </c>
      <c r="G561" s="172" t="n">
        <v>66.1881545454178</v>
      </c>
    </row>
    <row r="562">
      <c r="A562" s="172" t="s">
        <v>296</v>
      </c>
      <c r="B562" s="172" t="s">
        <v>297</v>
      </c>
      <c r="C562" s="172" t="s">
        <v>18</v>
      </c>
      <c r="D562" s="172" t="n">
        <v>6970.9576609</v>
      </c>
      <c r="E562" s="172" t="n">
        <v>22143.081152</v>
      </c>
      <c r="F562" s="172" t="n">
        <v>23.9436297577898</v>
      </c>
      <c r="G562" s="172" t="n">
        <v>76.0563702422102</v>
      </c>
    </row>
    <row r="563">
      <c r="A563" s="172" t="s">
        <v>296</v>
      </c>
      <c r="B563" s="172" t="s">
        <v>297</v>
      </c>
      <c r="C563" s="172" t="s">
        <v>19</v>
      </c>
      <c r="D563" s="172" t="n">
        <v>7818.7590663</v>
      </c>
      <c r="E563" s="172" t="n">
        <v>23937.6708011</v>
      </c>
      <c r="F563" s="172" t="n">
        <v>24.6210266675048</v>
      </c>
      <c r="G563" s="172" t="n">
        <v>75.3789733324952</v>
      </c>
    </row>
    <row r="564">
      <c r="A564" s="172" t="s">
        <v>296</v>
      </c>
      <c r="B564" s="172" t="s">
        <v>297</v>
      </c>
      <c r="C564" s="172" t="s">
        <v>20</v>
      </c>
      <c r="D564" s="172" t="n">
        <v>4653.2463724</v>
      </c>
      <c r="E564" s="172" t="n">
        <v>6350.7086884</v>
      </c>
      <c r="F564" s="172" t="n">
        <v>42.2870354039932</v>
      </c>
      <c r="G564" s="172" t="n">
        <v>57.7129645960068</v>
      </c>
    </row>
    <row r="565">
      <c r="A565" s="172" t="s">
        <v>298</v>
      </c>
      <c r="B565" s="172" t="s">
        <v>299</v>
      </c>
      <c r="C565" s="172" t="s">
        <v>18</v>
      </c>
      <c r="D565" s="172" t="n">
        <v>5064.8953699</v>
      </c>
      <c r="E565" s="172" t="n">
        <v>21924.6159096</v>
      </c>
      <c r="F565" s="172" t="n">
        <v>18.766161852464</v>
      </c>
      <c r="G565" s="172" t="n">
        <v>81.233838147536</v>
      </c>
    </row>
    <row r="566">
      <c r="A566" s="172" t="s">
        <v>298</v>
      </c>
      <c r="B566" s="172" t="s">
        <v>299</v>
      </c>
      <c r="C566" s="172" t="s">
        <v>19</v>
      </c>
      <c r="D566" s="172" t="n">
        <v>8744.3864344</v>
      </c>
      <c r="E566" s="172" t="n">
        <v>31535.7615686</v>
      </c>
      <c r="F566" s="172" t="n">
        <v>21.7089232982678</v>
      </c>
      <c r="G566" s="172" t="n">
        <v>78.2910767017323</v>
      </c>
    </row>
    <row r="567">
      <c r="A567" s="172" t="s">
        <v>298</v>
      </c>
      <c r="B567" s="172" t="s">
        <v>299</v>
      </c>
      <c r="C567" s="172" t="s">
        <v>20</v>
      </c>
      <c r="D567" s="172" t="n">
        <v>1354.1289381</v>
      </c>
      <c r="E567" s="172" t="n">
        <v>2537.0893044</v>
      </c>
      <c r="F567" s="172" t="n">
        <v>34.7996142521682</v>
      </c>
      <c r="G567" s="172" t="n">
        <v>65.2003857478318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518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173" t="s">
        <v>75</v>
      </c>
      <c r="B578" s="173" t="s">
        <v>76</v>
      </c>
      <c r="C578" s="173" t="s">
        <v>18</v>
      </c>
      <c r="D578" s="173" t="n">
        <v>11.964792</v>
      </c>
      <c r="E578" s="173" t="n">
        <v>121.8813458</v>
      </c>
      <c r="F578" s="173" t="n">
        <v>8.93921348547123</v>
      </c>
      <c r="G578" s="173" t="n">
        <v>91.0607865145288</v>
      </c>
    </row>
    <row r="579">
      <c r="A579" s="173" t="s">
        <v>75</v>
      </c>
      <c r="B579" s="173" t="s">
        <v>76</v>
      </c>
      <c r="C579" s="173" t="s">
        <v>19</v>
      </c>
      <c r="D579" s="173" t="n">
        <v>77.1803863</v>
      </c>
      <c r="E579" s="173" t="n">
        <v>182.6447218</v>
      </c>
      <c r="F579" s="173" t="n">
        <v>29.7047451897125</v>
      </c>
      <c r="G579" s="173" t="n">
        <v>70.2952548102875</v>
      </c>
    </row>
    <row r="580">
      <c r="A580" s="173" t="s">
        <v>75</v>
      </c>
      <c r="B580" s="173" t="s">
        <v>76</v>
      </c>
      <c r="C580" s="173" t="s">
        <v>20</v>
      </c>
      <c r="D580" s="173" t="n">
        <v>15.0432102</v>
      </c>
      <c r="E580" s="173" t="n">
        <v>22.6893006</v>
      </c>
      <c r="F580" s="173" t="n">
        <v>39.868033907778</v>
      </c>
      <c r="G580" s="173" t="n">
        <v>60.131966092222</v>
      </c>
    </row>
    <row r="581">
      <c r="A581" s="173" t="s">
        <v>77</v>
      </c>
      <c r="B581" s="173" t="s">
        <v>78</v>
      </c>
      <c r="C581" s="173" t="s">
        <v>18</v>
      </c>
      <c r="D581" s="173" t="n">
        <v>44.160805</v>
      </c>
      <c r="E581" s="173" t="n">
        <v>220.804025</v>
      </c>
      <c r="F581" s="173" t="n">
        <v>16.6666666666667</v>
      </c>
      <c r="G581" s="173" t="n">
        <v>83.3333333333333</v>
      </c>
    </row>
    <row r="582">
      <c r="A582" s="173" t="s">
        <v>77</v>
      </c>
      <c r="B582" s="173" t="s">
        <v>78</v>
      </c>
      <c r="C582" s="173" t="s">
        <v>19</v>
      </c>
      <c r="D582" s="173" t="n">
        <v>79.8291475</v>
      </c>
      <c r="E582" s="173" t="n">
        <v>470.4824225</v>
      </c>
      <c r="F582" s="173" t="n">
        <v>14.5061728395062</v>
      </c>
      <c r="G582" s="173" t="n">
        <v>85.4938271604938</v>
      </c>
    </row>
    <row r="583">
      <c r="A583" s="173" t="s">
        <v>77</v>
      </c>
      <c r="B583" s="173" t="s">
        <v>78</v>
      </c>
      <c r="C583" s="173" t="s">
        <v>20</v>
      </c>
      <c r="D583" s="173" t="n">
        <v>30.572865</v>
      </c>
      <c r="E583" s="173" t="n">
        <v>64.542715</v>
      </c>
      <c r="F583" s="173" t="n">
        <v>32.1428571428571</v>
      </c>
      <c r="G583" s="173" t="n">
        <v>67.8571428571429</v>
      </c>
    </row>
    <row r="584">
      <c r="A584" s="173" t="s">
        <v>79</v>
      </c>
      <c r="B584" s="173" t="s">
        <v>80</v>
      </c>
      <c r="C584" s="173" t="s">
        <v>18</v>
      </c>
      <c r="D584" s="173" t="n">
        <v>12.3808301</v>
      </c>
      <c r="E584" s="173" t="n">
        <v>216.6420115</v>
      </c>
      <c r="F584" s="173" t="n">
        <v>5.40593681115168</v>
      </c>
      <c r="G584" s="173" t="n">
        <v>94.5940631888483</v>
      </c>
    </row>
    <row r="585">
      <c r="A585" s="173" t="s">
        <v>79</v>
      </c>
      <c r="B585" s="173" t="s">
        <v>80</v>
      </c>
      <c r="C585" s="173" t="s">
        <v>19</v>
      </c>
      <c r="D585" s="173" t="n">
        <v>44.747733</v>
      </c>
      <c r="E585" s="173" t="n">
        <v>395.6620041</v>
      </c>
      <c r="F585" s="173" t="n">
        <v>10.1604776712372</v>
      </c>
      <c r="G585" s="173" t="n">
        <v>89.8395223287628</v>
      </c>
    </row>
    <row r="586">
      <c r="A586" s="173" t="s">
        <v>79</v>
      </c>
      <c r="B586" s="173" t="s">
        <v>80</v>
      </c>
      <c r="C586" s="173" t="s">
        <v>20</v>
      </c>
      <c r="D586" s="173" t="n">
        <v>2.0296443</v>
      </c>
      <c r="E586" s="173" t="n">
        <v>109.3133575</v>
      </c>
      <c r="F586" s="173" t="n">
        <v>1.82287549930237</v>
      </c>
      <c r="G586" s="173" t="n">
        <v>98.1771245006976</v>
      </c>
    </row>
    <row r="587">
      <c r="A587" s="173" t="s">
        <v>81</v>
      </c>
      <c r="B587" s="173" t="s">
        <v>82</v>
      </c>
      <c r="C587" s="173" t="s">
        <v>18</v>
      </c>
      <c r="D587" s="173" t="n">
        <v>7.9268295</v>
      </c>
      <c r="E587" s="173" t="n">
        <v>25.3658544</v>
      </c>
      <c r="F587" s="173" t="n">
        <v>23.8095238095238</v>
      </c>
      <c r="G587" s="173" t="n">
        <v>76.1904761904762</v>
      </c>
    </row>
    <row r="588">
      <c r="A588" s="173" t="s">
        <v>81</v>
      </c>
      <c r="B588" s="173" t="s">
        <v>82</v>
      </c>
      <c r="C588" s="173" t="s">
        <v>19</v>
      </c>
      <c r="D588" s="173" t="n">
        <v>0</v>
      </c>
      <c r="E588" s="173" t="n">
        <v>11.0975613</v>
      </c>
      <c r="F588" s="173" t="n">
        <v>0</v>
      </c>
      <c r="G588" s="173" t="n">
        <v>100</v>
      </c>
    </row>
    <row r="589">
      <c r="A589" s="173" t="s">
        <v>81</v>
      </c>
      <c r="B589" s="173" t="s">
        <v>82</v>
      </c>
      <c r="C589" s="173" t="s">
        <v>20</v>
      </c>
      <c r="D589" s="173" t="n">
        <v>1.5853659</v>
      </c>
      <c r="E589" s="173" t="n">
        <v>1.5853659</v>
      </c>
      <c r="F589" s="173" t="n">
        <v>50</v>
      </c>
      <c r="G589" s="173" t="n">
        <v>50</v>
      </c>
    </row>
    <row r="590">
      <c r="A590" s="173" t="s">
        <v>83</v>
      </c>
      <c r="B590" s="173" t="s">
        <v>84</v>
      </c>
      <c r="C590" s="173" t="s">
        <v>18</v>
      </c>
      <c r="D590" s="173" t="n">
        <v>471.7725123</v>
      </c>
      <c r="E590" s="173" t="n">
        <v>2058.3282147</v>
      </c>
      <c r="F590" s="173" t="n">
        <v>18.6463925038823</v>
      </c>
      <c r="G590" s="173" t="n">
        <v>81.3536074961177</v>
      </c>
    </row>
    <row r="591">
      <c r="A591" s="173" t="s">
        <v>83</v>
      </c>
      <c r="B591" s="173" t="s">
        <v>84</v>
      </c>
      <c r="C591" s="173" t="s">
        <v>19</v>
      </c>
      <c r="D591" s="173" t="n">
        <v>991.9748408</v>
      </c>
      <c r="E591" s="173" t="n">
        <v>3158.7913655</v>
      </c>
      <c r="F591" s="173" t="n">
        <v>23.8985958615156</v>
      </c>
      <c r="G591" s="173" t="n">
        <v>76.1014041384844</v>
      </c>
    </row>
    <row r="592">
      <c r="A592" s="173" t="s">
        <v>83</v>
      </c>
      <c r="B592" s="173" t="s">
        <v>84</v>
      </c>
      <c r="C592" s="173" t="s">
        <v>20</v>
      </c>
      <c r="D592" s="173" t="n">
        <v>376.7833736</v>
      </c>
      <c r="E592" s="173" t="n">
        <v>600.0054262</v>
      </c>
      <c r="F592" s="173" t="n">
        <v>38.5736787396771</v>
      </c>
      <c r="G592" s="173" t="n">
        <v>61.4263212603229</v>
      </c>
    </row>
    <row r="593">
      <c r="A593" s="173" t="s">
        <v>95</v>
      </c>
      <c r="B593" s="173" t="s">
        <v>96</v>
      </c>
      <c r="C593" s="173" t="s">
        <v>18</v>
      </c>
      <c r="D593" s="173" t="n">
        <v>347.8989897</v>
      </c>
      <c r="E593" s="173" t="n">
        <v>1164.2514705</v>
      </c>
      <c r="F593" s="173" t="n">
        <v>23.0069030071244</v>
      </c>
      <c r="G593" s="173" t="n">
        <v>76.9930969928756</v>
      </c>
    </row>
    <row r="594">
      <c r="A594" s="173" t="s">
        <v>95</v>
      </c>
      <c r="B594" s="173" t="s">
        <v>96</v>
      </c>
      <c r="C594" s="173" t="s">
        <v>19</v>
      </c>
      <c r="D594" s="173" t="n">
        <v>322.5403975</v>
      </c>
      <c r="E594" s="173" t="n">
        <v>1213.7616827</v>
      </c>
      <c r="F594" s="173" t="n">
        <v>20.9945948558509</v>
      </c>
      <c r="G594" s="173" t="n">
        <v>79.0054051441491</v>
      </c>
    </row>
    <row r="595">
      <c r="A595" s="173" t="s">
        <v>95</v>
      </c>
      <c r="B595" s="173" t="s">
        <v>96</v>
      </c>
      <c r="C595" s="173" t="s">
        <v>20</v>
      </c>
      <c r="D595" s="173" t="n">
        <v>129.4552587</v>
      </c>
      <c r="E595" s="173" t="n">
        <v>119.4499956</v>
      </c>
      <c r="F595" s="173" t="n">
        <v>52.0098537349358</v>
      </c>
      <c r="G595" s="173" t="n">
        <v>47.9901462650642</v>
      </c>
    </row>
    <row r="596">
      <c r="A596" s="173" t="s">
        <v>111</v>
      </c>
      <c r="B596" s="173" t="s">
        <v>112</v>
      </c>
      <c r="C596" s="173" t="s">
        <v>18</v>
      </c>
      <c r="D596" s="173" t="n">
        <v>659.6336535</v>
      </c>
      <c r="E596" s="173" t="n">
        <v>2035.4617129</v>
      </c>
      <c r="F596" s="173" t="n">
        <v>24.4753362617039</v>
      </c>
      <c r="G596" s="173" t="n">
        <v>75.5246637382961</v>
      </c>
    </row>
    <row r="597">
      <c r="A597" s="173" t="s">
        <v>111</v>
      </c>
      <c r="B597" s="173" t="s">
        <v>112</v>
      </c>
      <c r="C597" s="173" t="s">
        <v>19</v>
      </c>
      <c r="D597" s="173" t="n">
        <v>905.7828756</v>
      </c>
      <c r="E597" s="173" t="n">
        <v>2659.9029645</v>
      </c>
      <c r="F597" s="173" t="n">
        <v>25.4027672716842</v>
      </c>
      <c r="G597" s="173" t="n">
        <v>74.5972327283158</v>
      </c>
    </row>
    <row r="598">
      <c r="A598" s="173" t="s">
        <v>111</v>
      </c>
      <c r="B598" s="173" t="s">
        <v>112</v>
      </c>
      <c r="C598" s="173" t="s">
        <v>20</v>
      </c>
      <c r="D598" s="173" t="n">
        <v>553.8018237</v>
      </c>
      <c r="E598" s="173" t="n">
        <v>1160.0874136</v>
      </c>
      <c r="F598" s="173" t="n">
        <v>32.3125795790888</v>
      </c>
      <c r="G598" s="173" t="n">
        <v>67.6874204209112</v>
      </c>
    </row>
    <row r="599">
      <c r="A599" s="173" t="s">
        <v>113</v>
      </c>
      <c r="B599" s="173" t="s">
        <v>114</v>
      </c>
      <c r="C599" s="173" t="s">
        <v>18</v>
      </c>
      <c r="D599" s="173" t="n">
        <v>191.2910344</v>
      </c>
      <c r="E599" s="173" t="n">
        <v>1185.6434868</v>
      </c>
      <c r="F599" s="173" t="n">
        <v>13.8925294888598</v>
      </c>
      <c r="G599" s="173" t="n">
        <v>86.1074705111402</v>
      </c>
    </row>
    <row r="600">
      <c r="A600" s="173" t="s">
        <v>113</v>
      </c>
      <c r="B600" s="173" t="s">
        <v>114</v>
      </c>
      <c r="C600" s="173" t="s">
        <v>19</v>
      </c>
      <c r="D600" s="173" t="n">
        <v>202.1188288</v>
      </c>
      <c r="E600" s="173" t="n">
        <v>1261.4380476</v>
      </c>
      <c r="F600" s="173" t="n">
        <v>13.810110974106</v>
      </c>
      <c r="G600" s="173" t="n">
        <v>86.189889025894</v>
      </c>
    </row>
    <row r="601">
      <c r="A601" s="173" t="s">
        <v>113</v>
      </c>
      <c r="B601" s="173" t="s">
        <v>114</v>
      </c>
      <c r="C601" s="173" t="s">
        <v>20</v>
      </c>
      <c r="D601" s="173" t="n">
        <v>68.5760312</v>
      </c>
      <c r="E601" s="173" t="n">
        <v>171.440078</v>
      </c>
      <c r="F601" s="173" t="n">
        <v>28.5714285714286</v>
      </c>
      <c r="G601" s="173" t="n">
        <v>71.4285714285714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519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174" t="s">
        <v>16</v>
      </c>
      <c r="B612" s="174" t="s">
        <v>17</v>
      </c>
      <c r="C612" s="174" t="s">
        <v>18</v>
      </c>
      <c r="D612" s="174" t="n">
        <v>1747.0294465</v>
      </c>
      <c r="E612" s="174" t="n">
        <v>7028.3781216</v>
      </c>
      <c r="F612" s="174" t="n">
        <v>19.9082428131399</v>
      </c>
      <c r="G612" s="174" t="n">
        <v>80.0917571868601</v>
      </c>
    </row>
    <row r="613">
      <c r="A613" s="174" t="s">
        <v>16</v>
      </c>
      <c r="B613" s="174" t="s">
        <v>17</v>
      </c>
      <c r="C613" s="174" t="s">
        <v>19</v>
      </c>
      <c r="D613" s="174" t="n">
        <v>2624.1742095</v>
      </c>
      <c r="E613" s="174" t="n">
        <v>9353.78077</v>
      </c>
      <c r="F613" s="174" t="n">
        <v>21.9083659438628</v>
      </c>
      <c r="G613" s="174" t="n">
        <v>78.0916340561372</v>
      </c>
    </row>
    <row r="614">
      <c r="A614" s="174" t="s">
        <v>16</v>
      </c>
      <c r="B614" s="174" t="s">
        <v>17</v>
      </c>
      <c r="C614" s="174" t="s">
        <v>20</v>
      </c>
      <c r="D614" s="174" t="n">
        <v>1177.8475726</v>
      </c>
      <c r="E614" s="174" t="n">
        <v>2249.1136524</v>
      </c>
      <c r="F614" s="174" t="n">
        <v>34.3700291677505</v>
      </c>
      <c r="G614" s="174" t="n">
        <v>65.6299708322495</v>
      </c>
    </row>
    <row r="615">
      <c r="A615" s="174" t="s">
        <v>30</v>
      </c>
      <c r="B615" s="174" t="s">
        <v>31</v>
      </c>
      <c r="C615" s="174" t="s">
        <v>18</v>
      </c>
      <c r="D615" s="174" t="n">
        <v>1397.2740493</v>
      </c>
      <c r="E615" s="174" t="n">
        <v>4052.1879569</v>
      </c>
      <c r="F615" s="174" t="n">
        <v>25.6405870471302</v>
      </c>
      <c r="G615" s="174" t="n">
        <v>74.3594129528698</v>
      </c>
    </row>
    <row r="616">
      <c r="A616" s="174" t="s">
        <v>30</v>
      </c>
      <c r="B616" s="174" t="s">
        <v>31</v>
      </c>
      <c r="C616" s="174" t="s">
        <v>19</v>
      </c>
      <c r="D616" s="174" t="n">
        <v>3813.6274824</v>
      </c>
      <c r="E616" s="174" t="n">
        <v>7734.8310769</v>
      </c>
      <c r="F616" s="174" t="n">
        <v>33.0228269237618</v>
      </c>
      <c r="G616" s="174" t="n">
        <v>66.9771730762381</v>
      </c>
    </row>
    <row r="617">
      <c r="A617" s="174" t="s">
        <v>30</v>
      </c>
      <c r="B617" s="174" t="s">
        <v>31</v>
      </c>
      <c r="C617" s="174" t="s">
        <v>20</v>
      </c>
      <c r="D617" s="174" t="n">
        <v>2181.2159996</v>
      </c>
      <c r="E617" s="174" t="n">
        <v>2022.6301389</v>
      </c>
      <c r="F617" s="174" t="n">
        <v>51.8861996309478</v>
      </c>
      <c r="G617" s="174" t="n">
        <v>48.1138003690522</v>
      </c>
    </row>
    <row r="618">
      <c r="A618" s="174" t="s">
        <v>32</v>
      </c>
      <c r="B618" s="174" t="s">
        <v>33</v>
      </c>
      <c r="C618" s="174" t="s">
        <v>18</v>
      </c>
      <c r="D618" s="174" t="n">
        <v>1785.6456596</v>
      </c>
      <c r="E618" s="174" t="n">
        <v>3254.4714399</v>
      </c>
      <c r="F618" s="174" t="n">
        <v>35.4286542226795</v>
      </c>
      <c r="G618" s="174" t="n">
        <v>64.5713457773205</v>
      </c>
    </row>
    <row r="619">
      <c r="A619" s="174" t="s">
        <v>32</v>
      </c>
      <c r="B619" s="174" t="s">
        <v>33</v>
      </c>
      <c r="C619" s="174" t="s">
        <v>19</v>
      </c>
      <c r="D619" s="174" t="n">
        <v>1221.4367678</v>
      </c>
      <c r="E619" s="174" t="n">
        <v>2929.4534303</v>
      </c>
      <c r="F619" s="174" t="n">
        <v>29.425899253107</v>
      </c>
      <c r="G619" s="174" t="n">
        <v>70.574100746893</v>
      </c>
    </row>
    <row r="620">
      <c r="A620" s="174" t="s">
        <v>32</v>
      </c>
      <c r="B620" s="174" t="s">
        <v>33</v>
      </c>
      <c r="C620" s="174" t="s">
        <v>20</v>
      </c>
      <c r="D620" s="174" t="n">
        <v>624.1884507</v>
      </c>
      <c r="E620" s="174" t="n">
        <v>874.3354653</v>
      </c>
      <c r="F620" s="174" t="n">
        <v>41.6535528085626</v>
      </c>
      <c r="G620" s="174" t="n">
        <v>58.3464471914374</v>
      </c>
    </row>
    <row r="621">
      <c r="A621" s="174" t="s">
        <v>34</v>
      </c>
      <c r="B621" s="174" t="s">
        <v>35</v>
      </c>
      <c r="C621" s="174" t="s">
        <v>18</v>
      </c>
      <c r="D621" s="174" t="n">
        <v>176.541612</v>
      </c>
      <c r="E621" s="174" t="n">
        <v>433.432291</v>
      </c>
      <c r="F621" s="174" t="n">
        <v>28.9424860853432</v>
      </c>
      <c r="G621" s="174" t="n">
        <v>71.0575139146568</v>
      </c>
    </row>
    <row r="622">
      <c r="A622" s="174" t="s">
        <v>34</v>
      </c>
      <c r="B622" s="174" t="s">
        <v>35</v>
      </c>
      <c r="C622" s="174" t="s">
        <v>19</v>
      </c>
      <c r="D622" s="174" t="n">
        <v>187.858382</v>
      </c>
      <c r="E622" s="174" t="n">
        <v>525.098128</v>
      </c>
      <c r="F622" s="174" t="n">
        <v>26.3492063492064</v>
      </c>
      <c r="G622" s="174" t="n">
        <v>73.6507936507937</v>
      </c>
    </row>
    <row r="623">
      <c r="A623" s="174" t="s">
        <v>34</v>
      </c>
      <c r="B623" s="174" t="s">
        <v>35</v>
      </c>
      <c r="C623" s="174" t="s">
        <v>20</v>
      </c>
      <c r="D623" s="174" t="n">
        <v>87.139129</v>
      </c>
      <c r="E623" s="174" t="n">
        <v>143.722979</v>
      </c>
      <c r="F623" s="174" t="n">
        <v>37.7450980392157</v>
      </c>
      <c r="G623" s="174" t="n">
        <v>62.2549019607843</v>
      </c>
    </row>
    <row r="624">
      <c r="A624" s="174" t="s">
        <v>36</v>
      </c>
      <c r="B624" s="174" t="s">
        <v>37</v>
      </c>
      <c r="C624" s="174" t="s">
        <v>18</v>
      </c>
      <c r="D624" s="174" t="n">
        <v>2270.8541734</v>
      </c>
      <c r="E624" s="174" t="n">
        <v>4898.7356607</v>
      </c>
      <c r="F624" s="174" t="n">
        <v>31.673418228186</v>
      </c>
      <c r="G624" s="174" t="n">
        <v>68.326581771814</v>
      </c>
    </row>
    <row r="625">
      <c r="A625" s="174" t="s">
        <v>36</v>
      </c>
      <c r="B625" s="174" t="s">
        <v>37</v>
      </c>
      <c r="C625" s="174" t="s">
        <v>19</v>
      </c>
      <c r="D625" s="174" t="n">
        <v>2175.7830521</v>
      </c>
      <c r="E625" s="174" t="n">
        <v>4446.1846818</v>
      </c>
      <c r="F625" s="174" t="n">
        <v>32.8570470218612</v>
      </c>
      <c r="G625" s="174" t="n">
        <v>67.1429529781388</v>
      </c>
    </row>
    <row r="626">
      <c r="A626" s="174" t="s">
        <v>36</v>
      </c>
      <c r="B626" s="174" t="s">
        <v>37</v>
      </c>
      <c r="C626" s="174" t="s">
        <v>20</v>
      </c>
      <c r="D626" s="174" t="n">
        <v>501.3491671</v>
      </c>
      <c r="E626" s="174" t="n">
        <v>571.5616489</v>
      </c>
      <c r="F626" s="174" t="n">
        <v>46.7279441705246</v>
      </c>
      <c r="G626" s="174" t="n">
        <v>53.2720558294754</v>
      </c>
    </row>
    <row r="627">
      <c r="A627" s="174" t="s">
        <v>38</v>
      </c>
      <c r="B627" s="174" t="s">
        <v>39</v>
      </c>
      <c r="C627" s="174" t="s">
        <v>18</v>
      </c>
      <c r="D627" s="174" t="n">
        <v>170.6180028</v>
      </c>
      <c r="E627" s="174" t="n">
        <v>447.1493518</v>
      </c>
      <c r="F627" s="174" t="n">
        <v>27.6184880164919</v>
      </c>
      <c r="G627" s="174" t="n">
        <v>72.3815119835081</v>
      </c>
    </row>
    <row r="628">
      <c r="A628" s="174" t="s">
        <v>38</v>
      </c>
      <c r="B628" s="174" t="s">
        <v>39</v>
      </c>
      <c r="C628" s="174" t="s">
        <v>19</v>
      </c>
      <c r="D628" s="174" t="n">
        <v>162.9776461</v>
      </c>
      <c r="E628" s="174" t="n">
        <v>610.5320727</v>
      </c>
      <c r="F628" s="174" t="n">
        <v>21.0698898978074</v>
      </c>
      <c r="G628" s="174" t="n">
        <v>78.9301101021926</v>
      </c>
    </row>
    <row r="629">
      <c r="A629" s="174" t="s">
        <v>38</v>
      </c>
      <c r="B629" s="174" t="s">
        <v>39</v>
      </c>
      <c r="C629" s="174" t="s">
        <v>20</v>
      </c>
      <c r="D629" s="174" t="n">
        <v>62.9269954</v>
      </c>
      <c r="E629" s="174" t="n">
        <v>170.0212944</v>
      </c>
      <c r="F629" s="174" t="n">
        <v>27.0132892815082</v>
      </c>
      <c r="G629" s="174" t="n">
        <v>72.9867107184918</v>
      </c>
    </row>
    <row r="630">
      <c r="A630" s="174" t="s">
        <v>40</v>
      </c>
      <c r="B630" s="174" t="s">
        <v>41</v>
      </c>
      <c r="C630" s="174" t="s">
        <v>18</v>
      </c>
      <c r="D630" s="174" t="n">
        <v>403.9797272</v>
      </c>
      <c r="E630" s="174" t="n">
        <v>751.4309601</v>
      </c>
      <c r="F630" s="174" t="n">
        <v>34.9641674289886</v>
      </c>
      <c r="G630" s="174" t="n">
        <v>65.0358325710114</v>
      </c>
    </row>
    <row r="631">
      <c r="A631" s="174" t="s">
        <v>40</v>
      </c>
      <c r="B631" s="174" t="s">
        <v>41</v>
      </c>
      <c r="C631" s="174" t="s">
        <v>19</v>
      </c>
      <c r="D631" s="174" t="n">
        <v>587.0851673</v>
      </c>
      <c r="E631" s="174" t="n">
        <v>1245.176535</v>
      </c>
      <c r="F631" s="174" t="n">
        <v>32.0415564306695</v>
      </c>
      <c r="G631" s="174" t="n">
        <v>67.9584435693305</v>
      </c>
    </row>
    <row r="632">
      <c r="A632" s="174" t="s">
        <v>40</v>
      </c>
      <c r="B632" s="174" t="s">
        <v>41</v>
      </c>
      <c r="C632" s="174" t="s">
        <v>20</v>
      </c>
      <c r="D632" s="174" t="n">
        <v>360.5355515</v>
      </c>
      <c r="E632" s="174" t="n">
        <v>333.9576514</v>
      </c>
      <c r="F632" s="174" t="n">
        <v>51.9134744579946</v>
      </c>
      <c r="G632" s="174" t="n">
        <v>48.0865255420054</v>
      </c>
    </row>
    <row r="633">
      <c r="A633" s="174" t="s">
        <v>42</v>
      </c>
      <c r="B633" s="174" t="s">
        <v>43</v>
      </c>
      <c r="C633" s="174" t="s">
        <v>18</v>
      </c>
      <c r="D633" s="174" t="n">
        <v>217.1021732</v>
      </c>
      <c r="E633" s="174" t="n">
        <v>1775.6859162</v>
      </c>
      <c r="F633" s="174" t="n">
        <v>10.8943933554604</v>
      </c>
      <c r="G633" s="174" t="n">
        <v>89.1056066445396</v>
      </c>
    </row>
    <row r="634">
      <c r="A634" s="174" t="s">
        <v>42</v>
      </c>
      <c r="B634" s="174" t="s">
        <v>43</v>
      </c>
      <c r="C634" s="174" t="s">
        <v>19</v>
      </c>
      <c r="D634" s="174" t="n">
        <v>643.3689006</v>
      </c>
      <c r="E634" s="174" t="n">
        <v>3692.6954436</v>
      </c>
      <c r="F634" s="174" t="n">
        <v>14.8376234651726</v>
      </c>
      <c r="G634" s="174" t="n">
        <v>85.1623765348274</v>
      </c>
    </row>
    <row r="635">
      <c r="A635" s="174" t="s">
        <v>42</v>
      </c>
      <c r="B635" s="174" t="s">
        <v>43</v>
      </c>
      <c r="C635" s="174" t="s">
        <v>20</v>
      </c>
      <c r="D635" s="174" t="n">
        <v>260.4537146</v>
      </c>
      <c r="E635" s="174" t="n">
        <v>402.8258332</v>
      </c>
      <c r="F635" s="174" t="n">
        <v>39.2675630454589</v>
      </c>
      <c r="G635" s="174" t="n">
        <v>60.7324369545411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468</v>
      </c>
    </row>
    <row r="9">
      <c r="A9" t="s">
        <v>469</v>
      </c>
    </row>
    <row r="10">
      <c r="A10" t="s">
        <v>520</v>
      </c>
    </row>
    <row r="11">
      <c r="A11" t="s">
        <v>521</v>
      </c>
    </row>
    <row r="12">
      <c r="A12" s="3" t="s">
        <v>6</v>
      </c>
    </row>
    <row r="13">
      <c r="A13" s="3" t="s">
        <v>7</v>
      </c>
    </row>
    <row r="15">
      <c r="A15" s="4" t="s">
        <v>522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75" t="s">
        <v>16</v>
      </c>
      <c r="B17" s="175" t="s">
        <v>17</v>
      </c>
      <c r="C17" s="175" t="s">
        <v>18</v>
      </c>
      <c r="D17" s="175" t="n">
        <v>12136.5924067</v>
      </c>
      <c r="E17" s="175" t="n">
        <v>2625404.8118347</v>
      </c>
      <c r="F17" s="175" t="n">
        <v>0.460147938803284</v>
      </c>
      <c r="G17" s="175" t="n">
        <v>99.5398520611967</v>
      </c>
    </row>
    <row r="18">
      <c r="A18" s="175" t="s">
        <v>16</v>
      </c>
      <c r="B18" s="175" t="s">
        <v>17</v>
      </c>
      <c r="C18" s="175" t="s">
        <v>19</v>
      </c>
      <c r="D18" s="175" t="n">
        <v>14098.5704428</v>
      </c>
      <c r="E18" s="175" t="n">
        <v>3068526.4595342</v>
      </c>
      <c r="F18" s="175" t="n">
        <v>0.457355997103066</v>
      </c>
      <c r="G18" s="175" t="n">
        <v>99.5426440028969</v>
      </c>
    </row>
    <row r="19">
      <c r="A19" s="175" t="s">
        <v>16</v>
      </c>
      <c r="B19" s="175" t="s">
        <v>17</v>
      </c>
      <c r="C19" s="175" t="s">
        <v>20</v>
      </c>
      <c r="D19" s="175" t="n">
        <v>11262.0911011</v>
      </c>
      <c r="E19" s="175" t="n">
        <v>1213280.5108263</v>
      </c>
      <c r="F19" s="175" t="n">
        <v>0.919697778041674</v>
      </c>
      <c r="G19" s="175" t="n">
        <v>99.0803022219583</v>
      </c>
    </row>
    <row r="20">
      <c r="A20" s="175" t="s">
        <v>16</v>
      </c>
      <c r="B20" s="175" t="s">
        <v>21</v>
      </c>
      <c r="C20" s="175" t="s">
        <v>18</v>
      </c>
      <c r="D20" s="175" t="n">
        <v>26.1543765</v>
      </c>
      <c r="E20" s="175" t="n">
        <v>8749.2531916</v>
      </c>
      <c r="F20" s="175" t="n">
        <v>0.298041729652254</v>
      </c>
      <c r="G20" s="175" t="n">
        <v>99.7019582703477</v>
      </c>
    </row>
    <row r="21">
      <c r="A21" s="175" t="s">
        <v>16</v>
      </c>
      <c r="B21" s="175" t="s">
        <v>21</v>
      </c>
      <c r="C21" s="175" t="s">
        <v>19</v>
      </c>
      <c r="D21" s="175" t="n">
        <v>46.2034005</v>
      </c>
      <c r="E21" s="175" t="n">
        <v>11931.751579</v>
      </c>
      <c r="F21" s="175" t="n">
        <v>0.385736969115981</v>
      </c>
      <c r="G21" s="175" t="n">
        <v>99.614263030884</v>
      </c>
    </row>
    <row r="22">
      <c r="A22" s="175" t="s">
        <v>16</v>
      </c>
      <c r="B22" s="175" t="s">
        <v>21</v>
      </c>
      <c r="C22" s="175" t="s">
        <v>20</v>
      </c>
      <c r="D22" s="175" t="n">
        <v>42.6557633</v>
      </c>
      <c r="E22" s="175" t="n">
        <v>3384.3054617</v>
      </c>
      <c r="F22" s="175" t="n">
        <v>1.24471099902801</v>
      </c>
      <c r="G22" s="175" t="n">
        <v>98.755289000972</v>
      </c>
    </row>
    <row r="23">
      <c r="A23" s="175" t="s">
        <v>16</v>
      </c>
      <c r="B23" s="175" t="s">
        <v>22</v>
      </c>
      <c r="C23" s="175" t="s">
        <v>18</v>
      </c>
      <c r="D23" s="175" t="n">
        <v>12110.4380302</v>
      </c>
      <c r="E23" s="175" t="n">
        <v>2616655.5586431</v>
      </c>
      <c r="F23" s="175" t="n">
        <v>0.460689085507259</v>
      </c>
      <c r="G23" s="175" t="n">
        <v>99.5393109144927</v>
      </c>
    </row>
    <row r="24">
      <c r="A24" s="175" t="s">
        <v>16</v>
      </c>
      <c r="B24" s="175" t="s">
        <v>22</v>
      </c>
      <c r="C24" s="175" t="s">
        <v>19</v>
      </c>
      <c r="D24" s="175" t="n">
        <v>14052.3670423</v>
      </c>
      <c r="E24" s="175" t="n">
        <v>3056594.7079552</v>
      </c>
      <c r="F24" s="175" t="n">
        <v>0.457635368021297</v>
      </c>
      <c r="G24" s="175" t="n">
        <v>99.5423646319787</v>
      </c>
    </row>
    <row r="25">
      <c r="A25" s="175" t="s">
        <v>16</v>
      </c>
      <c r="B25" s="175" t="s">
        <v>22</v>
      </c>
      <c r="C25" s="175" t="s">
        <v>20</v>
      </c>
      <c r="D25" s="175" t="n">
        <v>11219.4353378</v>
      </c>
      <c r="E25" s="175" t="n">
        <v>1209896.2053646</v>
      </c>
      <c r="F25" s="175" t="n">
        <v>0.918785655005323</v>
      </c>
      <c r="G25" s="175" t="n">
        <v>99.0812143449947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523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176" t="s">
        <v>16</v>
      </c>
      <c r="B36" s="176" t="s">
        <v>17</v>
      </c>
      <c r="C36" s="176" t="s">
        <v>18</v>
      </c>
      <c r="D36" s="176" t="n">
        <v>12136.5924067</v>
      </c>
      <c r="E36" s="176" t="n">
        <v>2625404.8118347</v>
      </c>
      <c r="F36" s="176" t="n">
        <v>0.460147938803284</v>
      </c>
      <c r="G36" s="176" t="n">
        <v>99.5398520611967</v>
      </c>
    </row>
    <row r="37">
      <c r="A37" s="176" t="s">
        <v>16</v>
      </c>
      <c r="B37" s="176" t="s">
        <v>17</v>
      </c>
      <c r="C37" s="176" t="s">
        <v>19</v>
      </c>
      <c r="D37" s="176" t="n">
        <v>14098.5704428</v>
      </c>
      <c r="E37" s="176" t="n">
        <v>3068526.4595342</v>
      </c>
      <c r="F37" s="176" t="n">
        <v>0.457355997103066</v>
      </c>
      <c r="G37" s="176" t="n">
        <v>99.5426440028969</v>
      </c>
    </row>
    <row r="38">
      <c r="A38" s="176" t="s">
        <v>16</v>
      </c>
      <c r="B38" s="176" t="s">
        <v>17</v>
      </c>
      <c r="C38" s="176" t="s">
        <v>20</v>
      </c>
      <c r="D38" s="176" t="n">
        <v>11262.0911011</v>
      </c>
      <c r="E38" s="176" t="n">
        <v>1213280.5108263</v>
      </c>
      <c r="F38" s="176" t="n">
        <v>0.919697778041674</v>
      </c>
      <c r="G38" s="176" t="n">
        <v>99.0803022219583</v>
      </c>
    </row>
    <row r="39">
      <c r="A39" s="176" t="s">
        <v>30</v>
      </c>
      <c r="B39" s="176" t="s">
        <v>31</v>
      </c>
      <c r="C39" s="176" t="s">
        <v>18</v>
      </c>
      <c r="D39" s="176" t="n">
        <v>63.7591993</v>
      </c>
      <c r="E39" s="176" t="n">
        <v>61026.3461105</v>
      </c>
      <c r="F39" s="176" t="n">
        <v>0.104369110147485</v>
      </c>
      <c r="G39" s="176" t="n">
        <v>99.8956308898525</v>
      </c>
    </row>
    <row r="40">
      <c r="A40" s="176" t="s">
        <v>30</v>
      </c>
      <c r="B40" s="176" t="s">
        <v>31</v>
      </c>
      <c r="C40" s="176" t="s">
        <v>19</v>
      </c>
      <c r="D40" s="176" t="n">
        <v>21.9054477</v>
      </c>
      <c r="E40" s="176" t="n">
        <v>57850.9925649</v>
      </c>
      <c r="F40" s="176" t="n">
        <v>0.0378509603843077</v>
      </c>
      <c r="G40" s="176" t="n">
        <v>99.9621490396157</v>
      </c>
    </row>
    <row r="41">
      <c r="A41" s="176" t="s">
        <v>30</v>
      </c>
      <c r="B41" s="176" t="s">
        <v>31</v>
      </c>
      <c r="C41" s="176" t="s">
        <v>20</v>
      </c>
      <c r="D41" s="176" t="n">
        <v>124.311355</v>
      </c>
      <c r="E41" s="176" t="n">
        <v>19579.8005136</v>
      </c>
      <c r="F41" s="176" t="n">
        <v>0.630890424440289</v>
      </c>
      <c r="G41" s="176" t="n">
        <v>99.3691095755597</v>
      </c>
    </row>
    <row r="42">
      <c r="A42" s="176" t="s">
        <v>32</v>
      </c>
      <c r="B42" s="176" t="s">
        <v>33</v>
      </c>
      <c r="C42" s="176" t="s">
        <v>18</v>
      </c>
      <c r="D42" s="176" t="n">
        <v>29.680581</v>
      </c>
      <c r="E42" s="176" t="n">
        <v>15662.8563198</v>
      </c>
      <c r="F42" s="176" t="n">
        <v>0.189138194720364</v>
      </c>
      <c r="G42" s="176" t="n">
        <v>99.8108618052796</v>
      </c>
    </row>
    <row r="43">
      <c r="A43" s="176" t="s">
        <v>32</v>
      </c>
      <c r="B43" s="176" t="s">
        <v>33</v>
      </c>
      <c r="C43" s="176" t="s">
        <v>19</v>
      </c>
      <c r="D43" s="176" t="n">
        <v>46.866009</v>
      </c>
      <c r="E43" s="176" t="n">
        <v>12784.8980749</v>
      </c>
      <c r="F43" s="176" t="n">
        <v>0.365234341073982</v>
      </c>
      <c r="G43" s="176" t="n">
        <v>99.634765658926</v>
      </c>
    </row>
    <row r="44">
      <c r="A44" s="176" t="s">
        <v>32</v>
      </c>
      <c r="B44" s="176" t="s">
        <v>33</v>
      </c>
      <c r="C44" s="176" t="s">
        <v>20</v>
      </c>
      <c r="D44" s="176" t="n">
        <v>25.31366</v>
      </c>
      <c r="E44" s="176" t="n">
        <v>5057.7694797</v>
      </c>
      <c r="F44" s="176" t="n">
        <v>0.497998150026206</v>
      </c>
      <c r="G44" s="176" t="n">
        <v>99.5020018499738</v>
      </c>
    </row>
    <row r="45">
      <c r="A45" s="176" t="s">
        <v>34</v>
      </c>
      <c r="B45" s="176" t="s">
        <v>35</v>
      </c>
      <c r="C45" s="176" t="s">
        <v>18</v>
      </c>
      <c r="D45" s="176" t="n">
        <v>88.7050656</v>
      </c>
      <c r="E45" s="176" t="n">
        <v>48130.4095186</v>
      </c>
      <c r="F45" s="176" t="n">
        <v>0.18396245216221</v>
      </c>
      <c r="G45" s="176" t="n">
        <v>99.8160375478378</v>
      </c>
    </row>
    <row r="46">
      <c r="A46" s="176" t="s">
        <v>34</v>
      </c>
      <c r="B46" s="176" t="s">
        <v>35</v>
      </c>
      <c r="C46" s="176" t="s">
        <v>19</v>
      </c>
      <c r="D46" s="176" t="n">
        <v>2.263354</v>
      </c>
      <c r="E46" s="176" t="n">
        <v>35059.9086461</v>
      </c>
      <c r="F46" s="176" t="n">
        <v>0.00645525896112068</v>
      </c>
      <c r="G46" s="176" t="n">
        <v>99.9935447410389</v>
      </c>
    </row>
    <row r="47">
      <c r="A47" s="176" t="s">
        <v>34</v>
      </c>
      <c r="B47" s="176" t="s">
        <v>35</v>
      </c>
      <c r="C47" s="176" t="s">
        <v>20</v>
      </c>
      <c r="D47" s="176" t="n">
        <v>6.790062</v>
      </c>
      <c r="E47" s="176" t="n">
        <v>11553.5150721</v>
      </c>
      <c r="F47" s="176" t="n">
        <v>0.0587360101765049</v>
      </c>
      <c r="G47" s="176" t="n">
        <v>99.9412639898235</v>
      </c>
    </row>
    <row r="48">
      <c r="A48" s="176" t="s">
        <v>36</v>
      </c>
      <c r="B48" s="176" t="s">
        <v>37</v>
      </c>
      <c r="C48" s="176" t="s">
        <v>18</v>
      </c>
      <c r="D48" s="176" t="n">
        <v>24.6711285</v>
      </c>
      <c r="E48" s="176" t="n">
        <v>11902.8748181</v>
      </c>
      <c r="F48" s="176" t="n">
        <v>0.206841613609819</v>
      </c>
      <c r="G48" s="176" t="n">
        <v>99.7931583863902</v>
      </c>
    </row>
    <row r="49">
      <c r="A49" s="176" t="s">
        <v>36</v>
      </c>
      <c r="B49" s="176" t="s">
        <v>37</v>
      </c>
      <c r="C49" s="176" t="s">
        <v>19</v>
      </c>
      <c r="D49" s="176" t="n">
        <v>26.8015364</v>
      </c>
      <c r="E49" s="176" t="n">
        <v>13493.2388187</v>
      </c>
      <c r="F49" s="176" t="n">
        <v>0.198235624273784</v>
      </c>
      <c r="G49" s="176" t="n">
        <v>99.8017643757262</v>
      </c>
    </row>
    <row r="50">
      <c r="A50" s="176" t="s">
        <v>36</v>
      </c>
      <c r="B50" s="176" t="s">
        <v>37</v>
      </c>
      <c r="C50" s="176" t="s">
        <v>20</v>
      </c>
      <c r="D50" s="176" t="n">
        <v>73.4885409</v>
      </c>
      <c r="E50" s="176" t="n">
        <v>4672.0050315</v>
      </c>
      <c r="F50" s="176" t="n">
        <v>1.54859636366199</v>
      </c>
      <c r="G50" s="176" t="n">
        <v>98.451403636338</v>
      </c>
    </row>
    <row r="51">
      <c r="A51" s="176" t="s">
        <v>38</v>
      </c>
      <c r="B51" s="176" t="s">
        <v>39</v>
      </c>
      <c r="C51" s="176" t="s">
        <v>18</v>
      </c>
      <c r="D51" s="176" t="n">
        <v>123.524765</v>
      </c>
      <c r="E51" s="176" t="n">
        <v>53596.8401701</v>
      </c>
      <c r="F51" s="176" t="n">
        <v>0.229940293870362</v>
      </c>
      <c r="G51" s="176" t="n">
        <v>99.7700597061296</v>
      </c>
    </row>
    <row r="52">
      <c r="A52" s="176" t="s">
        <v>38</v>
      </c>
      <c r="B52" s="176" t="s">
        <v>39</v>
      </c>
      <c r="C52" s="176" t="s">
        <v>19</v>
      </c>
      <c r="D52" s="176" t="n">
        <v>138.0059737</v>
      </c>
      <c r="E52" s="176" t="n">
        <v>68500.5280042</v>
      </c>
      <c r="F52" s="176" t="n">
        <v>0.201061948299238</v>
      </c>
      <c r="G52" s="176" t="n">
        <v>99.7989380517008</v>
      </c>
    </row>
    <row r="53">
      <c r="A53" s="176" t="s">
        <v>38</v>
      </c>
      <c r="B53" s="176" t="s">
        <v>39</v>
      </c>
      <c r="C53" s="176" t="s">
        <v>20</v>
      </c>
      <c r="D53" s="176" t="n">
        <v>1.1996481</v>
      </c>
      <c r="E53" s="176" t="n">
        <v>13531.245899</v>
      </c>
      <c r="F53" s="176" t="n">
        <v>0.00886497636975221</v>
      </c>
      <c r="G53" s="176" t="n">
        <v>99.9911350236302</v>
      </c>
    </row>
    <row r="54">
      <c r="A54" s="176" t="s">
        <v>40</v>
      </c>
      <c r="B54" s="176" t="s">
        <v>41</v>
      </c>
      <c r="C54" s="176" t="s">
        <v>18</v>
      </c>
      <c r="D54" s="176" t="n">
        <v>1280.5381344</v>
      </c>
      <c r="E54" s="176" t="n">
        <v>382394.2057834</v>
      </c>
      <c r="F54" s="176" t="n">
        <v>0.333756171001537</v>
      </c>
      <c r="G54" s="176" t="n">
        <v>99.6662438289985</v>
      </c>
    </row>
    <row r="55">
      <c r="A55" s="176" t="s">
        <v>40</v>
      </c>
      <c r="B55" s="176" t="s">
        <v>41</v>
      </c>
      <c r="C55" s="176" t="s">
        <v>19</v>
      </c>
      <c r="D55" s="176" t="n">
        <v>2183.4829613</v>
      </c>
      <c r="E55" s="176" t="n">
        <v>195656.3391824</v>
      </c>
      <c r="F55" s="176" t="n">
        <v>1.10366201184413</v>
      </c>
      <c r="G55" s="176" t="n">
        <v>98.8963379881559</v>
      </c>
    </row>
    <row r="56">
      <c r="A56" s="176" t="s">
        <v>40</v>
      </c>
      <c r="B56" s="176" t="s">
        <v>41</v>
      </c>
      <c r="C56" s="176" t="s">
        <v>20</v>
      </c>
      <c r="D56" s="176" t="n">
        <v>0</v>
      </c>
      <c r="E56" s="176" t="n">
        <v>96453.7700093</v>
      </c>
      <c r="F56" s="176" t="n">
        <v>0</v>
      </c>
      <c r="G56" s="176" t="n">
        <v>100</v>
      </c>
    </row>
    <row r="57">
      <c r="A57" s="176" t="s">
        <v>42</v>
      </c>
      <c r="B57" s="176" t="s">
        <v>43</v>
      </c>
      <c r="C57" s="176" t="s">
        <v>18</v>
      </c>
      <c r="D57" s="176" t="n">
        <v>71.1799295</v>
      </c>
      <c r="E57" s="176" t="n">
        <v>8464.620816</v>
      </c>
      <c r="F57" s="176" t="n">
        <v>0.83389867713964</v>
      </c>
      <c r="G57" s="176" t="n">
        <v>99.1661013228604</v>
      </c>
    </row>
    <row r="58">
      <c r="A58" s="176" t="s">
        <v>42</v>
      </c>
      <c r="B58" s="176" t="s">
        <v>43</v>
      </c>
      <c r="C58" s="176" t="s">
        <v>19</v>
      </c>
      <c r="D58" s="176" t="n">
        <v>161.1997628</v>
      </c>
      <c r="E58" s="176" t="n">
        <v>15072.3451249</v>
      </c>
      <c r="F58" s="176" t="n">
        <v>1.05818943645978</v>
      </c>
      <c r="G58" s="176" t="n">
        <v>98.9418105635402</v>
      </c>
    </row>
    <row r="59">
      <c r="A59" s="176" t="s">
        <v>42</v>
      </c>
      <c r="B59" s="176" t="s">
        <v>43</v>
      </c>
      <c r="C59" s="176" t="s">
        <v>20</v>
      </c>
      <c r="D59" s="176" t="n">
        <v>75.4095083</v>
      </c>
      <c r="E59" s="176" t="n">
        <v>3004.0089839</v>
      </c>
      <c r="F59" s="176" t="n">
        <v>2.44882299989456</v>
      </c>
      <c r="G59" s="176" t="n">
        <v>97.5511770001054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524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177" t="s">
        <v>16</v>
      </c>
      <c r="B70" s="177" t="s">
        <v>17</v>
      </c>
      <c r="C70" s="177" t="s">
        <v>18</v>
      </c>
      <c r="D70" s="177" t="n">
        <v>12110.4380302</v>
      </c>
      <c r="E70" s="177" t="n">
        <v>2616655.5586431</v>
      </c>
      <c r="F70" s="177" t="n">
        <v>0.460689085507259</v>
      </c>
      <c r="G70" s="177" t="n">
        <v>99.5393109144927</v>
      </c>
    </row>
    <row r="71">
      <c r="A71" s="177" t="s">
        <v>16</v>
      </c>
      <c r="B71" s="177" t="s">
        <v>17</v>
      </c>
      <c r="C71" s="177" t="s">
        <v>19</v>
      </c>
      <c r="D71" s="177" t="n">
        <v>14052.3670423</v>
      </c>
      <c r="E71" s="177" t="n">
        <v>3056594.7079552</v>
      </c>
      <c r="F71" s="177" t="n">
        <v>0.457635368021297</v>
      </c>
      <c r="G71" s="177" t="n">
        <v>99.5423646319787</v>
      </c>
    </row>
    <row r="72">
      <c r="A72" s="177" t="s">
        <v>16</v>
      </c>
      <c r="B72" s="177" t="s">
        <v>17</v>
      </c>
      <c r="C72" s="177" t="s">
        <v>20</v>
      </c>
      <c r="D72" s="177" t="n">
        <v>11219.4353378</v>
      </c>
      <c r="E72" s="177" t="n">
        <v>1209896.2053646</v>
      </c>
      <c r="F72" s="177" t="n">
        <v>0.918785655005323</v>
      </c>
      <c r="G72" s="177" t="n">
        <v>99.0812143449947</v>
      </c>
    </row>
    <row r="73">
      <c r="A73" s="177" t="s">
        <v>45</v>
      </c>
      <c r="B73" s="177" t="s">
        <v>46</v>
      </c>
      <c r="C73" s="177" t="s">
        <v>18</v>
      </c>
      <c r="D73" s="177" t="n">
        <v>26.893202</v>
      </c>
      <c r="E73" s="177" t="n">
        <v>3984.8505663</v>
      </c>
      <c r="F73" s="177" t="n">
        <v>0.670361906273893</v>
      </c>
      <c r="G73" s="177" t="n">
        <v>99.3296380937261</v>
      </c>
    </row>
    <row r="74">
      <c r="A74" s="177" t="s">
        <v>45</v>
      </c>
      <c r="B74" s="177" t="s">
        <v>46</v>
      </c>
      <c r="C74" s="177" t="s">
        <v>19</v>
      </c>
      <c r="D74" s="177" t="n">
        <v>0</v>
      </c>
      <c r="E74" s="177" t="n">
        <v>3264.0282987</v>
      </c>
      <c r="F74" s="177" t="n">
        <v>0</v>
      </c>
      <c r="G74" s="177" t="n">
        <v>100</v>
      </c>
    </row>
    <row r="75">
      <c r="A75" s="177" t="s">
        <v>45</v>
      </c>
      <c r="B75" s="177" t="s">
        <v>46</v>
      </c>
      <c r="C75" s="177" t="s">
        <v>20</v>
      </c>
      <c r="D75" s="177" t="n">
        <v>0</v>
      </c>
      <c r="E75" s="177" t="n">
        <v>919.8991134</v>
      </c>
      <c r="F75" s="177" t="n">
        <v>0</v>
      </c>
      <c r="G75" s="177" t="n">
        <v>100</v>
      </c>
    </row>
    <row r="76">
      <c r="A76" s="177" t="s">
        <v>47</v>
      </c>
      <c r="B76" s="177" t="s">
        <v>48</v>
      </c>
      <c r="C76" s="177" t="s">
        <v>18</v>
      </c>
      <c r="D76" s="177" t="n">
        <v>203.8863979</v>
      </c>
      <c r="E76" s="177" t="n">
        <v>35879.43826</v>
      </c>
      <c r="F76" s="177" t="n">
        <v>0.565043270909798</v>
      </c>
      <c r="G76" s="177" t="n">
        <v>99.4349567290902</v>
      </c>
    </row>
    <row r="77">
      <c r="A77" s="177" t="s">
        <v>47</v>
      </c>
      <c r="B77" s="177" t="s">
        <v>48</v>
      </c>
      <c r="C77" s="177" t="s">
        <v>19</v>
      </c>
      <c r="D77" s="177" t="n">
        <v>183.3573548</v>
      </c>
      <c r="E77" s="177" t="n">
        <v>17823.2051041</v>
      </c>
      <c r="F77" s="177" t="n">
        <v>1.0182807252551</v>
      </c>
      <c r="G77" s="177" t="n">
        <v>98.9817192747449</v>
      </c>
    </row>
    <row r="78">
      <c r="A78" s="177" t="s">
        <v>47</v>
      </c>
      <c r="B78" s="177" t="s">
        <v>48</v>
      </c>
      <c r="C78" s="177" t="s">
        <v>20</v>
      </c>
      <c r="D78" s="177" t="n">
        <v>37.8496512</v>
      </c>
      <c r="E78" s="177" t="n">
        <v>5701.7500259</v>
      </c>
      <c r="F78" s="177" t="n">
        <v>0.659447580482198</v>
      </c>
      <c r="G78" s="177" t="n">
        <v>99.3405524195178</v>
      </c>
    </row>
    <row r="79">
      <c r="A79" s="177" t="s">
        <v>30</v>
      </c>
      <c r="B79" s="177" t="s">
        <v>31</v>
      </c>
      <c r="C79" s="177" t="s">
        <v>18</v>
      </c>
      <c r="D79" s="177" t="n">
        <v>63.7591993</v>
      </c>
      <c r="E79" s="177" t="n">
        <v>55576.8841043</v>
      </c>
      <c r="F79" s="177" t="n">
        <v>0.114591053435708</v>
      </c>
      <c r="G79" s="177" t="n">
        <v>99.8854089465643</v>
      </c>
    </row>
    <row r="80">
      <c r="A80" s="177" t="s">
        <v>30</v>
      </c>
      <c r="B80" s="177" t="s">
        <v>31</v>
      </c>
      <c r="C80" s="177" t="s">
        <v>19</v>
      </c>
      <c r="D80" s="177" t="n">
        <v>0</v>
      </c>
      <c r="E80" s="177" t="n">
        <v>46324.4394533</v>
      </c>
      <c r="F80" s="177" t="n">
        <v>0</v>
      </c>
      <c r="G80" s="177" t="n">
        <v>100</v>
      </c>
    </row>
    <row r="81">
      <c r="A81" s="177" t="s">
        <v>30</v>
      </c>
      <c r="B81" s="177" t="s">
        <v>31</v>
      </c>
      <c r="C81" s="177" t="s">
        <v>20</v>
      </c>
      <c r="D81" s="177" t="n">
        <v>0</v>
      </c>
      <c r="E81" s="177" t="n">
        <v>15500.2657301</v>
      </c>
      <c r="F81" s="177" t="n">
        <v>0</v>
      </c>
      <c r="G81" s="177" t="n">
        <v>100</v>
      </c>
    </row>
    <row r="82">
      <c r="A82" s="177" t="s">
        <v>32</v>
      </c>
      <c r="B82" s="177" t="s">
        <v>33</v>
      </c>
      <c r="C82" s="177" t="s">
        <v>18</v>
      </c>
      <c r="D82" s="177" t="n">
        <v>29.680581</v>
      </c>
      <c r="E82" s="177" t="n">
        <v>10622.7392203</v>
      </c>
      <c r="F82" s="177" t="n">
        <v>0.278627594045607</v>
      </c>
      <c r="G82" s="177" t="n">
        <v>99.7213724059544</v>
      </c>
    </row>
    <row r="83">
      <c r="A83" s="177" t="s">
        <v>32</v>
      </c>
      <c r="B83" s="177" t="s">
        <v>33</v>
      </c>
      <c r="C83" s="177" t="s">
        <v>19</v>
      </c>
      <c r="D83" s="177" t="n">
        <v>32.8998561</v>
      </c>
      <c r="E83" s="177" t="n">
        <v>8647.9740297</v>
      </c>
      <c r="F83" s="177" t="n">
        <v>0.378992443995954</v>
      </c>
      <c r="G83" s="177" t="n">
        <v>99.621007556004</v>
      </c>
    </row>
    <row r="84">
      <c r="A84" s="177" t="s">
        <v>32</v>
      </c>
      <c r="B84" s="177" t="s">
        <v>33</v>
      </c>
      <c r="C84" s="177" t="s">
        <v>20</v>
      </c>
      <c r="D84" s="177" t="n">
        <v>20.6138685</v>
      </c>
      <c r="E84" s="177" t="n">
        <v>3563.9453552</v>
      </c>
      <c r="F84" s="177" t="n">
        <v>0.575074010877194</v>
      </c>
      <c r="G84" s="177" t="n">
        <v>99.4249259891228</v>
      </c>
    </row>
    <row r="85">
      <c r="A85" s="177" t="s">
        <v>49</v>
      </c>
      <c r="B85" s="177" t="s">
        <v>50</v>
      </c>
      <c r="C85" s="177" t="s">
        <v>18</v>
      </c>
      <c r="D85" s="177" t="n">
        <v>35.6611535</v>
      </c>
      <c r="E85" s="177" t="n">
        <v>10088.679214</v>
      </c>
      <c r="F85" s="177" t="n">
        <v>0.352231870971815</v>
      </c>
      <c r="G85" s="177" t="n">
        <v>99.6477681290282</v>
      </c>
    </row>
    <row r="86">
      <c r="A86" s="177" t="s">
        <v>49</v>
      </c>
      <c r="B86" s="177" t="s">
        <v>50</v>
      </c>
      <c r="C86" s="177" t="s">
        <v>19</v>
      </c>
      <c r="D86" s="177" t="n">
        <v>68.4134545</v>
      </c>
      <c r="E86" s="177" t="n">
        <v>7442.6895986</v>
      </c>
      <c r="F86" s="177" t="n">
        <v>0.910830992683082</v>
      </c>
      <c r="G86" s="177" t="n">
        <v>99.0891690073169</v>
      </c>
    </row>
    <row r="87">
      <c r="A87" s="177" t="s">
        <v>49</v>
      </c>
      <c r="B87" s="177" t="s">
        <v>50</v>
      </c>
      <c r="C87" s="177" t="s">
        <v>20</v>
      </c>
      <c r="D87" s="177" t="n">
        <v>35.6073923</v>
      </c>
      <c r="E87" s="177" t="n">
        <v>1849.2530302</v>
      </c>
      <c r="F87" s="177" t="n">
        <v>1.88912621194369</v>
      </c>
      <c r="G87" s="177" t="n">
        <v>98.1108737880563</v>
      </c>
    </row>
    <row r="88">
      <c r="A88" s="177" t="s">
        <v>51</v>
      </c>
      <c r="B88" s="177" t="s">
        <v>52</v>
      </c>
      <c r="C88" s="177" t="s">
        <v>18</v>
      </c>
      <c r="D88" s="177" t="n">
        <v>0</v>
      </c>
      <c r="E88" s="177" t="n">
        <v>70332.5497168</v>
      </c>
      <c r="F88" s="177" t="n">
        <v>0</v>
      </c>
      <c r="G88" s="177" t="n">
        <v>100</v>
      </c>
    </row>
    <row r="89">
      <c r="A89" s="177" t="s">
        <v>51</v>
      </c>
      <c r="B89" s="177" t="s">
        <v>52</v>
      </c>
      <c r="C89" s="177" t="s">
        <v>19</v>
      </c>
      <c r="D89" s="177" t="n">
        <v>0</v>
      </c>
      <c r="E89" s="177" t="n">
        <v>42174.8096674</v>
      </c>
      <c r="F89" s="177" t="n">
        <v>0</v>
      </c>
      <c r="G89" s="177" t="n">
        <v>100</v>
      </c>
    </row>
    <row r="90">
      <c r="A90" s="177" t="s">
        <v>51</v>
      </c>
      <c r="B90" s="177" t="s">
        <v>52</v>
      </c>
      <c r="C90" s="177" t="s">
        <v>20</v>
      </c>
      <c r="D90" s="177" t="n">
        <v>0</v>
      </c>
      <c r="E90" s="177" t="n">
        <v>19868.0215946</v>
      </c>
      <c r="F90" s="177" t="n">
        <v>0</v>
      </c>
      <c r="G90" s="177" t="n">
        <v>100</v>
      </c>
    </row>
    <row r="91">
      <c r="A91" s="177" t="s">
        <v>34</v>
      </c>
      <c r="B91" s="177" t="s">
        <v>35</v>
      </c>
      <c r="C91" s="177" t="s">
        <v>18</v>
      </c>
      <c r="D91" s="177" t="n">
        <v>83.0466806</v>
      </c>
      <c r="E91" s="177" t="n">
        <v>47526.0940006</v>
      </c>
      <c r="F91" s="177" t="n">
        <v>0.174434319569212</v>
      </c>
      <c r="G91" s="177" t="n">
        <v>99.8255656804308</v>
      </c>
    </row>
    <row r="92">
      <c r="A92" s="177" t="s">
        <v>34</v>
      </c>
      <c r="B92" s="177" t="s">
        <v>35</v>
      </c>
      <c r="C92" s="177" t="s">
        <v>19</v>
      </c>
      <c r="D92" s="177" t="n">
        <v>0</v>
      </c>
      <c r="E92" s="177" t="n">
        <v>34349.2154901</v>
      </c>
      <c r="F92" s="177" t="n">
        <v>0</v>
      </c>
      <c r="G92" s="177" t="n">
        <v>100</v>
      </c>
    </row>
    <row r="93">
      <c r="A93" s="177" t="s">
        <v>34</v>
      </c>
      <c r="B93" s="177" t="s">
        <v>35</v>
      </c>
      <c r="C93" s="177" t="s">
        <v>20</v>
      </c>
      <c r="D93" s="177" t="n">
        <v>0</v>
      </c>
      <c r="E93" s="177" t="n">
        <v>11329.4430261</v>
      </c>
      <c r="F93" s="177" t="n">
        <v>0</v>
      </c>
      <c r="G93" s="177" t="n">
        <v>100</v>
      </c>
    </row>
    <row r="94">
      <c r="A94" s="177" t="s">
        <v>53</v>
      </c>
      <c r="B94" s="177" t="s">
        <v>54</v>
      </c>
      <c r="C94" s="177" t="s">
        <v>18</v>
      </c>
      <c r="D94" s="177" t="n">
        <v>427.7809387</v>
      </c>
      <c r="E94" s="177" t="n">
        <v>44483.1873701</v>
      </c>
      <c r="F94" s="177" t="n">
        <v>0.952508829822267</v>
      </c>
      <c r="G94" s="177" t="n">
        <v>99.0474911701777</v>
      </c>
    </row>
    <row r="95">
      <c r="A95" s="177" t="s">
        <v>53</v>
      </c>
      <c r="B95" s="177" t="s">
        <v>54</v>
      </c>
      <c r="C95" s="177" t="s">
        <v>19</v>
      </c>
      <c r="D95" s="177" t="n">
        <v>490.0534668</v>
      </c>
      <c r="E95" s="177" t="n">
        <v>62514.7513736</v>
      </c>
      <c r="F95" s="177" t="n">
        <v>0.777803324748603</v>
      </c>
      <c r="G95" s="177" t="n">
        <v>99.2221966752514</v>
      </c>
    </row>
    <row r="96">
      <c r="A96" s="177" t="s">
        <v>53</v>
      </c>
      <c r="B96" s="177" t="s">
        <v>54</v>
      </c>
      <c r="C96" s="177" t="s">
        <v>20</v>
      </c>
      <c r="D96" s="177" t="n">
        <v>214.6387919</v>
      </c>
      <c r="E96" s="177" t="n">
        <v>15840.9630209</v>
      </c>
      <c r="F96" s="177" t="n">
        <v>1.33684675543513</v>
      </c>
      <c r="G96" s="177" t="n">
        <v>98.6631532445649</v>
      </c>
    </row>
    <row r="97">
      <c r="A97" s="177" t="s">
        <v>55</v>
      </c>
      <c r="B97" s="177" t="s">
        <v>56</v>
      </c>
      <c r="C97" s="177" t="s">
        <v>18</v>
      </c>
      <c r="D97" s="177" t="n">
        <v>28.0938974</v>
      </c>
      <c r="E97" s="177" t="n">
        <v>5532.7872762</v>
      </c>
      <c r="F97" s="177" t="n">
        <v>0.505205857182749</v>
      </c>
      <c r="G97" s="177" t="n">
        <v>99.4947941428173</v>
      </c>
    </row>
    <row r="98">
      <c r="A98" s="177" t="s">
        <v>55</v>
      </c>
      <c r="B98" s="177" t="s">
        <v>56</v>
      </c>
      <c r="C98" s="177" t="s">
        <v>19</v>
      </c>
      <c r="D98" s="177" t="n">
        <v>74.103585</v>
      </c>
      <c r="E98" s="177" t="n">
        <v>5561.0490683</v>
      </c>
      <c r="F98" s="177" t="n">
        <v>1.31502355941687</v>
      </c>
      <c r="G98" s="177" t="n">
        <v>98.6849764405831</v>
      </c>
    </row>
    <row r="99">
      <c r="A99" s="177" t="s">
        <v>55</v>
      </c>
      <c r="B99" s="177" t="s">
        <v>56</v>
      </c>
      <c r="C99" s="177" t="s">
        <v>20</v>
      </c>
      <c r="D99" s="177" t="n">
        <v>0</v>
      </c>
      <c r="E99" s="177" t="n">
        <v>935.6112046</v>
      </c>
      <c r="F99" s="177" t="n">
        <v>0</v>
      </c>
      <c r="G99" s="177" t="n">
        <v>100</v>
      </c>
    </row>
    <row r="100">
      <c r="A100" s="177" t="s">
        <v>36</v>
      </c>
      <c r="B100" s="177" t="s">
        <v>37</v>
      </c>
      <c r="C100" s="177" t="s">
        <v>18</v>
      </c>
      <c r="D100" s="177" t="n">
        <v>16.5263971</v>
      </c>
      <c r="E100" s="177" t="n">
        <v>4741.4297154</v>
      </c>
      <c r="F100" s="177" t="n">
        <v>0.347342361073533</v>
      </c>
      <c r="G100" s="177" t="n">
        <v>99.6526576389265</v>
      </c>
    </row>
    <row r="101">
      <c r="A101" s="177" t="s">
        <v>36</v>
      </c>
      <c r="B101" s="177" t="s">
        <v>37</v>
      </c>
      <c r="C101" s="177" t="s">
        <v>19</v>
      </c>
      <c r="D101" s="177" t="n">
        <v>12.860497</v>
      </c>
      <c r="E101" s="177" t="n">
        <v>6885.2121242</v>
      </c>
      <c r="F101" s="177" t="n">
        <v>0.186436091734893</v>
      </c>
      <c r="G101" s="177" t="n">
        <v>99.8135639082651</v>
      </c>
    </row>
    <row r="102">
      <c r="A102" s="177" t="s">
        <v>36</v>
      </c>
      <c r="B102" s="177" t="s">
        <v>37</v>
      </c>
      <c r="C102" s="177" t="s">
        <v>20</v>
      </c>
      <c r="D102" s="177" t="n">
        <v>0</v>
      </c>
      <c r="E102" s="177" t="n">
        <v>3672.5827564</v>
      </c>
      <c r="F102" s="177" t="n">
        <v>0</v>
      </c>
      <c r="G102" s="177" t="n">
        <v>100</v>
      </c>
    </row>
    <row r="103">
      <c r="A103" s="177" t="s">
        <v>57</v>
      </c>
      <c r="B103" s="177" t="s">
        <v>58</v>
      </c>
      <c r="C103" s="177" t="s">
        <v>18</v>
      </c>
      <c r="D103" s="177" t="n">
        <v>194.0623651</v>
      </c>
      <c r="E103" s="177" t="n">
        <v>54279.2123888</v>
      </c>
      <c r="F103" s="177" t="n">
        <v>0.356252430162749</v>
      </c>
      <c r="G103" s="177" t="n">
        <v>99.6437475698373</v>
      </c>
    </row>
    <row r="104">
      <c r="A104" s="177" t="s">
        <v>57</v>
      </c>
      <c r="B104" s="177" t="s">
        <v>58</v>
      </c>
      <c r="C104" s="177" t="s">
        <v>19</v>
      </c>
      <c r="D104" s="177" t="n">
        <v>0</v>
      </c>
      <c r="E104" s="177" t="n">
        <v>42725.0552673</v>
      </c>
      <c r="F104" s="177" t="n">
        <v>0</v>
      </c>
      <c r="G104" s="177" t="n">
        <v>100</v>
      </c>
    </row>
    <row r="105">
      <c r="A105" s="177" t="s">
        <v>57</v>
      </c>
      <c r="B105" s="177" t="s">
        <v>58</v>
      </c>
      <c r="C105" s="177" t="s">
        <v>20</v>
      </c>
      <c r="D105" s="177" t="n">
        <v>0</v>
      </c>
      <c r="E105" s="177" t="n">
        <v>10645.8482353</v>
      </c>
      <c r="F105" s="177" t="n">
        <v>0</v>
      </c>
      <c r="G105" s="177" t="n">
        <v>100</v>
      </c>
    </row>
    <row r="106">
      <c r="A106" s="177" t="s">
        <v>38</v>
      </c>
      <c r="B106" s="177" t="s">
        <v>39</v>
      </c>
      <c r="C106" s="177" t="s">
        <v>18</v>
      </c>
      <c r="D106" s="177" t="n">
        <v>123.524765</v>
      </c>
      <c r="E106" s="177" t="n">
        <v>52979.0728155</v>
      </c>
      <c r="F106" s="177" t="n">
        <v>0.232615296855761</v>
      </c>
      <c r="G106" s="177" t="n">
        <v>99.7673847031442</v>
      </c>
    </row>
    <row r="107">
      <c r="A107" s="177" t="s">
        <v>38</v>
      </c>
      <c r="B107" s="177" t="s">
        <v>39</v>
      </c>
      <c r="C107" s="177" t="s">
        <v>19</v>
      </c>
      <c r="D107" s="177" t="n">
        <v>133.9271702</v>
      </c>
      <c r="E107" s="177" t="n">
        <v>67731.0970889</v>
      </c>
      <c r="F107" s="177" t="n">
        <v>0.197343435240932</v>
      </c>
      <c r="G107" s="177" t="n">
        <v>99.8026565647591</v>
      </c>
    </row>
    <row r="108">
      <c r="A108" s="177" t="s">
        <v>38</v>
      </c>
      <c r="B108" s="177" t="s">
        <v>39</v>
      </c>
      <c r="C108" s="177" t="s">
        <v>20</v>
      </c>
      <c r="D108" s="177" t="n">
        <v>0</v>
      </c>
      <c r="E108" s="177" t="n">
        <v>13299.4972573</v>
      </c>
      <c r="F108" s="177" t="n">
        <v>0</v>
      </c>
      <c r="G108" s="177" t="n">
        <v>100</v>
      </c>
    </row>
    <row r="109">
      <c r="A109" s="177" t="s">
        <v>59</v>
      </c>
      <c r="B109" s="177" t="s">
        <v>60</v>
      </c>
      <c r="C109" s="177" t="s">
        <v>18</v>
      </c>
      <c r="D109" s="177" t="n">
        <v>0</v>
      </c>
      <c r="E109" s="177" t="n">
        <v>8916.3399869</v>
      </c>
      <c r="F109" s="177" t="n">
        <v>0</v>
      </c>
      <c r="G109" s="177" t="n">
        <v>100</v>
      </c>
    </row>
    <row r="110">
      <c r="A110" s="177" t="s">
        <v>59</v>
      </c>
      <c r="B110" s="177" t="s">
        <v>60</v>
      </c>
      <c r="C110" s="177" t="s">
        <v>19</v>
      </c>
      <c r="D110" s="177" t="n">
        <v>0</v>
      </c>
      <c r="E110" s="177" t="n">
        <v>9662.0368202</v>
      </c>
      <c r="F110" s="177" t="n">
        <v>0</v>
      </c>
      <c r="G110" s="177" t="n">
        <v>100</v>
      </c>
    </row>
    <row r="111">
      <c r="A111" s="177" t="s">
        <v>59</v>
      </c>
      <c r="B111" s="177" t="s">
        <v>60</v>
      </c>
      <c r="C111" s="177" t="s">
        <v>20</v>
      </c>
      <c r="D111" s="177" t="n">
        <v>53.5869601</v>
      </c>
      <c r="E111" s="177" t="n">
        <v>5839.2898408</v>
      </c>
      <c r="F111" s="177" t="n">
        <v>0.909351440909401</v>
      </c>
      <c r="G111" s="177" t="n">
        <v>99.0906485590906</v>
      </c>
    </row>
    <row r="112">
      <c r="A112" s="177" t="s">
        <v>40</v>
      </c>
      <c r="B112" s="177" t="s">
        <v>41</v>
      </c>
      <c r="C112" s="177" t="s">
        <v>18</v>
      </c>
      <c r="D112" s="177" t="n">
        <v>1280.5381344</v>
      </c>
      <c r="E112" s="177" t="n">
        <v>381238.7950961</v>
      </c>
      <c r="F112" s="177" t="n">
        <v>0.334764291149794</v>
      </c>
      <c r="G112" s="177" t="n">
        <v>99.6652357088502</v>
      </c>
    </row>
    <row r="113">
      <c r="A113" s="177" t="s">
        <v>40</v>
      </c>
      <c r="B113" s="177" t="s">
        <v>41</v>
      </c>
      <c r="C113" s="177" t="s">
        <v>19</v>
      </c>
      <c r="D113" s="177" t="n">
        <v>2183.4829613</v>
      </c>
      <c r="E113" s="177" t="n">
        <v>193824.0774801</v>
      </c>
      <c r="F113" s="177" t="n">
        <v>1.11397894876243</v>
      </c>
      <c r="G113" s="177" t="n">
        <v>98.8860210512376</v>
      </c>
    </row>
    <row r="114">
      <c r="A114" s="177" t="s">
        <v>40</v>
      </c>
      <c r="B114" s="177" t="s">
        <v>41</v>
      </c>
      <c r="C114" s="177" t="s">
        <v>20</v>
      </c>
      <c r="D114" s="177" t="n">
        <v>0</v>
      </c>
      <c r="E114" s="177" t="n">
        <v>95759.2768064</v>
      </c>
      <c r="F114" s="177" t="n">
        <v>0</v>
      </c>
      <c r="G114" s="177" t="n">
        <v>100</v>
      </c>
    </row>
    <row r="115">
      <c r="A115" s="177" t="s">
        <v>42</v>
      </c>
      <c r="B115" s="177" t="s">
        <v>43</v>
      </c>
      <c r="C115" s="177" t="s">
        <v>18</v>
      </c>
      <c r="D115" s="177" t="n">
        <v>71.1799295</v>
      </c>
      <c r="E115" s="177" t="n">
        <v>6471.8327266</v>
      </c>
      <c r="F115" s="177" t="n">
        <v>1.08787699552498</v>
      </c>
      <c r="G115" s="177" t="n">
        <v>98.912123004475</v>
      </c>
    </row>
    <row r="116">
      <c r="A116" s="177" t="s">
        <v>42</v>
      </c>
      <c r="B116" s="177" t="s">
        <v>43</v>
      </c>
      <c r="C116" s="177" t="s">
        <v>19</v>
      </c>
      <c r="D116" s="177" t="n">
        <v>161.1997628</v>
      </c>
      <c r="E116" s="177" t="n">
        <v>10736.2807807</v>
      </c>
      <c r="F116" s="177" t="n">
        <v>1.47923882182245</v>
      </c>
      <c r="G116" s="177" t="n">
        <v>98.5207611781775</v>
      </c>
    </row>
    <row r="117">
      <c r="A117" s="177" t="s">
        <v>42</v>
      </c>
      <c r="B117" s="177" t="s">
        <v>43</v>
      </c>
      <c r="C117" s="177" t="s">
        <v>20</v>
      </c>
      <c r="D117" s="177" t="n">
        <v>70.86126</v>
      </c>
      <c r="E117" s="177" t="n">
        <v>2345.2776844</v>
      </c>
      <c r="F117" s="177" t="n">
        <v>2.93283050481176</v>
      </c>
      <c r="G117" s="177" t="n">
        <v>97.0671694951882</v>
      </c>
    </row>
    <row r="118">
      <c r="A118" s="177" t="s">
        <v>61</v>
      </c>
      <c r="B118" s="177" t="s">
        <v>62</v>
      </c>
      <c r="C118" s="177" t="s">
        <v>18</v>
      </c>
      <c r="D118" s="177" t="n">
        <v>6.4007164</v>
      </c>
      <c r="E118" s="177" t="n">
        <v>3243.7735388</v>
      </c>
      <c r="F118" s="177" t="n">
        <v>0.196934560962675</v>
      </c>
      <c r="G118" s="177" t="n">
        <v>99.8030654390373</v>
      </c>
    </row>
    <row r="119">
      <c r="A119" s="177" t="s">
        <v>61</v>
      </c>
      <c r="B119" s="177" t="s">
        <v>62</v>
      </c>
      <c r="C119" s="177" t="s">
        <v>19</v>
      </c>
      <c r="D119" s="177" t="n">
        <v>0</v>
      </c>
      <c r="E119" s="177" t="n">
        <v>3822.1269249</v>
      </c>
      <c r="F119" s="177" t="n">
        <v>0</v>
      </c>
      <c r="G119" s="177" t="n">
        <v>100</v>
      </c>
    </row>
    <row r="120">
      <c r="A120" s="177" t="s">
        <v>61</v>
      </c>
      <c r="B120" s="177" t="s">
        <v>62</v>
      </c>
      <c r="C120" s="177" t="s">
        <v>20</v>
      </c>
      <c r="D120" s="177" t="n">
        <v>0</v>
      </c>
      <c r="E120" s="177" t="n">
        <v>1043.6212227</v>
      </c>
      <c r="F120" s="177" t="n">
        <v>0</v>
      </c>
      <c r="G120" s="177" t="n">
        <v>100</v>
      </c>
    </row>
    <row r="121">
      <c r="A121" s="177" t="s">
        <v>63</v>
      </c>
      <c r="B121" s="177" t="s">
        <v>64</v>
      </c>
      <c r="C121" s="177" t="s">
        <v>18</v>
      </c>
      <c r="D121" s="177" t="n">
        <v>102.8328618</v>
      </c>
      <c r="E121" s="177" t="n">
        <v>3500.373976</v>
      </c>
      <c r="F121" s="177" t="n">
        <v>2.85392613938273</v>
      </c>
      <c r="G121" s="177" t="n">
        <v>97.1460738606173</v>
      </c>
    </row>
    <row r="122">
      <c r="A122" s="177" t="s">
        <v>63</v>
      </c>
      <c r="B122" s="177" t="s">
        <v>64</v>
      </c>
      <c r="C122" s="177" t="s">
        <v>19</v>
      </c>
      <c r="D122" s="177" t="n">
        <v>95.8013201</v>
      </c>
      <c r="E122" s="177" t="n">
        <v>2720.0768583</v>
      </c>
      <c r="F122" s="177" t="n">
        <v>3.40218269507791</v>
      </c>
      <c r="G122" s="177" t="n">
        <v>96.5978173049221</v>
      </c>
    </row>
    <row r="123">
      <c r="A123" s="177" t="s">
        <v>63</v>
      </c>
      <c r="B123" s="177" t="s">
        <v>64</v>
      </c>
      <c r="C123" s="177" t="s">
        <v>20</v>
      </c>
      <c r="D123" s="177" t="n">
        <v>50.3658856</v>
      </c>
      <c r="E123" s="177" t="n">
        <v>1003.7464819</v>
      </c>
      <c r="F123" s="177" t="n">
        <v>4.77803763174233</v>
      </c>
      <c r="G123" s="177" t="n">
        <v>95.2219623682577</v>
      </c>
    </row>
    <row r="124">
      <c r="A124" s="177" t="s">
        <v>65</v>
      </c>
      <c r="B124" s="177" t="s">
        <v>66</v>
      </c>
      <c r="C124" s="177" t="s">
        <v>18</v>
      </c>
      <c r="D124" s="177" t="n">
        <v>0</v>
      </c>
      <c r="E124" s="177" t="n">
        <v>4565.8892946</v>
      </c>
      <c r="F124" s="177" t="n">
        <v>0</v>
      </c>
      <c r="G124" s="177" t="n">
        <v>100</v>
      </c>
    </row>
    <row r="125">
      <c r="A125" s="177" t="s">
        <v>65</v>
      </c>
      <c r="B125" s="177" t="s">
        <v>66</v>
      </c>
      <c r="C125" s="177" t="s">
        <v>19</v>
      </c>
      <c r="D125" s="177" t="n">
        <v>0</v>
      </c>
      <c r="E125" s="177" t="n">
        <v>5008.6083855</v>
      </c>
      <c r="F125" s="177" t="n">
        <v>0</v>
      </c>
      <c r="G125" s="177" t="n">
        <v>100</v>
      </c>
    </row>
    <row r="126">
      <c r="A126" s="177" t="s">
        <v>65</v>
      </c>
      <c r="B126" s="177" t="s">
        <v>66</v>
      </c>
      <c r="C126" s="177" t="s">
        <v>20</v>
      </c>
      <c r="D126" s="177" t="n">
        <v>0</v>
      </c>
      <c r="E126" s="177" t="n">
        <v>425.266669</v>
      </c>
      <c r="F126" s="177" t="n">
        <v>0</v>
      </c>
      <c r="G126" s="177" t="n">
        <v>100</v>
      </c>
    </row>
    <row r="127">
      <c r="A127" s="177" t="s">
        <v>67</v>
      </c>
      <c r="B127" s="177" t="s">
        <v>68</v>
      </c>
      <c r="C127" s="177" t="s">
        <v>18</v>
      </c>
      <c r="D127" s="177" t="n">
        <v>54.2036478</v>
      </c>
      <c r="E127" s="177" t="n">
        <v>9749.2387384</v>
      </c>
      <c r="F127" s="177" t="n">
        <v>0.55290423164317</v>
      </c>
      <c r="G127" s="177" t="n">
        <v>99.4470957683568</v>
      </c>
    </row>
    <row r="128">
      <c r="A128" s="177" t="s">
        <v>67</v>
      </c>
      <c r="B128" s="177" t="s">
        <v>68</v>
      </c>
      <c r="C128" s="177" t="s">
        <v>19</v>
      </c>
      <c r="D128" s="177" t="n">
        <v>77.3345627</v>
      </c>
      <c r="E128" s="177" t="n">
        <v>6553.2928984</v>
      </c>
      <c r="F128" s="177" t="n">
        <v>1.16632344606449</v>
      </c>
      <c r="G128" s="177" t="n">
        <v>98.8336765539355</v>
      </c>
    </row>
    <row r="129">
      <c r="A129" s="177" t="s">
        <v>67</v>
      </c>
      <c r="B129" s="177" t="s">
        <v>68</v>
      </c>
      <c r="C129" s="177" t="s">
        <v>20</v>
      </c>
      <c r="D129" s="177" t="n">
        <v>12.0007915</v>
      </c>
      <c r="E129" s="177" t="n">
        <v>1371.6991625</v>
      </c>
      <c r="F129" s="177" t="n">
        <v>0.867297239210575</v>
      </c>
      <c r="G129" s="177" t="n">
        <v>99.1327027607894</v>
      </c>
    </row>
    <row r="130">
      <c r="A130" s="177" t="s">
        <v>69</v>
      </c>
      <c r="B130" s="177" t="s">
        <v>70</v>
      </c>
      <c r="C130" s="177" t="s">
        <v>18</v>
      </c>
      <c r="D130" s="177" t="n">
        <v>2.6594354</v>
      </c>
      <c r="E130" s="177" t="n">
        <v>386.9614081</v>
      </c>
      <c r="F130" s="177" t="n">
        <v>0.682570104851179</v>
      </c>
      <c r="G130" s="177" t="n">
        <v>99.3174298951488</v>
      </c>
    </row>
    <row r="131">
      <c r="A131" s="177" t="s">
        <v>69</v>
      </c>
      <c r="B131" s="177" t="s">
        <v>70</v>
      </c>
      <c r="C131" s="177" t="s">
        <v>19</v>
      </c>
      <c r="D131" s="177" t="n">
        <v>8.4155029</v>
      </c>
      <c r="E131" s="177" t="n">
        <v>793.0127823</v>
      </c>
      <c r="F131" s="177" t="n">
        <v>1.05006312547353</v>
      </c>
      <c r="G131" s="177" t="n">
        <v>98.9499368745265</v>
      </c>
    </row>
    <row r="132">
      <c r="A132" s="177" t="s">
        <v>69</v>
      </c>
      <c r="B132" s="177" t="s">
        <v>70</v>
      </c>
      <c r="C132" s="177" t="s">
        <v>20</v>
      </c>
      <c r="D132" s="177" t="n">
        <v>3.1279912</v>
      </c>
      <c r="E132" s="177" t="n">
        <v>222.1752296</v>
      </c>
      <c r="F132" s="177" t="n">
        <v>1.38834730763867</v>
      </c>
      <c r="G132" s="177" t="n">
        <v>98.6116526923613</v>
      </c>
    </row>
    <row r="133">
      <c r="A133" s="177" t="s">
        <v>71</v>
      </c>
      <c r="B133" s="177" t="s">
        <v>72</v>
      </c>
      <c r="C133" s="177" t="s">
        <v>18</v>
      </c>
      <c r="D133" s="177" t="n">
        <v>0</v>
      </c>
      <c r="E133" s="177" t="n">
        <v>39867.1245621</v>
      </c>
      <c r="F133" s="177" t="n">
        <v>0</v>
      </c>
      <c r="G133" s="177" t="n">
        <v>100</v>
      </c>
    </row>
    <row r="134">
      <c r="A134" s="177" t="s">
        <v>71</v>
      </c>
      <c r="B134" s="177" t="s">
        <v>72</v>
      </c>
      <c r="C134" s="177" t="s">
        <v>19</v>
      </c>
      <c r="D134" s="177" t="n">
        <v>0</v>
      </c>
      <c r="E134" s="177" t="n">
        <v>59797.593179</v>
      </c>
      <c r="F134" s="177" t="n">
        <v>0</v>
      </c>
      <c r="G134" s="177" t="n">
        <v>100</v>
      </c>
    </row>
    <row r="135">
      <c r="A135" s="177" t="s">
        <v>71</v>
      </c>
      <c r="B135" s="177" t="s">
        <v>72</v>
      </c>
      <c r="C135" s="177" t="s">
        <v>20</v>
      </c>
      <c r="D135" s="177" t="n">
        <v>0</v>
      </c>
      <c r="E135" s="177" t="n">
        <v>12047.4005392</v>
      </c>
      <c r="F135" s="177" t="n">
        <v>0</v>
      </c>
      <c r="G135" s="177" t="n">
        <v>100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525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178" t="s">
        <v>75</v>
      </c>
      <c r="B146" s="178" t="s">
        <v>76</v>
      </c>
      <c r="C146" s="178" t="s">
        <v>18</v>
      </c>
      <c r="D146" s="178" t="n">
        <v>907.004227</v>
      </c>
      <c r="E146" s="178" t="n">
        <v>242258.0049226</v>
      </c>
      <c r="F146" s="178" t="n">
        <v>0.37299948301443</v>
      </c>
      <c r="G146" s="178" t="n">
        <v>99.6270005169856</v>
      </c>
    </row>
    <row r="147">
      <c r="A147" s="178" t="s">
        <v>75</v>
      </c>
      <c r="B147" s="178" t="s">
        <v>76</v>
      </c>
      <c r="C147" s="178" t="s">
        <v>19</v>
      </c>
      <c r="D147" s="178" t="n">
        <v>1792.4812444</v>
      </c>
      <c r="E147" s="178" t="n">
        <v>225420.3471061</v>
      </c>
      <c r="F147" s="178" t="n">
        <v>0.788899666190901</v>
      </c>
      <c r="G147" s="178" t="n">
        <v>99.2111003338091</v>
      </c>
    </row>
    <row r="148">
      <c r="A148" s="178" t="s">
        <v>75</v>
      </c>
      <c r="B148" s="178" t="s">
        <v>76</v>
      </c>
      <c r="C148" s="178" t="s">
        <v>20</v>
      </c>
      <c r="D148" s="178" t="n">
        <v>1376.4862463</v>
      </c>
      <c r="E148" s="178" t="n">
        <v>45967.0787874</v>
      </c>
      <c r="F148" s="178" t="n">
        <v>2.90744105417535</v>
      </c>
      <c r="G148" s="178" t="n">
        <v>97.0925589458246</v>
      </c>
    </row>
    <row r="149">
      <c r="A149" s="178" t="s">
        <v>77</v>
      </c>
      <c r="B149" s="178" t="s">
        <v>78</v>
      </c>
      <c r="C149" s="178" t="s">
        <v>18</v>
      </c>
      <c r="D149" s="178" t="n">
        <v>54.7884056</v>
      </c>
      <c r="E149" s="178" t="n">
        <v>61644.9212878</v>
      </c>
      <c r="F149" s="178" t="n">
        <v>0.0887984819900388</v>
      </c>
      <c r="G149" s="178" t="n">
        <v>99.91120151801</v>
      </c>
    </row>
    <row r="150">
      <c r="A150" s="178" t="s">
        <v>77</v>
      </c>
      <c r="B150" s="178" t="s">
        <v>78</v>
      </c>
      <c r="C150" s="178" t="s">
        <v>19</v>
      </c>
      <c r="D150" s="178" t="n">
        <v>105.8466011</v>
      </c>
      <c r="E150" s="178" t="n">
        <v>78075.4898377</v>
      </c>
      <c r="F150" s="178" t="n">
        <v>0.135386021679044</v>
      </c>
      <c r="G150" s="178" t="n">
        <v>99.864613978321</v>
      </c>
    </row>
    <row r="151">
      <c r="A151" s="178" t="s">
        <v>77</v>
      </c>
      <c r="B151" s="178" t="s">
        <v>78</v>
      </c>
      <c r="C151" s="178" t="s">
        <v>20</v>
      </c>
      <c r="D151" s="178" t="n">
        <v>32.7799384</v>
      </c>
      <c r="E151" s="178" t="n">
        <v>18696.834399</v>
      </c>
      <c r="F151" s="178" t="n">
        <v>0.17501662239005</v>
      </c>
      <c r="G151" s="178" t="n">
        <v>99.82498337761</v>
      </c>
    </row>
    <row r="152">
      <c r="A152" s="178" t="s">
        <v>79</v>
      </c>
      <c r="B152" s="178" t="s">
        <v>80</v>
      </c>
      <c r="C152" s="178" t="s">
        <v>18</v>
      </c>
      <c r="D152" s="178" t="n">
        <v>64.1019583</v>
      </c>
      <c r="E152" s="178" t="n">
        <v>31373.1391414</v>
      </c>
      <c r="F152" s="178" t="n">
        <v>0.203904528698009</v>
      </c>
      <c r="G152" s="178" t="n">
        <v>99.796095471302</v>
      </c>
    </row>
    <row r="153">
      <c r="A153" s="178" t="s">
        <v>79</v>
      </c>
      <c r="B153" s="178" t="s">
        <v>80</v>
      </c>
      <c r="C153" s="178" t="s">
        <v>19</v>
      </c>
      <c r="D153" s="178" t="n">
        <v>65.0524382</v>
      </c>
      <c r="E153" s="178" t="n">
        <v>43240.0232101</v>
      </c>
      <c r="F153" s="178" t="n">
        <v>0.150218969084179</v>
      </c>
      <c r="G153" s="178" t="n">
        <v>99.8497810309158</v>
      </c>
    </row>
    <row r="154">
      <c r="A154" s="178" t="s">
        <v>79</v>
      </c>
      <c r="B154" s="178" t="s">
        <v>80</v>
      </c>
      <c r="C154" s="178" t="s">
        <v>20</v>
      </c>
      <c r="D154" s="178" t="n">
        <v>58.1782446</v>
      </c>
      <c r="E154" s="178" t="n">
        <v>20205.7335024</v>
      </c>
      <c r="F154" s="178" t="n">
        <v>0.287102733797748</v>
      </c>
      <c r="G154" s="178" t="n">
        <v>99.7128972662022</v>
      </c>
    </row>
    <row r="155">
      <c r="A155" s="178" t="s">
        <v>81</v>
      </c>
      <c r="B155" s="178" t="s">
        <v>82</v>
      </c>
      <c r="C155" s="178" t="s">
        <v>18</v>
      </c>
      <c r="D155" s="178" t="n">
        <v>123.2279529</v>
      </c>
      <c r="E155" s="178" t="n">
        <v>107976.8826888</v>
      </c>
      <c r="F155" s="178" t="n">
        <v>0.113994289338372</v>
      </c>
      <c r="G155" s="178" t="n">
        <v>99.8860057106616</v>
      </c>
    </row>
    <row r="156">
      <c r="A156" s="178" t="s">
        <v>81</v>
      </c>
      <c r="B156" s="178" t="s">
        <v>82</v>
      </c>
      <c r="C156" s="178" t="s">
        <v>19</v>
      </c>
      <c r="D156" s="178" t="n">
        <v>158.8664652</v>
      </c>
      <c r="E156" s="178" t="n">
        <v>155141.405191</v>
      </c>
      <c r="F156" s="178" t="n">
        <v>0.102296321510432</v>
      </c>
      <c r="G156" s="178" t="n">
        <v>99.8977036784896</v>
      </c>
    </row>
    <row r="157">
      <c r="A157" s="178" t="s">
        <v>81</v>
      </c>
      <c r="B157" s="178" t="s">
        <v>82</v>
      </c>
      <c r="C157" s="178" t="s">
        <v>20</v>
      </c>
      <c r="D157" s="178" t="n">
        <v>220.7765503</v>
      </c>
      <c r="E157" s="178" t="n">
        <v>86242.1341986</v>
      </c>
      <c r="F157" s="178" t="n">
        <v>0.25534249123438</v>
      </c>
      <c r="G157" s="178" t="n">
        <v>99.7446575087656</v>
      </c>
    </row>
    <row r="158">
      <c r="A158" s="178" t="s">
        <v>83</v>
      </c>
      <c r="B158" s="178" t="s">
        <v>84</v>
      </c>
      <c r="C158" s="178" t="s">
        <v>18</v>
      </c>
      <c r="D158" s="178" t="n">
        <v>13.8490618</v>
      </c>
      <c r="E158" s="178" t="n">
        <v>112111.657593</v>
      </c>
      <c r="F158" s="178" t="n">
        <v>0.0123513928393091</v>
      </c>
      <c r="G158" s="178" t="n">
        <v>99.9876486071607</v>
      </c>
    </row>
    <row r="159">
      <c r="A159" s="178" t="s">
        <v>83</v>
      </c>
      <c r="B159" s="178" t="s">
        <v>84</v>
      </c>
      <c r="C159" s="178" t="s">
        <v>19</v>
      </c>
      <c r="D159" s="178" t="n">
        <v>142.8290272</v>
      </c>
      <c r="E159" s="178" t="n">
        <v>146587.1990665</v>
      </c>
      <c r="F159" s="178" t="n">
        <v>0.0973413752151612</v>
      </c>
      <c r="G159" s="178" t="n">
        <v>99.9026586247848</v>
      </c>
    </row>
    <row r="160">
      <c r="A160" s="178" t="s">
        <v>83</v>
      </c>
      <c r="B160" s="178" t="s">
        <v>84</v>
      </c>
      <c r="C160" s="178" t="s">
        <v>20</v>
      </c>
      <c r="D160" s="178" t="n">
        <v>343.7575214</v>
      </c>
      <c r="E160" s="178" t="n">
        <v>76845.0442927</v>
      </c>
      <c r="F160" s="178" t="n">
        <v>0.445346362841464</v>
      </c>
      <c r="G160" s="178" t="n">
        <v>99.5546536371585</v>
      </c>
    </row>
    <row r="161">
      <c r="A161" s="178" t="s">
        <v>85</v>
      </c>
      <c r="B161" s="178" t="s">
        <v>86</v>
      </c>
      <c r="C161" s="178" t="s">
        <v>18</v>
      </c>
      <c r="D161" s="178" t="n">
        <v>75.2222123</v>
      </c>
      <c r="E161" s="178" t="n">
        <v>52110.7064068</v>
      </c>
      <c r="F161" s="178" t="n">
        <v>0.144142711053471</v>
      </c>
      <c r="G161" s="178" t="n">
        <v>99.8558572889465</v>
      </c>
    </row>
    <row r="162">
      <c r="A162" s="178" t="s">
        <v>85</v>
      </c>
      <c r="B162" s="178" t="s">
        <v>86</v>
      </c>
      <c r="C162" s="178" t="s">
        <v>19</v>
      </c>
      <c r="D162" s="178" t="n">
        <v>233.2578287</v>
      </c>
      <c r="E162" s="178" t="n">
        <v>68331.1620438</v>
      </c>
      <c r="F162" s="178" t="n">
        <v>0.340202439011018</v>
      </c>
      <c r="G162" s="178" t="n">
        <v>99.659797560989</v>
      </c>
    </row>
    <row r="163">
      <c r="A163" s="178" t="s">
        <v>85</v>
      </c>
      <c r="B163" s="178" t="s">
        <v>86</v>
      </c>
      <c r="C163" s="178" t="s">
        <v>20</v>
      </c>
      <c r="D163" s="178" t="n">
        <v>81.311091</v>
      </c>
      <c r="E163" s="178" t="n">
        <v>37475.8615952</v>
      </c>
      <c r="F163" s="178" t="n">
        <v>0.216499499787632</v>
      </c>
      <c r="G163" s="178" t="n">
        <v>99.7835005002124</v>
      </c>
    </row>
    <row r="164">
      <c r="A164" s="178" t="s">
        <v>87</v>
      </c>
      <c r="B164" s="178" t="s">
        <v>88</v>
      </c>
      <c r="C164" s="178" t="s">
        <v>18</v>
      </c>
      <c r="D164" s="178" t="n">
        <v>819.6858464</v>
      </c>
      <c r="E164" s="178" t="n">
        <v>230484.7152826</v>
      </c>
      <c r="F164" s="178" t="n">
        <v>0.354375378245767</v>
      </c>
      <c r="G164" s="178" t="n">
        <v>99.6456246217542</v>
      </c>
    </row>
    <row r="165">
      <c r="A165" s="178" t="s">
        <v>87</v>
      </c>
      <c r="B165" s="178" t="s">
        <v>88</v>
      </c>
      <c r="C165" s="178" t="s">
        <v>19</v>
      </c>
      <c r="D165" s="178" t="n">
        <v>572.6941053</v>
      </c>
      <c r="E165" s="178" t="n">
        <v>254012.193771</v>
      </c>
      <c r="F165" s="178" t="n">
        <v>0.224952121108723</v>
      </c>
      <c r="G165" s="178" t="n">
        <v>99.7750478788913</v>
      </c>
    </row>
    <row r="166">
      <c r="A166" s="178" t="s">
        <v>87</v>
      </c>
      <c r="B166" s="178" t="s">
        <v>88</v>
      </c>
      <c r="C166" s="178" t="s">
        <v>20</v>
      </c>
      <c r="D166" s="178" t="n">
        <v>596.2998639</v>
      </c>
      <c r="E166" s="178" t="n">
        <v>138539.39266</v>
      </c>
      <c r="F166" s="178" t="n">
        <v>0.428574331347487</v>
      </c>
      <c r="G166" s="178" t="n">
        <v>99.5714256686525</v>
      </c>
    </row>
    <row r="167">
      <c r="A167" s="178" t="s">
        <v>89</v>
      </c>
      <c r="B167" s="178" t="s">
        <v>90</v>
      </c>
      <c r="C167" s="178" t="s">
        <v>18</v>
      </c>
      <c r="D167" s="178" t="n">
        <v>1669.5836291</v>
      </c>
      <c r="E167" s="178" t="n">
        <v>319727.817027</v>
      </c>
      <c r="F167" s="178" t="n">
        <v>0.519476394548218</v>
      </c>
      <c r="G167" s="178" t="n">
        <v>99.4805236054518</v>
      </c>
    </row>
    <row r="168">
      <c r="A168" s="178" t="s">
        <v>89</v>
      </c>
      <c r="B168" s="178" t="s">
        <v>90</v>
      </c>
      <c r="C168" s="178" t="s">
        <v>19</v>
      </c>
      <c r="D168" s="178" t="n">
        <v>2483.0638865</v>
      </c>
      <c r="E168" s="178" t="n">
        <v>428546.6325628</v>
      </c>
      <c r="F168" s="178" t="n">
        <v>0.576077218566325</v>
      </c>
      <c r="G168" s="178" t="n">
        <v>99.4239227814337</v>
      </c>
    </row>
    <row r="169">
      <c r="A169" s="178" t="s">
        <v>89</v>
      </c>
      <c r="B169" s="178" t="s">
        <v>90</v>
      </c>
      <c r="C169" s="178" t="s">
        <v>20</v>
      </c>
      <c r="D169" s="178" t="n">
        <v>2204.4675461</v>
      </c>
      <c r="E169" s="178" t="n">
        <v>162810.1245505</v>
      </c>
      <c r="F169" s="178" t="n">
        <v>1.33592279209435</v>
      </c>
      <c r="G169" s="178" t="n">
        <v>98.6640772079056</v>
      </c>
    </row>
    <row r="170">
      <c r="A170" s="178" t="s">
        <v>91</v>
      </c>
      <c r="B170" s="178" t="s">
        <v>92</v>
      </c>
      <c r="C170" s="178" t="s">
        <v>18</v>
      </c>
      <c r="D170" s="178" t="n">
        <v>336.7422746</v>
      </c>
      <c r="E170" s="178" t="n">
        <v>159083.791972</v>
      </c>
      <c r="F170" s="178" t="n">
        <v>0.211228921162132</v>
      </c>
      <c r="G170" s="178" t="n">
        <v>99.7887710788379</v>
      </c>
    </row>
    <row r="171">
      <c r="A171" s="178" t="s">
        <v>91</v>
      </c>
      <c r="B171" s="178" t="s">
        <v>92</v>
      </c>
      <c r="C171" s="178" t="s">
        <v>19</v>
      </c>
      <c r="D171" s="178" t="n">
        <v>575.4931298</v>
      </c>
      <c r="E171" s="178" t="n">
        <v>151901.8206671</v>
      </c>
      <c r="F171" s="178" t="n">
        <v>0.377428691173402</v>
      </c>
      <c r="G171" s="178" t="n">
        <v>99.6225713088266</v>
      </c>
    </row>
    <row r="172">
      <c r="A172" s="178" t="s">
        <v>91</v>
      </c>
      <c r="B172" s="178" t="s">
        <v>92</v>
      </c>
      <c r="C172" s="178" t="s">
        <v>20</v>
      </c>
      <c r="D172" s="178" t="n">
        <v>498.6282785</v>
      </c>
      <c r="E172" s="178" t="n">
        <v>43274.8024786</v>
      </c>
      <c r="F172" s="178" t="n">
        <v>1.13911171657278</v>
      </c>
      <c r="G172" s="178" t="n">
        <v>98.8608882834272</v>
      </c>
    </row>
    <row r="173">
      <c r="A173" s="178" t="s">
        <v>93</v>
      </c>
      <c r="B173" s="178" t="s">
        <v>94</v>
      </c>
      <c r="C173" s="178" t="s">
        <v>18</v>
      </c>
      <c r="D173" s="178" t="n">
        <v>3056.8941308</v>
      </c>
      <c r="E173" s="178" t="n">
        <v>238090.4543389</v>
      </c>
      <c r="F173" s="178" t="n">
        <v>1.26764575691949</v>
      </c>
      <c r="G173" s="178" t="n">
        <v>98.7323542430805</v>
      </c>
    </row>
    <row r="174">
      <c r="A174" s="178" t="s">
        <v>93</v>
      </c>
      <c r="B174" s="178" t="s">
        <v>94</v>
      </c>
      <c r="C174" s="178" t="s">
        <v>19</v>
      </c>
      <c r="D174" s="178" t="n">
        <v>3255.5796707</v>
      </c>
      <c r="E174" s="178" t="n">
        <v>370853.0958504</v>
      </c>
      <c r="F174" s="178" t="n">
        <v>0.870222981641703</v>
      </c>
      <c r="G174" s="178" t="n">
        <v>99.1297770183583</v>
      </c>
    </row>
    <row r="175">
      <c r="A175" s="178" t="s">
        <v>93</v>
      </c>
      <c r="B175" s="178" t="s">
        <v>94</v>
      </c>
      <c r="C175" s="178" t="s">
        <v>20</v>
      </c>
      <c r="D175" s="178" t="n">
        <v>2839.0269688</v>
      </c>
      <c r="E175" s="178" t="n">
        <v>117587.111755</v>
      </c>
      <c r="F175" s="178" t="n">
        <v>2.35748401375832</v>
      </c>
      <c r="G175" s="178" t="n">
        <v>97.6425159862417</v>
      </c>
    </row>
    <row r="176">
      <c r="A176" s="178" t="s">
        <v>95</v>
      </c>
      <c r="B176" s="178" t="s">
        <v>96</v>
      </c>
      <c r="C176" s="178" t="s">
        <v>18</v>
      </c>
      <c r="D176" s="178" t="n">
        <v>2874.8982456</v>
      </c>
      <c r="E176" s="178" t="n">
        <v>515451.9606065</v>
      </c>
      <c r="F176" s="178" t="n">
        <v>0.55464967645451</v>
      </c>
      <c r="G176" s="178" t="n">
        <v>99.4453503235455</v>
      </c>
    </row>
    <row r="177">
      <c r="A177" s="178" t="s">
        <v>95</v>
      </c>
      <c r="B177" s="178" t="s">
        <v>96</v>
      </c>
      <c r="C177" s="178" t="s">
        <v>19</v>
      </c>
      <c r="D177" s="178" t="n">
        <v>1844.373366</v>
      </c>
      <c r="E177" s="178" t="n">
        <v>435148.7437429</v>
      </c>
      <c r="F177" s="178" t="n">
        <v>0.422060049412718</v>
      </c>
      <c r="G177" s="178" t="n">
        <v>99.5779399505873</v>
      </c>
    </row>
    <row r="178">
      <c r="A178" s="178" t="s">
        <v>95</v>
      </c>
      <c r="B178" s="178" t="s">
        <v>96</v>
      </c>
      <c r="C178" s="178" t="s">
        <v>20</v>
      </c>
      <c r="D178" s="178" t="n">
        <v>1097.2167334</v>
      </c>
      <c r="E178" s="178" t="n">
        <v>161811.9014071</v>
      </c>
      <c r="F178" s="178" t="n">
        <v>0.673514623321275</v>
      </c>
      <c r="G178" s="178" t="n">
        <v>99.3264853766787</v>
      </c>
    </row>
    <row r="179">
      <c r="A179" s="178" t="s">
        <v>97</v>
      </c>
      <c r="B179" s="178" t="s">
        <v>98</v>
      </c>
      <c r="C179" s="178" t="s">
        <v>18</v>
      </c>
      <c r="D179" s="178" t="n">
        <v>46.1830718</v>
      </c>
      <c r="E179" s="178" t="n">
        <v>51349.7797622</v>
      </c>
      <c r="F179" s="178" t="n">
        <v>0.0898573920079351</v>
      </c>
      <c r="G179" s="178" t="n">
        <v>99.9101426079921</v>
      </c>
    </row>
    <row r="180">
      <c r="A180" s="178" t="s">
        <v>97</v>
      </c>
      <c r="B180" s="178" t="s">
        <v>98</v>
      </c>
      <c r="C180" s="178" t="s">
        <v>19</v>
      </c>
      <c r="D180" s="178" t="n">
        <v>122.9053587</v>
      </c>
      <c r="E180" s="178" t="n">
        <v>61746.2023383</v>
      </c>
      <c r="F180" s="178" t="n">
        <v>0.19865384078581</v>
      </c>
      <c r="G180" s="178" t="n">
        <v>99.8013461592142</v>
      </c>
    </row>
    <row r="181">
      <c r="A181" s="178" t="s">
        <v>97</v>
      </c>
      <c r="B181" s="178" t="s">
        <v>98</v>
      </c>
      <c r="C181" s="178" t="s">
        <v>20</v>
      </c>
      <c r="D181" s="178" t="n">
        <v>50.1571323</v>
      </c>
      <c r="E181" s="178" t="n">
        <v>21158.0882384</v>
      </c>
      <c r="F181" s="178" t="n">
        <v>0.236498264817768</v>
      </c>
      <c r="G181" s="178" t="n">
        <v>99.7635017351822</v>
      </c>
    </row>
    <row r="182">
      <c r="A182" s="178" t="s">
        <v>99</v>
      </c>
      <c r="B182" s="178" t="s">
        <v>100</v>
      </c>
      <c r="C182" s="178" t="s">
        <v>18</v>
      </c>
      <c r="D182" s="178" t="n">
        <v>210.7171928</v>
      </c>
      <c r="E182" s="178" t="n">
        <v>72579.0995407</v>
      </c>
      <c r="F182" s="178" t="n">
        <v>0.289487186884236</v>
      </c>
      <c r="G182" s="178" t="n">
        <v>99.7105128131158</v>
      </c>
    </row>
    <row r="183">
      <c r="A183" s="178" t="s">
        <v>99</v>
      </c>
      <c r="B183" s="178" t="s">
        <v>100</v>
      </c>
      <c r="C183" s="178" t="s">
        <v>19</v>
      </c>
      <c r="D183" s="178" t="n">
        <v>134.8531597</v>
      </c>
      <c r="E183" s="178" t="n">
        <v>71908.4436455</v>
      </c>
      <c r="F183" s="178" t="n">
        <v>0.187183493371539</v>
      </c>
      <c r="G183" s="178" t="n">
        <v>99.8128165066285</v>
      </c>
    </row>
    <row r="184">
      <c r="A184" s="178" t="s">
        <v>99</v>
      </c>
      <c r="B184" s="178" t="s">
        <v>100</v>
      </c>
      <c r="C184" s="178" t="s">
        <v>20</v>
      </c>
      <c r="D184" s="178" t="n">
        <v>35.3253023</v>
      </c>
      <c r="E184" s="178" t="n">
        <v>11839.7826399</v>
      </c>
      <c r="F184" s="178" t="n">
        <v>0.297473525899215</v>
      </c>
      <c r="G184" s="178" t="n">
        <v>99.7025264741008</v>
      </c>
    </row>
    <row r="185">
      <c r="A185" s="178" t="s">
        <v>101</v>
      </c>
      <c r="B185" s="178" t="s">
        <v>102</v>
      </c>
      <c r="C185" s="178" t="s">
        <v>18</v>
      </c>
      <c r="D185" s="178" t="n">
        <v>37.3439893</v>
      </c>
      <c r="E185" s="178" t="n">
        <v>26511.3600786</v>
      </c>
      <c r="F185" s="178" t="n">
        <v>0.140662192792877</v>
      </c>
      <c r="G185" s="178" t="n">
        <v>99.8593378072071</v>
      </c>
    </row>
    <row r="186">
      <c r="A186" s="178" t="s">
        <v>101</v>
      </c>
      <c r="B186" s="178" t="s">
        <v>102</v>
      </c>
      <c r="C186" s="178" t="s">
        <v>19</v>
      </c>
      <c r="D186" s="178" t="n">
        <v>10.5395322</v>
      </c>
      <c r="E186" s="178" t="n">
        <v>32236.0715659</v>
      </c>
      <c r="F186" s="178" t="n">
        <v>0.0326841545238253</v>
      </c>
      <c r="G186" s="178" t="n">
        <v>99.9673158454762</v>
      </c>
    </row>
    <row r="187">
      <c r="A187" s="178" t="s">
        <v>101</v>
      </c>
      <c r="B187" s="178" t="s">
        <v>102</v>
      </c>
      <c r="C187" s="178" t="s">
        <v>20</v>
      </c>
      <c r="D187" s="178" t="n">
        <v>26.6270974</v>
      </c>
      <c r="E187" s="178" t="n">
        <v>14919.1053291</v>
      </c>
      <c r="F187" s="178" t="n">
        <v>0.178158531413208</v>
      </c>
      <c r="G187" s="178" t="n">
        <v>99.8218414685868</v>
      </c>
    </row>
    <row r="188">
      <c r="A188" s="178" t="s">
        <v>103</v>
      </c>
      <c r="B188" s="178" t="s">
        <v>104</v>
      </c>
      <c r="C188" s="178" t="s">
        <v>18</v>
      </c>
      <c r="D188" s="178" t="n">
        <v>207.060195</v>
      </c>
      <c r="E188" s="178" t="n">
        <v>27654.5538991</v>
      </c>
      <c r="F188" s="178" t="n">
        <v>0.743173723893646</v>
      </c>
      <c r="G188" s="178" t="n">
        <v>99.2568262761064</v>
      </c>
    </row>
    <row r="189">
      <c r="A189" s="178" t="s">
        <v>103</v>
      </c>
      <c r="B189" s="178" t="s">
        <v>104</v>
      </c>
      <c r="C189" s="178" t="s">
        <v>19</v>
      </c>
      <c r="D189" s="178" t="n">
        <v>10.0246744</v>
      </c>
      <c r="E189" s="178" t="n">
        <v>24804.3579145</v>
      </c>
      <c r="F189" s="178" t="n">
        <v>0.0403986452779375</v>
      </c>
      <c r="G189" s="178" t="n">
        <v>99.9596013547221</v>
      </c>
    </row>
    <row r="190">
      <c r="A190" s="178" t="s">
        <v>103</v>
      </c>
      <c r="B190" s="178" t="s">
        <v>104</v>
      </c>
      <c r="C190" s="178" t="s">
        <v>20</v>
      </c>
      <c r="D190" s="178" t="n">
        <v>261.8498667</v>
      </c>
      <c r="E190" s="178" t="n">
        <v>20905.3655819</v>
      </c>
      <c r="F190" s="178" t="n">
        <v>1.23705391167698</v>
      </c>
      <c r="G190" s="178" t="n">
        <v>98.762946088323</v>
      </c>
    </row>
    <row r="191">
      <c r="A191" s="178" t="s">
        <v>105</v>
      </c>
      <c r="B191" s="178" t="s">
        <v>106</v>
      </c>
      <c r="C191" s="178" t="s">
        <v>18</v>
      </c>
      <c r="D191" s="178" t="n">
        <v>115.2408798</v>
      </c>
      <c r="E191" s="178" t="n">
        <v>100059.07886</v>
      </c>
      <c r="F191" s="178" t="n">
        <v>0.115040341775552</v>
      </c>
      <c r="G191" s="178" t="n">
        <v>99.8849596582245</v>
      </c>
    </row>
    <row r="192">
      <c r="A192" s="178" t="s">
        <v>105</v>
      </c>
      <c r="B192" s="178" t="s">
        <v>106</v>
      </c>
      <c r="C192" s="178" t="s">
        <v>19</v>
      </c>
      <c r="D192" s="178" t="n">
        <v>143.1398976</v>
      </c>
      <c r="E192" s="178" t="n">
        <v>101085.5530464</v>
      </c>
      <c r="F192" s="178" t="n">
        <v>0.141402495119823</v>
      </c>
      <c r="G192" s="178" t="n">
        <v>99.8585975048802</v>
      </c>
    </row>
    <row r="193">
      <c r="A193" s="178" t="s">
        <v>105</v>
      </c>
      <c r="B193" s="178" t="s">
        <v>106</v>
      </c>
      <c r="C193" s="178" t="s">
        <v>20</v>
      </c>
      <c r="D193" s="178" t="n">
        <v>207.1292188</v>
      </c>
      <c r="E193" s="178" t="n">
        <v>28793.8053219</v>
      </c>
      <c r="F193" s="178" t="n">
        <v>0.714215669530629</v>
      </c>
      <c r="G193" s="178" t="n">
        <v>99.2857843304694</v>
      </c>
    </row>
    <row r="194">
      <c r="A194" s="178" t="s">
        <v>107</v>
      </c>
      <c r="B194" s="178" t="s">
        <v>108</v>
      </c>
      <c r="C194" s="178" t="s">
        <v>18</v>
      </c>
      <c r="D194" s="178" t="n">
        <v>19.2321486</v>
      </c>
      <c r="E194" s="178" t="n">
        <v>5907.9284355</v>
      </c>
      <c r="F194" s="178" t="n">
        <v>0.324474903743818</v>
      </c>
      <c r="G194" s="178" t="n">
        <v>99.6755250962562</v>
      </c>
    </row>
    <row r="195">
      <c r="A195" s="178" t="s">
        <v>107</v>
      </c>
      <c r="B195" s="178" t="s">
        <v>108</v>
      </c>
      <c r="C195" s="178" t="s">
        <v>19</v>
      </c>
      <c r="D195" s="178" t="n">
        <v>15.2369963</v>
      </c>
      <c r="E195" s="178" t="n">
        <v>6861.6730167</v>
      </c>
      <c r="F195" s="178" t="n">
        <v>0.221567481197169</v>
      </c>
      <c r="G195" s="178" t="n">
        <v>99.7784325188028</v>
      </c>
    </row>
    <row r="196">
      <c r="A196" s="178" t="s">
        <v>107</v>
      </c>
      <c r="B196" s="178" t="s">
        <v>108</v>
      </c>
      <c r="C196" s="178" t="s">
        <v>20</v>
      </c>
      <c r="D196" s="178" t="n">
        <v>0</v>
      </c>
      <c r="E196" s="178" t="n">
        <v>3818.4271895</v>
      </c>
      <c r="F196" s="178" t="n">
        <v>0</v>
      </c>
      <c r="G196" s="178" t="n">
        <v>100</v>
      </c>
    </row>
    <row r="197">
      <c r="A197" s="178" t="s">
        <v>109</v>
      </c>
      <c r="B197" s="178" t="s">
        <v>110</v>
      </c>
      <c r="C197" s="178" t="s">
        <v>18</v>
      </c>
      <c r="D197" s="178" t="n">
        <v>567.8525635</v>
      </c>
      <c r="E197" s="178" t="n">
        <v>97084.752994</v>
      </c>
      <c r="F197" s="178" t="n">
        <v>0.581502726177271</v>
      </c>
      <c r="G197" s="178" t="n">
        <v>99.4184972738227</v>
      </c>
    </row>
    <row r="198">
      <c r="A198" s="178" t="s">
        <v>109</v>
      </c>
      <c r="B198" s="178" t="s">
        <v>110</v>
      </c>
      <c r="C198" s="178" t="s">
        <v>19</v>
      </c>
      <c r="D198" s="178" t="n">
        <v>962.5414023</v>
      </c>
      <c r="E198" s="178" t="n">
        <v>140158.8491171</v>
      </c>
      <c r="F198" s="178" t="n">
        <v>0.6820662684497</v>
      </c>
      <c r="G198" s="178" t="n">
        <v>99.3179337315503</v>
      </c>
    </row>
    <row r="199">
      <c r="A199" s="178" t="s">
        <v>109</v>
      </c>
      <c r="B199" s="178" t="s">
        <v>110</v>
      </c>
      <c r="C199" s="178" t="s">
        <v>20</v>
      </c>
      <c r="D199" s="178" t="n">
        <v>536.0666305</v>
      </c>
      <c r="E199" s="178" t="n">
        <v>96547.9111441</v>
      </c>
      <c r="F199" s="178" t="n">
        <v>0.552167971263586</v>
      </c>
      <c r="G199" s="178" t="n">
        <v>99.4478320287364</v>
      </c>
    </row>
    <row r="200">
      <c r="A200" s="178" t="s">
        <v>111</v>
      </c>
      <c r="B200" s="178" t="s">
        <v>112</v>
      </c>
      <c r="C200" s="178" t="s">
        <v>18</v>
      </c>
      <c r="D200" s="178" t="n">
        <v>931.5505243</v>
      </c>
      <c r="E200" s="178" t="n">
        <v>172572.6863732</v>
      </c>
      <c r="F200" s="178" t="n">
        <v>0.536903617431732</v>
      </c>
      <c r="G200" s="178" t="n">
        <v>99.4630963825683</v>
      </c>
    </row>
    <row r="201">
      <c r="A201" s="178" t="s">
        <v>111</v>
      </c>
      <c r="B201" s="178" t="s">
        <v>112</v>
      </c>
      <c r="C201" s="178" t="s">
        <v>19</v>
      </c>
      <c r="D201" s="178" t="n">
        <v>1466.1823937</v>
      </c>
      <c r="E201" s="178" t="n">
        <v>271007.2482288</v>
      </c>
      <c r="F201" s="178" t="n">
        <v>0.538101050935616</v>
      </c>
      <c r="G201" s="178" t="n">
        <v>99.4618989490644</v>
      </c>
    </row>
    <row r="202">
      <c r="A202" s="178" t="s">
        <v>111</v>
      </c>
      <c r="B202" s="178" t="s">
        <v>112</v>
      </c>
      <c r="C202" s="178" t="s">
        <v>20</v>
      </c>
      <c r="D202" s="178" t="n">
        <v>796.0068704</v>
      </c>
      <c r="E202" s="178" t="n">
        <v>105601.9896458</v>
      </c>
      <c r="F202" s="178" t="n">
        <v>0.748140845188566</v>
      </c>
      <c r="G202" s="178" t="n">
        <v>99.2518591548114</v>
      </c>
    </row>
    <row r="203">
      <c r="A203" s="178" t="s">
        <v>113</v>
      </c>
      <c r="B203" s="178" t="s">
        <v>114</v>
      </c>
      <c r="C203" s="178" t="s">
        <v>18</v>
      </c>
      <c r="D203" s="178" t="n">
        <v>5.4138972</v>
      </c>
      <c r="E203" s="178" t="n">
        <v>1371.520624</v>
      </c>
      <c r="F203" s="178" t="n">
        <v>0.393184796854522</v>
      </c>
      <c r="G203" s="178" t="n">
        <v>99.6068152031455</v>
      </c>
    </row>
    <row r="204">
      <c r="A204" s="178" t="s">
        <v>113</v>
      </c>
      <c r="B204" s="178" t="s">
        <v>114</v>
      </c>
      <c r="C204" s="178" t="s">
        <v>19</v>
      </c>
      <c r="D204" s="178" t="n">
        <v>3.6092648</v>
      </c>
      <c r="E204" s="178" t="n">
        <v>1459.9476116</v>
      </c>
      <c r="F204" s="178" t="n">
        <v>0.246609124537608</v>
      </c>
      <c r="G204" s="178" t="n">
        <v>99.7533908754624</v>
      </c>
    </row>
    <row r="205">
      <c r="A205" s="178" t="s">
        <v>113</v>
      </c>
      <c r="B205" s="178" t="s">
        <v>114</v>
      </c>
      <c r="C205" s="178" t="s">
        <v>20</v>
      </c>
      <c r="D205" s="178" t="n">
        <v>0</v>
      </c>
      <c r="E205" s="178" t="n">
        <v>240.0161092</v>
      </c>
      <c r="F205" s="178" t="n">
        <v>0</v>
      </c>
      <c r="G205" s="178" t="n">
        <v>100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526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179" t="s">
        <v>75</v>
      </c>
      <c r="B216" s="179" t="s">
        <v>76</v>
      </c>
      <c r="C216" s="179" t="s">
        <v>18</v>
      </c>
      <c r="D216" s="179" t="n">
        <v>907.004227</v>
      </c>
      <c r="E216" s="179" t="n">
        <v>242124.1587848</v>
      </c>
      <c r="F216" s="179" t="n">
        <v>0.373204907452943</v>
      </c>
      <c r="G216" s="179" t="n">
        <v>99.6267950925471</v>
      </c>
    </row>
    <row r="217">
      <c r="A217" s="179" t="s">
        <v>75</v>
      </c>
      <c r="B217" s="179" t="s">
        <v>76</v>
      </c>
      <c r="C217" s="179" t="s">
        <v>19</v>
      </c>
      <c r="D217" s="179" t="n">
        <v>1792.4812444</v>
      </c>
      <c r="E217" s="179" t="n">
        <v>225160.521998</v>
      </c>
      <c r="F217" s="179" t="n">
        <v>0.789802830890727</v>
      </c>
      <c r="G217" s="179" t="n">
        <v>99.2101971691093</v>
      </c>
    </row>
    <row r="218">
      <c r="A218" s="179" t="s">
        <v>75</v>
      </c>
      <c r="B218" s="179" t="s">
        <v>76</v>
      </c>
      <c r="C218" s="179" t="s">
        <v>20</v>
      </c>
      <c r="D218" s="179" t="n">
        <v>1376.4862463</v>
      </c>
      <c r="E218" s="179" t="n">
        <v>45929.3462766</v>
      </c>
      <c r="F218" s="179" t="n">
        <v>2.90976011390068</v>
      </c>
      <c r="G218" s="179" t="n">
        <v>97.0902398860993</v>
      </c>
    </row>
    <row r="219">
      <c r="A219" s="179" t="s">
        <v>77</v>
      </c>
      <c r="B219" s="179" t="s">
        <v>78</v>
      </c>
      <c r="C219" s="179" t="s">
        <v>18</v>
      </c>
      <c r="D219" s="179" t="n">
        <v>54.7884056</v>
      </c>
      <c r="E219" s="179" t="n">
        <v>61379.9564578</v>
      </c>
      <c r="F219" s="179" t="n">
        <v>0.0891814651819941</v>
      </c>
      <c r="G219" s="179" t="n">
        <v>99.910818534818</v>
      </c>
    </row>
    <row r="220">
      <c r="A220" s="179" t="s">
        <v>77</v>
      </c>
      <c r="B220" s="179" t="s">
        <v>78</v>
      </c>
      <c r="C220" s="179" t="s">
        <v>19</v>
      </c>
      <c r="D220" s="179" t="n">
        <v>105.8466011</v>
      </c>
      <c r="E220" s="179" t="n">
        <v>77525.1782677</v>
      </c>
      <c r="F220" s="179" t="n">
        <v>0.136345747436525</v>
      </c>
      <c r="G220" s="179" t="n">
        <v>99.8636542525635</v>
      </c>
    </row>
    <row r="221">
      <c r="A221" s="179" t="s">
        <v>77</v>
      </c>
      <c r="B221" s="179" t="s">
        <v>78</v>
      </c>
      <c r="C221" s="179" t="s">
        <v>20</v>
      </c>
      <c r="D221" s="179" t="n">
        <v>31.0814459</v>
      </c>
      <c r="E221" s="179" t="n">
        <v>18603.4173115</v>
      </c>
      <c r="F221" s="179" t="n">
        <v>0.166795180834457</v>
      </c>
      <c r="G221" s="179" t="n">
        <v>99.8332048191655</v>
      </c>
    </row>
    <row r="222">
      <c r="A222" s="179" t="s">
        <v>79</v>
      </c>
      <c r="B222" s="179" t="s">
        <v>80</v>
      </c>
      <c r="C222" s="179" t="s">
        <v>18</v>
      </c>
      <c r="D222" s="179" t="n">
        <v>64.1019583</v>
      </c>
      <c r="E222" s="179" t="n">
        <v>31144.1162998</v>
      </c>
      <c r="F222" s="179" t="n">
        <v>0.205400890784153</v>
      </c>
      <c r="G222" s="179" t="n">
        <v>99.7945991092159</v>
      </c>
    </row>
    <row r="223">
      <c r="A223" s="179" t="s">
        <v>79</v>
      </c>
      <c r="B223" s="179" t="s">
        <v>80</v>
      </c>
      <c r="C223" s="179" t="s">
        <v>19</v>
      </c>
      <c r="D223" s="179" t="n">
        <v>65.0524382</v>
      </c>
      <c r="E223" s="179" t="n">
        <v>42799.613473</v>
      </c>
      <c r="F223" s="179" t="n">
        <v>0.15176238241251</v>
      </c>
      <c r="G223" s="179" t="n">
        <v>99.8482376175875</v>
      </c>
    </row>
    <row r="224">
      <c r="A224" s="179" t="s">
        <v>79</v>
      </c>
      <c r="B224" s="179" t="s">
        <v>80</v>
      </c>
      <c r="C224" s="179" t="s">
        <v>20</v>
      </c>
      <c r="D224" s="179" t="n">
        <v>58.1782446</v>
      </c>
      <c r="E224" s="179" t="n">
        <v>20094.3905006</v>
      </c>
      <c r="F224" s="179" t="n">
        <v>0.288688977249399</v>
      </c>
      <c r="G224" s="179" t="n">
        <v>99.7113110227506</v>
      </c>
    </row>
    <row r="225">
      <c r="A225" s="179" t="s">
        <v>81</v>
      </c>
      <c r="B225" s="179" t="s">
        <v>82</v>
      </c>
      <c r="C225" s="179" t="s">
        <v>18</v>
      </c>
      <c r="D225" s="179" t="n">
        <v>123.2279529</v>
      </c>
      <c r="E225" s="179" t="n">
        <v>107943.5900049</v>
      </c>
      <c r="F225" s="179" t="n">
        <v>0.114029408127961</v>
      </c>
      <c r="G225" s="179" t="n">
        <v>99.8859705918721</v>
      </c>
    </row>
    <row r="226">
      <c r="A226" s="179" t="s">
        <v>81</v>
      </c>
      <c r="B226" s="179" t="s">
        <v>82</v>
      </c>
      <c r="C226" s="179" t="s">
        <v>19</v>
      </c>
      <c r="D226" s="179" t="n">
        <v>158.8664652</v>
      </c>
      <c r="E226" s="179" t="n">
        <v>155130.3076297</v>
      </c>
      <c r="F226" s="179" t="n">
        <v>0.102303631998786</v>
      </c>
      <c r="G226" s="179" t="n">
        <v>99.8976963680012</v>
      </c>
    </row>
    <row r="227">
      <c r="A227" s="179" t="s">
        <v>81</v>
      </c>
      <c r="B227" s="179" t="s">
        <v>82</v>
      </c>
      <c r="C227" s="179" t="s">
        <v>20</v>
      </c>
      <c r="D227" s="179" t="n">
        <v>220.7765503</v>
      </c>
      <c r="E227" s="179" t="n">
        <v>86238.9634668</v>
      </c>
      <c r="F227" s="179" t="n">
        <v>0.255351855391116</v>
      </c>
      <c r="G227" s="179" t="n">
        <v>99.7446481446089</v>
      </c>
    </row>
    <row r="228">
      <c r="A228" s="179" t="s">
        <v>83</v>
      </c>
      <c r="B228" s="179" t="s">
        <v>84</v>
      </c>
      <c r="C228" s="179" t="s">
        <v>18</v>
      </c>
      <c r="D228" s="179" t="n">
        <v>8.3917203</v>
      </c>
      <c r="E228" s="179" t="n">
        <v>109587.0142075</v>
      </c>
      <c r="F228" s="179" t="n">
        <v>0.00765700006214526</v>
      </c>
      <c r="G228" s="179" t="n">
        <v>99.9923429999378</v>
      </c>
    </row>
    <row r="229">
      <c r="A229" s="179" t="s">
        <v>83</v>
      </c>
      <c r="B229" s="179" t="s">
        <v>84</v>
      </c>
      <c r="C229" s="179" t="s">
        <v>19</v>
      </c>
      <c r="D229" s="179" t="n">
        <v>135.4850489</v>
      </c>
      <c r="E229" s="179" t="n">
        <v>142443.7768385</v>
      </c>
      <c r="F229" s="179" t="n">
        <v>0.0950243724834243</v>
      </c>
      <c r="G229" s="179" t="n">
        <v>99.9049756275166</v>
      </c>
    </row>
    <row r="230">
      <c r="A230" s="179" t="s">
        <v>83</v>
      </c>
      <c r="B230" s="179" t="s">
        <v>84</v>
      </c>
      <c r="C230" s="179" t="s">
        <v>20</v>
      </c>
      <c r="D230" s="179" t="n">
        <v>337.7895842</v>
      </c>
      <c r="E230" s="179" t="n">
        <v>75874.2234301</v>
      </c>
      <c r="F230" s="179" t="n">
        <v>0.443223542903425</v>
      </c>
      <c r="G230" s="179" t="n">
        <v>99.5567764570966</v>
      </c>
    </row>
    <row r="231">
      <c r="A231" s="179" t="s">
        <v>85</v>
      </c>
      <c r="B231" s="179" t="s">
        <v>86</v>
      </c>
      <c r="C231" s="179" t="s">
        <v>18</v>
      </c>
      <c r="D231" s="179" t="n">
        <v>75.2222123</v>
      </c>
      <c r="E231" s="179" t="n">
        <v>52110.7064068</v>
      </c>
      <c r="F231" s="179" t="n">
        <v>0.144142711053471</v>
      </c>
      <c r="G231" s="179" t="n">
        <v>99.8558572889465</v>
      </c>
    </row>
    <row r="232">
      <c r="A232" s="179" t="s">
        <v>85</v>
      </c>
      <c r="B232" s="179" t="s">
        <v>86</v>
      </c>
      <c r="C232" s="179" t="s">
        <v>19</v>
      </c>
      <c r="D232" s="179" t="n">
        <v>233.2578287</v>
      </c>
      <c r="E232" s="179" t="n">
        <v>68331.1620438</v>
      </c>
      <c r="F232" s="179" t="n">
        <v>0.340202439011018</v>
      </c>
      <c r="G232" s="179" t="n">
        <v>99.659797560989</v>
      </c>
    </row>
    <row r="233">
      <c r="A233" s="179" t="s">
        <v>85</v>
      </c>
      <c r="B233" s="179" t="s">
        <v>86</v>
      </c>
      <c r="C233" s="179" t="s">
        <v>20</v>
      </c>
      <c r="D233" s="179" t="n">
        <v>81.311091</v>
      </c>
      <c r="E233" s="179" t="n">
        <v>37475.8615952</v>
      </c>
      <c r="F233" s="179" t="n">
        <v>0.216499499787632</v>
      </c>
      <c r="G233" s="179" t="n">
        <v>99.7835005002124</v>
      </c>
    </row>
    <row r="234">
      <c r="A234" s="179" t="s">
        <v>87</v>
      </c>
      <c r="B234" s="179" t="s">
        <v>88</v>
      </c>
      <c r="C234" s="179" t="s">
        <v>18</v>
      </c>
      <c r="D234" s="179" t="n">
        <v>819.6858464</v>
      </c>
      <c r="E234" s="179" t="n">
        <v>230484.7152826</v>
      </c>
      <c r="F234" s="179" t="n">
        <v>0.354375378245767</v>
      </c>
      <c r="G234" s="179" t="n">
        <v>99.6456246217542</v>
      </c>
    </row>
    <row r="235">
      <c r="A235" s="179" t="s">
        <v>87</v>
      </c>
      <c r="B235" s="179" t="s">
        <v>88</v>
      </c>
      <c r="C235" s="179" t="s">
        <v>19</v>
      </c>
      <c r="D235" s="179" t="n">
        <v>572.6941053</v>
      </c>
      <c r="E235" s="179" t="n">
        <v>254012.193771</v>
      </c>
      <c r="F235" s="179" t="n">
        <v>0.224952121108723</v>
      </c>
      <c r="G235" s="179" t="n">
        <v>99.7750478788913</v>
      </c>
    </row>
    <row r="236">
      <c r="A236" s="179" t="s">
        <v>87</v>
      </c>
      <c r="B236" s="179" t="s">
        <v>88</v>
      </c>
      <c r="C236" s="179" t="s">
        <v>20</v>
      </c>
      <c r="D236" s="179" t="n">
        <v>596.2998639</v>
      </c>
      <c r="E236" s="179" t="n">
        <v>138539.39266</v>
      </c>
      <c r="F236" s="179" t="n">
        <v>0.428574331347487</v>
      </c>
      <c r="G236" s="179" t="n">
        <v>99.5714256686525</v>
      </c>
    </row>
    <row r="237">
      <c r="A237" s="179" t="s">
        <v>89</v>
      </c>
      <c r="B237" s="179" t="s">
        <v>90</v>
      </c>
      <c r="C237" s="179" t="s">
        <v>18</v>
      </c>
      <c r="D237" s="179" t="n">
        <v>1669.5836291</v>
      </c>
      <c r="E237" s="179" t="n">
        <v>319727.817027</v>
      </c>
      <c r="F237" s="179" t="n">
        <v>0.519476394548218</v>
      </c>
      <c r="G237" s="179" t="n">
        <v>99.4805236054518</v>
      </c>
    </row>
    <row r="238">
      <c r="A238" s="179" t="s">
        <v>89</v>
      </c>
      <c r="B238" s="179" t="s">
        <v>90</v>
      </c>
      <c r="C238" s="179" t="s">
        <v>19</v>
      </c>
      <c r="D238" s="179" t="n">
        <v>2483.0638865</v>
      </c>
      <c r="E238" s="179" t="n">
        <v>428546.6325628</v>
      </c>
      <c r="F238" s="179" t="n">
        <v>0.576077218566325</v>
      </c>
      <c r="G238" s="179" t="n">
        <v>99.4239227814337</v>
      </c>
    </row>
    <row r="239">
      <c r="A239" s="179" t="s">
        <v>89</v>
      </c>
      <c r="B239" s="179" t="s">
        <v>90</v>
      </c>
      <c r="C239" s="179" t="s">
        <v>20</v>
      </c>
      <c r="D239" s="179" t="n">
        <v>2204.4675461</v>
      </c>
      <c r="E239" s="179" t="n">
        <v>162810.1245505</v>
      </c>
      <c r="F239" s="179" t="n">
        <v>1.33592279209435</v>
      </c>
      <c r="G239" s="179" t="n">
        <v>98.6640772079056</v>
      </c>
    </row>
    <row r="240">
      <c r="A240" s="179" t="s">
        <v>91</v>
      </c>
      <c r="B240" s="179" t="s">
        <v>92</v>
      </c>
      <c r="C240" s="179" t="s">
        <v>18</v>
      </c>
      <c r="D240" s="179" t="n">
        <v>336.7422746</v>
      </c>
      <c r="E240" s="179" t="n">
        <v>159083.791972</v>
      </c>
      <c r="F240" s="179" t="n">
        <v>0.211228921162132</v>
      </c>
      <c r="G240" s="179" t="n">
        <v>99.7887710788379</v>
      </c>
    </row>
    <row r="241">
      <c r="A241" s="179" t="s">
        <v>91</v>
      </c>
      <c r="B241" s="179" t="s">
        <v>92</v>
      </c>
      <c r="C241" s="179" t="s">
        <v>19</v>
      </c>
      <c r="D241" s="179" t="n">
        <v>575.4931298</v>
      </c>
      <c r="E241" s="179" t="n">
        <v>151901.8206671</v>
      </c>
      <c r="F241" s="179" t="n">
        <v>0.377428691173402</v>
      </c>
      <c r="G241" s="179" t="n">
        <v>99.6225713088266</v>
      </c>
    </row>
    <row r="242">
      <c r="A242" s="179" t="s">
        <v>91</v>
      </c>
      <c r="B242" s="179" t="s">
        <v>92</v>
      </c>
      <c r="C242" s="179" t="s">
        <v>20</v>
      </c>
      <c r="D242" s="179" t="n">
        <v>498.6282785</v>
      </c>
      <c r="E242" s="179" t="n">
        <v>43274.8024786</v>
      </c>
      <c r="F242" s="179" t="n">
        <v>1.13911171657278</v>
      </c>
      <c r="G242" s="179" t="n">
        <v>98.8608882834272</v>
      </c>
    </row>
    <row r="243">
      <c r="A243" s="179" t="s">
        <v>93</v>
      </c>
      <c r="B243" s="179" t="s">
        <v>94</v>
      </c>
      <c r="C243" s="179" t="s">
        <v>18</v>
      </c>
      <c r="D243" s="179" t="n">
        <v>3056.8941308</v>
      </c>
      <c r="E243" s="179" t="n">
        <v>238090.4543389</v>
      </c>
      <c r="F243" s="179" t="n">
        <v>1.26764575691949</v>
      </c>
      <c r="G243" s="179" t="n">
        <v>98.7323542430805</v>
      </c>
    </row>
    <row r="244">
      <c r="A244" s="179" t="s">
        <v>93</v>
      </c>
      <c r="B244" s="179" t="s">
        <v>94</v>
      </c>
      <c r="C244" s="179" t="s">
        <v>19</v>
      </c>
      <c r="D244" s="179" t="n">
        <v>3255.5796707</v>
      </c>
      <c r="E244" s="179" t="n">
        <v>370853.0958504</v>
      </c>
      <c r="F244" s="179" t="n">
        <v>0.870222981641703</v>
      </c>
      <c r="G244" s="179" t="n">
        <v>99.1297770183583</v>
      </c>
    </row>
    <row r="245">
      <c r="A245" s="179" t="s">
        <v>93</v>
      </c>
      <c r="B245" s="179" t="s">
        <v>94</v>
      </c>
      <c r="C245" s="179" t="s">
        <v>20</v>
      </c>
      <c r="D245" s="179" t="n">
        <v>2839.0269688</v>
      </c>
      <c r="E245" s="179" t="n">
        <v>117587.111755</v>
      </c>
      <c r="F245" s="179" t="n">
        <v>2.35748401375832</v>
      </c>
      <c r="G245" s="179" t="n">
        <v>97.6425159862417</v>
      </c>
    </row>
    <row r="246">
      <c r="A246" s="179" t="s">
        <v>95</v>
      </c>
      <c r="B246" s="179" t="s">
        <v>96</v>
      </c>
      <c r="C246" s="179" t="s">
        <v>18</v>
      </c>
      <c r="D246" s="179" t="n">
        <v>2868.3438759</v>
      </c>
      <c r="E246" s="179" t="n">
        <v>513946.364516</v>
      </c>
      <c r="F246" s="179" t="n">
        <v>0.555004304119947</v>
      </c>
      <c r="G246" s="179" t="n">
        <v>99.4449956958801</v>
      </c>
    </row>
    <row r="247">
      <c r="A247" s="179" t="s">
        <v>95</v>
      </c>
      <c r="B247" s="179" t="s">
        <v>96</v>
      </c>
      <c r="C247" s="179" t="s">
        <v>19</v>
      </c>
      <c r="D247" s="179" t="n">
        <v>1838.7026335</v>
      </c>
      <c r="E247" s="179" t="n">
        <v>433618.1123952</v>
      </c>
      <c r="F247" s="179" t="n">
        <v>0.422246838272313</v>
      </c>
      <c r="G247" s="179" t="n">
        <v>99.5777531617277</v>
      </c>
    </row>
    <row r="248">
      <c r="A248" s="179" t="s">
        <v>95</v>
      </c>
      <c r="B248" s="179" t="s">
        <v>96</v>
      </c>
      <c r="C248" s="179" t="s">
        <v>20</v>
      </c>
      <c r="D248" s="179" t="n">
        <v>1097.2167334</v>
      </c>
      <c r="E248" s="179" t="n">
        <v>161562.9961528</v>
      </c>
      <c r="F248" s="179" t="n">
        <v>0.674545246149181</v>
      </c>
      <c r="G248" s="179" t="n">
        <v>99.3254547538508</v>
      </c>
    </row>
    <row r="249">
      <c r="A249" s="179" t="s">
        <v>97</v>
      </c>
      <c r="B249" s="179" t="s">
        <v>98</v>
      </c>
      <c r="C249" s="179" t="s">
        <v>18</v>
      </c>
      <c r="D249" s="179" t="n">
        <v>46.1830718</v>
      </c>
      <c r="E249" s="179" t="n">
        <v>51349.7797622</v>
      </c>
      <c r="F249" s="179" t="n">
        <v>0.0898573920079351</v>
      </c>
      <c r="G249" s="179" t="n">
        <v>99.9101426079921</v>
      </c>
    </row>
    <row r="250">
      <c r="A250" s="179" t="s">
        <v>97</v>
      </c>
      <c r="B250" s="179" t="s">
        <v>98</v>
      </c>
      <c r="C250" s="179" t="s">
        <v>19</v>
      </c>
      <c r="D250" s="179" t="n">
        <v>122.9053587</v>
      </c>
      <c r="E250" s="179" t="n">
        <v>61746.2023383</v>
      </c>
      <c r="F250" s="179" t="n">
        <v>0.19865384078581</v>
      </c>
      <c r="G250" s="179" t="n">
        <v>99.8013461592142</v>
      </c>
    </row>
    <row r="251">
      <c r="A251" s="179" t="s">
        <v>97</v>
      </c>
      <c r="B251" s="179" t="s">
        <v>98</v>
      </c>
      <c r="C251" s="179" t="s">
        <v>20</v>
      </c>
      <c r="D251" s="179" t="n">
        <v>50.1571323</v>
      </c>
      <c r="E251" s="179" t="n">
        <v>21158.0882384</v>
      </c>
      <c r="F251" s="179" t="n">
        <v>0.236498264817768</v>
      </c>
      <c r="G251" s="179" t="n">
        <v>99.7635017351822</v>
      </c>
    </row>
    <row r="252">
      <c r="A252" s="179" t="s">
        <v>99</v>
      </c>
      <c r="B252" s="179" t="s">
        <v>100</v>
      </c>
      <c r="C252" s="179" t="s">
        <v>18</v>
      </c>
      <c r="D252" s="179" t="n">
        <v>210.7171928</v>
      </c>
      <c r="E252" s="179" t="n">
        <v>72579.0995407</v>
      </c>
      <c r="F252" s="179" t="n">
        <v>0.289487186884236</v>
      </c>
      <c r="G252" s="179" t="n">
        <v>99.7105128131158</v>
      </c>
    </row>
    <row r="253">
      <c r="A253" s="179" t="s">
        <v>99</v>
      </c>
      <c r="B253" s="179" t="s">
        <v>100</v>
      </c>
      <c r="C253" s="179" t="s">
        <v>19</v>
      </c>
      <c r="D253" s="179" t="n">
        <v>134.8531597</v>
      </c>
      <c r="E253" s="179" t="n">
        <v>71908.4436455</v>
      </c>
      <c r="F253" s="179" t="n">
        <v>0.187183493371539</v>
      </c>
      <c r="G253" s="179" t="n">
        <v>99.8128165066285</v>
      </c>
    </row>
    <row r="254">
      <c r="A254" s="179" t="s">
        <v>99</v>
      </c>
      <c r="B254" s="179" t="s">
        <v>100</v>
      </c>
      <c r="C254" s="179" t="s">
        <v>20</v>
      </c>
      <c r="D254" s="179" t="n">
        <v>35.3253023</v>
      </c>
      <c r="E254" s="179" t="n">
        <v>11839.7826399</v>
      </c>
      <c r="F254" s="179" t="n">
        <v>0.297473525899215</v>
      </c>
      <c r="G254" s="179" t="n">
        <v>99.7025264741008</v>
      </c>
    </row>
    <row r="255">
      <c r="A255" s="179" t="s">
        <v>101</v>
      </c>
      <c r="B255" s="179" t="s">
        <v>102</v>
      </c>
      <c r="C255" s="179" t="s">
        <v>18</v>
      </c>
      <c r="D255" s="179" t="n">
        <v>37.3439893</v>
      </c>
      <c r="E255" s="179" t="n">
        <v>26511.3600786</v>
      </c>
      <c r="F255" s="179" t="n">
        <v>0.140662192792877</v>
      </c>
      <c r="G255" s="179" t="n">
        <v>99.8593378072071</v>
      </c>
    </row>
    <row r="256">
      <c r="A256" s="179" t="s">
        <v>101</v>
      </c>
      <c r="B256" s="179" t="s">
        <v>102</v>
      </c>
      <c r="C256" s="179" t="s">
        <v>19</v>
      </c>
      <c r="D256" s="179" t="n">
        <v>10.5395322</v>
      </c>
      <c r="E256" s="179" t="n">
        <v>32236.0715659</v>
      </c>
      <c r="F256" s="179" t="n">
        <v>0.0326841545238253</v>
      </c>
      <c r="G256" s="179" t="n">
        <v>99.9673158454762</v>
      </c>
    </row>
    <row r="257">
      <c r="A257" s="179" t="s">
        <v>101</v>
      </c>
      <c r="B257" s="179" t="s">
        <v>102</v>
      </c>
      <c r="C257" s="179" t="s">
        <v>20</v>
      </c>
      <c r="D257" s="179" t="n">
        <v>26.6270974</v>
      </c>
      <c r="E257" s="179" t="n">
        <v>14919.1053291</v>
      </c>
      <c r="F257" s="179" t="n">
        <v>0.178158531413208</v>
      </c>
      <c r="G257" s="179" t="n">
        <v>99.8218414685868</v>
      </c>
    </row>
    <row r="258">
      <c r="A258" s="179" t="s">
        <v>103</v>
      </c>
      <c r="B258" s="179" t="s">
        <v>104</v>
      </c>
      <c r="C258" s="179" t="s">
        <v>18</v>
      </c>
      <c r="D258" s="179" t="n">
        <v>207.060195</v>
      </c>
      <c r="E258" s="179" t="n">
        <v>27654.5538991</v>
      </c>
      <c r="F258" s="179" t="n">
        <v>0.743173723893646</v>
      </c>
      <c r="G258" s="179" t="n">
        <v>99.2568262761064</v>
      </c>
    </row>
    <row r="259">
      <c r="A259" s="179" t="s">
        <v>103</v>
      </c>
      <c r="B259" s="179" t="s">
        <v>104</v>
      </c>
      <c r="C259" s="179" t="s">
        <v>19</v>
      </c>
      <c r="D259" s="179" t="n">
        <v>10.0246744</v>
      </c>
      <c r="E259" s="179" t="n">
        <v>24804.3579145</v>
      </c>
      <c r="F259" s="179" t="n">
        <v>0.0403986452779375</v>
      </c>
      <c r="G259" s="179" t="n">
        <v>99.9596013547221</v>
      </c>
    </row>
    <row r="260">
      <c r="A260" s="179" t="s">
        <v>103</v>
      </c>
      <c r="B260" s="179" t="s">
        <v>104</v>
      </c>
      <c r="C260" s="179" t="s">
        <v>20</v>
      </c>
      <c r="D260" s="179" t="n">
        <v>261.8498667</v>
      </c>
      <c r="E260" s="179" t="n">
        <v>20905.3655819</v>
      </c>
      <c r="F260" s="179" t="n">
        <v>1.23705391167698</v>
      </c>
      <c r="G260" s="179" t="n">
        <v>98.762946088323</v>
      </c>
    </row>
    <row r="261">
      <c r="A261" s="179" t="s">
        <v>105</v>
      </c>
      <c r="B261" s="179" t="s">
        <v>106</v>
      </c>
      <c r="C261" s="179" t="s">
        <v>18</v>
      </c>
      <c r="D261" s="179" t="n">
        <v>115.2408798</v>
      </c>
      <c r="E261" s="179" t="n">
        <v>100059.07886</v>
      </c>
      <c r="F261" s="179" t="n">
        <v>0.115040341775552</v>
      </c>
      <c r="G261" s="179" t="n">
        <v>99.8849596582245</v>
      </c>
    </row>
    <row r="262">
      <c r="A262" s="179" t="s">
        <v>105</v>
      </c>
      <c r="B262" s="179" t="s">
        <v>106</v>
      </c>
      <c r="C262" s="179" t="s">
        <v>19</v>
      </c>
      <c r="D262" s="179" t="n">
        <v>143.1398976</v>
      </c>
      <c r="E262" s="179" t="n">
        <v>101085.5530464</v>
      </c>
      <c r="F262" s="179" t="n">
        <v>0.141402495119823</v>
      </c>
      <c r="G262" s="179" t="n">
        <v>99.8585975048802</v>
      </c>
    </row>
    <row r="263">
      <c r="A263" s="179" t="s">
        <v>105</v>
      </c>
      <c r="B263" s="179" t="s">
        <v>106</v>
      </c>
      <c r="C263" s="179" t="s">
        <v>20</v>
      </c>
      <c r="D263" s="179" t="n">
        <v>207.1292188</v>
      </c>
      <c r="E263" s="179" t="n">
        <v>28793.8053219</v>
      </c>
      <c r="F263" s="179" t="n">
        <v>0.714215669530629</v>
      </c>
      <c r="G263" s="179" t="n">
        <v>99.2857843304694</v>
      </c>
    </row>
    <row r="264">
      <c r="A264" s="179" t="s">
        <v>107</v>
      </c>
      <c r="B264" s="179" t="s">
        <v>108</v>
      </c>
      <c r="C264" s="179" t="s">
        <v>18</v>
      </c>
      <c r="D264" s="179" t="n">
        <v>19.2321486</v>
      </c>
      <c r="E264" s="179" t="n">
        <v>5907.9284355</v>
      </c>
      <c r="F264" s="179" t="n">
        <v>0.324474903743818</v>
      </c>
      <c r="G264" s="179" t="n">
        <v>99.6755250962562</v>
      </c>
    </row>
    <row r="265">
      <c r="A265" s="179" t="s">
        <v>107</v>
      </c>
      <c r="B265" s="179" t="s">
        <v>108</v>
      </c>
      <c r="C265" s="179" t="s">
        <v>19</v>
      </c>
      <c r="D265" s="179" t="n">
        <v>15.2369963</v>
      </c>
      <c r="E265" s="179" t="n">
        <v>6861.6730167</v>
      </c>
      <c r="F265" s="179" t="n">
        <v>0.221567481197169</v>
      </c>
      <c r="G265" s="179" t="n">
        <v>99.7784325188028</v>
      </c>
    </row>
    <row r="266">
      <c r="A266" s="179" t="s">
        <v>107</v>
      </c>
      <c r="B266" s="179" t="s">
        <v>108</v>
      </c>
      <c r="C266" s="179" t="s">
        <v>20</v>
      </c>
      <c r="D266" s="179" t="n">
        <v>0</v>
      </c>
      <c r="E266" s="179" t="n">
        <v>3818.4271895</v>
      </c>
      <c r="F266" s="179" t="n">
        <v>0</v>
      </c>
      <c r="G266" s="179" t="n">
        <v>100</v>
      </c>
    </row>
    <row r="267">
      <c r="A267" s="179" t="s">
        <v>109</v>
      </c>
      <c r="B267" s="179" t="s">
        <v>110</v>
      </c>
      <c r="C267" s="179" t="s">
        <v>18</v>
      </c>
      <c r="D267" s="179" t="n">
        <v>567.8525635</v>
      </c>
      <c r="E267" s="179" t="n">
        <v>97084.752994</v>
      </c>
      <c r="F267" s="179" t="n">
        <v>0.581502726177271</v>
      </c>
      <c r="G267" s="179" t="n">
        <v>99.4184972738227</v>
      </c>
    </row>
    <row r="268">
      <c r="A268" s="179" t="s">
        <v>109</v>
      </c>
      <c r="B268" s="179" t="s">
        <v>110</v>
      </c>
      <c r="C268" s="179" t="s">
        <v>19</v>
      </c>
      <c r="D268" s="179" t="n">
        <v>962.5414023</v>
      </c>
      <c r="E268" s="179" t="n">
        <v>140158.8491171</v>
      </c>
      <c r="F268" s="179" t="n">
        <v>0.6820662684497</v>
      </c>
      <c r="G268" s="179" t="n">
        <v>99.3179337315503</v>
      </c>
    </row>
    <row r="269">
      <c r="A269" s="179" t="s">
        <v>109</v>
      </c>
      <c r="B269" s="179" t="s">
        <v>110</v>
      </c>
      <c r="C269" s="179" t="s">
        <v>20</v>
      </c>
      <c r="D269" s="179" t="n">
        <v>536.0666305</v>
      </c>
      <c r="E269" s="179" t="n">
        <v>96547.9111441</v>
      </c>
      <c r="F269" s="179" t="n">
        <v>0.552167971263586</v>
      </c>
      <c r="G269" s="179" t="n">
        <v>99.4478320287364</v>
      </c>
    </row>
    <row r="270">
      <c r="A270" s="179" t="s">
        <v>111</v>
      </c>
      <c r="B270" s="179" t="s">
        <v>112</v>
      </c>
      <c r="C270" s="179" t="s">
        <v>18</v>
      </c>
      <c r="D270" s="179" t="n">
        <v>922.8217562</v>
      </c>
      <c r="E270" s="179" t="n">
        <v>169886.3197749</v>
      </c>
      <c r="F270" s="179" t="n">
        <v>0.540264852295378</v>
      </c>
      <c r="G270" s="179" t="n">
        <v>99.4597351477046</v>
      </c>
    </row>
    <row r="271">
      <c r="A271" s="179" t="s">
        <v>111</v>
      </c>
      <c r="B271" s="179" t="s">
        <v>112</v>
      </c>
      <c r="C271" s="179" t="s">
        <v>19</v>
      </c>
      <c r="D271" s="179" t="n">
        <v>1436.6029688</v>
      </c>
      <c r="E271" s="179" t="n">
        <v>267471.1418136</v>
      </c>
      <c r="F271" s="179" t="n">
        <v>0.534236367927037</v>
      </c>
      <c r="G271" s="179" t="n">
        <v>99.465763632073</v>
      </c>
    </row>
    <row r="272">
      <c r="A272" s="179" t="s">
        <v>111</v>
      </c>
      <c r="B272" s="179" t="s">
        <v>112</v>
      </c>
      <c r="C272" s="179" t="s">
        <v>20</v>
      </c>
      <c r="D272" s="179" t="n">
        <v>761.0175368</v>
      </c>
      <c r="E272" s="179" t="n">
        <v>103923.0897421</v>
      </c>
      <c r="F272" s="179" t="n">
        <v>0.726965684268093</v>
      </c>
      <c r="G272" s="179" t="n">
        <v>99.2730343157319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527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180" t="s">
        <v>91</v>
      </c>
      <c r="B283" s="180" t="s">
        <v>118</v>
      </c>
      <c r="C283" s="180" t="s">
        <v>18</v>
      </c>
      <c r="D283" s="180" t="n">
        <v>374.3025611</v>
      </c>
      <c r="E283" s="180" t="n">
        <v>43613.381148</v>
      </c>
      <c r="F283" s="180" t="n">
        <v>0.850925826363905</v>
      </c>
      <c r="G283" s="180" t="n">
        <v>99.1490741736361</v>
      </c>
    </row>
    <row r="284">
      <c r="A284" s="180" t="s">
        <v>91</v>
      </c>
      <c r="B284" s="180" t="s">
        <v>118</v>
      </c>
      <c r="C284" s="180" t="s">
        <v>19</v>
      </c>
      <c r="D284" s="180" t="n">
        <v>1493.5348713</v>
      </c>
      <c r="E284" s="180" t="n">
        <v>48748.3340768</v>
      </c>
      <c r="F284" s="180" t="n">
        <v>2.97268971590771</v>
      </c>
      <c r="G284" s="180" t="n">
        <v>97.0273102840923</v>
      </c>
    </row>
    <row r="285">
      <c r="A285" s="180" t="s">
        <v>91</v>
      </c>
      <c r="B285" s="180" t="s">
        <v>118</v>
      </c>
      <c r="C285" s="180" t="s">
        <v>20</v>
      </c>
      <c r="D285" s="180" t="n">
        <v>1203.9822788</v>
      </c>
      <c r="E285" s="180" t="n">
        <v>16489.8107822</v>
      </c>
      <c r="F285" s="180" t="n">
        <v>6.80454594811427</v>
      </c>
      <c r="G285" s="180" t="n">
        <v>93.1954540518857</v>
      </c>
    </row>
    <row r="286">
      <c r="A286" s="180" t="s">
        <v>95</v>
      </c>
      <c r="B286" s="180" t="s">
        <v>119</v>
      </c>
      <c r="C286" s="180" t="s">
        <v>18</v>
      </c>
      <c r="D286" s="180" t="n">
        <v>89.1842623</v>
      </c>
      <c r="E286" s="180" t="n">
        <v>30602.9949426</v>
      </c>
      <c r="F286" s="180" t="n">
        <v>0.29057650714408</v>
      </c>
      <c r="G286" s="180" t="n">
        <v>99.7094234928559</v>
      </c>
    </row>
    <row r="287">
      <c r="A287" s="180" t="s">
        <v>95</v>
      </c>
      <c r="B287" s="180" t="s">
        <v>119</v>
      </c>
      <c r="C287" s="180" t="s">
        <v>19</v>
      </c>
      <c r="D287" s="180" t="n">
        <v>51.20168</v>
      </c>
      <c r="E287" s="180" t="n">
        <v>25671.5602334</v>
      </c>
      <c r="F287" s="180" t="n">
        <v>0.199052030930345</v>
      </c>
      <c r="G287" s="180" t="n">
        <v>99.8009479690697</v>
      </c>
    </row>
    <row r="288">
      <c r="A288" s="180" t="s">
        <v>95</v>
      </c>
      <c r="B288" s="180" t="s">
        <v>119</v>
      </c>
      <c r="C288" s="180" t="s">
        <v>20</v>
      </c>
      <c r="D288" s="180" t="n">
        <v>71.8303555</v>
      </c>
      <c r="E288" s="180" t="n">
        <v>6365.0642347</v>
      </c>
      <c r="F288" s="180" t="n">
        <v>1.11591629307337</v>
      </c>
      <c r="G288" s="180" t="n">
        <v>98.8840837069266</v>
      </c>
    </row>
    <row r="289">
      <c r="A289" s="180" t="s">
        <v>97</v>
      </c>
      <c r="B289" s="180" t="s">
        <v>120</v>
      </c>
      <c r="C289" s="180" t="s">
        <v>18</v>
      </c>
      <c r="D289" s="180" t="n">
        <v>91.3580881</v>
      </c>
      <c r="E289" s="180" t="n">
        <v>21783.1066123</v>
      </c>
      <c r="F289" s="180" t="n">
        <v>0.417647194348621</v>
      </c>
      <c r="G289" s="180" t="n">
        <v>99.5823528056514</v>
      </c>
    </row>
    <row r="290">
      <c r="A290" s="180" t="s">
        <v>97</v>
      </c>
      <c r="B290" s="180" t="s">
        <v>120</v>
      </c>
      <c r="C290" s="180" t="s">
        <v>19</v>
      </c>
      <c r="D290" s="180" t="n">
        <v>20.0229551</v>
      </c>
      <c r="E290" s="180" t="n">
        <v>29397.6359533</v>
      </c>
      <c r="F290" s="180" t="n">
        <v>0.0680644070364232</v>
      </c>
      <c r="G290" s="180" t="n">
        <v>99.9319355929636</v>
      </c>
    </row>
    <row r="291">
      <c r="A291" s="180" t="s">
        <v>97</v>
      </c>
      <c r="B291" s="180" t="s">
        <v>120</v>
      </c>
      <c r="C291" s="180" t="s">
        <v>20</v>
      </c>
      <c r="D291" s="180" t="n">
        <v>25.8396194</v>
      </c>
      <c r="E291" s="180" t="n">
        <v>4706.6292141</v>
      </c>
      <c r="F291" s="180" t="n">
        <v>0.546007175305363</v>
      </c>
      <c r="G291" s="180" t="n">
        <v>99.4539928246946</v>
      </c>
    </row>
    <row r="292">
      <c r="A292" s="180" t="s">
        <v>99</v>
      </c>
      <c r="B292" s="180" t="s">
        <v>121</v>
      </c>
      <c r="C292" s="180" t="s">
        <v>18</v>
      </c>
      <c r="D292" s="180" t="n">
        <v>261.1081118</v>
      </c>
      <c r="E292" s="180" t="n">
        <v>60776.3569173</v>
      </c>
      <c r="F292" s="180" t="n">
        <v>0.427783348596661</v>
      </c>
      <c r="G292" s="180" t="n">
        <v>99.5722166514033</v>
      </c>
    </row>
    <row r="293">
      <c r="A293" s="180" t="s">
        <v>99</v>
      </c>
      <c r="B293" s="180" t="s">
        <v>121</v>
      </c>
      <c r="C293" s="180" t="s">
        <v>19</v>
      </c>
      <c r="D293" s="180" t="n">
        <v>123.3375616</v>
      </c>
      <c r="E293" s="180" t="n">
        <v>55521.8737122</v>
      </c>
      <c r="F293" s="180" t="n">
        <v>0.221649911603575</v>
      </c>
      <c r="G293" s="180" t="n">
        <v>99.7783500883964</v>
      </c>
    </row>
    <row r="294">
      <c r="A294" s="180" t="s">
        <v>99</v>
      </c>
      <c r="B294" s="180" t="s">
        <v>121</v>
      </c>
      <c r="C294" s="180" t="s">
        <v>20</v>
      </c>
      <c r="D294" s="180" t="n">
        <v>0</v>
      </c>
      <c r="E294" s="180" t="n">
        <v>6075.0484474</v>
      </c>
      <c r="F294" s="180" t="n">
        <v>0</v>
      </c>
      <c r="G294" s="180" t="n">
        <v>100</v>
      </c>
    </row>
    <row r="295">
      <c r="A295" s="180" t="s">
        <v>101</v>
      </c>
      <c r="B295" s="180" t="s">
        <v>122</v>
      </c>
      <c r="C295" s="180" t="s">
        <v>18</v>
      </c>
      <c r="D295" s="180" t="n">
        <v>18.4234646</v>
      </c>
      <c r="E295" s="180" t="n">
        <v>20063.7310344</v>
      </c>
      <c r="F295" s="180" t="n">
        <v>0.0917404783481643</v>
      </c>
      <c r="G295" s="180" t="n">
        <v>99.9082595216518</v>
      </c>
    </row>
    <row r="296">
      <c r="A296" s="180" t="s">
        <v>101</v>
      </c>
      <c r="B296" s="180" t="s">
        <v>122</v>
      </c>
      <c r="C296" s="180" t="s">
        <v>19</v>
      </c>
      <c r="D296" s="180" t="n">
        <v>0</v>
      </c>
      <c r="E296" s="180" t="n">
        <v>15521.2972637</v>
      </c>
      <c r="F296" s="180" t="n">
        <v>0</v>
      </c>
      <c r="G296" s="180" t="n">
        <v>100</v>
      </c>
    </row>
    <row r="297">
      <c r="A297" s="180" t="s">
        <v>101</v>
      </c>
      <c r="B297" s="180" t="s">
        <v>122</v>
      </c>
      <c r="C297" s="180" t="s">
        <v>20</v>
      </c>
      <c r="D297" s="180" t="n">
        <v>23.412418</v>
      </c>
      <c r="E297" s="180" t="n">
        <v>2875.7891863</v>
      </c>
      <c r="F297" s="180" t="n">
        <v>0.807547083489312</v>
      </c>
      <c r="G297" s="180" t="n">
        <v>99.1924529165107</v>
      </c>
    </row>
    <row r="298">
      <c r="A298" s="180" t="s">
        <v>109</v>
      </c>
      <c r="B298" s="180" t="s">
        <v>123</v>
      </c>
      <c r="C298" s="180" t="s">
        <v>18</v>
      </c>
      <c r="D298" s="180" t="n">
        <v>166.1906726</v>
      </c>
      <c r="E298" s="180" t="n">
        <v>44663.1220632</v>
      </c>
      <c r="F298" s="180" t="n">
        <v>0.370718760689995</v>
      </c>
      <c r="G298" s="180" t="n">
        <v>99.62928123931</v>
      </c>
    </row>
    <row r="299">
      <c r="A299" s="180" t="s">
        <v>109</v>
      </c>
      <c r="B299" s="180" t="s">
        <v>123</v>
      </c>
      <c r="C299" s="180" t="s">
        <v>19</v>
      </c>
      <c r="D299" s="180" t="n">
        <v>50.1187706</v>
      </c>
      <c r="E299" s="180" t="n">
        <v>27954.229982</v>
      </c>
      <c r="F299" s="180" t="n">
        <v>0.178967813330588</v>
      </c>
      <c r="G299" s="180" t="n">
        <v>99.8210321866694</v>
      </c>
    </row>
    <row r="300">
      <c r="A300" s="180" t="s">
        <v>109</v>
      </c>
      <c r="B300" s="180" t="s">
        <v>123</v>
      </c>
      <c r="C300" s="180" t="s">
        <v>20</v>
      </c>
      <c r="D300" s="180" t="n">
        <v>156.2496824</v>
      </c>
      <c r="E300" s="180" t="n">
        <v>11031.5472331</v>
      </c>
      <c r="F300" s="180" t="n">
        <v>1.39660813992365</v>
      </c>
      <c r="G300" s="180" t="n">
        <v>98.6033918600763</v>
      </c>
    </row>
    <row r="301">
      <c r="A301" s="180" t="s">
        <v>111</v>
      </c>
      <c r="B301" s="180" t="s">
        <v>124</v>
      </c>
      <c r="C301" s="180" t="s">
        <v>18</v>
      </c>
      <c r="D301" s="180" t="n">
        <v>135.0690764</v>
      </c>
      <c r="E301" s="180" t="n">
        <v>45913.8440614</v>
      </c>
      <c r="F301" s="180" t="n">
        <v>0.293316534954495</v>
      </c>
      <c r="G301" s="180" t="n">
        <v>99.7066834650455</v>
      </c>
    </row>
    <row r="302">
      <c r="A302" s="180" t="s">
        <v>111</v>
      </c>
      <c r="B302" s="180" t="s">
        <v>124</v>
      </c>
      <c r="C302" s="180" t="s">
        <v>19</v>
      </c>
      <c r="D302" s="180" t="n">
        <v>43.3621868</v>
      </c>
      <c r="E302" s="180" t="n">
        <v>43828.6167953</v>
      </c>
      <c r="F302" s="180" t="n">
        <v>0.0988380004870353</v>
      </c>
      <c r="G302" s="180" t="n">
        <v>99.901161999513</v>
      </c>
    </row>
    <row r="303">
      <c r="A303" s="180" t="s">
        <v>111</v>
      </c>
      <c r="B303" s="180" t="s">
        <v>124</v>
      </c>
      <c r="C303" s="180" t="s">
        <v>20</v>
      </c>
      <c r="D303" s="180" t="n">
        <v>0</v>
      </c>
      <c r="E303" s="180" t="n">
        <v>6086.3397287</v>
      </c>
      <c r="F303" s="180" t="n">
        <v>0</v>
      </c>
      <c r="G303" s="180" t="n">
        <v>100</v>
      </c>
    </row>
    <row r="304">
      <c r="A304" s="180" t="s">
        <v>113</v>
      </c>
      <c r="B304" s="180" t="s">
        <v>125</v>
      </c>
      <c r="C304" s="180" t="s">
        <v>18</v>
      </c>
      <c r="D304" s="180" t="n">
        <v>130.4577571</v>
      </c>
      <c r="E304" s="180" t="n">
        <v>19065.1550017</v>
      </c>
      <c r="F304" s="180" t="n">
        <v>0.679622780159457</v>
      </c>
      <c r="G304" s="180" t="n">
        <v>99.3203772198405</v>
      </c>
    </row>
    <row r="305">
      <c r="A305" s="180" t="s">
        <v>113</v>
      </c>
      <c r="B305" s="180" t="s">
        <v>125</v>
      </c>
      <c r="C305" s="180" t="s">
        <v>19</v>
      </c>
      <c r="D305" s="180" t="n">
        <v>157.7447333</v>
      </c>
      <c r="E305" s="180" t="n">
        <v>18400.7315445</v>
      </c>
      <c r="F305" s="180" t="n">
        <v>0.849987525585262</v>
      </c>
      <c r="G305" s="180" t="n">
        <v>99.1500124744147</v>
      </c>
    </row>
    <row r="306">
      <c r="A306" s="180" t="s">
        <v>113</v>
      </c>
      <c r="B306" s="180" t="s">
        <v>125</v>
      </c>
      <c r="C306" s="180" t="s">
        <v>20</v>
      </c>
      <c r="D306" s="180" t="n">
        <v>136.7011021</v>
      </c>
      <c r="E306" s="180" t="n">
        <v>2093.1202868</v>
      </c>
      <c r="F306" s="180" t="n">
        <v>6.13058529174108</v>
      </c>
      <c r="G306" s="180" t="n">
        <v>93.8694147082589</v>
      </c>
    </row>
    <row r="307">
      <c r="A307" s="180" t="s">
        <v>126</v>
      </c>
      <c r="B307" s="180" t="s">
        <v>127</v>
      </c>
      <c r="C307" s="180" t="s">
        <v>18</v>
      </c>
      <c r="D307" s="180" t="n">
        <v>0</v>
      </c>
      <c r="E307" s="180" t="n">
        <v>10805.4045617</v>
      </c>
      <c r="F307" s="180" t="n">
        <v>0</v>
      </c>
      <c r="G307" s="180" t="n">
        <v>100</v>
      </c>
    </row>
    <row r="308">
      <c r="A308" s="180" t="s">
        <v>126</v>
      </c>
      <c r="B308" s="180" t="s">
        <v>127</v>
      </c>
      <c r="C308" s="180" t="s">
        <v>19</v>
      </c>
      <c r="D308" s="180" t="n">
        <v>36.1580695</v>
      </c>
      <c r="E308" s="180" t="n">
        <v>15130.969033</v>
      </c>
      <c r="F308" s="180" t="n">
        <v>0.238397616474382</v>
      </c>
      <c r="G308" s="180" t="n">
        <v>99.7616023835256</v>
      </c>
    </row>
    <row r="309">
      <c r="A309" s="180" t="s">
        <v>126</v>
      </c>
      <c r="B309" s="180" t="s">
        <v>127</v>
      </c>
      <c r="C309" s="180" t="s">
        <v>20</v>
      </c>
      <c r="D309" s="180" t="n">
        <v>36.5005601</v>
      </c>
      <c r="E309" s="180" t="n">
        <v>2544.7514177</v>
      </c>
      <c r="F309" s="180" t="n">
        <v>1.41406419884313</v>
      </c>
      <c r="G309" s="180" t="n">
        <v>98.5859358011569</v>
      </c>
    </row>
    <row r="310">
      <c r="A310" s="180" t="s">
        <v>128</v>
      </c>
      <c r="B310" s="180" t="s">
        <v>129</v>
      </c>
      <c r="C310" s="180" t="s">
        <v>18</v>
      </c>
      <c r="D310" s="180" t="n">
        <v>56.8360164</v>
      </c>
      <c r="E310" s="180" t="n">
        <v>30713.8604542</v>
      </c>
      <c r="F310" s="180" t="n">
        <v>0.184708254667892</v>
      </c>
      <c r="G310" s="180" t="n">
        <v>99.8152917453321</v>
      </c>
    </row>
    <row r="311">
      <c r="A311" s="180" t="s">
        <v>128</v>
      </c>
      <c r="B311" s="180" t="s">
        <v>129</v>
      </c>
      <c r="C311" s="180" t="s">
        <v>19</v>
      </c>
      <c r="D311" s="180" t="n">
        <v>48.4520207</v>
      </c>
      <c r="E311" s="180" t="n">
        <v>18833.8406252</v>
      </c>
      <c r="F311" s="180" t="n">
        <v>0.256600305951304</v>
      </c>
      <c r="G311" s="180" t="n">
        <v>99.7433996940487</v>
      </c>
    </row>
    <row r="312">
      <c r="A312" s="180" t="s">
        <v>128</v>
      </c>
      <c r="B312" s="180" t="s">
        <v>129</v>
      </c>
      <c r="C312" s="180" t="s">
        <v>20</v>
      </c>
      <c r="D312" s="180" t="n">
        <v>18.3575467</v>
      </c>
      <c r="E312" s="180" t="n">
        <v>5100.3765368</v>
      </c>
      <c r="F312" s="180" t="n">
        <v>0.358634506120853</v>
      </c>
      <c r="G312" s="180" t="n">
        <v>99.6413654938791</v>
      </c>
    </row>
    <row r="313">
      <c r="A313" s="180" t="s">
        <v>130</v>
      </c>
      <c r="B313" s="180" t="s">
        <v>131</v>
      </c>
      <c r="C313" s="180" t="s">
        <v>18</v>
      </c>
      <c r="D313" s="180" t="n">
        <v>664.0709224</v>
      </c>
      <c r="E313" s="180" t="n">
        <v>30889.5005628</v>
      </c>
      <c r="F313" s="180" t="n">
        <v>2.10458243280472</v>
      </c>
      <c r="G313" s="180" t="n">
        <v>97.8954175671953</v>
      </c>
    </row>
    <row r="314">
      <c r="A314" s="180" t="s">
        <v>130</v>
      </c>
      <c r="B314" s="180" t="s">
        <v>131</v>
      </c>
      <c r="C314" s="180" t="s">
        <v>19</v>
      </c>
      <c r="D314" s="180" t="n">
        <v>865.9593677</v>
      </c>
      <c r="E314" s="180" t="n">
        <v>35100.3692898</v>
      </c>
      <c r="F314" s="180" t="n">
        <v>2.40769464113603</v>
      </c>
      <c r="G314" s="180" t="n">
        <v>97.592305358864</v>
      </c>
    </row>
    <row r="315">
      <c r="A315" s="180" t="s">
        <v>130</v>
      </c>
      <c r="B315" s="180" t="s">
        <v>131</v>
      </c>
      <c r="C315" s="180" t="s">
        <v>20</v>
      </c>
      <c r="D315" s="180" t="n">
        <v>195.8669526</v>
      </c>
      <c r="E315" s="180" t="n">
        <v>8842.9551407</v>
      </c>
      <c r="F315" s="180" t="n">
        <v>2.16695218224492</v>
      </c>
      <c r="G315" s="180" t="n">
        <v>97.8330478177551</v>
      </c>
    </row>
    <row r="316">
      <c r="A316" s="180" t="s">
        <v>132</v>
      </c>
      <c r="B316" s="180" t="s">
        <v>133</v>
      </c>
      <c r="C316" s="180" t="s">
        <v>18</v>
      </c>
      <c r="D316" s="180" t="n">
        <v>195.3168219</v>
      </c>
      <c r="E316" s="180" t="n">
        <v>19446.209234</v>
      </c>
      <c r="F316" s="180" t="n">
        <v>0.994407569677255</v>
      </c>
      <c r="G316" s="180" t="n">
        <v>99.0055924303227</v>
      </c>
    </row>
    <row r="317">
      <c r="A317" s="180" t="s">
        <v>132</v>
      </c>
      <c r="B317" s="180" t="s">
        <v>133</v>
      </c>
      <c r="C317" s="180" t="s">
        <v>19</v>
      </c>
      <c r="D317" s="180" t="n">
        <v>273.8734343</v>
      </c>
      <c r="E317" s="180" t="n">
        <v>16754.2252042</v>
      </c>
      <c r="F317" s="180" t="n">
        <v>1.60836180312452</v>
      </c>
      <c r="G317" s="180" t="n">
        <v>98.3916381968755</v>
      </c>
    </row>
    <row r="318">
      <c r="A318" s="180" t="s">
        <v>132</v>
      </c>
      <c r="B318" s="180" t="s">
        <v>133</v>
      </c>
      <c r="C318" s="180" t="s">
        <v>20</v>
      </c>
      <c r="D318" s="180" t="n">
        <v>72.9786659</v>
      </c>
      <c r="E318" s="180" t="n">
        <v>4426.6926163</v>
      </c>
      <c r="F318" s="180" t="n">
        <v>1.62186660587168</v>
      </c>
      <c r="G318" s="180" t="n">
        <v>98.3781333941283</v>
      </c>
    </row>
    <row r="319">
      <c r="A319" s="180" t="s">
        <v>134</v>
      </c>
      <c r="B319" s="180" t="s">
        <v>135</v>
      </c>
      <c r="C319" s="180" t="s">
        <v>18</v>
      </c>
      <c r="D319" s="180" t="n">
        <v>0</v>
      </c>
      <c r="E319" s="180" t="n">
        <v>23001.701606</v>
      </c>
      <c r="F319" s="180" t="n">
        <v>0</v>
      </c>
      <c r="G319" s="180" t="n">
        <v>100</v>
      </c>
    </row>
    <row r="320">
      <c r="A320" s="180" t="s">
        <v>134</v>
      </c>
      <c r="B320" s="180" t="s">
        <v>135</v>
      </c>
      <c r="C320" s="180" t="s">
        <v>19</v>
      </c>
      <c r="D320" s="180" t="n">
        <v>47.5407527</v>
      </c>
      <c r="E320" s="180" t="n">
        <v>55666.9735131</v>
      </c>
      <c r="F320" s="180" t="n">
        <v>0.0853292060901671</v>
      </c>
      <c r="G320" s="180" t="n">
        <v>99.9146707939098</v>
      </c>
    </row>
    <row r="321">
      <c r="A321" s="180" t="s">
        <v>134</v>
      </c>
      <c r="B321" s="180" t="s">
        <v>135</v>
      </c>
      <c r="C321" s="180" t="s">
        <v>20</v>
      </c>
      <c r="D321" s="180" t="n">
        <v>44.3345792</v>
      </c>
      <c r="E321" s="180" t="n">
        <v>12720.7733519</v>
      </c>
      <c r="F321" s="180" t="n">
        <v>0.347310648991744</v>
      </c>
      <c r="G321" s="180" t="n">
        <v>99.6526893510083</v>
      </c>
    </row>
    <row r="322">
      <c r="A322" s="180" t="s">
        <v>136</v>
      </c>
      <c r="B322" s="180" t="s">
        <v>137</v>
      </c>
      <c r="C322" s="180" t="s">
        <v>18</v>
      </c>
      <c r="D322" s="180" t="n">
        <v>0</v>
      </c>
      <c r="E322" s="180" t="n">
        <v>74725.1319411</v>
      </c>
      <c r="F322" s="180" t="n">
        <v>0</v>
      </c>
      <c r="G322" s="180" t="n">
        <v>100</v>
      </c>
    </row>
    <row r="323">
      <c r="A323" s="180" t="s">
        <v>136</v>
      </c>
      <c r="B323" s="180" t="s">
        <v>137</v>
      </c>
      <c r="C323" s="180" t="s">
        <v>19</v>
      </c>
      <c r="D323" s="180" t="n">
        <v>0</v>
      </c>
      <c r="E323" s="180" t="n">
        <v>61157.1463661</v>
      </c>
      <c r="F323" s="180" t="n">
        <v>0</v>
      </c>
      <c r="G323" s="180" t="n">
        <v>100</v>
      </c>
    </row>
    <row r="324">
      <c r="A324" s="180" t="s">
        <v>136</v>
      </c>
      <c r="B324" s="180" t="s">
        <v>137</v>
      </c>
      <c r="C324" s="180" t="s">
        <v>20</v>
      </c>
      <c r="D324" s="180" t="n">
        <v>71.6824752</v>
      </c>
      <c r="E324" s="180" t="n">
        <v>25423.6196554</v>
      </c>
      <c r="F324" s="180" t="n">
        <v>0.281159543953649</v>
      </c>
      <c r="G324" s="180" t="n">
        <v>99.7188404560464</v>
      </c>
    </row>
    <row r="325">
      <c r="A325" s="180" t="s">
        <v>138</v>
      </c>
      <c r="B325" s="180" t="s">
        <v>139</v>
      </c>
      <c r="C325" s="180" t="s">
        <v>18</v>
      </c>
      <c r="D325" s="180" t="n">
        <v>1155.9840205</v>
      </c>
      <c r="E325" s="180" t="n">
        <v>117787.3174877</v>
      </c>
      <c r="F325" s="180" t="n">
        <v>0.971878202338537</v>
      </c>
      <c r="G325" s="180" t="n">
        <v>99.0281217976615</v>
      </c>
    </row>
    <row r="326">
      <c r="A326" s="180" t="s">
        <v>138</v>
      </c>
      <c r="B326" s="180" t="s">
        <v>139</v>
      </c>
      <c r="C326" s="180" t="s">
        <v>19</v>
      </c>
      <c r="D326" s="180" t="n">
        <v>341.3686581</v>
      </c>
      <c r="E326" s="180" t="n">
        <v>88499.4067375</v>
      </c>
      <c r="F326" s="180" t="n">
        <v>0.384247724741163</v>
      </c>
      <c r="G326" s="180" t="n">
        <v>99.6157522752588</v>
      </c>
    </row>
    <row r="327">
      <c r="A327" s="180" t="s">
        <v>138</v>
      </c>
      <c r="B327" s="180" t="s">
        <v>139</v>
      </c>
      <c r="C327" s="180" t="s">
        <v>20</v>
      </c>
      <c r="D327" s="180" t="n">
        <v>424.1171045</v>
      </c>
      <c r="E327" s="180" t="n">
        <v>43238.9485493</v>
      </c>
      <c r="F327" s="180" t="n">
        <v>0.971340647179429</v>
      </c>
      <c r="G327" s="180" t="n">
        <v>99.0286593528206</v>
      </c>
    </row>
    <row r="328">
      <c r="A328" s="180" t="s">
        <v>140</v>
      </c>
      <c r="B328" s="180" t="s">
        <v>141</v>
      </c>
      <c r="C328" s="180" t="s">
        <v>18</v>
      </c>
      <c r="D328" s="180" t="n">
        <v>723.461507</v>
      </c>
      <c r="E328" s="180" t="n">
        <v>37099.2055777</v>
      </c>
      <c r="F328" s="180" t="n">
        <v>1.91277232084105</v>
      </c>
      <c r="G328" s="180" t="n">
        <v>98.0872276791589</v>
      </c>
    </row>
    <row r="329">
      <c r="A329" s="180" t="s">
        <v>140</v>
      </c>
      <c r="B329" s="180" t="s">
        <v>141</v>
      </c>
      <c r="C329" s="180" t="s">
        <v>19</v>
      </c>
      <c r="D329" s="180" t="n">
        <v>515.4870511</v>
      </c>
      <c r="E329" s="180" t="n">
        <v>46948.5144674</v>
      </c>
      <c r="F329" s="180" t="n">
        <v>1.08605898071843</v>
      </c>
      <c r="G329" s="180" t="n">
        <v>98.9139410192816</v>
      </c>
    </row>
    <row r="330">
      <c r="A330" s="180" t="s">
        <v>140</v>
      </c>
      <c r="B330" s="180" t="s">
        <v>141</v>
      </c>
      <c r="C330" s="180" t="s">
        <v>20</v>
      </c>
      <c r="D330" s="180" t="n">
        <v>742.4271246</v>
      </c>
      <c r="E330" s="180" t="n">
        <v>14579.4543603</v>
      </c>
      <c r="F330" s="180" t="n">
        <v>4.84553496469527</v>
      </c>
      <c r="G330" s="180" t="n">
        <v>95.1544650353047</v>
      </c>
    </row>
    <row r="331">
      <c r="A331" s="180" t="s">
        <v>142</v>
      </c>
      <c r="B331" s="180" t="s">
        <v>143</v>
      </c>
      <c r="C331" s="180" t="s">
        <v>18</v>
      </c>
      <c r="D331" s="180" t="n">
        <v>888.4423943</v>
      </c>
      <c r="E331" s="180" t="n">
        <v>42120.63976</v>
      </c>
      <c r="F331" s="180" t="n">
        <v>2.06570879869654</v>
      </c>
      <c r="G331" s="180" t="n">
        <v>97.9342912013035</v>
      </c>
    </row>
    <row r="332">
      <c r="A332" s="180" t="s">
        <v>142</v>
      </c>
      <c r="B332" s="180" t="s">
        <v>143</v>
      </c>
      <c r="C332" s="180" t="s">
        <v>19</v>
      </c>
      <c r="D332" s="180" t="n">
        <v>928.4021672</v>
      </c>
      <c r="E332" s="180" t="n">
        <v>49768.5939736</v>
      </c>
      <c r="F332" s="180" t="n">
        <v>1.83127648159185</v>
      </c>
      <c r="G332" s="180" t="n">
        <v>98.1687235184081</v>
      </c>
    </row>
    <row r="333">
      <c r="A333" s="180" t="s">
        <v>142</v>
      </c>
      <c r="B333" s="180" t="s">
        <v>143</v>
      </c>
      <c r="C333" s="180" t="s">
        <v>20</v>
      </c>
      <c r="D333" s="180" t="n">
        <v>874.3539054</v>
      </c>
      <c r="E333" s="180" t="n">
        <v>21491.0102129</v>
      </c>
      <c r="F333" s="180" t="n">
        <v>3.90941055453051</v>
      </c>
      <c r="G333" s="180" t="n">
        <v>96.0905894454695</v>
      </c>
    </row>
    <row r="334">
      <c r="A334" s="180" t="s">
        <v>144</v>
      </c>
      <c r="B334" s="180" t="s">
        <v>145</v>
      </c>
      <c r="C334" s="180" t="s">
        <v>18</v>
      </c>
      <c r="D334" s="180" t="n">
        <v>31.9672972</v>
      </c>
      <c r="E334" s="180" t="n">
        <v>28536.9740149</v>
      </c>
      <c r="F334" s="180" t="n">
        <v>0.111895281140364</v>
      </c>
      <c r="G334" s="180" t="n">
        <v>99.8881047188596</v>
      </c>
    </row>
    <row r="335">
      <c r="A335" s="180" t="s">
        <v>144</v>
      </c>
      <c r="B335" s="180" t="s">
        <v>145</v>
      </c>
      <c r="C335" s="180" t="s">
        <v>19</v>
      </c>
      <c r="D335" s="180" t="n">
        <v>24.0171842</v>
      </c>
      <c r="E335" s="180" t="n">
        <v>35407.8073775</v>
      </c>
      <c r="F335" s="180" t="n">
        <v>0.0677842151712428</v>
      </c>
      <c r="G335" s="180" t="n">
        <v>99.9322157848288</v>
      </c>
    </row>
    <row r="336">
      <c r="A336" s="180" t="s">
        <v>144</v>
      </c>
      <c r="B336" s="180" t="s">
        <v>145</v>
      </c>
      <c r="C336" s="180" t="s">
        <v>20</v>
      </c>
      <c r="D336" s="180" t="n">
        <v>0</v>
      </c>
      <c r="E336" s="180" t="n">
        <v>25366.1414878</v>
      </c>
      <c r="F336" s="180" t="n">
        <v>0</v>
      </c>
      <c r="G336" s="180" t="n">
        <v>100</v>
      </c>
    </row>
    <row r="337">
      <c r="A337" s="180" t="s">
        <v>146</v>
      </c>
      <c r="B337" s="180" t="s">
        <v>147</v>
      </c>
      <c r="C337" s="180" t="s">
        <v>18</v>
      </c>
      <c r="D337" s="180" t="n">
        <v>17.0693631</v>
      </c>
      <c r="E337" s="180" t="n">
        <v>14118.6262174</v>
      </c>
      <c r="F337" s="180" t="n">
        <v>0.12075361274437</v>
      </c>
      <c r="G337" s="180" t="n">
        <v>99.8792463872556</v>
      </c>
    </row>
    <row r="338">
      <c r="A338" s="180" t="s">
        <v>146</v>
      </c>
      <c r="B338" s="180" t="s">
        <v>147</v>
      </c>
      <c r="C338" s="180" t="s">
        <v>19</v>
      </c>
      <c r="D338" s="180" t="n">
        <v>71.6468177</v>
      </c>
      <c r="E338" s="180" t="n">
        <v>17193.3246722</v>
      </c>
      <c r="F338" s="180" t="n">
        <v>0.414983701200511</v>
      </c>
      <c r="G338" s="180" t="n">
        <v>99.5850162987995</v>
      </c>
    </row>
    <row r="339">
      <c r="A339" s="180" t="s">
        <v>146</v>
      </c>
      <c r="B339" s="180" t="s">
        <v>147</v>
      </c>
      <c r="C339" s="180" t="s">
        <v>20</v>
      </c>
      <c r="D339" s="180" t="n">
        <v>105.6949917</v>
      </c>
      <c r="E339" s="180" t="n">
        <v>8273.0748278</v>
      </c>
      <c r="F339" s="180" t="n">
        <v>1.26146193268151</v>
      </c>
      <c r="G339" s="180" t="n">
        <v>98.7385380673185</v>
      </c>
    </row>
    <row r="340">
      <c r="A340" s="180" t="s">
        <v>148</v>
      </c>
      <c r="B340" s="180" t="s">
        <v>149</v>
      </c>
      <c r="C340" s="180" t="s">
        <v>18</v>
      </c>
      <c r="D340" s="180" t="n">
        <v>0</v>
      </c>
      <c r="E340" s="180" t="n">
        <v>17376.8956706</v>
      </c>
      <c r="F340" s="180" t="n">
        <v>0</v>
      </c>
      <c r="G340" s="180" t="n">
        <v>100</v>
      </c>
    </row>
    <row r="341">
      <c r="A341" s="180" t="s">
        <v>148</v>
      </c>
      <c r="B341" s="180" t="s">
        <v>149</v>
      </c>
      <c r="C341" s="180" t="s">
        <v>19</v>
      </c>
      <c r="D341" s="180" t="n">
        <v>31.5155099</v>
      </c>
      <c r="E341" s="180" t="n">
        <v>33998.9961172</v>
      </c>
      <c r="F341" s="180" t="n">
        <v>0.0926095682760844</v>
      </c>
      <c r="G341" s="180" t="n">
        <v>99.9073904317239</v>
      </c>
    </row>
    <row r="342">
      <c r="A342" s="180" t="s">
        <v>148</v>
      </c>
      <c r="B342" s="180" t="s">
        <v>149</v>
      </c>
      <c r="C342" s="180" t="s">
        <v>20</v>
      </c>
      <c r="D342" s="180" t="n">
        <v>68.2324693</v>
      </c>
      <c r="E342" s="180" t="n">
        <v>19684.8663064</v>
      </c>
      <c r="F342" s="180" t="n">
        <v>0.345426659760031</v>
      </c>
      <c r="G342" s="180" t="n">
        <v>99.65457334024</v>
      </c>
    </row>
    <row r="343">
      <c r="A343" s="180" t="s">
        <v>150</v>
      </c>
      <c r="B343" s="180" t="s">
        <v>151</v>
      </c>
      <c r="C343" s="180" t="s">
        <v>18</v>
      </c>
      <c r="D343" s="180" t="n">
        <v>26.652791</v>
      </c>
      <c r="E343" s="180" t="n">
        <v>9695.8236197</v>
      </c>
      <c r="F343" s="180" t="n">
        <v>0.27413582583412</v>
      </c>
      <c r="G343" s="180" t="n">
        <v>99.7258641741659</v>
      </c>
    </row>
    <row r="344">
      <c r="A344" s="180" t="s">
        <v>150</v>
      </c>
      <c r="B344" s="180" t="s">
        <v>151</v>
      </c>
      <c r="C344" s="180" t="s">
        <v>19</v>
      </c>
      <c r="D344" s="180" t="n">
        <v>10.0246744</v>
      </c>
      <c r="E344" s="180" t="n">
        <v>8360.8392603</v>
      </c>
      <c r="F344" s="180" t="n">
        <v>0.119756747669072</v>
      </c>
      <c r="G344" s="180" t="n">
        <v>99.8802432523309</v>
      </c>
    </row>
    <row r="345">
      <c r="A345" s="180" t="s">
        <v>150</v>
      </c>
      <c r="B345" s="180" t="s">
        <v>151</v>
      </c>
      <c r="C345" s="180" t="s">
        <v>20</v>
      </c>
      <c r="D345" s="180" t="n">
        <v>52.3562232</v>
      </c>
      <c r="E345" s="180" t="n">
        <v>5455.3870082</v>
      </c>
      <c r="F345" s="180" t="n">
        <v>0.950593028765644</v>
      </c>
      <c r="G345" s="180" t="n">
        <v>99.0494069712343</v>
      </c>
    </row>
    <row r="346">
      <c r="A346" s="180" t="s">
        <v>152</v>
      </c>
      <c r="B346" s="180" t="s">
        <v>153</v>
      </c>
      <c r="C346" s="180" t="s">
        <v>18</v>
      </c>
      <c r="D346" s="180" t="n">
        <v>63.5945375</v>
      </c>
      <c r="E346" s="180" t="n">
        <v>14780.0108876</v>
      </c>
      <c r="F346" s="180" t="n">
        <v>0.428430530715024</v>
      </c>
      <c r="G346" s="180" t="n">
        <v>99.571569469285</v>
      </c>
    </row>
    <row r="347">
      <c r="A347" s="180" t="s">
        <v>152</v>
      </c>
      <c r="B347" s="180" t="s">
        <v>153</v>
      </c>
      <c r="C347" s="180" t="s">
        <v>19</v>
      </c>
      <c r="D347" s="180" t="n">
        <v>34.2228657</v>
      </c>
      <c r="E347" s="180" t="n">
        <v>21206.721178</v>
      </c>
      <c r="F347" s="180" t="n">
        <v>0.161117442000655</v>
      </c>
      <c r="G347" s="180" t="n">
        <v>99.8388825579993</v>
      </c>
    </row>
    <row r="348">
      <c r="A348" s="180" t="s">
        <v>152</v>
      </c>
      <c r="B348" s="180" t="s">
        <v>153</v>
      </c>
      <c r="C348" s="180" t="s">
        <v>20</v>
      </c>
      <c r="D348" s="180" t="n">
        <v>21.0103989</v>
      </c>
      <c r="E348" s="180" t="n">
        <v>7183.6804158</v>
      </c>
      <c r="F348" s="180" t="n">
        <v>0.291621104088627</v>
      </c>
      <c r="G348" s="180" t="n">
        <v>99.7083788959114</v>
      </c>
    </row>
    <row r="349">
      <c r="A349" s="180" t="s">
        <v>154</v>
      </c>
      <c r="B349" s="180" t="s">
        <v>155</v>
      </c>
      <c r="C349" s="180" t="s">
        <v>18</v>
      </c>
      <c r="D349" s="180" t="n">
        <v>11.8440267</v>
      </c>
      <c r="E349" s="180" t="n">
        <v>12645.6523525</v>
      </c>
      <c r="F349" s="180" t="n">
        <v>0.0935732181560267</v>
      </c>
      <c r="G349" s="180" t="n">
        <v>99.906426781844</v>
      </c>
    </row>
    <row r="350">
      <c r="A350" s="180" t="s">
        <v>154</v>
      </c>
      <c r="B350" s="180" t="s">
        <v>155</v>
      </c>
      <c r="C350" s="180" t="s">
        <v>19</v>
      </c>
      <c r="D350" s="180" t="n">
        <v>0</v>
      </c>
      <c r="E350" s="180" t="n">
        <v>19315.7891128</v>
      </c>
      <c r="F350" s="180" t="n">
        <v>0</v>
      </c>
      <c r="G350" s="180" t="n">
        <v>100</v>
      </c>
    </row>
    <row r="351">
      <c r="A351" s="180" t="s">
        <v>154</v>
      </c>
      <c r="B351" s="180" t="s">
        <v>155</v>
      </c>
      <c r="C351" s="180" t="s">
        <v>20</v>
      </c>
      <c r="D351" s="180" t="n">
        <v>0</v>
      </c>
      <c r="E351" s="180" t="n">
        <v>6992.114918</v>
      </c>
      <c r="F351" s="180" t="n">
        <v>0</v>
      </c>
      <c r="G351" s="180" t="n">
        <v>100</v>
      </c>
    </row>
    <row r="352">
      <c r="A352" s="180" t="s">
        <v>156</v>
      </c>
      <c r="B352" s="180" t="s">
        <v>157</v>
      </c>
      <c r="C352" s="180" t="s">
        <v>18</v>
      </c>
      <c r="D352" s="180" t="n">
        <v>180.407404</v>
      </c>
      <c r="E352" s="180" t="n">
        <v>17958.7302794</v>
      </c>
      <c r="F352" s="180" t="n">
        <v>0.994575415594863</v>
      </c>
      <c r="G352" s="180" t="n">
        <v>99.0054245844051</v>
      </c>
    </row>
    <row r="353">
      <c r="A353" s="180" t="s">
        <v>156</v>
      </c>
      <c r="B353" s="180" t="s">
        <v>157</v>
      </c>
      <c r="C353" s="180" t="s">
        <v>19</v>
      </c>
      <c r="D353" s="180" t="n">
        <v>0</v>
      </c>
      <c r="E353" s="180" t="n">
        <v>16443.5186542</v>
      </c>
      <c r="F353" s="180" t="n">
        <v>0</v>
      </c>
      <c r="G353" s="180" t="n">
        <v>100</v>
      </c>
    </row>
    <row r="354">
      <c r="A354" s="180" t="s">
        <v>156</v>
      </c>
      <c r="B354" s="180" t="s">
        <v>157</v>
      </c>
      <c r="C354" s="180" t="s">
        <v>20</v>
      </c>
      <c r="D354" s="180" t="n">
        <v>209.4936435</v>
      </c>
      <c r="E354" s="180" t="n">
        <v>15449.9785737</v>
      </c>
      <c r="F354" s="180" t="n">
        <v>1.33780781749398</v>
      </c>
      <c r="G354" s="180" t="n">
        <v>98.662192182506</v>
      </c>
    </row>
    <row r="355">
      <c r="A355" s="180" t="s">
        <v>158</v>
      </c>
      <c r="B355" s="180" t="s">
        <v>159</v>
      </c>
      <c r="C355" s="180" t="s">
        <v>18</v>
      </c>
      <c r="D355" s="180" t="n">
        <v>78.4051251</v>
      </c>
      <c r="E355" s="180" t="n">
        <v>26691.9171403</v>
      </c>
      <c r="F355" s="180" t="n">
        <v>0.292880766703869</v>
      </c>
      <c r="G355" s="180" t="n">
        <v>99.7071192332961</v>
      </c>
    </row>
    <row r="356">
      <c r="A356" s="180" t="s">
        <v>158</v>
      </c>
      <c r="B356" s="180" t="s">
        <v>159</v>
      </c>
      <c r="C356" s="180" t="s">
        <v>19</v>
      </c>
      <c r="D356" s="180" t="n">
        <v>111.5832429</v>
      </c>
      <c r="E356" s="180" t="n">
        <v>31738.1919806</v>
      </c>
      <c r="F356" s="180" t="n">
        <v>0.350342324606641</v>
      </c>
      <c r="G356" s="180" t="n">
        <v>99.6496576753934</v>
      </c>
    </row>
    <row r="357">
      <c r="A357" s="180" t="s">
        <v>158</v>
      </c>
      <c r="B357" s="180" t="s">
        <v>159</v>
      </c>
      <c r="C357" s="180" t="s">
        <v>20</v>
      </c>
      <c r="D357" s="180" t="n">
        <v>102.7726416</v>
      </c>
      <c r="E357" s="180" t="n">
        <v>23080.2455053</v>
      </c>
      <c r="F357" s="180" t="n">
        <v>0.443310016619827</v>
      </c>
      <c r="G357" s="180" t="n">
        <v>99.5566899833802</v>
      </c>
    </row>
    <row r="358">
      <c r="A358" s="180" t="s">
        <v>160</v>
      </c>
      <c r="B358" s="180" t="s">
        <v>161</v>
      </c>
      <c r="C358" s="180" t="s">
        <v>18</v>
      </c>
      <c r="D358" s="180" t="n">
        <v>85.9167108</v>
      </c>
      <c r="E358" s="180" t="n">
        <v>41634.1064904</v>
      </c>
      <c r="F358" s="180" t="n">
        <v>0.205936392666073</v>
      </c>
      <c r="G358" s="180" t="n">
        <v>99.7940636073339</v>
      </c>
    </row>
    <row r="359">
      <c r="A359" s="180" t="s">
        <v>160</v>
      </c>
      <c r="B359" s="180" t="s">
        <v>161</v>
      </c>
      <c r="C359" s="180" t="s">
        <v>19</v>
      </c>
      <c r="D359" s="180" t="n">
        <v>35.0917252</v>
      </c>
      <c r="E359" s="180" t="n">
        <v>41729.2482938</v>
      </c>
      <c r="F359" s="180" t="n">
        <v>0.0840231766718583</v>
      </c>
      <c r="G359" s="180" t="n">
        <v>99.9159768233282</v>
      </c>
    </row>
    <row r="360">
      <c r="A360" s="180" t="s">
        <v>160</v>
      </c>
      <c r="B360" s="180" t="s">
        <v>161</v>
      </c>
      <c r="C360" s="180" t="s">
        <v>20</v>
      </c>
      <c r="D360" s="180" t="n">
        <v>0</v>
      </c>
      <c r="E360" s="180" t="n">
        <v>9560.8758881</v>
      </c>
      <c r="F360" s="180" t="n">
        <v>0</v>
      </c>
      <c r="G360" s="180" t="n">
        <v>100</v>
      </c>
    </row>
    <row r="361">
      <c r="A361" s="180" t="s">
        <v>162</v>
      </c>
      <c r="B361" s="180" t="s">
        <v>163</v>
      </c>
      <c r="C361" s="180" t="s">
        <v>18</v>
      </c>
      <c r="D361" s="180" t="n">
        <v>21.0611479</v>
      </c>
      <c r="E361" s="180" t="n">
        <v>21806.4220187</v>
      </c>
      <c r="F361" s="180" t="n">
        <v>0.0964891267547849</v>
      </c>
      <c r="G361" s="180" t="n">
        <v>99.9035108732452</v>
      </c>
    </row>
    <row r="362">
      <c r="A362" s="180" t="s">
        <v>162</v>
      </c>
      <c r="B362" s="180" t="s">
        <v>163</v>
      </c>
      <c r="C362" s="180" t="s">
        <v>19</v>
      </c>
      <c r="D362" s="180" t="n">
        <v>24.0405695</v>
      </c>
      <c r="E362" s="180" t="n">
        <v>25216.5554903</v>
      </c>
      <c r="F362" s="180" t="n">
        <v>0.0952456488865917</v>
      </c>
      <c r="G362" s="180" t="n">
        <v>99.9047543511134</v>
      </c>
    </row>
    <row r="363">
      <c r="A363" s="180" t="s">
        <v>162</v>
      </c>
      <c r="B363" s="180" t="s">
        <v>163</v>
      </c>
      <c r="C363" s="180" t="s">
        <v>20</v>
      </c>
      <c r="D363" s="180" t="n">
        <v>77.5321737</v>
      </c>
      <c r="E363" s="180" t="n">
        <v>6814.4848311</v>
      </c>
      <c r="F363" s="180" t="n">
        <v>1.12495621595249</v>
      </c>
      <c r="G363" s="180" t="n">
        <v>98.8750437840475</v>
      </c>
    </row>
    <row r="364">
      <c r="A364" s="180" t="s">
        <v>164</v>
      </c>
      <c r="B364" s="180" t="s">
        <v>165</v>
      </c>
      <c r="C364" s="180" t="s">
        <v>18</v>
      </c>
      <c r="D364" s="180" t="n">
        <v>75.2222123</v>
      </c>
      <c r="E364" s="180" t="n">
        <v>44507.7199787</v>
      </c>
      <c r="F364" s="180" t="n">
        <v>0.168724199443224</v>
      </c>
      <c r="G364" s="180" t="n">
        <v>99.8312758005568</v>
      </c>
    </row>
    <row r="365">
      <c r="A365" s="180" t="s">
        <v>164</v>
      </c>
      <c r="B365" s="180" t="s">
        <v>165</v>
      </c>
      <c r="C365" s="180" t="s">
        <v>19</v>
      </c>
      <c r="D365" s="180" t="n">
        <v>216.7213921</v>
      </c>
      <c r="E365" s="180" t="n">
        <v>48082.845696</v>
      </c>
      <c r="F365" s="180" t="n">
        <v>0.44870255608025</v>
      </c>
      <c r="G365" s="180" t="n">
        <v>99.5512974439198</v>
      </c>
    </row>
    <row r="366">
      <c r="A366" s="180" t="s">
        <v>164</v>
      </c>
      <c r="B366" s="180" t="s">
        <v>165</v>
      </c>
      <c r="C366" s="180" t="s">
        <v>20</v>
      </c>
      <c r="D366" s="180" t="n">
        <v>61.1907243</v>
      </c>
      <c r="E366" s="180" t="n">
        <v>29714.2781486</v>
      </c>
      <c r="F366" s="180" t="n">
        <v>0.205507172905319</v>
      </c>
      <c r="G366" s="180" t="n">
        <v>99.7944928270947</v>
      </c>
    </row>
    <row r="367">
      <c r="A367" s="180" t="s">
        <v>166</v>
      </c>
      <c r="B367" s="180" t="s">
        <v>167</v>
      </c>
      <c r="C367" s="180" t="s">
        <v>18</v>
      </c>
      <c r="D367" s="180" t="n">
        <v>0</v>
      </c>
      <c r="E367" s="180" t="n">
        <v>30938.5140193</v>
      </c>
      <c r="F367" s="180" t="n">
        <v>0</v>
      </c>
      <c r="G367" s="180" t="n">
        <v>100</v>
      </c>
    </row>
    <row r="368">
      <c r="A368" s="180" t="s">
        <v>166</v>
      </c>
      <c r="B368" s="180" t="s">
        <v>167</v>
      </c>
      <c r="C368" s="180" t="s">
        <v>19</v>
      </c>
      <c r="D368" s="180" t="n">
        <v>57.9997447</v>
      </c>
      <c r="E368" s="180" t="n">
        <v>24251.2824557</v>
      </c>
      <c r="F368" s="180" t="n">
        <v>0.238590939139477</v>
      </c>
      <c r="G368" s="180" t="n">
        <v>99.7614090608605</v>
      </c>
    </row>
    <row r="369">
      <c r="A369" s="180" t="s">
        <v>166</v>
      </c>
      <c r="B369" s="180" t="s">
        <v>167</v>
      </c>
      <c r="C369" s="180" t="s">
        <v>20</v>
      </c>
      <c r="D369" s="180" t="n">
        <v>129.5970451</v>
      </c>
      <c r="E369" s="180" t="n">
        <v>10723.4883041</v>
      </c>
      <c r="F369" s="180" t="n">
        <v>1.19410325202642</v>
      </c>
      <c r="G369" s="180" t="n">
        <v>98.8058967479736</v>
      </c>
    </row>
    <row r="370">
      <c r="A370" s="180" t="s">
        <v>168</v>
      </c>
      <c r="B370" s="180" t="s">
        <v>169</v>
      </c>
      <c r="C370" s="180" t="s">
        <v>18</v>
      </c>
      <c r="D370" s="180" t="n">
        <v>33.2568763</v>
      </c>
      <c r="E370" s="180" t="n">
        <v>23457.3285308</v>
      </c>
      <c r="F370" s="180" t="n">
        <v>0.141575340604105</v>
      </c>
      <c r="G370" s="180" t="n">
        <v>99.8584246593959</v>
      </c>
    </row>
    <row r="371">
      <c r="A371" s="180" t="s">
        <v>168</v>
      </c>
      <c r="B371" s="180" t="s">
        <v>169</v>
      </c>
      <c r="C371" s="180" t="s">
        <v>19</v>
      </c>
      <c r="D371" s="180" t="n">
        <v>209.507796</v>
      </c>
      <c r="E371" s="180" t="n">
        <v>38226.643846</v>
      </c>
      <c r="F371" s="180" t="n">
        <v>0.545080053672872</v>
      </c>
      <c r="G371" s="180" t="n">
        <v>99.4549199463271</v>
      </c>
    </row>
    <row r="372">
      <c r="A372" s="180" t="s">
        <v>168</v>
      </c>
      <c r="B372" s="180" t="s">
        <v>169</v>
      </c>
      <c r="C372" s="180" t="s">
        <v>20</v>
      </c>
      <c r="D372" s="180" t="n">
        <v>132.3646085</v>
      </c>
      <c r="E372" s="180" t="n">
        <v>9975.6861026</v>
      </c>
      <c r="F372" s="180" t="n">
        <v>1.30949687811366</v>
      </c>
      <c r="G372" s="180" t="n">
        <v>98.6905031218864</v>
      </c>
    </row>
    <row r="373">
      <c r="A373" s="180" t="s">
        <v>170</v>
      </c>
      <c r="B373" s="180" t="s">
        <v>171</v>
      </c>
      <c r="C373" s="180" t="s">
        <v>18</v>
      </c>
      <c r="D373" s="180" t="n">
        <v>254.5224493</v>
      </c>
      <c r="E373" s="180" t="n">
        <v>15796.7256181</v>
      </c>
      <c r="F373" s="180" t="n">
        <v>1.58568634807242</v>
      </c>
      <c r="G373" s="180" t="n">
        <v>98.4143136519276</v>
      </c>
    </row>
    <row r="374">
      <c r="A374" s="180" t="s">
        <v>170</v>
      </c>
      <c r="B374" s="180" t="s">
        <v>171</v>
      </c>
      <c r="C374" s="180" t="s">
        <v>19</v>
      </c>
      <c r="D374" s="180" t="n">
        <v>194.1335727</v>
      </c>
      <c r="E374" s="180" t="n">
        <v>44388.0977094</v>
      </c>
      <c r="F374" s="180" t="n">
        <v>0.435450553095008</v>
      </c>
      <c r="G374" s="180" t="n">
        <v>99.564549446905</v>
      </c>
    </row>
    <row r="375">
      <c r="A375" s="180" t="s">
        <v>170</v>
      </c>
      <c r="B375" s="180" t="s">
        <v>171</v>
      </c>
      <c r="C375" s="180" t="s">
        <v>20</v>
      </c>
      <c r="D375" s="180" t="n">
        <v>389.4848051</v>
      </c>
      <c r="E375" s="180" t="n">
        <v>19004.9803588</v>
      </c>
      <c r="F375" s="180" t="n">
        <v>2.0082265832469</v>
      </c>
      <c r="G375" s="180" t="n">
        <v>97.9917734167531</v>
      </c>
    </row>
    <row r="376">
      <c r="A376" s="180" t="s">
        <v>172</v>
      </c>
      <c r="B376" s="180" t="s">
        <v>173</v>
      </c>
      <c r="C376" s="180" t="s">
        <v>18</v>
      </c>
      <c r="D376" s="180" t="n">
        <v>341.4125936</v>
      </c>
      <c r="E376" s="180" t="n">
        <v>30689.8249435</v>
      </c>
      <c r="F376" s="180" t="n">
        <v>1.10022229436328</v>
      </c>
      <c r="G376" s="180" t="n">
        <v>98.8997777056367</v>
      </c>
    </row>
    <row r="377">
      <c r="A377" s="180" t="s">
        <v>172</v>
      </c>
      <c r="B377" s="180" t="s">
        <v>173</v>
      </c>
      <c r="C377" s="180" t="s">
        <v>19</v>
      </c>
      <c r="D377" s="180" t="n">
        <v>550.9580056</v>
      </c>
      <c r="E377" s="180" t="n">
        <v>37536.1657383</v>
      </c>
      <c r="F377" s="180" t="n">
        <v>1.44657288721688</v>
      </c>
      <c r="G377" s="180" t="n">
        <v>98.5534271127831</v>
      </c>
    </row>
    <row r="378">
      <c r="A378" s="180" t="s">
        <v>172</v>
      </c>
      <c r="B378" s="180" t="s">
        <v>173</v>
      </c>
      <c r="C378" s="180" t="s">
        <v>20</v>
      </c>
      <c r="D378" s="180" t="n">
        <v>763.7063543</v>
      </c>
      <c r="E378" s="180" t="n">
        <v>14590.1007732</v>
      </c>
      <c r="F378" s="180" t="n">
        <v>4.97405202473943</v>
      </c>
      <c r="G378" s="180" t="n">
        <v>95.0259479752606</v>
      </c>
    </row>
    <row r="379">
      <c r="A379" s="180" t="s">
        <v>174</v>
      </c>
      <c r="B379" s="180" t="s">
        <v>175</v>
      </c>
      <c r="C379" s="180" t="s">
        <v>18</v>
      </c>
      <c r="D379" s="180" t="n">
        <v>61.1163327</v>
      </c>
      <c r="E379" s="180" t="n">
        <v>53739.7761691</v>
      </c>
      <c r="F379" s="180" t="n">
        <v>0.113597246919194</v>
      </c>
      <c r="G379" s="180" t="n">
        <v>99.8864027530808</v>
      </c>
    </row>
    <row r="380">
      <c r="A380" s="180" t="s">
        <v>174</v>
      </c>
      <c r="B380" s="180" t="s">
        <v>175</v>
      </c>
      <c r="C380" s="180" t="s">
        <v>19</v>
      </c>
      <c r="D380" s="180" t="n">
        <v>199.4349389</v>
      </c>
      <c r="E380" s="180" t="n">
        <v>57052.8178447</v>
      </c>
      <c r="F380" s="180" t="n">
        <v>0.348344264554649</v>
      </c>
      <c r="G380" s="180" t="n">
        <v>99.6516557354454</v>
      </c>
    </row>
    <row r="381">
      <c r="A381" s="180" t="s">
        <v>174</v>
      </c>
      <c r="B381" s="180" t="s">
        <v>175</v>
      </c>
      <c r="C381" s="180" t="s">
        <v>20</v>
      </c>
      <c r="D381" s="180" t="n">
        <v>175.7747833</v>
      </c>
      <c r="E381" s="180" t="n">
        <v>14462.7292846</v>
      </c>
      <c r="F381" s="180" t="n">
        <v>1.20077012298987</v>
      </c>
      <c r="G381" s="180" t="n">
        <v>98.7992298770101</v>
      </c>
    </row>
    <row r="382">
      <c r="A382" s="180" t="s">
        <v>176</v>
      </c>
      <c r="B382" s="180" t="s">
        <v>177</v>
      </c>
      <c r="C382" s="180" t="s">
        <v>18</v>
      </c>
      <c r="D382" s="180" t="n">
        <v>10.8559353</v>
      </c>
      <c r="E382" s="180" t="n">
        <v>10459.7629295</v>
      </c>
      <c r="F382" s="180" t="n">
        <v>0.103679977661066</v>
      </c>
      <c r="G382" s="180" t="n">
        <v>99.8963200223389</v>
      </c>
    </row>
    <row r="383">
      <c r="A383" s="180" t="s">
        <v>176</v>
      </c>
      <c r="B383" s="180" t="s">
        <v>177</v>
      </c>
      <c r="C383" s="180" t="s">
        <v>19</v>
      </c>
      <c r="D383" s="180" t="n">
        <v>11.1212875</v>
      </c>
      <c r="E383" s="180" t="n">
        <v>13543.6329076</v>
      </c>
      <c r="F383" s="180" t="n">
        <v>0.0820471351964487</v>
      </c>
      <c r="G383" s="180" t="n">
        <v>99.9179528648036</v>
      </c>
    </row>
    <row r="384">
      <c r="A384" s="180" t="s">
        <v>176</v>
      </c>
      <c r="B384" s="180" t="s">
        <v>177</v>
      </c>
      <c r="C384" s="180" t="s">
        <v>20</v>
      </c>
      <c r="D384" s="180" t="n">
        <v>38.9084641</v>
      </c>
      <c r="E384" s="180" t="n">
        <v>8162.7171226</v>
      </c>
      <c r="F384" s="180" t="n">
        <v>0.474399418611539</v>
      </c>
      <c r="G384" s="180" t="n">
        <v>99.5256005813885</v>
      </c>
    </row>
    <row r="385">
      <c r="A385" s="180" t="s">
        <v>178</v>
      </c>
      <c r="B385" s="180" t="s">
        <v>179</v>
      </c>
      <c r="C385" s="180" t="s">
        <v>18</v>
      </c>
      <c r="D385" s="180" t="n">
        <v>74.1912926</v>
      </c>
      <c r="E385" s="180" t="n">
        <v>20375.7164884</v>
      </c>
      <c r="F385" s="180" t="n">
        <v>0.362795242866235</v>
      </c>
      <c r="G385" s="180" t="n">
        <v>99.6372047571338</v>
      </c>
    </row>
    <row r="386">
      <c r="A386" s="180" t="s">
        <v>178</v>
      </c>
      <c r="B386" s="180" t="s">
        <v>179</v>
      </c>
      <c r="C386" s="180" t="s">
        <v>19</v>
      </c>
      <c r="D386" s="180" t="n">
        <v>31.6869534</v>
      </c>
      <c r="E386" s="180" t="n">
        <v>40016.6969389</v>
      </c>
      <c r="F386" s="180" t="n">
        <v>0.0791216781311677</v>
      </c>
      <c r="G386" s="180" t="n">
        <v>99.9208783218688</v>
      </c>
    </row>
    <row r="387">
      <c r="A387" s="180" t="s">
        <v>178</v>
      </c>
      <c r="B387" s="180" t="s">
        <v>179</v>
      </c>
      <c r="C387" s="180" t="s">
        <v>20</v>
      </c>
      <c r="D387" s="180" t="n">
        <v>46.8490893</v>
      </c>
      <c r="E387" s="180" t="n">
        <v>22598.8001616</v>
      </c>
      <c r="F387" s="180" t="n">
        <v>0.206878984925275</v>
      </c>
      <c r="G387" s="180" t="n">
        <v>99.7931210150747</v>
      </c>
    </row>
    <row r="388">
      <c r="A388" s="180" t="s">
        <v>180</v>
      </c>
      <c r="B388" s="180" t="s">
        <v>181</v>
      </c>
      <c r="C388" s="180" t="s">
        <v>18</v>
      </c>
      <c r="D388" s="180" t="n">
        <v>0</v>
      </c>
      <c r="E388" s="180" t="n">
        <v>27535.3776136</v>
      </c>
      <c r="F388" s="180" t="n">
        <v>0</v>
      </c>
      <c r="G388" s="180" t="n">
        <v>100</v>
      </c>
    </row>
    <row r="389">
      <c r="A389" s="180" t="s">
        <v>180</v>
      </c>
      <c r="B389" s="180" t="s">
        <v>181</v>
      </c>
      <c r="C389" s="180" t="s">
        <v>19</v>
      </c>
      <c r="D389" s="180" t="n">
        <v>0</v>
      </c>
      <c r="E389" s="180" t="n">
        <v>28513.4825239</v>
      </c>
      <c r="F389" s="180" t="n">
        <v>0</v>
      </c>
      <c r="G389" s="180" t="n">
        <v>100</v>
      </c>
    </row>
    <row r="390">
      <c r="A390" s="180" t="s">
        <v>180</v>
      </c>
      <c r="B390" s="180" t="s">
        <v>181</v>
      </c>
      <c r="C390" s="180" t="s">
        <v>20</v>
      </c>
      <c r="D390" s="180" t="n">
        <v>0</v>
      </c>
      <c r="E390" s="180" t="n">
        <v>10316.0806832</v>
      </c>
      <c r="F390" s="180" t="n">
        <v>0</v>
      </c>
      <c r="G390" s="180" t="n">
        <v>100</v>
      </c>
    </row>
    <row r="391">
      <c r="A391" s="180" t="s">
        <v>182</v>
      </c>
      <c r="B391" s="180" t="s">
        <v>183</v>
      </c>
      <c r="C391" s="180" t="s">
        <v>18</v>
      </c>
      <c r="D391" s="180" t="n">
        <v>8.3917203</v>
      </c>
      <c r="E391" s="180" t="n">
        <v>5156.5830142</v>
      </c>
      <c r="F391" s="180" t="n">
        <v>0.162473598252991</v>
      </c>
      <c r="G391" s="180" t="n">
        <v>99.837526401747</v>
      </c>
    </row>
    <row r="392">
      <c r="A392" s="180" t="s">
        <v>182</v>
      </c>
      <c r="B392" s="180" t="s">
        <v>183</v>
      </c>
      <c r="C392" s="180" t="s">
        <v>19</v>
      </c>
      <c r="D392" s="180" t="n">
        <v>9.0144672</v>
      </c>
      <c r="E392" s="180" t="n">
        <v>7116.1224296</v>
      </c>
      <c r="F392" s="180" t="n">
        <v>0.126516407060874</v>
      </c>
      <c r="G392" s="180" t="n">
        <v>99.8734835929391</v>
      </c>
    </row>
    <row r="393">
      <c r="A393" s="180" t="s">
        <v>182</v>
      </c>
      <c r="B393" s="180" t="s">
        <v>183</v>
      </c>
      <c r="C393" s="180" t="s">
        <v>20</v>
      </c>
      <c r="D393" s="180" t="n">
        <v>0</v>
      </c>
      <c r="E393" s="180" t="n">
        <v>4073.3755211</v>
      </c>
      <c r="F393" s="180" t="n">
        <v>0</v>
      </c>
      <c r="G393" s="180" t="n">
        <v>100</v>
      </c>
    </row>
    <row r="394">
      <c r="A394" s="180" t="s">
        <v>184</v>
      </c>
      <c r="B394" s="180" t="s">
        <v>185</v>
      </c>
      <c r="C394" s="180" t="s">
        <v>18</v>
      </c>
      <c r="D394" s="180" t="n">
        <v>96.712689</v>
      </c>
      <c r="E394" s="180" t="n">
        <v>11295.5006668</v>
      </c>
      <c r="F394" s="180" t="n">
        <v>0.848936777950719</v>
      </c>
      <c r="G394" s="180" t="n">
        <v>99.1510632220493</v>
      </c>
    </row>
    <row r="395">
      <c r="A395" s="180" t="s">
        <v>184</v>
      </c>
      <c r="B395" s="180" t="s">
        <v>185</v>
      </c>
      <c r="C395" s="180" t="s">
        <v>19</v>
      </c>
      <c r="D395" s="180" t="n">
        <v>0</v>
      </c>
      <c r="E395" s="180" t="n">
        <v>16247.5523561</v>
      </c>
      <c r="F395" s="180" t="n">
        <v>0</v>
      </c>
      <c r="G395" s="180" t="n">
        <v>100</v>
      </c>
    </row>
    <row r="396">
      <c r="A396" s="180" t="s">
        <v>184</v>
      </c>
      <c r="B396" s="180" t="s">
        <v>185</v>
      </c>
      <c r="C396" s="180" t="s">
        <v>20</v>
      </c>
      <c r="D396" s="180" t="n">
        <v>0</v>
      </c>
      <c r="E396" s="180" t="n">
        <v>13077.3382002</v>
      </c>
      <c r="F396" s="180" t="n">
        <v>0</v>
      </c>
      <c r="G396" s="180" t="n">
        <v>100</v>
      </c>
    </row>
    <row r="397">
      <c r="A397" s="180" t="s">
        <v>186</v>
      </c>
      <c r="B397" s="180" t="s">
        <v>187</v>
      </c>
      <c r="C397" s="180" t="s">
        <v>18</v>
      </c>
      <c r="D397" s="180" t="n">
        <v>164.2918716</v>
      </c>
      <c r="E397" s="180" t="n">
        <v>29562.9561546</v>
      </c>
      <c r="F397" s="180" t="n">
        <v>0.55266424747828</v>
      </c>
      <c r="G397" s="180" t="n">
        <v>99.4473357525217</v>
      </c>
    </row>
    <row r="398">
      <c r="A398" s="180" t="s">
        <v>186</v>
      </c>
      <c r="B398" s="180" t="s">
        <v>187</v>
      </c>
      <c r="C398" s="180" t="s">
        <v>19</v>
      </c>
      <c r="D398" s="180" t="n">
        <v>723.6765288</v>
      </c>
      <c r="E398" s="180" t="n">
        <v>43832.7612301</v>
      </c>
      <c r="F398" s="180" t="n">
        <v>1.62417950177233</v>
      </c>
      <c r="G398" s="180" t="n">
        <v>98.3758204982277</v>
      </c>
    </row>
    <row r="399">
      <c r="A399" s="180" t="s">
        <v>186</v>
      </c>
      <c r="B399" s="180" t="s">
        <v>187</v>
      </c>
      <c r="C399" s="180" t="s">
        <v>20</v>
      </c>
      <c r="D399" s="180" t="n">
        <v>248.1422915</v>
      </c>
      <c r="E399" s="180" t="n">
        <v>31207.2719394</v>
      </c>
      <c r="F399" s="180" t="n">
        <v>0.78886988954747</v>
      </c>
      <c r="G399" s="180" t="n">
        <v>99.2111301104525</v>
      </c>
    </row>
    <row r="400">
      <c r="A400" s="180" t="s">
        <v>188</v>
      </c>
      <c r="B400" s="180" t="s">
        <v>189</v>
      </c>
      <c r="C400" s="180" t="s">
        <v>18</v>
      </c>
      <c r="D400" s="180" t="n">
        <v>164.8483403</v>
      </c>
      <c r="E400" s="180" t="n">
        <v>14754.3681447</v>
      </c>
      <c r="F400" s="180" t="n">
        <v>1.10493966265414</v>
      </c>
      <c r="G400" s="180" t="n">
        <v>98.8950603373459</v>
      </c>
    </row>
    <row r="401">
      <c r="A401" s="180" t="s">
        <v>188</v>
      </c>
      <c r="B401" s="180" t="s">
        <v>189</v>
      </c>
      <c r="C401" s="180" t="s">
        <v>19</v>
      </c>
      <c r="D401" s="180" t="n">
        <v>93.0587649</v>
      </c>
      <c r="E401" s="180" t="n">
        <v>27133.6223723</v>
      </c>
      <c r="F401" s="180" t="n">
        <v>0.341792539571976</v>
      </c>
      <c r="G401" s="180" t="n">
        <v>99.658207460428</v>
      </c>
    </row>
    <row r="402">
      <c r="A402" s="180" t="s">
        <v>188</v>
      </c>
      <c r="B402" s="180" t="s">
        <v>189</v>
      </c>
      <c r="C402" s="180" t="s">
        <v>20</v>
      </c>
      <c r="D402" s="180" t="n">
        <v>164.1412985</v>
      </c>
      <c r="E402" s="180" t="n">
        <v>21999.3750834</v>
      </c>
      <c r="F402" s="180" t="n">
        <v>0.740592312481819</v>
      </c>
      <c r="G402" s="180" t="n">
        <v>99.2594076875182</v>
      </c>
    </row>
    <row r="403">
      <c r="A403" s="180" t="s">
        <v>190</v>
      </c>
      <c r="B403" s="180" t="s">
        <v>191</v>
      </c>
      <c r="C403" s="180" t="s">
        <v>18</v>
      </c>
      <c r="D403" s="180" t="n">
        <v>0</v>
      </c>
      <c r="E403" s="180" t="n">
        <v>46772.1324823</v>
      </c>
      <c r="F403" s="180" t="n">
        <v>0</v>
      </c>
      <c r="G403" s="180" t="n">
        <v>100</v>
      </c>
    </row>
    <row r="404">
      <c r="A404" s="180" t="s">
        <v>190</v>
      </c>
      <c r="B404" s="180" t="s">
        <v>191</v>
      </c>
      <c r="C404" s="180" t="s">
        <v>19</v>
      </c>
      <c r="D404" s="180" t="n">
        <v>87.194655</v>
      </c>
      <c r="E404" s="180" t="n">
        <v>34456.9368764</v>
      </c>
      <c r="F404" s="180" t="n">
        <v>0.252415247205568</v>
      </c>
      <c r="G404" s="180" t="n">
        <v>99.7475847527944</v>
      </c>
    </row>
    <row r="405">
      <c r="A405" s="180" t="s">
        <v>190</v>
      </c>
      <c r="B405" s="180" t="s">
        <v>191</v>
      </c>
      <c r="C405" s="180" t="s">
        <v>20</v>
      </c>
      <c r="D405" s="180" t="n">
        <v>229.6793613</v>
      </c>
      <c r="E405" s="180" t="n">
        <v>31126.1563126</v>
      </c>
      <c r="F405" s="180" t="n">
        <v>0.732493191024026</v>
      </c>
      <c r="G405" s="180" t="n">
        <v>99.267506808976</v>
      </c>
    </row>
    <row r="406">
      <c r="A406" s="180" t="s">
        <v>192</v>
      </c>
      <c r="B406" s="180" t="s">
        <v>193</v>
      </c>
      <c r="C406" s="180" t="s">
        <v>18</v>
      </c>
      <c r="D406" s="180" t="n">
        <v>0</v>
      </c>
      <c r="E406" s="180" t="n">
        <v>18718.3872613</v>
      </c>
      <c r="F406" s="180" t="n">
        <v>0</v>
      </c>
      <c r="G406" s="180" t="n">
        <v>100</v>
      </c>
    </row>
    <row r="407">
      <c r="A407" s="180" t="s">
        <v>192</v>
      </c>
      <c r="B407" s="180" t="s">
        <v>193</v>
      </c>
      <c r="C407" s="180" t="s">
        <v>19</v>
      </c>
      <c r="D407" s="180" t="n">
        <v>39.2759267</v>
      </c>
      <c r="E407" s="180" t="n">
        <v>52612.5830996</v>
      </c>
      <c r="F407" s="180" t="n">
        <v>0.0745955174733363</v>
      </c>
      <c r="G407" s="180" t="n">
        <v>99.9254044825267</v>
      </c>
    </row>
    <row r="408">
      <c r="A408" s="180" t="s">
        <v>192</v>
      </c>
      <c r="B408" s="180" t="s">
        <v>193</v>
      </c>
      <c r="C408" s="180" t="s">
        <v>20</v>
      </c>
      <c r="D408" s="180" t="n">
        <v>71.6557807</v>
      </c>
      <c r="E408" s="180" t="n">
        <v>12860.7480117</v>
      </c>
      <c r="F408" s="180" t="n">
        <v>0.554079364132676</v>
      </c>
      <c r="G408" s="180" t="n">
        <v>99.4459206358673</v>
      </c>
    </row>
    <row r="409">
      <c r="A409" s="180" t="s">
        <v>194</v>
      </c>
      <c r="B409" s="180" t="s">
        <v>195</v>
      </c>
      <c r="C409" s="180" t="s">
        <v>18</v>
      </c>
      <c r="D409" s="180" t="n">
        <v>0</v>
      </c>
      <c r="E409" s="180" t="n">
        <v>7602.9864281</v>
      </c>
      <c r="F409" s="180" t="n">
        <v>0</v>
      </c>
      <c r="G409" s="180" t="n">
        <v>100</v>
      </c>
    </row>
    <row r="410">
      <c r="A410" s="180" t="s">
        <v>194</v>
      </c>
      <c r="B410" s="180" t="s">
        <v>195</v>
      </c>
      <c r="C410" s="180" t="s">
        <v>19</v>
      </c>
      <c r="D410" s="180" t="n">
        <v>16.5364366</v>
      </c>
      <c r="E410" s="180" t="n">
        <v>20248.3163478</v>
      </c>
      <c r="F410" s="180" t="n">
        <v>0.0816015629421687</v>
      </c>
      <c r="G410" s="180" t="n">
        <v>99.9183984370578</v>
      </c>
    </row>
    <row r="411">
      <c r="A411" s="180" t="s">
        <v>194</v>
      </c>
      <c r="B411" s="180" t="s">
        <v>195</v>
      </c>
      <c r="C411" s="180" t="s">
        <v>20</v>
      </c>
      <c r="D411" s="180" t="n">
        <v>20.1203667</v>
      </c>
      <c r="E411" s="180" t="n">
        <v>7761.5834466</v>
      </c>
      <c r="F411" s="180" t="n">
        <v>0.258559914161877</v>
      </c>
      <c r="G411" s="180" t="n">
        <v>99.7414400858381</v>
      </c>
    </row>
    <row r="412">
      <c r="A412" s="180" t="s">
        <v>196</v>
      </c>
      <c r="B412" s="180" t="s">
        <v>197</v>
      </c>
      <c r="C412" s="180" t="s">
        <v>18</v>
      </c>
      <c r="D412" s="180" t="n">
        <v>182.5644591</v>
      </c>
      <c r="E412" s="180" t="n">
        <v>29395.6086397</v>
      </c>
      <c r="F412" s="180" t="n">
        <v>0.617226961550938</v>
      </c>
      <c r="G412" s="180" t="n">
        <v>99.3827730384491</v>
      </c>
    </row>
    <row r="413">
      <c r="A413" s="180" t="s">
        <v>196</v>
      </c>
      <c r="B413" s="180" t="s">
        <v>197</v>
      </c>
      <c r="C413" s="180" t="s">
        <v>19</v>
      </c>
      <c r="D413" s="180" t="n">
        <v>77.160068</v>
      </c>
      <c r="E413" s="180" t="n">
        <v>31748.9940877</v>
      </c>
      <c r="F413" s="180" t="n">
        <v>0.242442324707275</v>
      </c>
      <c r="G413" s="180" t="n">
        <v>99.7575576752927</v>
      </c>
    </row>
    <row r="414">
      <c r="A414" s="180" t="s">
        <v>196</v>
      </c>
      <c r="B414" s="180" t="s">
        <v>197</v>
      </c>
      <c r="C414" s="180" t="s">
        <v>20</v>
      </c>
      <c r="D414" s="180" t="n">
        <v>159.680945</v>
      </c>
      <c r="E414" s="180" t="n">
        <v>11409.2318342</v>
      </c>
      <c r="F414" s="180" t="n">
        <v>1.38025887175063</v>
      </c>
      <c r="G414" s="180" t="n">
        <v>98.6197411282494</v>
      </c>
    </row>
    <row r="415">
      <c r="A415" s="180" t="s">
        <v>198</v>
      </c>
      <c r="B415" s="180" t="s">
        <v>199</v>
      </c>
      <c r="C415" s="180" t="s">
        <v>18</v>
      </c>
      <c r="D415" s="180" t="n">
        <v>235.5533597</v>
      </c>
      <c r="E415" s="180" t="n">
        <v>18037.5890054</v>
      </c>
      <c r="F415" s="180" t="n">
        <v>1.28906870528128</v>
      </c>
      <c r="G415" s="180" t="n">
        <v>98.7109312947187</v>
      </c>
    </row>
    <row r="416">
      <c r="A416" s="180" t="s">
        <v>198</v>
      </c>
      <c r="B416" s="180" t="s">
        <v>199</v>
      </c>
      <c r="C416" s="180" t="s">
        <v>19</v>
      </c>
      <c r="D416" s="180" t="n">
        <v>358.5584058</v>
      </c>
      <c r="E416" s="180" t="n">
        <v>33497.2707362</v>
      </c>
      <c r="F416" s="180" t="n">
        <v>1.0590743599754</v>
      </c>
      <c r="G416" s="180" t="n">
        <v>98.9409256400246</v>
      </c>
    </row>
    <row r="417">
      <c r="A417" s="180" t="s">
        <v>198</v>
      </c>
      <c r="B417" s="180" t="s">
        <v>199</v>
      </c>
      <c r="C417" s="180" t="s">
        <v>20</v>
      </c>
      <c r="D417" s="180" t="n">
        <v>147.7687674</v>
      </c>
      <c r="E417" s="180" t="n">
        <v>9169.2573346</v>
      </c>
      <c r="F417" s="180" t="n">
        <v>1.58600787184958</v>
      </c>
      <c r="G417" s="180" t="n">
        <v>98.4139921281504</v>
      </c>
    </row>
    <row r="418">
      <c r="A418" s="180" t="s">
        <v>200</v>
      </c>
      <c r="B418" s="180" t="s">
        <v>201</v>
      </c>
      <c r="C418" s="180" t="s">
        <v>18</v>
      </c>
      <c r="D418" s="180" t="n">
        <v>62.6242951</v>
      </c>
      <c r="E418" s="180" t="n">
        <v>30975.4137851</v>
      </c>
      <c r="F418" s="180" t="n">
        <v>0.201766280904042</v>
      </c>
      <c r="G418" s="180" t="n">
        <v>99.798233719096</v>
      </c>
    </row>
    <row r="419">
      <c r="A419" s="180" t="s">
        <v>200</v>
      </c>
      <c r="B419" s="180" t="s">
        <v>201</v>
      </c>
      <c r="C419" s="180" t="s">
        <v>19</v>
      </c>
      <c r="D419" s="180" t="n">
        <v>314.7141931</v>
      </c>
      <c r="E419" s="180" t="n">
        <v>78613.0915649</v>
      </c>
      <c r="F419" s="180" t="n">
        <v>0.398736782402064</v>
      </c>
      <c r="G419" s="180" t="n">
        <v>99.6012632175979</v>
      </c>
    </row>
    <row r="420">
      <c r="A420" s="180" t="s">
        <v>200</v>
      </c>
      <c r="B420" s="180" t="s">
        <v>201</v>
      </c>
      <c r="C420" s="180" t="s">
        <v>20</v>
      </c>
      <c r="D420" s="180" t="n">
        <v>0</v>
      </c>
      <c r="E420" s="180" t="n">
        <v>24223.5482806</v>
      </c>
      <c r="F420" s="180" t="n">
        <v>0</v>
      </c>
      <c r="G420" s="180" t="n">
        <v>100</v>
      </c>
    </row>
    <row r="421">
      <c r="A421" s="180" t="s">
        <v>202</v>
      </c>
      <c r="B421" s="180" t="s">
        <v>203</v>
      </c>
      <c r="C421" s="180" t="s">
        <v>18</v>
      </c>
      <c r="D421" s="180" t="n">
        <v>380.3654147</v>
      </c>
      <c r="E421" s="180" t="n">
        <v>54728.3819562</v>
      </c>
      <c r="F421" s="180" t="n">
        <v>0.690208783262693</v>
      </c>
      <c r="G421" s="180" t="n">
        <v>99.3097912167373</v>
      </c>
    </row>
    <row r="422">
      <c r="A422" s="180" t="s">
        <v>202</v>
      </c>
      <c r="B422" s="180" t="s">
        <v>203</v>
      </c>
      <c r="C422" s="180" t="s">
        <v>19</v>
      </c>
      <c r="D422" s="180" t="n">
        <v>619.4759551</v>
      </c>
      <c r="E422" s="180" t="n">
        <v>53456.761759</v>
      </c>
      <c r="F422" s="180" t="n">
        <v>1.14556038157676</v>
      </c>
      <c r="G422" s="180" t="n">
        <v>98.8544396184232</v>
      </c>
    </row>
    <row r="423">
      <c r="A423" s="180" t="s">
        <v>202</v>
      </c>
      <c r="B423" s="180" t="s">
        <v>203</v>
      </c>
      <c r="C423" s="180" t="s">
        <v>20</v>
      </c>
      <c r="D423" s="180" t="n">
        <v>355.0592133</v>
      </c>
      <c r="E423" s="180" t="n">
        <v>31852.8742953</v>
      </c>
      <c r="F423" s="180" t="n">
        <v>1.10239675328811</v>
      </c>
      <c r="G423" s="180" t="n">
        <v>98.8976032467119</v>
      </c>
    </row>
    <row r="424">
      <c r="A424" s="180" t="s">
        <v>204</v>
      </c>
      <c r="B424" s="180" t="s">
        <v>205</v>
      </c>
      <c r="C424" s="180" t="s">
        <v>18</v>
      </c>
      <c r="D424" s="180" t="n">
        <v>61.7142276</v>
      </c>
      <c r="E424" s="180" t="n">
        <v>21309.7877367</v>
      </c>
      <c r="F424" s="180" t="n">
        <v>0.28876878987303</v>
      </c>
      <c r="G424" s="180" t="n">
        <v>99.711231210127</v>
      </c>
    </row>
    <row r="425">
      <c r="A425" s="180" t="s">
        <v>204</v>
      </c>
      <c r="B425" s="180" t="s">
        <v>205</v>
      </c>
      <c r="C425" s="180" t="s">
        <v>19</v>
      </c>
      <c r="D425" s="180" t="n">
        <v>47.8387372</v>
      </c>
      <c r="E425" s="180" t="n">
        <v>44066.8359566</v>
      </c>
      <c r="F425" s="180" t="n">
        <v>0.108441777100361</v>
      </c>
      <c r="G425" s="180" t="n">
        <v>99.8915582228996</v>
      </c>
    </row>
    <row r="426">
      <c r="A426" s="180" t="s">
        <v>204</v>
      </c>
      <c r="B426" s="180" t="s">
        <v>205</v>
      </c>
      <c r="C426" s="180" t="s">
        <v>20</v>
      </c>
      <c r="D426" s="180" t="n">
        <v>53.2269649</v>
      </c>
      <c r="E426" s="180" t="n">
        <v>19030.7696329</v>
      </c>
      <c r="F426" s="180" t="n">
        <v>0.278908899544323</v>
      </c>
      <c r="G426" s="180" t="n">
        <v>99.7210911004557</v>
      </c>
    </row>
    <row r="427">
      <c r="A427" s="180" t="s">
        <v>206</v>
      </c>
      <c r="B427" s="180" t="s">
        <v>207</v>
      </c>
      <c r="C427" s="180" t="s">
        <v>18</v>
      </c>
      <c r="D427" s="180" t="n">
        <v>266.1602967</v>
      </c>
      <c r="E427" s="180" t="n">
        <v>103766.2224101</v>
      </c>
      <c r="F427" s="180" t="n">
        <v>0.255843699600858</v>
      </c>
      <c r="G427" s="180" t="n">
        <v>99.7441563003991</v>
      </c>
    </row>
    <row r="428">
      <c r="A428" s="180" t="s">
        <v>206</v>
      </c>
      <c r="B428" s="180" t="s">
        <v>207</v>
      </c>
      <c r="C428" s="180" t="s">
        <v>19</v>
      </c>
      <c r="D428" s="180" t="n">
        <v>0</v>
      </c>
      <c r="E428" s="180" t="n">
        <v>101707.1809276</v>
      </c>
      <c r="F428" s="180" t="n">
        <v>0</v>
      </c>
      <c r="G428" s="180" t="n">
        <v>100</v>
      </c>
    </row>
    <row r="429">
      <c r="A429" s="180" t="s">
        <v>206</v>
      </c>
      <c r="B429" s="180" t="s">
        <v>207</v>
      </c>
      <c r="C429" s="180" t="s">
        <v>20</v>
      </c>
      <c r="D429" s="180" t="n">
        <v>0</v>
      </c>
      <c r="E429" s="180" t="n">
        <v>50418.6484166</v>
      </c>
      <c r="F429" s="180" t="n">
        <v>0</v>
      </c>
      <c r="G429" s="180" t="n">
        <v>100</v>
      </c>
    </row>
    <row r="430">
      <c r="A430" s="180" t="s">
        <v>208</v>
      </c>
      <c r="B430" s="180" t="s">
        <v>209</v>
      </c>
      <c r="C430" s="180" t="s">
        <v>18</v>
      </c>
      <c r="D430" s="180" t="n">
        <v>429.1197402</v>
      </c>
      <c r="E430" s="180" t="n">
        <v>37850.4246017</v>
      </c>
      <c r="F430" s="180" t="n">
        <v>1.12101579989366</v>
      </c>
      <c r="G430" s="180" t="n">
        <v>98.8789842001063</v>
      </c>
    </row>
    <row r="431">
      <c r="A431" s="180" t="s">
        <v>208</v>
      </c>
      <c r="B431" s="180" t="s">
        <v>209</v>
      </c>
      <c r="C431" s="180" t="s">
        <v>19</v>
      </c>
      <c r="D431" s="180" t="n">
        <v>134.7008212</v>
      </c>
      <c r="E431" s="180" t="n">
        <v>33201.988336</v>
      </c>
      <c r="F431" s="180" t="n">
        <v>0.404061784794569</v>
      </c>
      <c r="G431" s="180" t="n">
        <v>99.5959382152054</v>
      </c>
    </row>
    <row r="432">
      <c r="A432" s="180" t="s">
        <v>208</v>
      </c>
      <c r="B432" s="180" t="s">
        <v>209</v>
      </c>
      <c r="C432" s="180" t="s">
        <v>20</v>
      </c>
      <c r="D432" s="180" t="n">
        <v>132.1790412</v>
      </c>
      <c r="E432" s="180" t="n">
        <v>5823.5575942</v>
      </c>
      <c r="F432" s="180" t="n">
        <v>2.21935671927378</v>
      </c>
      <c r="G432" s="180" t="n">
        <v>97.7806432807262</v>
      </c>
    </row>
    <row r="433">
      <c r="A433" s="180" t="s">
        <v>210</v>
      </c>
      <c r="B433" s="180" t="s">
        <v>211</v>
      </c>
      <c r="C433" s="180" t="s">
        <v>18</v>
      </c>
      <c r="D433" s="180" t="n">
        <v>0</v>
      </c>
      <c r="E433" s="180" t="n">
        <v>43940.0876384</v>
      </c>
      <c r="F433" s="180" t="n">
        <v>0</v>
      </c>
      <c r="G433" s="180" t="n">
        <v>100</v>
      </c>
    </row>
    <row r="434">
      <c r="A434" s="180" t="s">
        <v>210</v>
      </c>
      <c r="B434" s="180" t="s">
        <v>211</v>
      </c>
      <c r="C434" s="180" t="s">
        <v>19</v>
      </c>
      <c r="D434" s="180" t="n">
        <v>49.0892449</v>
      </c>
      <c r="E434" s="180" t="n">
        <v>79899.1837229</v>
      </c>
      <c r="F434" s="180" t="n">
        <v>0.0614012574352559</v>
      </c>
      <c r="G434" s="180" t="n">
        <v>99.9385987425647</v>
      </c>
    </row>
    <row r="435">
      <c r="A435" s="180" t="s">
        <v>210</v>
      </c>
      <c r="B435" s="180" t="s">
        <v>211</v>
      </c>
      <c r="C435" s="180" t="s">
        <v>20</v>
      </c>
      <c r="D435" s="180" t="n">
        <v>100.2811694</v>
      </c>
      <c r="E435" s="180" t="n">
        <v>28295.8054726</v>
      </c>
      <c r="F435" s="180" t="n">
        <v>0.353151371399453</v>
      </c>
      <c r="G435" s="180" t="n">
        <v>99.6468486286005</v>
      </c>
    </row>
    <row r="436">
      <c r="A436" s="180" t="s">
        <v>212</v>
      </c>
      <c r="B436" s="180" t="s">
        <v>213</v>
      </c>
      <c r="C436" s="180" t="s">
        <v>18</v>
      </c>
      <c r="D436" s="180" t="n">
        <v>0</v>
      </c>
      <c r="E436" s="180" t="n">
        <v>26458.9003995</v>
      </c>
      <c r="F436" s="180" t="n">
        <v>0</v>
      </c>
      <c r="G436" s="180" t="n">
        <v>100</v>
      </c>
    </row>
    <row r="437">
      <c r="A437" s="180" t="s">
        <v>212</v>
      </c>
      <c r="B437" s="180" t="s">
        <v>213</v>
      </c>
      <c r="C437" s="180" t="s">
        <v>19</v>
      </c>
      <c r="D437" s="180" t="n">
        <v>64.595234</v>
      </c>
      <c r="E437" s="180" t="n">
        <v>70169.4978269</v>
      </c>
      <c r="F437" s="180" t="n">
        <v>0.0919713364049415</v>
      </c>
      <c r="G437" s="180" t="n">
        <v>99.9080286635951</v>
      </c>
    </row>
    <row r="438">
      <c r="A438" s="180" t="s">
        <v>212</v>
      </c>
      <c r="B438" s="180" t="s">
        <v>213</v>
      </c>
      <c r="C438" s="180" t="s">
        <v>20</v>
      </c>
      <c r="D438" s="180" t="n">
        <v>66.1134491</v>
      </c>
      <c r="E438" s="180" t="n">
        <v>25766.2885982</v>
      </c>
      <c r="F438" s="180" t="n">
        <v>0.255932255076179</v>
      </c>
      <c r="G438" s="180" t="n">
        <v>99.7440677449238</v>
      </c>
    </row>
    <row r="439">
      <c r="A439" s="180" t="s">
        <v>214</v>
      </c>
      <c r="B439" s="180" t="s">
        <v>215</v>
      </c>
      <c r="C439" s="180" t="s">
        <v>18</v>
      </c>
      <c r="D439" s="180" t="n">
        <v>116.3527126</v>
      </c>
      <c r="E439" s="180" t="n">
        <v>42571.5792353</v>
      </c>
      <c r="F439" s="180" t="n">
        <v>0.272565821979867</v>
      </c>
      <c r="G439" s="180" t="n">
        <v>99.7274341780201</v>
      </c>
    </row>
    <row r="440">
      <c r="A440" s="180" t="s">
        <v>214</v>
      </c>
      <c r="B440" s="180" t="s">
        <v>215</v>
      </c>
      <c r="C440" s="180" t="s">
        <v>19</v>
      </c>
      <c r="D440" s="180" t="n">
        <v>167.4152199</v>
      </c>
      <c r="E440" s="180" t="n">
        <v>63475.7947924</v>
      </c>
      <c r="F440" s="180" t="n">
        <v>0.263052759073033</v>
      </c>
      <c r="G440" s="180" t="n">
        <v>99.736947240927</v>
      </c>
    </row>
    <row r="441">
      <c r="A441" s="180" t="s">
        <v>214</v>
      </c>
      <c r="B441" s="180" t="s">
        <v>215</v>
      </c>
      <c r="C441" s="180" t="s">
        <v>20</v>
      </c>
      <c r="D441" s="180" t="n">
        <v>182.3765881</v>
      </c>
      <c r="E441" s="180" t="n">
        <v>16362.6854703</v>
      </c>
      <c r="F441" s="180" t="n">
        <v>1.10230223045556</v>
      </c>
      <c r="G441" s="180" t="n">
        <v>98.8976977695445</v>
      </c>
    </row>
    <row r="442">
      <c r="A442" s="180" t="s">
        <v>216</v>
      </c>
      <c r="B442" s="180" t="s">
        <v>217</v>
      </c>
      <c r="C442" s="180" t="s">
        <v>18</v>
      </c>
      <c r="D442" s="180" t="n">
        <v>19.6749439</v>
      </c>
      <c r="E442" s="180" t="n">
        <v>6599.6279336</v>
      </c>
      <c r="F442" s="180" t="n">
        <v>0.297235891212624</v>
      </c>
      <c r="G442" s="180" t="n">
        <v>99.7027641087874</v>
      </c>
    </row>
    <row r="443">
      <c r="A443" s="180" t="s">
        <v>216</v>
      </c>
      <c r="B443" s="180" t="s">
        <v>217</v>
      </c>
      <c r="C443" s="180" t="s">
        <v>19</v>
      </c>
      <c r="D443" s="180" t="n">
        <v>9.9738664</v>
      </c>
      <c r="E443" s="180" t="n">
        <v>16381.2998271</v>
      </c>
      <c r="F443" s="180" t="n">
        <v>0.0608486356002655</v>
      </c>
      <c r="G443" s="180" t="n">
        <v>99.9391513643997</v>
      </c>
    </row>
    <row r="444">
      <c r="A444" s="180" t="s">
        <v>216</v>
      </c>
      <c r="B444" s="180" t="s">
        <v>217</v>
      </c>
      <c r="C444" s="180" t="s">
        <v>20</v>
      </c>
      <c r="D444" s="180" t="n">
        <v>28.6529686</v>
      </c>
      <c r="E444" s="180" t="n">
        <v>6729.8123012</v>
      </c>
      <c r="F444" s="180" t="n">
        <v>0.423956733609847</v>
      </c>
      <c r="G444" s="180" t="n">
        <v>99.5760432663901</v>
      </c>
    </row>
    <row r="445">
      <c r="A445" s="180" t="s">
        <v>218</v>
      </c>
      <c r="B445" s="180" t="s">
        <v>219</v>
      </c>
      <c r="C445" s="180" t="s">
        <v>18</v>
      </c>
      <c r="D445" s="180" t="n">
        <v>0</v>
      </c>
      <c r="E445" s="180" t="n">
        <v>27533.0264134</v>
      </c>
      <c r="F445" s="180" t="n">
        <v>0</v>
      </c>
      <c r="G445" s="180" t="n">
        <v>100</v>
      </c>
    </row>
    <row r="446">
      <c r="A446" s="180" t="s">
        <v>218</v>
      </c>
      <c r="B446" s="180" t="s">
        <v>219</v>
      </c>
      <c r="C446" s="180" t="s">
        <v>19</v>
      </c>
      <c r="D446" s="180" t="n">
        <v>34.5098641</v>
      </c>
      <c r="E446" s="180" t="n">
        <v>17238.9326421</v>
      </c>
      <c r="F446" s="180" t="n">
        <v>0.199785677276624</v>
      </c>
      <c r="G446" s="180" t="n">
        <v>99.8002143227234</v>
      </c>
    </row>
    <row r="447">
      <c r="A447" s="180" t="s">
        <v>218</v>
      </c>
      <c r="B447" s="180" t="s">
        <v>219</v>
      </c>
      <c r="C447" s="180" t="s">
        <v>20</v>
      </c>
      <c r="D447" s="180" t="n">
        <v>64.6720913</v>
      </c>
      <c r="E447" s="180" t="n">
        <v>11041.4841799</v>
      </c>
      <c r="F447" s="180" t="n">
        <v>0.582308493782902</v>
      </c>
      <c r="G447" s="180" t="n">
        <v>99.4176915062171</v>
      </c>
    </row>
    <row r="448">
      <c r="A448" s="180" t="s">
        <v>220</v>
      </c>
      <c r="B448" s="180" t="s">
        <v>221</v>
      </c>
      <c r="C448" s="180" t="s">
        <v>18</v>
      </c>
      <c r="D448" s="180" t="n">
        <v>0</v>
      </c>
      <c r="E448" s="180" t="n">
        <v>11270.4796643</v>
      </c>
      <c r="F448" s="180" t="n">
        <v>0</v>
      </c>
      <c r="G448" s="180" t="n">
        <v>100</v>
      </c>
    </row>
    <row r="449">
      <c r="A449" s="180" t="s">
        <v>220</v>
      </c>
      <c r="B449" s="180" t="s">
        <v>221</v>
      </c>
      <c r="C449" s="180" t="s">
        <v>19</v>
      </c>
      <c r="D449" s="180" t="n">
        <v>0</v>
      </c>
      <c r="E449" s="180" t="n">
        <v>11389.9590447</v>
      </c>
      <c r="F449" s="180" t="n">
        <v>0</v>
      </c>
      <c r="G449" s="180" t="n">
        <v>100</v>
      </c>
    </row>
    <row r="450">
      <c r="A450" s="180" t="s">
        <v>220</v>
      </c>
      <c r="B450" s="180" t="s">
        <v>221</v>
      </c>
      <c r="C450" s="180" t="s">
        <v>20</v>
      </c>
      <c r="D450" s="180" t="n">
        <v>0</v>
      </c>
      <c r="E450" s="180" t="n">
        <v>3735.7969969</v>
      </c>
      <c r="F450" s="180" t="n">
        <v>0</v>
      </c>
      <c r="G450" s="180" t="n">
        <v>100</v>
      </c>
    </row>
    <row r="451">
      <c r="A451" s="180" t="s">
        <v>222</v>
      </c>
      <c r="B451" s="180" t="s">
        <v>223</v>
      </c>
      <c r="C451" s="180" t="s">
        <v>18</v>
      </c>
      <c r="D451" s="180" t="n">
        <v>0</v>
      </c>
      <c r="E451" s="180" t="n">
        <v>46858.7660458</v>
      </c>
      <c r="F451" s="180" t="n">
        <v>0</v>
      </c>
      <c r="G451" s="180" t="n">
        <v>100</v>
      </c>
    </row>
    <row r="452">
      <c r="A452" s="180" t="s">
        <v>222</v>
      </c>
      <c r="B452" s="180" t="s">
        <v>223</v>
      </c>
      <c r="C452" s="180" t="s">
        <v>19</v>
      </c>
      <c r="D452" s="180" t="n">
        <v>0</v>
      </c>
      <c r="E452" s="180" t="n">
        <v>44163.1103914</v>
      </c>
      <c r="F452" s="180" t="n">
        <v>0</v>
      </c>
      <c r="G452" s="180" t="n">
        <v>100</v>
      </c>
    </row>
    <row r="453">
      <c r="A453" s="180" t="s">
        <v>222</v>
      </c>
      <c r="B453" s="180" t="s">
        <v>223</v>
      </c>
      <c r="C453" s="180" t="s">
        <v>20</v>
      </c>
      <c r="D453" s="180" t="n">
        <v>0</v>
      </c>
      <c r="E453" s="180" t="n">
        <v>24438.5277884</v>
      </c>
      <c r="F453" s="180" t="n">
        <v>0</v>
      </c>
      <c r="G453" s="180" t="n">
        <v>100</v>
      </c>
    </row>
    <row r="454">
      <c r="A454" s="180" t="s">
        <v>224</v>
      </c>
      <c r="B454" s="180" t="s">
        <v>225</v>
      </c>
      <c r="C454" s="180" t="s">
        <v>18</v>
      </c>
      <c r="D454" s="180" t="n">
        <v>0</v>
      </c>
      <c r="E454" s="180" t="n">
        <v>11774.6512187</v>
      </c>
      <c r="F454" s="180" t="n">
        <v>0</v>
      </c>
      <c r="G454" s="180" t="n">
        <v>100</v>
      </c>
    </row>
    <row r="455">
      <c r="A455" s="180" t="s">
        <v>224</v>
      </c>
      <c r="B455" s="180" t="s">
        <v>225</v>
      </c>
      <c r="C455" s="180" t="s">
        <v>19</v>
      </c>
      <c r="D455" s="180" t="n">
        <v>0</v>
      </c>
      <c r="E455" s="180" t="n">
        <v>25314.9036951</v>
      </c>
      <c r="F455" s="180" t="n">
        <v>0</v>
      </c>
      <c r="G455" s="180" t="n">
        <v>100</v>
      </c>
    </row>
    <row r="456">
      <c r="A456" s="180" t="s">
        <v>224</v>
      </c>
      <c r="B456" s="180" t="s">
        <v>225</v>
      </c>
      <c r="C456" s="180" t="s">
        <v>20</v>
      </c>
      <c r="D456" s="180" t="n">
        <v>0</v>
      </c>
      <c r="E456" s="180" t="n">
        <v>11225.209655</v>
      </c>
      <c r="F456" s="180" t="n">
        <v>0</v>
      </c>
      <c r="G456" s="180" t="n">
        <v>100</v>
      </c>
    </row>
    <row r="457">
      <c r="A457" s="180" t="s">
        <v>226</v>
      </c>
      <c r="B457" s="180" t="s">
        <v>227</v>
      </c>
      <c r="C457" s="180" t="s">
        <v>18</v>
      </c>
      <c r="D457" s="180" t="n">
        <v>94.5033128</v>
      </c>
      <c r="E457" s="180" t="n">
        <v>24944.6855938</v>
      </c>
      <c r="F457" s="180" t="n">
        <v>0.377421621572934</v>
      </c>
      <c r="G457" s="180" t="n">
        <v>99.6225783784271</v>
      </c>
    </row>
    <row r="458">
      <c r="A458" s="180" t="s">
        <v>226</v>
      </c>
      <c r="B458" s="180" t="s">
        <v>227</v>
      </c>
      <c r="C458" s="180" t="s">
        <v>19</v>
      </c>
      <c r="D458" s="180" t="n">
        <v>55.0836126</v>
      </c>
      <c r="E458" s="180" t="n">
        <v>22142.0492698</v>
      </c>
      <c r="F458" s="180" t="n">
        <v>0.24815643034545</v>
      </c>
      <c r="G458" s="180" t="n">
        <v>99.7518435696545</v>
      </c>
    </row>
    <row r="459">
      <c r="A459" s="180" t="s">
        <v>226</v>
      </c>
      <c r="B459" s="180" t="s">
        <v>227</v>
      </c>
      <c r="C459" s="180" t="s">
        <v>20</v>
      </c>
      <c r="D459" s="180" t="n">
        <v>0</v>
      </c>
      <c r="E459" s="180" t="n">
        <v>7669.9648601</v>
      </c>
      <c r="F459" s="180" t="n">
        <v>0</v>
      </c>
      <c r="G459" s="180" t="n">
        <v>100</v>
      </c>
    </row>
    <row r="460">
      <c r="A460" s="180" t="s">
        <v>228</v>
      </c>
      <c r="B460" s="180" t="s">
        <v>229</v>
      </c>
      <c r="C460" s="180" t="s">
        <v>18</v>
      </c>
      <c r="D460" s="180" t="n">
        <v>87.8056048</v>
      </c>
      <c r="E460" s="180" t="n">
        <v>29011.9850153</v>
      </c>
      <c r="F460" s="180" t="n">
        <v>0.301739644612255</v>
      </c>
      <c r="G460" s="180" t="n">
        <v>99.6982603553877</v>
      </c>
    </row>
    <row r="461">
      <c r="A461" s="180" t="s">
        <v>228</v>
      </c>
      <c r="B461" s="180" t="s">
        <v>229</v>
      </c>
      <c r="C461" s="180" t="s">
        <v>19</v>
      </c>
      <c r="D461" s="180" t="n">
        <v>41.7641025</v>
      </c>
      <c r="E461" s="180" t="n">
        <v>61982.9604127</v>
      </c>
      <c r="F461" s="180" t="n">
        <v>0.0673346037833109</v>
      </c>
      <c r="G461" s="180" t="n">
        <v>99.9326653962167</v>
      </c>
    </row>
    <row r="462">
      <c r="A462" s="180" t="s">
        <v>228</v>
      </c>
      <c r="B462" s="180" t="s">
        <v>229</v>
      </c>
      <c r="C462" s="180" t="s">
        <v>20</v>
      </c>
      <c r="D462" s="180" t="n">
        <v>53.9258962</v>
      </c>
      <c r="E462" s="180" t="n">
        <v>27388.8882012</v>
      </c>
      <c r="F462" s="180" t="n">
        <v>0.196502793075835</v>
      </c>
      <c r="G462" s="180" t="n">
        <v>99.8034972069242</v>
      </c>
    </row>
    <row r="463">
      <c r="A463" s="180" t="s">
        <v>230</v>
      </c>
      <c r="B463" s="180" t="s">
        <v>231</v>
      </c>
      <c r="C463" s="180" t="s">
        <v>18</v>
      </c>
      <c r="D463" s="180" t="n">
        <v>0</v>
      </c>
      <c r="E463" s="180" t="n">
        <v>8052.0229602</v>
      </c>
      <c r="F463" s="180" t="n">
        <v>0</v>
      </c>
      <c r="G463" s="180" t="n">
        <v>100</v>
      </c>
    </row>
    <row r="464">
      <c r="A464" s="180" t="s">
        <v>230</v>
      </c>
      <c r="B464" s="180" t="s">
        <v>231</v>
      </c>
      <c r="C464" s="180" t="s">
        <v>19</v>
      </c>
      <c r="D464" s="180" t="n">
        <v>0</v>
      </c>
      <c r="E464" s="180" t="n">
        <v>12666.9186121</v>
      </c>
      <c r="F464" s="180" t="n">
        <v>0</v>
      </c>
      <c r="G464" s="180" t="n">
        <v>100</v>
      </c>
    </row>
    <row r="465">
      <c r="A465" s="180" t="s">
        <v>230</v>
      </c>
      <c r="B465" s="180" t="s">
        <v>231</v>
      </c>
      <c r="C465" s="180" t="s">
        <v>20</v>
      </c>
      <c r="D465" s="180" t="n">
        <v>9.0558202</v>
      </c>
      <c r="E465" s="180" t="n">
        <v>7101.3973446</v>
      </c>
      <c r="F465" s="180" t="n">
        <v>0.127359255312031</v>
      </c>
      <c r="G465" s="180" t="n">
        <v>99.872640744688</v>
      </c>
    </row>
    <row r="466">
      <c r="A466" s="180" t="s">
        <v>232</v>
      </c>
      <c r="B466" s="180" t="s">
        <v>233</v>
      </c>
      <c r="C466" s="180" t="s">
        <v>18</v>
      </c>
      <c r="D466" s="180" t="n">
        <v>318.0201775</v>
      </c>
      <c r="E466" s="180" t="n">
        <v>60019.3190058</v>
      </c>
      <c r="F466" s="180" t="n">
        <v>0.527070271584036</v>
      </c>
      <c r="G466" s="180" t="n">
        <v>99.4729297284159</v>
      </c>
    </row>
    <row r="467">
      <c r="A467" s="180" t="s">
        <v>232</v>
      </c>
      <c r="B467" s="180" t="s">
        <v>233</v>
      </c>
      <c r="C467" s="180" t="s">
        <v>19</v>
      </c>
      <c r="D467" s="180" t="n">
        <v>0</v>
      </c>
      <c r="E467" s="180" t="n">
        <v>71000.3799706</v>
      </c>
      <c r="F467" s="180" t="n">
        <v>0</v>
      </c>
      <c r="G467" s="180" t="n">
        <v>100</v>
      </c>
    </row>
    <row r="468">
      <c r="A468" s="180" t="s">
        <v>232</v>
      </c>
      <c r="B468" s="180" t="s">
        <v>233</v>
      </c>
      <c r="C468" s="180" t="s">
        <v>20</v>
      </c>
      <c r="D468" s="180" t="n">
        <v>214.2970425</v>
      </c>
      <c r="E468" s="180" t="n">
        <v>40274.2701215</v>
      </c>
      <c r="F468" s="180" t="n">
        <v>0.529277911050752</v>
      </c>
      <c r="G468" s="180" t="n">
        <v>99.4707220889492</v>
      </c>
    </row>
    <row r="469">
      <c r="A469" s="180" t="s">
        <v>234</v>
      </c>
      <c r="B469" s="180" t="s">
        <v>235</v>
      </c>
      <c r="C469" s="180" t="s">
        <v>18</v>
      </c>
      <c r="D469" s="180" t="n">
        <v>193.2295159</v>
      </c>
      <c r="E469" s="180" t="n">
        <v>59170.4769959</v>
      </c>
      <c r="F469" s="180" t="n">
        <v>0.325501096973436</v>
      </c>
      <c r="G469" s="180" t="n">
        <v>99.6744989030266</v>
      </c>
    </row>
    <row r="470">
      <c r="A470" s="180" t="s">
        <v>234</v>
      </c>
      <c r="B470" s="180" t="s">
        <v>235</v>
      </c>
      <c r="C470" s="180" t="s">
        <v>19</v>
      </c>
      <c r="D470" s="180" t="n">
        <v>94.6339649</v>
      </c>
      <c r="E470" s="180" t="n">
        <v>95035.5336288</v>
      </c>
      <c r="F470" s="180" t="n">
        <v>0.0994783960690375</v>
      </c>
      <c r="G470" s="180" t="n">
        <v>99.900521603931</v>
      </c>
    </row>
    <row r="471">
      <c r="A471" s="180" t="s">
        <v>234</v>
      </c>
      <c r="B471" s="180" t="s">
        <v>235</v>
      </c>
      <c r="C471" s="180" t="s">
        <v>20</v>
      </c>
      <c r="D471" s="180" t="n">
        <v>0</v>
      </c>
      <c r="E471" s="180" t="n">
        <v>49896.8870564</v>
      </c>
      <c r="F471" s="180" t="n">
        <v>0</v>
      </c>
      <c r="G471" s="180" t="n">
        <v>100</v>
      </c>
    </row>
    <row r="472">
      <c r="A472" s="180" t="s">
        <v>236</v>
      </c>
      <c r="B472" s="180" t="s">
        <v>237</v>
      </c>
      <c r="C472" s="180" t="s">
        <v>18</v>
      </c>
      <c r="D472" s="180" t="n">
        <v>257.9038758</v>
      </c>
      <c r="E472" s="180" t="n">
        <v>58247.9975548</v>
      </c>
      <c r="F472" s="180" t="n">
        <v>0.440816856921565</v>
      </c>
      <c r="G472" s="180" t="n">
        <v>99.5591831430784</v>
      </c>
    </row>
    <row r="473">
      <c r="A473" s="180" t="s">
        <v>236</v>
      </c>
      <c r="B473" s="180" t="s">
        <v>237</v>
      </c>
      <c r="C473" s="180" t="s">
        <v>19</v>
      </c>
      <c r="D473" s="180" t="n">
        <v>383.1491986</v>
      </c>
      <c r="E473" s="180" t="n">
        <v>40102.1582968</v>
      </c>
      <c r="F473" s="180" t="n">
        <v>0.946390733585348</v>
      </c>
      <c r="G473" s="180" t="n">
        <v>99.0536092664147</v>
      </c>
    </row>
    <row r="474">
      <c r="A474" s="180" t="s">
        <v>236</v>
      </c>
      <c r="B474" s="180" t="s">
        <v>237</v>
      </c>
      <c r="C474" s="180" t="s">
        <v>20</v>
      </c>
      <c r="D474" s="180" t="n">
        <v>301.3031637</v>
      </c>
      <c r="E474" s="180" t="n">
        <v>22265.4994121</v>
      </c>
      <c r="F474" s="180" t="n">
        <v>1.33516107427248</v>
      </c>
      <c r="G474" s="180" t="n">
        <v>98.6648389257275</v>
      </c>
    </row>
    <row r="475">
      <c r="A475" s="180" t="s">
        <v>238</v>
      </c>
      <c r="B475" s="180" t="s">
        <v>239</v>
      </c>
      <c r="C475" s="180" t="s">
        <v>18</v>
      </c>
      <c r="D475" s="180" t="n">
        <v>39.6763419</v>
      </c>
      <c r="E475" s="180" t="n">
        <v>42587.1587966</v>
      </c>
      <c r="F475" s="180" t="n">
        <v>0.0930783197276704</v>
      </c>
      <c r="G475" s="180" t="n">
        <v>99.9069216802723</v>
      </c>
    </row>
    <row r="476">
      <c r="A476" s="180" t="s">
        <v>238</v>
      </c>
      <c r="B476" s="180" t="s">
        <v>239</v>
      </c>
      <c r="C476" s="180" t="s">
        <v>19</v>
      </c>
      <c r="D476" s="180" t="n">
        <v>83.7896543</v>
      </c>
      <c r="E476" s="180" t="n">
        <v>34330.4889672</v>
      </c>
      <c r="F476" s="180" t="n">
        <v>0.243473516389947</v>
      </c>
      <c r="G476" s="180" t="n">
        <v>99.75652648361</v>
      </c>
    </row>
    <row r="477">
      <c r="A477" s="180" t="s">
        <v>238</v>
      </c>
      <c r="B477" s="180" t="s">
        <v>239</v>
      </c>
      <c r="C477" s="180" t="s">
        <v>20</v>
      </c>
      <c r="D477" s="180" t="n">
        <v>41.7911936</v>
      </c>
      <c r="E477" s="180" t="n">
        <v>17940.0189474</v>
      </c>
      <c r="F477" s="180" t="n">
        <v>0.232408157311775</v>
      </c>
      <c r="G477" s="180" t="n">
        <v>99.7675918426882</v>
      </c>
    </row>
    <row r="478">
      <c r="A478" s="180" t="s">
        <v>240</v>
      </c>
      <c r="B478" s="180" t="s">
        <v>241</v>
      </c>
      <c r="C478" s="180" t="s">
        <v>18</v>
      </c>
      <c r="D478" s="180" t="n">
        <v>25.1139017</v>
      </c>
      <c r="E478" s="180" t="n">
        <v>5306.0808693</v>
      </c>
      <c r="F478" s="180" t="n">
        <v>0.471074548553574</v>
      </c>
      <c r="G478" s="180" t="n">
        <v>99.5289254514464</v>
      </c>
    </row>
    <row r="479">
      <c r="A479" s="180" t="s">
        <v>240</v>
      </c>
      <c r="B479" s="180" t="s">
        <v>241</v>
      </c>
      <c r="C479" s="180" t="s">
        <v>19</v>
      </c>
      <c r="D479" s="180" t="n">
        <v>17.9829502</v>
      </c>
      <c r="E479" s="180" t="n">
        <v>5576.4640482</v>
      </c>
      <c r="F479" s="180" t="n">
        <v>0.321442855837996</v>
      </c>
      <c r="G479" s="180" t="n">
        <v>99.678557144162</v>
      </c>
    </row>
    <row r="480">
      <c r="A480" s="180" t="s">
        <v>240</v>
      </c>
      <c r="B480" s="180" t="s">
        <v>241</v>
      </c>
      <c r="C480" s="180" t="s">
        <v>20</v>
      </c>
      <c r="D480" s="180" t="n">
        <v>10.1692033</v>
      </c>
      <c r="E480" s="180" t="n">
        <v>3729.1562508</v>
      </c>
      <c r="F480" s="180" t="n">
        <v>0.27195288093605</v>
      </c>
      <c r="G480" s="180" t="n">
        <v>99.728047119064</v>
      </c>
    </row>
    <row r="481">
      <c r="A481" s="180" t="s">
        <v>242</v>
      </c>
      <c r="B481" s="180" t="s">
        <v>243</v>
      </c>
      <c r="C481" s="180" t="s">
        <v>18</v>
      </c>
      <c r="D481" s="180" t="n">
        <v>0</v>
      </c>
      <c r="E481" s="180" t="n">
        <v>4156.8341127</v>
      </c>
      <c r="F481" s="180" t="n">
        <v>0</v>
      </c>
      <c r="G481" s="180" t="n">
        <v>100</v>
      </c>
    </row>
    <row r="482">
      <c r="A482" s="180" t="s">
        <v>242</v>
      </c>
      <c r="B482" s="180" t="s">
        <v>243</v>
      </c>
      <c r="C482" s="180" t="s">
        <v>19</v>
      </c>
      <c r="D482" s="180" t="n">
        <v>0</v>
      </c>
      <c r="E482" s="180" t="n">
        <v>5094.2408722</v>
      </c>
      <c r="F482" s="180" t="n">
        <v>0</v>
      </c>
      <c r="G482" s="180" t="n">
        <v>100</v>
      </c>
    </row>
    <row r="483">
      <c r="A483" s="180" t="s">
        <v>242</v>
      </c>
      <c r="B483" s="180" t="s">
        <v>243</v>
      </c>
      <c r="C483" s="180" t="s">
        <v>20</v>
      </c>
      <c r="D483" s="180" t="n">
        <v>3.5221358</v>
      </c>
      <c r="E483" s="180" t="n">
        <v>2065.0507023</v>
      </c>
      <c r="F483" s="180" t="n">
        <v>0.17026887983481</v>
      </c>
      <c r="G483" s="180" t="n">
        <v>99.8297311201652</v>
      </c>
    </row>
    <row r="484">
      <c r="A484" s="180" t="s">
        <v>244</v>
      </c>
      <c r="B484" s="180" t="s">
        <v>245</v>
      </c>
      <c r="C484" s="180" t="s">
        <v>18</v>
      </c>
      <c r="D484" s="180" t="n">
        <v>19.2321486</v>
      </c>
      <c r="E484" s="180" t="n">
        <v>5907.9284355</v>
      </c>
      <c r="F484" s="180" t="n">
        <v>0.324474903743818</v>
      </c>
      <c r="G484" s="180" t="n">
        <v>99.6755250962562</v>
      </c>
    </row>
    <row r="485">
      <c r="A485" s="180" t="s">
        <v>244</v>
      </c>
      <c r="B485" s="180" t="s">
        <v>245</v>
      </c>
      <c r="C485" s="180" t="s">
        <v>19</v>
      </c>
      <c r="D485" s="180" t="n">
        <v>15.2369963</v>
      </c>
      <c r="E485" s="180" t="n">
        <v>6861.6730167</v>
      </c>
      <c r="F485" s="180" t="n">
        <v>0.221567481197169</v>
      </c>
      <c r="G485" s="180" t="n">
        <v>99.7784325188028</v>
      </c>
    </row>
    <row r="486">
      <c r="A486" s="180" t="s">
        <v>244</v>
      </c>
      <c r="B486" s="180" t="s">
        <v>245</v>
      </c>
      <c r="C486" s="180" t="s">
        <v>20</v>
      </c>
      <c r="D486" s="180" t="n">
        <v>0</v>
      </c>
      <c r="E486" s="180" t="n">
        <v>3818.4271895</v>
      </c>
      <c r="F486" s="180" t="n">
        <v>0</v>
      </c>
      <c r="G486" s="180" t="n">
        <v>100</v>
      </c>
    </row>
    <row r="487">
      <c r="A487" s="180" t="s">
        <v>246</v>
      </c>
      <c r="B487" s="180" t="s">
        <v>247</v>
      </c>
      <c r="C487" s="180" t="s">
        <v>18</v>
      </c>
      <c r="D487" s="180" t="n">
        <v>0</v>
      </c>
      <c r="E487" s="180" t="n">
        <v>5399.4412729</v>
      </c>
      <c r="F487" s="180" t="n">
        <v>0</v>
      </c>
      <c r="G487" s="180" t="n">
        <v>100</v>
      </c>
    </row>
    <row r="488">
      <c r="A488" s="180" t="s">
        <v>246</v>
      </c>
      <c r="B488" s="180" t="s">
        <v>247</v>
      </c>
      <c r="C488" s="180" t="s">
        <v>19</v>
      </c>
      <c r="D488" s="180" t="n">
        <v>22.1957217</v>
      </c>
      <c r="E488" s="180" t="n">
        <v>8263.0509135</v>
      </c>
      <c r="F488" s="180" t="n">
        <v>0.267894519949486</v>
      </c>
      <c r="G488" s="180" t="n">
        <v>99.7321054800505</v>
      </c>
    </row>
    <row r="489">
      <c r="A489" s="180" t="s">
        <v>246</v>
      </c>
      <c r="B489" s="180" t="s">
        <v>247</v>
      </c>
      <c r="C489" s="180" t="s">
        <v>20</v>
      </c>
      <c r="D489" s="180" t="n">
        <v>15.9651766</v>
      </c>
      <c r="E489" s="180" t="n">
        <v>4345.5195838</v>
      </c>
      <c r="F489" s="180" t="n">
        <v>0.366049120358174</v>
      </c>
      <c r="G489" s="180" t="n">
        <v>99.6339508796418</v>
      </c>
    </row>
    <row r="490">
      <c r="A490" s="180" t="s">
        <v>248</v>
      </c>
      <c r="B490" s="180" t="s">
        <v>249</v>
      </c>
      <c r="C490" s="180" t="s">
        <v>18</v>
      </c>
      <c r="D490" s="180" t="n">
        <v>16.9704541</v>
      </c>
      <c r="E490" s="180" t="n">
        <v>8852.2979242</v>
      </c>
      <c r="F490" s="180" t="n">
        <v>0.191339954730886</v>
      </c>
      <c r="G490" s="180" t="n">
        <v>99.8086600452691</v>
      </c>
    </row>
    <row r="491">
      <c r="A491" s="180" t="s">
        <v>248</v>
      </c>
      <c r="B491" s="180" t="s">
        <v>249</v>
      </c>
      <c r="C491" s="180" t="s">
        <v>19</v>
      </c>
      <c r="D491" s="180" t="n">
        <v>18.9413231</v>
      </c>
      <c r="E491" s="180" t="n">
        <v>19329.9357512</v>
      </c>
      <c r="F491" s="180" t="n">
        <v>0.0978936556745129</v>
      </c>
      <c r="G491" s="180" t="n">
        <v>99.9021063443255</v>
      </c>
    </row>
    <row r="492">
      <c r="A492" s="180" t="s">
        <v>248</v>
      </c>
      <c r="B492" s="180" t="s">
        <v>249</v>
      </c>
      <c r="C492" s="180" t="s">
        <v>20</v>
      </c>
      <c r="D492" s="180" t="n">
        <v>20.0344434</v>
      </c>
      <c r="E492" s="180" t="n">
        <v>10835.5210285</v>
      </c>
      <c r="F492" s="180" t="n">
        <v>0.184554751268693</v>
      </c>
      <c r="G492" s="180" t="n">
        <v>99.8154452487313</v>
      </c>
    </row>
    <row r="493">
      <c r="A493" s="180" t="s">
        <v>250</v>
      </c>
      <c r="B493" s="180" t="s">
        <v>251</v>
      </c>
      <c r="C493" s="180" t="s">
        <v>18</v>
      </c>
      <c r="D493" s="180" t="n">
        <v>0</v>
      </c>
      <c r="E493" s="180" t="n">
        <v>14122.3708741</v>
      </c>
      <c r="F493" s="180" t="n">
        <v>0</v>
      </c>
      <c r="G493" s="180" t="n">
        <v>100</v>
      </c>
    </row>
    <row r="494">
      <c r="A494" s="180" t="s">
        <v>250</v>
      </c>
      <c r="B494" s="180" t="s">
        <v>251</v>
      </c>
      <c r="C494" s="180" t="s">
        <v>19</v>
      </c>
      <c r="D494" s="180" t="n">
        <v>86.7472892</v>
      </c>
      <c r="E494" s="180" t="n">
        <v>16657.5372021</v>
      </c>
      <c r="F494" s="180" t="n">
        <v>0.518071042361184</v>
      </c>
      <c r="G494" s="180" t="n">
        <v>99.4819289576388</v>
      </c>
    </row>
    <row r="495">
      <c r="A495" s="180" t="s">
        <v>250</v>
      </c>
      <c r="B495" s="180" t="s">
        <v>251</v>
      </c>
      <c r="C495" s="180" t="s">
        <v>20</v>
      </c>
      <c r="D495" s="180" t="n">
        <v>13.6565722</v>
      </c>
      <c r="E495" s="180" t="n">
        <v>8424.5219651</v>
      </c>
      <c r="F495" s="180" t="n">
        <v>0.161842655255903</v>
      </c>
      <c r="G495" s="180" t="n">
        <v>99.8381573447441</v>
      </c>
    </row>
    <row r="496">
      <c r="A496" s="180" t="s">
        <v>252</v>
      </c>
      <c r="B496" s="180" t="s">
        <v>253</v>
      </c>
      <c r="C496" s="180" t="s">
        <v>18</v>
      </c>
      <c r="D496" s="180" t="n">
        <v>98.6340062</v>
      </c>
      <c r="E496" s="180" t="n">
        <v>15530.8880694</v>
      </c>
      <c r="F496" s="180" t="n">
        <v>0.631074998473449</v>
      </c>
      <c r="G496" s="180" t="n">
        <v>99.3689250015265</v>
      </c>
    </row>
    <row r="497">
      <c r="A497" s="180" t="s">
        <v>252</v>
      </c>
      <c r="B497" s="180" t="s">
        <v>253</v>
      </c>
      <c r="C497" s="180" t="s">
        <v>19</v>
      </c>
      <c r="D497" s="180" t="n">
        <v>9.5851138</v>
      </c>
      <c r="E497" s="180" t="n">
        <v>17172.0009435</v>
      </c>
      <c r="F497" s="180" t="n">
        <v>0.0557871302918949</v>
      </c>
      <c r="G497" s="180" t="n">
        <v>99.9442128697081</v>
      </c>
    </row>
    <row r="498">
      <c r="A498" s="180" t="s">
        <v>252</v>
      </c>
      <c r="B498" s="180" t="s">
        <v>253</v>
      </c>
      <c r="C498" s="180" t="s">
        <v>20</v>
      </c>
      <c r="D498" s="180" t="n">
        <v>0</v>
      </c>
      <c r="E498" s="180" t="n">
        <v>3287.6846328</v>
      </c>
      <c r="F498" s="180" t="n">
        <v>0</v>
      </c>
      <c r="G498" s="180" t="n">
        <v>100</v>
      </c>
    </row>
    <row r="499">
      <c r="A499" s="180" t="s">
        <v>254</v>
      </c>
      <c r="B499" s="180" t="s">
        <v>255</v>
      </c>
      <c r="C499" s="180" t="s">
        <v>18</v>
      </c>
      <c r="D499" s="180" t="n">
        <v>43.6997378</v>
      </c>
      <c r="E499" s="180" t="n">
        <v>12221.9582313</v>
      </c>
      <c r="F499" s="180" t="n">
        <v>0.356277159448679</v>
      </c>
      <c r="G499" s="180" t="n">
        <v>99.6437228405513</v>
      </c>
    </row>
    <row r="500">
      <c r="A500" s="180" t="s">
        <v>254</v>
      </c>
      <c r="B500" s="180" t="s">
        <v>255</v>
      </c>
      <c r="C500" s="180" t="s">
        <v>19</v>
      </c>
      <c r="D500" s="180" t="n">
        <v>89.953258</v>
      </c>
      <c r="E500" s="180" t="n">
        <v>12121.0218522</v>
      </c>
      <c r="F500" s="180" t="n">
        <v>0.736659088960559</v>
      </c>
      <c r="G500" s="180" t="n">
        <v>99.2633409110394</v>
      </c>
    </row>
    <row r="501">
      <c r="A501" s="180" t="s">
        <v>254</v>
      </c>
      <c r="B501" s="180" t="s">
        <v>255</v>
      </c>
      <c r="C501" s="180" t="s">
        <v>20</v>
      </c>
      <c r="D501" s="180" t="n">
        <v>23.4846625</v>
      </c>
      <c r="E501" s="180" t="n">
        <v>3204.8488588</v>
      </c>
      <c r="F501" s="180" t="n">
        <v>0.727454655631215</v>
      </c>
      <c r="G501" s="180" t="n">
        <v>99.2725453443688</v>
      </c>
    </row>
    <row r="502">
      <c r="A502" s="180" t="s">
        <v>256</v>
      </c>
      <c r="B502" s="180" t="s">
        <v>257</v>
      </c>
      <c r="C502" s="180" t="s">
        <v>18</v>
      </c>
      <c r="D502" s="180" t="n">
        <v>25.4999626</v>
      </c>
      <c r="E502" s="180" t="n">
        <v>13865.7077261</v>
      </c>
      <c r="F502" s="180" t="n">
        <v>0.183569083203207</v>
      </c>
      <c r="G502" s="180" t="n">
        <v>99.8164309167968</v>
      </c>
    </row>
    <row r="503">
      <c r="A503" s="180" t="s">
        <v>256</v>
      </c>
      <c r="B503" s="180" t="s">
        <v>257</v>
      </c>
      <c r="C503" s="180" t="s">
        <v>19</v>
      </c>
      <c r="D503" s="180" t="n">
        <v>10.5395322</v>
      </c>
      <c r="E503" s="180" t="n">
        <v>12920.2824531</v>
      </c>
      <c r="F503" s="180" t="n">
        <v>0.0815070550965866</v>
      </c>
      <c r="G503" s="180" t="n">
        <v>99.9184929449034</v>
      </c>
    </row>
    <row r="504">
      <c r="A504" s="180" t="s">
        <v>256</v>
      </c>
      <c r="B504" s="180" t="s">
        <v>257</v>
      </c>
      <c r="C504" s="180" t="s">
        <v>20</v>
      </c>
      <c r="D504" s="180" t="n">
        <v>26.6270974</v>
      </c>
      <c r="E504" s="180" t="n">
        <v>7926.9904111</v>
      </c>
      <c r="F504" s="180" t="n">
        <v>0.334779707114954</v>
      </c>
      <c r="G504" s="180" t="n">
        <v>99.6652202928851</v>
      </c>
    </row>
    <row r="505">
      <c r="A505" s="180" t="s">
        <v>258</v>
      </c>
      <c r="B505" s="180" t="s">
        <v>259</v>
      </c>
      <c r="C505" s="180" t="s">
        <v>18</v>
      </c>
      <c r="D505" s="180" t="n">
        <v>57.0968049</v>
      </c>
      <c r="E505" s="180" t="n">
        <v>13388.7538345</v>
      </c>
      <c r="F505" s="180" t="n">
        <v>0.424642563949735</v>
      </c>
      <c r="G505" s="180" t="n">
        <v>99.5753574360503</v>
      </c>
    </row>
    <row r="506">
      <c r="A506" s="180" t="s">
        <v>258</v>
      </c>
      <c r="B506" s="180" t="s">
        <v>259</v>
      </c>
      <c r="C506" s="180" t="s">
        <v>19</v>
      </c>
      <c r="D506" s="180" t="n">
        <v>21.8642827</v>
      </c>
      <c r="E506" s="180" t="n">
        <v>12277.1448978</v>
      </c>
      <c r="F506" s="180" t="n">
        <v>0.177772716314951</v>
      </c>
      <c r="G506" s="180" t="n">
        <v>99.8222272836851</v>
      </c>
    </row>
    <row r="507">
      <c r="A507" s="180" t="s">
        <v>258</v>
      </c>
      <c r="B507" s="180" t="s">
        <v>259</v>
      </c>
      <c r="C507" s="180" t="s">
        <v>20</v>
      </c>
      <c r="D507" s="180" t="n">
        <v>11.8406398</v>
      </c>
      <c r="E507" s="180" t="n">
        <v>1743.7542478</v>
      </c>
      <c r="F507" s="180" t="n">
        <v>0.674451713412474</v>
      </c>
      <c r="G507" s="180" t="n">
        <v>99.3255482865875</v>
      </c>
    </row>
    <row r="508">
      <c r="A508" s="180" t="s">
        <v>260</v>
      </c>
      <c r="B508" s="180" t="s">
        <v>261</v>
      </c>
      <c r="C508" s="180" t="s">
        <v>18</v>
      </c>
      <c r="D508" s="180" t="n">
        <v>11.2866439</v>
      </c>
      <c r="E508" s="180" t="n">
        <v>12356.7592431</v>
      </c>
      <c r="F508" s="180" t="n">
        <v>0.0912564846793085</v>
      </c>
      <c r="G508" s="180" t="n">
        <v>99.9087435153207</v>
      </c>
    </row>
    <row r="509">
      <c r="A509" s="180" t="s">
        <v>260</v>
      </c>
      <c r="B509" s="180" t="s">
        <v>261</v>
      </c>
      <c r="C509" s="180" t="s">
        <v>19</v>
      </c>
      <c r="D509" s="180" t="n">
        <v>13.4505052</v>
      </c>
      <c r="E509" s="180" t="n">
        <v>9927.1543728</v>
      </c>
      <c r="F509" s="180" t="n">
        <v>0.135308719791971</v>
      </c>
      <c r="G509" s="180" t="n">
        <v>99.864691280208</v>
      </c>
    </row>
    <row r="510">
      <c r="A510" s="180" t="s">
        <v>260</v>
      </c>
      <c r="B510" s="180" t="s">
        <v>261</v>
      </c>
      <c r="C510" s="180" t="s">
        <v>20</v>
      </c>
      <c r="D510" s="180" t="n">
        <v>0</v>
      </c>
      <c r="E510" s="180" t="n">
        <v>1223.9473239</v>
      </c>
      <c r="F510" s="180" t="n">
        <v>0</v>
      </c>
      <c r="G510" s="180" t="n">
        <v>100</v>
      </c>
    </row>
    <row r="511">
      <c r="A511" s="180" t="s">
        <v>262</v>
      </c>
      <c r="B511" s="180" t="s">
        <v>263</v>
      </c>
      <c r="C511" s="180" t="s">
        <v>18</v>
      </c>
      <c r="D511" s="180" t="n">
        <v>0</v>
      </c>
      <c r="E511" s="180" t="n">
        <v>25702.2696202</v>
      </c>
      <c r="F511" s="180" t="n">
        <v>0</v>
      </c>
      <c r="G511" s="180" t="n">
        <v>100</v>
      </c>
    </row>
    <row r="512">
      <c r="A512" s="180" t="s">
        <v>262</v>
      </c>
      <c r="B512" s="180" t="s">
        <v>263</v>
      </c>
      <c r="C512" s="180" t="s">
        <v>19</v>
      </c>
      <c r="D512" s="180" t="n">
        <v>111.2451101</v>
      </c>
      <c r="E512" s="180" t="n">
        <v>14663.3049707</v>
      </c>
      <c r="F512" s="180" t="n">
        <v>0.752950915537974</v>
      </c>
      <c r="G512" s="180" t="n">
        <v>99.247049084462</v>
      </c>
    </row>
    <row r="513">
      <c r="A513" s="180" t="s">
        <v>262</v>
      </c>
      <c r="B513" s="180" t="s">
        <v>263</v>
      </c>
      <c r="C513" s="180" t="s">
        <v>20</v>
      </c>
      <c r="D513" s="180" t="n">
        <v>0</v>
      </c>
      <c r="E513" s="180" t="n">
        <v>1902.3327619</v>
      </c>
      <c r="F513" s="180" t="n">
        <v>0</v>
      </c>
      <c r="G513" s="180" t="n">
        <v>100</v>
      </c>
    </row>
    <row r="514">
      <c r="A514" s="180" t="s">
        <v>264</v>
      </c>
      <c r="B514" s="180" t="s">
        <v>265</v>
      </c>
      <c r="C514" s="180" t="s">
        <v>18</v>
      </c>
      <c r="D514" s="180" t="n">
        <v>27.0644559</v>
      </c>
      <c r="E514" s="180" t="n">
        <v>26651.659142</v>
      </c>
      <c r="F514" s="180" t="n">
        <v>0.101445842417028</v>
      </c>
      <c r="G514" s="180" t="n">
        <v>99.898554157583</v>
      </c>
    </row>
    <row r="515">
      <c r="A515" s="180" t="s">
        <v>264</v>
      </c>
      <c r="B515" s="180" t="s">
        <v>265</v>
      </c>
      <c r="C515" s="180" t="s">
        <v>19</v>
      </c>
      <c r="D515" s="180" t="n">
        <v>49.075403</v>
      </c>
      <c r="E515" s="180" t="n">
        <v>16566.4342651</v>
      </c>
      <c r="F515" s="180" t="n">
        <v>0.295358998792673</v>
      </c>
      <c r="G515" s="180" t="n">
        <v>99.7046410012073</v>
      </c>
    </row>
    <row r="516">
      <c r="A516" s="180" t="s">
        <v>264</v>
      </c>
      <c r="B516" s="180" t="s">
        <v>265</v>
      </c>
      <c r="C516" s="180" t="s">
        <v>20</v>
      </c>
      <c r="D516" s="180" t="n">
        <v>80.4222522</v>
      </c>
      <c r="E516" s="180" t="n">
        <v>2521.8682048</v>
      </c>
      <c r="F516" s="180" t="n">
        <v>3.090441037574</v>
      </c>
      <c r="G516" s="180" t="n">
        <v>96.909558962426</v>
      </c>
    </row>
    <row r="517">
      <c r="A517" s="180" t="s">
        <v>266</v>
      </c>
      <c r="B517" s="180" t="s">
        <v>267</v>
      </c>
      <c r="C517" s="180" t="s">
        <v>18</v>
      </c>
      <c r="D517" s="180" t="n">
        <v>62.2539118</v>
      </c>
      <c r="E517" s="180" t="n">
        <v>20186.239861</v>
      </c>
      <c r="F517" s="180" t="n">
        <v>0.307449593527921</v>
      </c>
      <c r="G517" s="180" t="n">
        <v>99.6925504064721</v>
      </c>
    </row>
    <row r="518">
      <c r="A518" s="180" t="s">
        <v>266</v>
      </c>
      <c r="B518" s="180" t="s">
        <v>267</v>
      </c>
      <c r="C518" s="180" t="s">
        <v>19</v>
      </c>
      <c r="D518" s="180" t="n">
        <v>39.4570136</v>
      </c>
      <c r="E518" s="180" t="n">
        <v>17558.50316</v>
      </c>
      <c r="F518" s="180" t="n">
        <v>0.224213563451475</v>
      </c>
      <c r="G518" s="180" t="n">
        <v>99.7757864365485</v>
      </c>
    </row>
    <row r="519">
      <c r="A519" s="180" t="s">
        <v>266</v>
      </c>
      <c r="B519" s="180" t="s">
        <v>267</v>
      </c>
      <c r="C519" s="180" t="s">
        <v>20</v>
      </c>
      <c r="D519" s="180" t="n">
        <v>76.9231226</v>
      </c>
      <c r="E519" s="180" t="n">
        <v>3476.1634073</v>
      </c>
      <c r="F519" s="180" t="n">
        <v>2.16496620481024</v>
      </c>
      <c r="G519" s="180" t="n">
        <v>97.8350337951897</v>
      </c>
    </row>
    <row r="520">
      <c r="A520" s="180" t="s">
        <v>268</v>
      </c>
      <c r="B520" s="180" t="s">
        <v>269</v>
      </c>
      <c r="C520" s="180" t="s">
        <v>18</v>
      </c>
      <c r="D520" s="180" t="n">
        <v>25.9660602</v>
      </c>
      <c r="E520" s="180" t="n">
        <v>4280.4027594</v>
      </c>
      <c r="F520" s="180" t="n">
        <v>0.602968795469123</v>
      </c>
      <c r="G520" s="180" t="n">
        <v>99.3970312045309</v>
      </c>
    </row>
    <row r="521">
      <c r="A521" s="180" t="s">
        <v>268</v>
      </c>
      <c r="B521" s="180" t="s">
        <v>269</v>
      </c>
      <c r="C521" s="180" t="s">
        <v>19</v>
      </c>
      <c r="D521" s="180" t="n">
        <v>40.3724385</v>
      </c>
      <c r="E521" s="180" t="n">
        <v>5222.0612847</v>
      </c>
      <c r="F521" s="180" t="n">
        <v>0.767181890044787</v>
      </c>
      <c r="G521" s="180" t="n">
        <v>99.2328181099552</v>
      </c>
    </row>
    <row r="522">
      <c r="A522" s="180" t="s">
        <v>268</v>
      </c>
      <c r="B522" s="180" t="s">
        <v>269</v>
      </c>
      <c r="C522" s="180" t="s">
        <v>20</v>
      </c>
      <c r="D522" s="180" t="n">
        <v>28.2815148</v>
      </c>
      <c r="E522" s="180" t="n">
        <v>1374.9926059</v>
      </c>
      <c r="F522" s="180" t="n">
        <v>2.01539488135734</v>
      </c>
      <c r="G522" s="180" t="n">
        <v>97.9846051186427</v>
      </c>
    </row>
    <row r="523">
      <c r="A523" s="180" t="s">
        <v>270</v>
      </c>
      <c r="B523" s="180" t="s">
        <v>271</v>
      </c>
      <c r="C523" s="180" t="s">
        <v>18</v>
      </c>
      <c r="D523" s="180" t="n">
        <v>796.9664596</v>
      </c>
      <c r="E523" s="180" t="n">
        <v>64131.5712674</v>
      </c>
      <c r="F523" s="180" t="n">
        <v>1.2274517300096</v>
      </c>
      <c r="G523" s="180" t="n">
        <v>98.7725482699904</v>
      </c>
    </row>
    <row r="524">
      <c r="A524" s="180" t="s">
        <v>270</v>
      </c>
      <c r="B524" s="180" t="s">
        <v>271</v>
      </c>
      <c r="C524" s="180" t="s">
        <v>19</v>
      </c>
      <c r="D524" s="180" t="n">
        <v>1232.1818582</v>
      </c>
      <c r="E524" s="180" t="n">
        <v>73683.0059986</v>
      </c>
      <c r="F524" s="180" t="n">
        <v>1.64476909616153</v>
      </c>
      <c r="G524" s="180" t="n">
        <v>98.3552309038385</v>
      </c>
    </row>
    <row r="525">
      <c r="A525" s="180" t="s">
        <v>270</v>
      </c>
      <c r="B525" s="180" t="s">
        <v>271</v>
      </c>
      <c r="C525" s="180" t="s">
        <v>20</v>
      </c>
      <c r="D525" s="180" t="n">
        <v>680.1552785</v>
      </c>
      <c r="E525" s="180" t="n">
        <v>23216.8431851</v>
      </c>
      <c r="F525" s="180" t="n">
        <v>2.84619543134681</v>
      </c>
      <c r="G525" s="180" t="n">
        <v>97.1538045686532</v>
      </c>
    </row>
    <row r="526">
      <c r="A526" s="180" t="s">
        <v>272</v>
      </c>
      <c r="B526" s="180" t="s">
        <v>273</v>
      </c>
      <c r="C526" s="180" t="s">
        <v>18</v>
      </c>
      <c r="D526" s="180" t="n">
        <v>72.6277391</v>
      </c>
      <c r="E526" s="180" t="n">
        <v>44967.3899655</v>
      </c>
      <c r="F526" s="180" t="n">
        <v>0.161251577600029</v>
      </c>
      <c r="G526" s="180" t="n">
        <v>99.8387484224</v>
      </c>
    </row>
    <row r="527">
      <c r="A527" s="180" t="s">
        <v>272</v>
      </c>
      <c r="B527" s="180" t="s">
        <v>273</v>
      </c>
      <c r="C527" s="180" t="s">
        <v>19</v>
      </c>
      <c r="D527" s="180" t="n">
        <v>93.794041</v>
      </c>
      <c r="E527" s="180" t="n">
        <v>39040.6089911</v>
      </c>
      <c r="F527" s="180" t="n">
        <v>0.239671577264295</v>
      </c>
      <c r="G527" s="180" t="n">
        <v>99.7603284227357</v>
      </c>
    </row>
    <row r="528">
      <c r="A528" s="180" t="s">
        <v>272</v>
      </c>
      <c r="B528" s="180" t="s">
        <v>273</v>
      </c>
      <c r="C528" s="180" t="s">
        <v>20</v>
      </c>
      <c r="D528" s="180" t="n">
        <v>51.4215746</v>
      </c>
      <c r="E528" s="180" t="n">
        <v>6599.4715441</v>
      </c>
      <c r="F528" s="180" t="n">
        <v>0.773152923709154</v>
      </c>
      <c r="G528" s="180" t="n">
        <v>99.2268470762908</v>
      </c>
    </row>
    <row r="529">
      <c r="A529" s="180" t="s">
        <v>274</v>
      </c>
      <c r="B529" s="180" t="s">
        <v>275</v>
      </c>
      <c r="C529" s="180" t="s">
        <v>18</v>
      </c>
      <c r="D529" s="180" t="n">
        <v>0</v>
      </c>
      <c r="E529" s="180" t="n">
        <v>20317.1981647</v>
      </c>
      <c r="F529" s="180" t="n">
        <v>0</v>
      </c>
      <c r="G529" s="180" t="n">
        <v>100</v>
      </c>
    </row>
    <row r="530">
      <c r="A530" s="180" t="s">
        <v>274</v>
      </c>
      <c r="B530" s="180" t="s">
        <v>275</v>
      </c>
      <c r="C530" s="180" t="s">
        <v>19</v>
      </c>
      <c r="D530" s="180" t="n">
        <v>10.5901354</v>
      </c>
      <c r="E530" s="180" t="n">
        <v>11259.2117675</v>
      </c>
      <c r="F530" s="180" t="n">
        <v>0.0939691353161664</v>
      </c>
      <c r="G530" s="180" t="n">
        <v>99.9060308646838</v>
      </c>
    </row>
    <row r="531">
      <c r="A531" s="180" t="s">
        <v>274</v>
      </c>
      <c r="B531" s="180" t="s">
        <v>275</v>
      </c>
      <c r="C531" s="180" t="s">
        <v>20</v>
      </c>
      <c r="D531" s="180" t="n">
        <v>0</v>
      </c>
      <c r="E531" s="180" t="n">
        <v>2817.5328678</v>
      </c>
      <c r="F531" s="180" t="n">
        <v>0</v>
      </c>
      <c r="G531" s="180" t="n">
        <v>100</v>
      </c>
    </row>
    <row r="532">
      <c r="A532" s="180" t="s">
        <v>276</v>
      </c>
      <c r="B532" s="180" t="s">
        <v>277</v>
      </c>
      <c r="C532" s="180" t="s">
        <v>18</v>
      </c>
      <c r="D532" s="180" t="n">
        <v>98.2582919</v>
      </c>
      <c r="E532" s="180" t="n">
        <v>26976.0012998</v>
      </c>
      <c r="F532" s="180" t="n">
        <v>0.362921436751395</v>
      </c>
      <c r="G532" s="180" t="n">
        <v>99.6370785632486</v>
      </c>
    </row>
    <row r="533">
      <c r="A533" s="180" t="s">
        <v>276</v>
      </c>
      <c r="B533" s="180" t="s">
        <v>277</v>
      </c>
      <c r="C533" s="180" t="s">
        <v>19</v>
      </c>
      <c r="D533" s="180" t="n">
        <v>57.823462</v>
      </c>
      <c r="E533" s="180" t="n">
        <v>21382.364923</v>
      </c>
      <c r="F533" s="180" t="n">
        <v>0.269696613488968</v>
      </c>
      <c r="G533" s="180" t="n">
        <v>99.730303386511</v>
      </c>
    </row>
    <row r="534">
      <c r="A534" s="180" t="s">
        <v>276</v>
      </c>
      <c r="B534" s="180" t="s">
        <v>277</v>
      </c>
      <c r="C534" s="180" t="s">
        <v>20</v>
      </c>
      <c r="D534" s="180" t="n">
        <v>21.263204</v>
      </c>
      <c r="E534" s="180" t="n">
        <v>4900.7479891</v>
      </c>
      <c r="F534" s="180" t="n">
        <v>0.4320023495641</v>
      </c>
      <c r="G534" s="180" t="n">
        <v>99.5679976504359</v>
      </c>
    </row>
    <row r="535">
      <c r="A535" s="180" t="s">
        <v>278</v>
      </c>
      <c r="B535" s="180" t="s">
        <v>279</v>
      </c>
      <c r="C535" s="180" t="s">
        <v>18</v>
      </c>
      <c r="D535" s="180" t="n">
        <v>46.1830718</v>
      </c>
      <c r="E535" s="180" t="n">
        <v>26422.0043264</v>
      </c>
      <c r="F535" s="180" t="n">
        <v>0.174485207865578</v>
      </c>
      <c r="G535" s="180" t="n">
        <v>99.8255147921344</v>
      </c>
    </row>
    <row r="536">
      <c r="A536" s="180" t="s">
        <v>278</v>
      </c>
      <c r="B536" s="180" t="s">
        <v>279</v>
      </c>
      <c r="C536" s="180" t="s">
        <v>19</v>
      </c>
      <c r="D536" s="180" t="n">
        <v>0</v>
      </c>
      <c r="E536" s="180" t="n">
        <v>29957.6961032</v>
      </c>
      <c r="F536" s="180" t="n">
        <v>0</v>
      </c>
      <c r="G536" s="180" t="n">
        <v>100</v>
      </c>
    </row>
    <row r="537">
      <c r="A537" s="180" t="s">
        <v>278</v>
      </c>
      <c r="B537" s="180" t="s">
        <v>279</v>
      </c>
      <c r="C537" s="180" t="s">
        <v>20</v>
      </c>
      <c r="D537" s="180" t="n">
        <v>0</v>
      </c>
      <c r="E537" s="180" t="n">
        <v>10188.8148556</v>
      </c>
      <c r="F537" s="180" t="n">
        <v>0</v>
      </c>
      <c r="G537" s="180" t="n">
        <v>100</v>
      </c>
    </row>
    <row r="538">
      <c r="A538" s="180" t="s">
        <v>280</v>
      </c>
      <c r="B538" s="180" t="s">
        <v>281</v>
      </c>
      <c r="C538" s="180" t="s">
        <v>18</v>
      </c>
      <c r="D538" s="180" t="n">
        <v>0</v>
      </c>
      <c r="E538" s="180" t="n">
        <v>19080.7401624</v>
      </c>
      <c r="F538" s="180" t="n">
        <v>0</v>
      </c>
      <c r="G538" s="180" t="n">
        <v>100</v>
      </c>
    </row>
    <row r="539">
      <c r="A539" s="180" t="s">
        <v>280</v>
      </c>
      <c r="B539" s="180" t="s">
        <v>281</v>
      </c>
      <c r="C539" s="180" t="s">
        <v>19</v>
      </c>
      <c r="D539" s="180" t="n">
        <v>0</v>
      </c>
      <c r="E539" s="180" t="n">
        <v>20411.1215792</v>
      </c>
      <c r="F539" s="180" t="n">
        <v>0</v>
      </c>
      <c r="G539" s="180" t="n">
        <v>100</v>
      </c>
    </row>
    <row r="540">
      <c r="A540" s="180" t="s">
        <v>280</v>
      </c>
      <c r="B540" s="180" t="s">
        <v>281</v>
      </c>
      <c r="C540" s="180" t="s">
        <v>20</v>
      </c>
      <c r="D540" s="180" t="n">
        <v>0</v>
      </c>
      <c r="E540" s="180" t="n">
        <v>2379.5475766</v>
      </c>
      <c r="F540" s="180" t="n">
        <v>0</v>
      </c>
      <c r="G540" s="180" t="n">
        <v>100</v>
      </c>
    </row>
    <row r="541">
      <c r="A541" s="180" t="s">
        <v>282</v>
      </c>
      <c r="B541" s="180" t="s">
        <v>283</v>
      </c>
      <c r="C541" s="180" t="s">
        <v>18</v>
      </c>
      <c r="D541" s="180" t="n">
        <v>8.2630211</v>
      </c>
      <c r="E541" s="180" t="n">
        <v>5680.0363316</v>
      </c>
      <c r="F541" s="180" t="n">
        <v>0.145263471341006</v>
      </c>
      <c r="G541" s="180" t="n">
        <v>99.854736528659</v>
      </c>
    </row>
    <row r="542">
      <c r="A542" s="180" t="s">
        <v>282</v>
      </c>
      <c r="B542" s="180" t="s">
        <v>283</v>
      </c>
      <c r="C542" s="180" t="s">
        <v>19</v>
      </c>
      <c r="D542" s="180" t="n">
        <v>26.0078582</v>
      </c>
      <c r="E542" s="180" t="n">
        <v>9888.4668066</v>
      </c>
      <c r="F542" s="180" t="n">
        <v>0.26232210055806</v>
      </c>
      <c r="G542" s="180" t="n">
        <v>99.7376778994419</v>
      </c>
    </row>
    <row r="543">
      <c r="A543" s="180" t="s">
        <v>282</v>
      </c>
      <c r="B543" s="180" t="s">
        <v>283</v>
      </c>
      <c r="C543" s="180" t="s">
        <v>20</v>
      </c>
      <c r="D543" s="180" t="n">
        <v>0</v>
      </c>
      <c r="E543" s="180" t="n">
        <v>1694.9562986</v>
      </c>
      <c r="F543" s="180" t="n">
        <v>0</v>
      </c>
      <c r="G543" s="180" t="n">
        <v>100</v>
      </c>
    </row>
    <row r="544">
      <c r="A544" s="180" t="s">
        <v>284</v>
      </c>
      <c r="B544" s="180" t="s">
        <v>285</v>
      </c>
      <c r="C544" s="180" t="s">
        <v>18</v>
      </c>
      <c r="D544" s="180" t="n">
        <v>989.9044291</v>
      </c>
      <c r="E544" s="180" t="n">
        <v>23339.0919962</v>
      </c>
      <c r="F544" s="180" t="n">
        <v>4.06882557667108</v>
      </c>
      <c r="G544" s="180" t="n">
        <v>95.9311744233289</v>
      </c>
    </row>
    <row r="545">
      <c r="A545" s="180" t="s">
        <v>284</v>
      </c>
      <c r="B545" s="180" t="s">
        <v>285</v>
      </c>
      <c r="C545" s="180" t="s">
        <v>19</v>
      </c>
      <c r="D545" s="180" t="n">
        <v>1475.3919611</v>
      </c>
      <c r="E545" s="180" t="n">
        <v>29976.2827258</v>
      </c>
      <c r="F545" s="180" t="n">
        <v>4.69098061005482</v>
      </c>
      <c r="G545" s="180" t="n">
        <v>95.3090193899452</v>
      </c>
    </row>
    <row r="546">
      <c r="A546" s="180" t="s">
        <v>284</v>
      </c>
      <c r="B546" s="180" t="s">
        <v>285</v>
      </c>
      <c r="C546" s="180" t="s">
        <v>20</v>
      </c>
      <c r="D546" s="180" t="n">
        <v>851.0561851</v>
      </c>
      <c r="E546" s="180" t="n">
        <v>7535.229559</v>
      </c>
      <c r="F546" s="180" t="n">
        <v>10.1481896881315</v>
      </c>
      <c r="G546" s="180" t="n">
        <v>89.8518103118685</v>
      </c>
    </row>
    <row r="547">
      <c r="A547" s="180" t="s">
        <v>286</v>
      </c>
      <c r="B547" s="180" t="s">
        <v>287</v>
      </c>
      <c r="C547" s="180" t="s">
        <v>18</v>
      </c>
      <c r="D547" s="180" t="n">
        <v>0</v>
      </c>
      <c r="E547" s="180" t="n">
        <v>21049.6565666</v>
      </c>
      <c r="F547" s="180" t="n">
        <v>0</v>
      </c>
      <c r="G547" s="180" t="n">
        <v>100</v>
      </c>
    </row>
    <row r="548">
      <c r="A548" s="180" t="s">
        <v>286</v>
      </c>
      <c r="B548" s="180" t="s">
        <v>287</v>
      </c>
      <c r="C548" s="180" t="s">
        <v>19</v>
      </c>
      <c r="D548" s="180" t="n">
        <v>0</v>
      </c>
      <c r="E548" s="180" t="n">
        <v>26108.7342151</v>
      </c>
      <c r="F548" s="180" t="n">
        <v>0</v>
      </c>
      <c r="G548" s="180" t="n">
        <v>100</v>
      </c>
    </row>
    <row r="549">
      <c r="A549" s="180" t="s">
        <v>286</v>
      </c>
      <c r="B549" s="180" t="s">
        <v>287</v>
      </c>
      <c r="C549" s="180" t="s">
        <v>20</v>
      </c>
      <c r="D549" s="180" t="n">
        <v>36.4544422</v>
      </c>
      <c r="E549" s="180" t="n">
        <v>19719.9531366</v>
      </c>
      <c r="F549" s="180" t="n">
        <v>0.184519589680455</v>
      </c>
      <c r="G549" s="180" t="n">
        <v>99.8154804103195</v>
      </c>
    </row>
    <row r="550">
      <c r="A550" s="180" t="s">
        <v>288</v>
      </c>
      <c r="B550" s="180" t="s">
        <v>289</v>
      </c>
      <c r="C550" s="180" t="s">
        <v>18</v>
      </c>
      <c r="D550" s="180" t="n">
        <v>0</v>
      </c>
      <c r="E550" s="180" t="n">
        <v>17890.2548831</v>
      </c>
      <c r="F550" s="180" t="n">
        <v>0</v>
      </c>
      <c r="G550" s="180" t="n">
        <v>100</v>
      </c>
    </row>
    <row r="551">
      <c r="A551" s="180" t="s">
        <v>288</v>
      </c>
      <c r="B551" s="180" t="s">
        <v>289</v>
      </c>
      <c r="C551" s="180" t="s">
        <v>19</v>
      </c>
      <c r="D551" s="180" t="n">
        <v>0</v>
      </c>
      <c r="E551" s="180" t="n">
        <v>22149.4002178</v>
      </c>
      <c r="F551" s="180" t="n">
        <v>0</v>
      </c>
      <c r="G551" s="180" t="n">
        <v>100</v>
      </c>
    </row>
    <row r="552">
      <c r="A552" s="180" t="s">
        <v>288</v>
      </c>
      <c r="B552" s="180" t="s">
        <v>289</v>
      </c>
      <c r="C552" s="180" t="s">
        <v>20</v>
      </c>
      <c r="D552" s="180" t="n">
        <v>0</v>
      </c>
      <c r="E552" s="180" t="n">
        <v>8093.9904481</v>
      </c>
      <c r="F552" s="180" t="n">
        <v>0</v>
      </c>
      <c r="G552" s="180" t="n">
        <v>100</v>
      </c>
    </row>
    <row r="553">
      <c r="A553" s="180" t="s">
        <v>290</v>
      </c>
      <c r="B553" s="180" t="s">
        <v>291</v>
      </c>
      <c r="C553" s="180" t="s">
        <v>18</v>
      </c>
      <c r="D553" s="180" t="n">
        <v>111.3962504</v>
      </c>
      <c r="E553" s="180" t="n">
        <v>9839.3897665</v>
      </c>
      <c r="F553" s="180" t="n">
        <v>1.1194718709739</v>
      </c>
      <c r="G553" s="180" t="n">
        <v>98.8805281290261</v>
      </c>
    </row>
    <row r="554">
      <c r="A554" s="180" t="s">
        <v>290</v>
      </c>
      <c r="B554" s="180" t="s">
        <v>291</v>
      </c>
      <c r="C554" s="180" t="s">
        <v>19</v>
      </c>
      <c r="D554" s="180" t="n">
        <v>163.8166527</v>
      </c>
      <c r="E554" s="180" t="n">
        <v>6017.5510097</v>
      </c>
      <c r="F554" s="180" t="n">
        <v>2.65016840361177</v>
      </c>
      <c r="G554" s="180" t="n">
        <v>97.3498315963882</v>
      </c>
    </row>
    <row r="555">
      <c r="A555" s="180" t="s">
        <v>290</v>
      </c>
      <c r="B555" s="180" t="s">
        <v>291</v>
      </c>
      <c r="C555" s="180" t="s">
        <v>20</v>
      </c>
      <c r="D555" s="180" t="n">
        <v>65.5812557</v>
      </c>
      <c r="E555" s="180" t="n">
        <v>1240.4561532</v>
      </c>
      <c r="F555" s="180" t="n">
        <v>5.02139182638232</v>
      </c>
      <c r="G555" s="180" t="n">
        <v>94.9786081736177</v>
      </c>
    </row>
    <row r="556">
      <c r="A556" s="180" t="s">
        <v>292</v>
      </c>
      <c r="B556" s="180" t="s">
        <v>293</v>
      </c>
      <c r="C556" s="180" t="s">
        <v>18</v>
      </c>
      <c r="D556" s="180" t="n">
        <v>47.1315042</v>
      </c>
      <c r="E556" s="180" t="n">
        <v>12735.54299</v>
      </c>
      <c r="F556" s="180" t="n">
        <v>0.368713951226603</v>
      </c>
      <c r="G556" s="180" t="n">
        <v>99.6312860487734</v>
      </c>
    </row>
    <row r="557">
      <c r="A557" s="180" t="s">
        <v>292</v>
      </c>
      <c r="B557" s="180" t="s">
        <v>293</v>
      </c>
      <c r="C557" s="180" t="s">
        <v>19</v>
      </c>
      <c r="D557" s="180" t="n">
        <v>23.9153934</v>
      </c>
      <c r="E557" s="180" t="n">
        <v>10112.3859361</v>
      </c>
      <c r="F557" s="180" t="n">
        <v>0.235938066781798</v>
      </c>
      <c r="G557" s="180" t="n">
        <v>99.7640619332182</v>
      </c>
    </row>
    <row r="558">
      <c r="A558" s="180" t="s">
        <v>292</v>
      </c>
      <c r="B558" s="180" t="s">
        <v>293</v>
      </c>
      <c r="C558" s="180" t="s">
        <v>20</v>
      </c>
      <c r="D558" s="180" t="n">
        <v>18.6564888</v>
      </c>
      <c r="E558" s="180" t="n">
        <v>2848.299186</v>
      </c>
      <c r="F558" s="180" t="n">
        <v>0.65074214310277</v>
      </c>
      <c r="G558" s="180" t="n">
        <v>99.3492578568972</v>
      </c>
    </row>
    <row r="559">
      <c r="A559" s="180" t="s">
        <v>294</v>
      </c>
      <c r="B559" s="180" t="s">
        <v>295</v>
      </c>
      <c r="C559" s="180" t="s">
        <v>18</v>
      </c>
      <c r="D559" s="180" t="n">
        <v>0</v>
      </c>
      <c r="E559" s="180" t="n">
        <v>15439.5386518</v>
      </c>
      <c r="F559" s="180" t="n">
        <v>0</v>
      </c>
      <c r="G559" s="180" t="n">
        <v>100</v>
      </c>
    </row>
    <row r="560">
      <c r="A560" s="180" t="s">
        <v>294</v>
      </c>
      <c r="B560" s="180" t="s">
        <v>295</v>
      </c>
      <c r="C560" s="180" t="s">
        <v>19</v>
      </c>
      <c r="D560" s="180" t="n">
        <v>18.8556096</v>
      </c>
      <c r="E560" s="180" t="n">
        <v>26088.1877092</v>
      </c>
      <c r="F560" s="180" t="n">
        <v>0.0722242245885494</v>
      </c>
      <c r="G560" s="180" t="n">
        <v>99.9277757754115</v>
      </c>
    </row>
    <row r="561">
      <c r="A561" s="180" t="s">
        <v>294</v>
      </c>
      <c r="B561" s="180" t="s">
        <v>295</v>
      </c>
      <c r="C561" s="180" t="s">
        <v>20</v>
      </c>
      <c r="D561" s="180" t="n">
        <v>45.2816462</v>
      </c>
      <c r="E561" s="180" t="n">
        <v>8237.4083645</v>
      </c>
      <c r="F561" s="180" t="n">
        <v>0.546702172138555</v>
      </c>
      <c r="G561" s="180" t="n">
        <v>99.4532978278615</v>
      </c>
    </row>
    <row r="562">
      <c r="A562" s="180" t="s">
        <v>296</v>
      </c>
      <c r="B562" s="180" t="s">
        <v>297</v>
      </c>
      <c r="C562" s="180" t="s">
        <v>18</v>
      </c>
      <c r="D562" s="180" t="n">
        <v>29.6745039</v>
      </c>
      <c r="E562" s="180" t="n">
        <v>29084.364309</v>
      </c>
      <c r="F562" s="180" t="n">
        <v>0.101925068145652</v>
      </c>
      <c r="G562" s="180" t="n">
        <v>99.8980749318543</v>
      </c>
    </row>
    <row r="563">
      <c r="A563" s="180" t="s">
        <v>296</v>
      </c>
      <c r="B563" s="180" t="s">
        <v>297</v>
      </c>
      <c r="C563" s="180" t="s">
        <v>19</v>
      </c>
      <c r="D563" s="180" t="n">
        <v>87.8636509</v>
      </c>
      <c r="E563" s="180" t="n">
        <v>31668.5662165</v>
      </c>
      <c r="F563" s="180" t="n">
        <v>0.276679876380555</v>
      </c>
      <c r="G563" s="180" t="n">
        <v>99.7233201236195</v>
      </c>
    </row>
    <row r="564">
      <c r="A564" s="180" t="s">
        <v>296</v>
      </c>
      <c r="B564" s="180" t="s">
        <v>297</v>
      </c>
      <c r="C564" s="180" t="s">
        <v>20</v>
      </c>
      <c r="D564" s="180" t="n">
        <v>20.9122426</v>
      </c>
      <c r="E564" s="180" t="n">
        <v>10983.0428182</v>
      </c>
      <c r="F564" s="180" t="n">
        <v>0.190042966228541</v>
      </c>
      <c r="G564" s="180" t="n">
        <v>99.8099570337715</v>
      </c>
    </row>
    <row r="565">
      <c r="A565" s="180" t="s">
        <v>298</v>
      </c>
      <c r="B565" s="180" t="s">
        <v>299</v>
      </c>
      <c r="C565" s="180" t="s">
        <v>18</v>
      </c>
      <c r="D565" s="180" t="n">
        <v>0</v>
      </c>
      <c r="E565" s="180" t="n">
        <v>26989.5112795</v>
      </c>
      <c r="F565" s="180" t="n">
        <v>0</v>
      </c>
      <c r="G565" s="180" t="n">
        <v>100</v>
      </c>
    </row>
    <row r="566">
      <c r="A566" s="180" t="s">
        <v>298</v>
      </c>
      <c r="B566" s="180" t="s">
        <v>299</v>
      </c>
      <c r="C566" s="180" t="s">
        <v>19</v>
      </c>
      <c r="D566" s="180" t="n">
        <v>0</v>
      </c>
      <c r="E566" s="180" t="n">
        <v>40280.148003</v>
      </c>
      <c r="F566" s="180" t="n">
        <v>0</v>
      </c>
      <c r="G566" s="180" t="n">
        <v>100</v>
      </c>
    </row>
    <row r="567">
      <c r="A567" s="180" t="s">
        <v>298</v>
      </c>
      <c r="B567" s="180" t="s">
        <v>299</v>
      </c>
      <c r="C567" s="180" t="s">
        <v>20</v>
      </c>
      <c r="D567" s="180" t="n">
        <v>0</v>
      </c>
      <c r="E567" s="180" t="n">
        <v>3891.2182425</v>
      </c>
      <c r="F567" s="180" t="n">
        <v>0</v>
      </c>
      <c r="G567" s="180" t="n">
        <v>100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528</v>
      </c>
    </row>
    <row r="577">
      <c r="A577" s="5" t="s">
        <v>29</v>
      </c>
      <c r="B577" s="5" t="s">
        <v>74</v>
      </c>
      <c r="C577" s="5" t="s">
        <v>11</v>
      </c>
      <c r="D577" s="5" t="s">
        <v>13</v>
      </c>
      <c r="E577" s="5" t="s">
        <v>12</v>
      </c>
      <c r="F577" s="5" t="s">
        <v>15</v>
      </c>
      <c r="G577" s="5" t="s">
        <v>14</v>
      </c>
    </row>
    <row r="578">
      <c r="A578" s="181" t="s">
        <v>75</v>
      </c>
      <c r="B578" s="181" t="s">
        <v>76</v>
      </c>
      <c r="C578" s="181" t="s">
        <v>18</v>
      </c>
      <c r="D578" s="181" t="n">
        <v>133.8461378</v>
      </c>
      <c r="E578" s="181" t="n">
        <v>0</v>
      </c>
      <c r="F578" s="181" t="n">
        <v>100</v>
      </c>
      <c r="G578" s="181" t="n">
        <v>0</v>
      </c>
    </row>
    <row r="579">
      <c r="A579" s="181" t="s">
        <v>75</v>
      </c>
      <c r="B579" s="181" t="s">
        <v>76</v>
      </c>
      <c r="C579" s="181" t="s">
        <v>19</v>
      </c>
      <c r="D579" s="181" t="n">
        <v>259.8251081</v>
      </c>
      <c r="E579" s="181" t="n">
        <v>0</v>
      </c>
      <c r="F579" s="181" t="n">
        <v>100</v>
      </c>
      <c r="G579" s="181" t="n">
        <v>0</v>
      </c>
    </row>
    <row r="580">
      <c r="A580" s="181" t="s">
        <v>75</v>
      </c>
      <c r="B580" s="181" t="s">
        <v>76</v>
      </c>
      <c r="C580" s="181" t="s">
        <v>20</v>
      </c>
      <c r="D580" s="181" t="n">
        <v>37.7325108</v>
      </c>
      <c r="E580" s="181" t="n">
        <v>0</v>
      </c>
      <c r="F580" s="181" t="n">
        <v>100</v>
      </c>
      <c r="G580" s="181" t="n">
        <v>0</v>
      </c>
    </row>
    <row r="581">
      <c r="A581" s="181" t="s">
        <v>77</v>
      </c>
      <c r="B581" s="181" t="s">
        <v>78</v>
      </c>
      <c r="C581" s="181" t="s">
        <v>18</v>
      </c>
      <c r="D581" s="181" t="n">
        <v>264.96483</v>
      </c>
      <c r="E581" s="181" t="n">
        <v>0</v>
      </c>
      <c r="F581" s="181" t="n">
        <v>100</v>
      </c>
      <c r="G581" s="181" t="n">
        <v>0</v>
      </c>
    </row>
    <row r="582">
      <c r="A582" s="181" t="s">
        <v>77</v>
      </c>
      <c r="B582" s="181" t="s">
        <v>78</v>
      </c>
      <c r="C582" s="181" t="s">
        <v>19</v>
      </c>
      <c r="D582" s="181" t="n">
        <v>550.31157</v>
      </c>
      <c r="E582" s="181" t="n">
        <v>0</v>
      </c>
      <c r="F582" s="181" t="n">
        <v>100</v>
      </c>
      <c r="G582" s="181" t="n">
        <v>0</v>
      </c>
    </row>
    <row r="583">
      <c r="A583" s="181" t="s">
        <v>77</v>
      </c>
      <c r="B583" s="181" t="s">
        <v>78</v>
      </c>
      <c r="C583" s="181" t="s">
        <v>20</v>
      </c>
      <c r="D583" s="181" t="n">
        <v>93.4170875</v>
      </c>
      <c r="E583" s="181" t="n">
        <v>1.6984925</v>
      </c>
      <c r="F583" s="181" t="n">
        <v>98.2142857142857</v>
      </c>
      <c r="G583" s="181" t="n">
        <v>1.78571428571429</v>
      </c>
    </row>
    <row r="584">
      <c r="A584" s="181" t="s">
        <v>79</v>
      </c>
      <c r="B584" s="181" t="s">
        <v>80</v>
      </c>
      <c r="C584" s="181" t="s">
        <v>18</v>
      </c>
      <c r="D584" s="181" t="n">
        <v>229.0228416</v>
      </c>
      <c r="E584" s="181" t="n">
        <v>0</v>
      </c>
      <c r="F584" s="181" t="n">
        <v>100</v>
      </c>
      <c r="G584" s="181" t="n">
        <v>0</v>
      </c>
    </row>
    <row r="585">
      <c r="A585" s="181" t="s">
        <v>79</v>
      </c>
      <c r="B585" s="181" t="s">
        <v>80</v>
      </c>
      <c r="C585" s="181" t="s">
        <v>19</v>
      </c>
      <c r="D585" s="181" t="n">
        <v>440.4097371</v>
      </c>
      <c r="E585" s="181" t="n">
        <v>0</v>
      </c>
      <c r="F585" s="181" t="n">
        <v>100</v>
      </c>
      <c r="G585" s="181" t="n">
        <v>0</v>
      </c>
    </row>
    <row r="586">
      <c r="A586" s="181" t="s">
        <v>79</v>
      </c>
      <c r="B586" s="181" t="s">
        <v>80</v>
      </c>
      <c r="C586" s="181" t="s">
        <v>20</v>
      </c>
      <c r="D586" s="181" t="n">
        <v>111.3430018</v>
      </c>
      <c r="E586" s="181" t="n">
        <v>0</v>
      </c>
      <c r="F586" s="181" t="n">
        <v>100</v>
      </c>
      <c r="G586" s="181" t="n">
        <v>0</v>
      </c>
    </row>
    <row r="587">
      <c r="A587" s="181" t="s">
        <v>81</v>
      </c>
      <c r="B587" s="181" t="s">
        <v>82</v>
      </c>
      <c r="C587" s="181" t="s">
        <v>18</v>
      </c>
      <c r="D587" s="181" t="n">
        <v>33.2926839</v>
      </c>
      <c r="E587" s="181" t="n">
        <v>0</v>
      </c>
      <c r="F587" s="181" t="n">
        <v>100</v>
      </c>
      <c r="G587" s="181" t="n">
        <v>0</v>
      </c>
    </row>
    <row r="588">
      <c r="A588" s="181" t="s">
        <v>81</v>
      </c>
      <c r="B588" s="181" t="s">
        <v>82</v>
      </c>
      <c r="C588" s="181" t="s">
        <v>19</v>
      </c>
      <c r="D588" s="181" t="n">
        <v>11.0975613</v>
      </c>
      <c r="E588" s="181" t="n">
        <v>0</v>
      </c>
      <c r="F588" s="181" t="n">
        <v>100</v>
      </c>
      <c r="G588" s="181" t="n">
        <v>0</v>
      </c>
    </row>
    <row r="589">
      <c r="A589" s="181" t="s">
        <v>81</v>
      </c>
      <c r="B589" s="181" t="s">
        <v>82</v>
      </c>
      <c r="C589" s="181" t="s">
        <v>20</v>
      </c>
      <c r="D589" s="181" t="n">
        <v>3.1707318</v>
      </c>
      <c r="E589" s="181" t="n">
        <v>0</v>
      </c>
      <c r="F589" s="181" t="n">
        <v>100</v>
      </c>
      <c r="G589" s="181" t="n">
        <v>0</v>
      </c>
    </row>
    <row r="590">
      <c r="A590" s="181" t="s">
        <v>83</v>
      </c>
      <c r="B590" s="181" t="s">
        <v>84</v>
      </c>
      <c r="C590" s="181" t="s">
        <v>18</v>
      </c>
      <c r="D590" s="181" t="n">
        <v>2524.6433855</v>
      </c>
      <c r="E590" s="181" t="n">
        <v>5.4573415</v>
      </c>
      <c r="F590" s="181" t="n">
        <v>99.7843033899101</v>
      </c>
      <c r="G590" s="181" t="n">
        <v>0.215696610089943</v>
      </c>
    </row>
    <row r="591">
      <c r="A591" s="181" t="s">
        <v>83</v>
      </c>
      <c r="B591" s="181" t="s">
        <v>84</v>
      </c>
      <c r="C591" s="181" t="s">
        <v>19</v>
      </c>
      <c r="D591" s="181" t="n">
        <v>4143.422228</v>
      </c>
      <c r="E591" s="181" t="n">
        <v>7.3439783</v>
      </c>
      <c r="F591" s="181" t="n">
        <v>99.8230693338292</v>
      </c>
      <c r="G591" s="181" t="n">
        <v>0.176930666170823</v>
      </c>
    </row>
    <row r="592">
      <c r="A592" s="181" t="s">
        <v>83</v>
      </c>
      <c r="B592" s="181" t="s">
        <v>84</v>
      </c>
      <c r="C592" s="181" t="s">
        <v>20</v>
      </c>
      <c r="D592" s="181" t="n">
        <v>970.8208626</v>
      </c>
      <c r="E592" s="181" t="n">
        <v>5.9679372</v>
      </c>
      <c r="F592" s="181" t="n">
        <v>99.3890248126082</v>
      </c>
      <c r="G592" s="181" t="n">
        <v>0.610975187391783</v>
      </c>
    </row>
    <row r="593">
      <c r="A593" s="181" t="s">
        <v>95</v>
      </c>
      <c r="B593" s="181" t="s">
        <v>96</v>
      </c>
      <c r="C593" s="181" t="s">
        <v>18</v>
      </c>
      <c r="D593" s="181" t="n">
        <v>1505.5960905</v>
      </c>
      <c r="E593" s="181" t="n">
        <v>6.5543697</v>
      </c>
      <c r="F593" s="181" t="n">
        <v>99.5665530730895</v>
      </c>
      <c r="G593" s="181" t="n">
        <v>0.433446926910508</v>
      </c>
    </row>
    <row r="594">
      <c r="A594" s="181" t="s">
        <v>95</v>
      </c>
      <c r="B594" s="181" t="s">
        <v>96</v>
      </c>
      <c r="C594" s="181" t="s">
        <v>19</v>
      </c>
      <c r="D594" s="181" t="n">
        <v>1530.6313477</v>
      </c>
      <c r="E594" s="181" t="n">
        <v>5.6707325</v>
      </c>
      <c r="F594" s="181" t="n">
        <v>99.6308842790044</v>
      </c>
      <c r="G594" s="181" t="n">
        <v>0.369115720995559</v>
      </c>
    </row>
    <row r="595">
      <c r="A595" s="181" t="s">
        <v>95</v>
      </c>
      <c r="B595" s="181" t="s">
        <v>96</v>
      </c>
      <c r="C595" s="181" t="s">
        <v>20</v>
      </c>
      <c r="D595" s="181" t="n">
        <v>248.9052543</v>
      </c>
      <c r="E595" s="181" t="n">
        <v>0</v>
      </c>
      <c r="F595" s="181" t="n">
        <v>100</v>
      </c>
      <c r="G595" s="181" t="n">
        <v>0</v>
      </c>
    </row>
    <row r="596">
      <c r="A596" s="181" t="s">
        <v>111</v>
      </c>
      <c r="B596" s="181" t="s">
        <v>112</v>
      </c>
      <c r="C596" s="181" t="s">
        <v>18</v>
      </c>
      <c r="D596" s="181" t="n">
        <v>2686.3665983</v>
      </c>
      <c r="E596" s="181" t="n">
        <v>8.7287681</v>
      </c>
      <c r="F596" s="181" t="n">
        <v>99.6761239617409</v>
      </c>
      <c r="G596" s="181" t="n">
        <v>0.323876038259067</v>
      </c>
    </row>
    <row r="597">
      <c r="A597" s="181" t="s">
        <v>111</v>
      </c>
      <c r="B597" s="181" t="s">
        <v>112</v>
      </c>
      <c r="C597" s="181" t="s">
        <v>19</v>
      </c>
      <c r="D597" s="181" t="n">
        <v>3536.1064152</v>
      </c>
      <c r="E597" s="181" t="n">
        <v>29.5794249</v>
      </c>
      <c r="F597" s="181" t="n">
        <v>99.1704422030862</v>
      </c>
      <c r="G597" s="181" t="n">
        <v>0.829557796913775</v>
      </c>
    </row>
    <row r="598">
      <c r="A598" s="181" t="s">
        <v>111</v>
      </c>
      <c r="B598" s="181" t="s">
        <v>112</v>
      </c>
      <c r="C598" s="181" t="s">
        <v>20</v>
      </c>
      <c r="D598" s="181" t="n">
        <v>1678.8999037</v>
      </c>
      <c r="E598" s="181" t="n">
        <v>34.9893336</v>
      </c>
      <c r="F598" s="181" t="n">
        <v>97.9584833816262</v>
      </c>
      <c r="G598" s="181" t="n">
        <v>2.04151661837383</v>
      </c>
    </row>
    <row r="599">
      <c r="A599" s="181" t="s">
        <v>113</v>
      </c>
      <c r="B599" s="181" t="s">
        <v>114</v>
      </c>
      <c r="C599" s="181" t="s">
        <v>18</v>
      </c>
      <c r="D599" s="181" t="n">
        <v>1371.520624</v>
      </c>
      <c r="E599" s="181" t="n">
        <v>5.4138972</v>
      </c>
      <c r="F599" s="181" t="n">
        <v>99.6068152031455</v>
      </c>
      <c r="G599" s="181" t="n">
        <v>0.393184796854522</v>
      </c>
    </row>
    <row r="600">
      <c r="A600" s="181" t="s">
        <v>113</v>
      </c>
      <c r="B600" s="181" t="s">
        <v>114</v>
      </c>
      <c r="C600" s="181" t="s">
        <v>19</v>
      </c>
      <c r="D600" s="181" t="n">
        <v>1459.9476116</v>
      </c>
      <c r="E600" s="181" t="n">
        <v>3.6092648</v>
      </c>
      <c r="F600" s="181" t="n">
        <v>99.7533908754624</v>
      </c>
      <c r="G600" s="181" t="n">
        <v>0.246609124537608</v>
      </c>
    </row>
    <row r="601">
      <c r="A601" s="181" t="s">
        <v>113</v>
      </c>
      <c r="B601" s="181" t="s">
        <v>114</v>
      </c>
      <c r="C601" s="181" t="s">
        <v>20</v>
      </c>
      <c r="D601" s="181" t="n">
        <v>240.0161092</v>
      </c>
      <c r="E601" s="181" t="n">
        <v>0</v>
      </c>
      <c r="F601" s="181" t="n">
        <v>100</v>
      </c>
      <c r="G601" s="181" t="n">
        <v>0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529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182" t="s">
        <v>16</v>
      </c>
      <c r="B612" s="182" t="s">
        <v>17</v>
      </c>
      <c r="C612" s="182" t="s">
        <v>18</v>
      </c>
      <c r="D612" s="182" t="n">
        <v>26.1543765</v>
      </c>
      <c r="E612" s="182" t="n">
        <v>8749.2531916</v>
      </c>
      <c r="F612" s="182" t="n">
        <v>0.298041729652254</v>
      </c>
      <c r="G612" s="182" t="n">
        <v>99.7019582703477</v>
      </c>
    </row>
    <row r="613">
      <c r="A613" s="182" t="s">
        <v>16</v>
      </c>
      <c r="B613" s="182" t="s">
        <v>17</v>
      </c>
      <c r="C613" s="182" t="s">
        <v>19</v>
      </c>
      <c r="D613" s="182" t="n">
        <v>46.2034005</v>
      </c>
      <c r="E613" s="182" t="n">
        <v>11931.751579</v>
      </c>
      <c r="F613" s="182" t="n">
        <v>0.385736969115981</v>
      </c>
      <c r="G613" s="182" t="n">
        <v>99.614263030884</v>
      </c>
    </row>
    <row r="614">
      <c r="A614" s="182" t="s">
        <v>16</v>
      </c>
      <c r="B614" s="182" t="s">
        <v>17</v>
      </c>
      <c r="C614" s="182" t="s">
        <v>20</v>
      </c>
      <c r="D614" s="182" t="n">
        <v>42.6557633</v>
      </c>
      <c r="E614" s="182" t="n">
        <v>3384.3054617</v>
      </c>
      <c r="F614" s="182" t="n">
        <v>1.24471099902801</v>
      </c>
      <c r="G614" s="182" t="n">
        <v>98.755289000972</v>
      </c>
    </row>
    <row r="615">
      <c r="A615" s="182" t="s">
        <v>30</v>
      </c>
      <c r="B615" s="182" t="s">
        <v>31</v>
      </c>
      <c r="C615" s="182" t="s">
        <v>18</v>
      </c>
      <c r="D615" s="182" t="n">
        <v>0</v>
      </c>
      <c r="E615" s="182" t="n">
        <v>5449.4620062</v>
      </c>
      <c r="F615" s="182" t="n">
        <v>0</v>
      </c>
      <c r="G615" s="182" t="n">
        <v>100</v>
      </c>
    </row>
    <row r="616">
      <c r="A616" s="182" t="s">
        <v>30</v>
      </c>
      <c r="B616" s="182" t="s">
        <v>31</v>
      </c>
      <c r="C616" s="182" t="s">
        <v>19</v>
      </c>
      <c r="D616" s="182" t="n">
        <v>21.9054477</v>
      </c>
      <c r="E616" s="182" t="n">
        <v>11526.5531116</v>
      </c>
      <c r="F616" s="182" t="n">
        <v>0.189682870553832</v>
      </c>
      <c r="G616" s="182" t="n">
        <v>99.8103171294462</v>
      </c>
    </row>
    <row r="617">
      <c r="A617" s="182" t="s">
        <v>30</v>
      </c>
      <c r="B617" s="182" t="s">
        <v>31</v>
      </c>
      <c r="C617" s="182" t="s">
        <v>20</v>
      </c>
      <c r="D617" s="182" t="n">
        <v>124.311355</v>
      </c>
      <c r="E617" s="182" t="n">
        <v>4079.5347835</v>
      </c>
      <c r="F617" s="182" t="n">
        <v>2.95708622305469</v>
      </c>
      <c r="G617" s="182" t="n">
        <v>97.0429137769453</v>
      </c>
    </row>
    <row r="618">
      <c r="A618" s="182" t="s">
        <v>32</v>
      </c>
      <c r="B618" s="182" t="s">
        <v>33</v>
      </c>
      <c r="C618" s="182" t="s">
        <v>18</v>
      </c>
      <c r="D618" s="182" t="n">
        <v>0</v>
      </c>
      <c r="E618" s="182" t="n">
        <v>5040.1170995</v>
      </c>
      <c r="F618" s="182" t="n">
        <v>0</v>
      </c>
      <c r="G618" s="182" t="n">
        <v>100</v>
      </c>
    </row>
    <row r="619">
      <c r="A619" s="182" t="s">
        <v>32</v>
      </c>
      <c r="B619" s="182" t="s">
        <v>33</v>
      </c>
      <c r="C619" s="182" t="s">
        <v>19</v>
      </c>
      <c r="D619" s="182" t="n">
        <v>13.9661529</v>
      </c>
      <c r="E619" s="182" t="n">
        <v>4136.9240452</v>
      </c>
      <c r="F619" s="182" t="n">
        <v>0.336461631926394</v>
      </c>
      <c r="G619" s="182" t="n">
        <v>99.6635383680736</v>
      </c>
    </row>
    <row r="620">
      <c r="A620" s="182" t="s">
        <v>32</v>
      </c>
      <c r="B620" s="182" t="s">
        <v>33</v>
      </c>
      <c r="C620" s="182" t="s">
        <v>20</v>
      </c>
      <c r="D620" s="182" t="n">
        <v>4.6997915</v>
      </c>
      <c r="E620" s="182" t="n">
        <v>1493.8241245</v>
      </c>
      <c r="F620" s="182" t="n">
        <v>0.313628060908439</v>
      </c>
      <c r="G620" s="182" t="n">
        <v>99.6863719390916</v>
      </c>
    </row>
    <row r="621">
      <c r="A621" s="182" t="s">
        <v>34</v>
      </c>
      <c r="B621" s="182" t="s">
        <v>35</v>
      </c>
      <c r="C621" s="182" t="s">
        <v>18</v>
      </c>
      <c r="D621" s="182" t="n">
        <v>5.658385</v>
      </c>
      <c r="E621" s="182" t="n">
        <v>604.315518</v>
      </c>
      <c r="F621" s="182" t="n">
        <v>0.927643784786642</v>
      </c>
      <c r="G621" s="182" t="n">
        <v>99.0723562152134</v>
      </c>
    </row>
    <row r="622">
      <c r="A622" s="182" t="s">
        <v>34</v>
      </c>
      <c r="B622" s="182" t="s">
        <v>35</v>
      </c>
      <c r="C622" s="182" t="s">
        <v>19</v>
      </c>
      <c r="D622" s="182" t="n">
        <v>2.263354</v>
      </c>
      <c r="E622" s="182" t="n">
        <v>710.693156</v>
      </c>
      <c r="F622" s="182" t="n">
        <v>0.317460317460317</v>
      </c>
      <c r="G622" s="182" t="n">
        <v>99.6825396825397</v>
      </c>
    </row>
    <row r="623">
      <c r="A623" s="182" t="s">
        <v>34</v>
      </c>
      <c r="B623" s="182" t="s">
        <v>35</v>
      </c>
      <c r="C623" s="182" t="s">
        <v>20</v>
      </c>
      <c r="D623" s="182" t="n">
        <v>6.790062</v>
      </c>
      <c r="E623" s="182" t="n">
        <v>224.072046</v>
      </c>
      <c r="F623" s="182" t="n">
        <v>2.94117647058824</v>
      </c>
      <c r="G623" s="182" t="n">
        <v>97.0588235294118</v>
      </c>
    </row>
    <row r="624">
      <c r="A624" s="182" t="s">
        <v>36</v>
      </c>
      <c r="B624" s="182" t="s">
        <v>37</v>
      </c>
      <c r="C624" s="182" t="s">
        <v>18</v>
      </c>
      <c r="D624" s="182" t="n">
        <v>8.1447314</v>
      </c>
      <c r="E624" s="182" t="n">
        <v>7161.4451027</v>
      </c>
      <c r="F624" s="182" t="n">
        <v>0.113601078840829</v>
      </c>
      <c r="G624" s="182" t="n">
        <v>99.8863989211592</v>
      </c>
    </row>
    <row r="625">
      <c r="A625" s="182" t="s">
        <v>36</v>
      </c>
      <c r="B625" s="182" t="s">
        <v>37</v>
      </c>
      <c r="C625" s="182" t="s">
        <v>19</v>
      </c>
      <c r="D625" s="182" t="n">
        <v>13.9410394</v>
      </c>
      <c r="E625" s="182" t="n">
        <v>6608.0266945</v>
      </c>
      <c r="F625" s="182" t="n">
        <v>0.21052714178342</v>
      </c>
      <c r="G625" s="182" t="n">
        <v>99.7894728582166</v>
      </c>
    </row>
    <row r="626">
      <c r="A626" s="182" t="s">
        <v>36</v>
      </c>
      <c r="B626" s="182" t="s">
        <v>37</v>
      </c>
      <c r="C626" s="182" t="s">
        <v>20</v>
      </c>
      <c r="D626" s="182" t="n">
        <v>73.4885409</v>
      </c>
      <c r="E626" s="182" t="n">
        <v>999.4222751</v>
      </c>
      <c r="F626" s="182" t="n">
        <v>6.84945475468112</v>
      </c>
      <c r="G626" s="182" t="n">
        <v>93.1505452453189</v>
      </c>
    </row>
    <row r="627">
      <c r="A627" s="182" t="s">
        <v>38</v>
      </c>
      <c r="B627" s="182" t="s">
        <v>39</v>
      </c>
      <c r="C627" s="182" t="s">
        <v>18</v>
      </c>
      <c r="D627" s="182" t="n">
        <v>0</v>
      </c>
      <c r="E627" s="182" t="n">
        <v>617.7673546</v>
      </c>
      <c r="F627" s="182" t="n">
        <v>0</v>
      </c>
      <c r="G627" s="182" t="n">
        <v>100</v>
      </c>
    </row>
    <row r="628">
      <c r="A628" s="182" t="s">
        <v>38</v>
      </c>
      <c r="B628" s="182" t="s">
        <v>39</v>
      </c>
      <c r="C628" s="182" t="s">
        <v>19</v>
      </c>
      <c r="D628" s="182" t="n">
        <v>4.0788035</v>
      </c>
      <c r="E628" s="182" t="n">
        <v>769.4309153</v>
      </c>
      <c r="F628" s="182" t="n">
        <v>0.527311215472216</v>
      </c>
      <c r="G628" s="182" t="n">
        <v>99.4726887845278</v>
      </c>
    </row>
    <row r="629">
      <c r="A629" s="182" t="s">
        <v>38</v>
      </c>
      <c r="B629" s="182" t="s">
        <v>39</v>
      </c>
      <c r="C629" s="182" t="s">
        <v>20</v>
      </c>
      <c r="D629" s="182" t="n">
        <v>1.1996481</v>
      </c>
      <c r="E629" s="182" t="n">
        <v>231.7486417</v>
      </c>
      <c r="F629" s="182" t="n">
        <v>0.514984720870872</v>
      </c>
      <c r="G629" s="182" t="n">
        <v>99.4850152791291</v>
      </c>
    </row>
    <row r="630">
      <c r="A630" s="182" t="s">
        <v>40</v>
      </c>
      <c r="B630" s="182" t="s">
        <v>41</v>
      </c>
      <c r="C630" s="182" t="s">
        <v>18</v>
      </c>
      <c r="D630" s="182" t="n">
        <v>0</v>
      </c>
      <c r="E630" s="182" t="n">
        <v>1155.4106873</v>
      </c>
      <c r="F630" s="182" t="n">
        <v>0</v>
      </c>
      <c r="G630" s="182" t="n">
        <v>100</v>
      </c>
    </row>
    <row r="631">
      <c r="A631" s="182" t="s">
        <v>40</v>
      </c>
      <c r="B631" s="182" t="s">
        <v>41</v>
      </c>
      <c r="C631" s="182" t="s">
        <v>19</v>
      </c>
      <c r="D631" s="182" t="n">
        <v>0</v>
      </c>
      <c r="E631" s="182" t="n">
        <v>1832.2617023</v>
      </c>
      <c r="F631" s="182" t="n">
        <v>0</v>
      </c>
      <c r="G631" s="182" t="n">
        <v>100</v>
      </c>
    </row>
    <row r="632">
      <c r="A632" s="182" t="s">
        <v>40</v>
      </c>
      <c r="B632" s="182" t="s">
        <v>41</v>
      </c>
      <c r="C632" s="182" t="s">
        <v>20</v>
      </c>
      <c r="D632" s="182" t="n">
        <v>0</v>
      </c>
      <c r="E632" s="182" t="n">
        <v>694.4932029</v>
      </c>
      <c r="F632" s="182" t="n">
        <v>0</v>
      </c>
      <c r="G632" s="182" t="n">
        <v>100</v>
      </c>
    </row>
    <row r="633">
      <c r="A633" s="182" t="s">
        <v>42</v>
      </c>
      <c r="B633" s="182" t="s">
        <v>43</v>
      </c>
      <c r="C633" s="182" t="s">
        <v>18</v>
      </c>
      <c r="D633" s="182" t="n">
        <v>0</v>
      </c>
      <c r="E633" s="182" t="n">
        <v>1992.7880894</v>
      </c>
      <c r="F633" s="182" t="n">
        <v>0</v>
      </c>
      <c r="G633" s="182" t="n">
        <v>100</v>
      </c>
    </row>
    <row r="634">
      <c r="A634" s="182" t="s">
        <v>42</v>
      </c>
      <c r="B634" s="182" t="s">
        <v>43</v>
      </c>
      <c r="C634" s="182" t="s">
        <v>19</v>
      </c>
      <c r="D634" s="182" t="n">
        <v>0</v>
      </c>
      <c r="E634" s="182" t="n">
        <v>4336.0643442</v>
      </c>
      <c r="F634" s="182" t="n">
        <v>0</v>
      </c>
      <c r="G634" s="182" t="n">
        <v>100</v>
      </c>
    </row>
    <row r="635">
      <c r="A635" s="182" t="s">
        <v>42</v>
      </c>
      <c r="B635" s="182" t="s">
        <v>43</v>
      </c>
      <c r="C635" s="182" t="s">
        <v>20</v>
      </c>
      <c r="D635" s="182" t="n">
        <v>4.5482483</v>
      </c>
      <c r="E635" s="182" t="n">
        <v>658.7312995</v>
      </c>
      <c r="F635" s="182" t="n">
        <v>0.685721173687002</v>
      </c>
      <c r="G635" s="182" t="n">
        <v>99.314278826313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530</v>
      </c>
    </row>
    <row r="9">
      <c r="A9" t="s">
        <v>531</v>
      </c>
    </row>
    <row r="10">
      <c r="A10" t="s">
        <v>532</v>
      </c>
    </row>
    <row r="11">
      <c r="A11" t="s">
        <v>533</v>
      </c>
    </row>
    <row r="12">
      <c r="A12" s="3" t="s">
        <v>6</v>
      </c>
    </row>
    <row r="13">
      <c r="A13" s="3" t="s">
        <v>7</v>
      </c>
    </row>
    <row r="15">
      <c r="A15" s="4" t="s">
        <v>534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83" t="s">
        <v>16</v>
      </c>
      <c r="B17" s="183" t="s">
        <v>17</v>
      </c>
      <c r="C17" s="183" t="s">
        <v>18</v>
      </c>
      <c r="D17" s="183" t="n">
        <v>57045.4010363</v>
      </c>
      <c r="E17" s="183" t="n">
        <v>1014827.7759938</v>
      </c>
      <c r="F17" s="183" t="n">
        <v>5.32202897308793</v>
      </c>
      <c r="G17" s="183" t="n">
        <v>94.6779710269121</v>
      </c>
    </row>
    <row r="18">
      <c r="A18" s="183" t="s">
        <v>16</v>
      </c>
      <c r="B18" s="183" t="s">
        <v>17</v>
      </c>
      <c r="C18" s="183" t="s">
        <v>19</v>
      </c>
      <c r="D18" s="183" t="n">
        <v>75579.6303449</v>
      </c>
      <c r="E18" s="183" t="n">
        <v>1183747.2556568</v>
      </c>
      <c r="F18" s="183" t="n">
        <v>6.00158951460661</v>
      </c>
      <c r="G18" s="183" t="n">
        <v>93.9984104853934</v>
      </c>
    </row>
    <row r="19">
      <c r="A19" s="183" t="s">
        <v>16</v>
      </c>
      <c r="B19" s="183" t="s">
        <v>17</v>
      </c>
      <c r="C19" s="183" t="s">
        <v>20</v>
      </c>
      <c r="D19" s="183" t="n">
        <v>53696.6490382</v>
      </c>
      <c r="E19" s="183" t="n">
        <v>425452.800666</v>
      </c>
      <c r="F19" s="183" t="n">
        <v>11.2066598576601</v>
      </c>
      <c r="G19" s="183" t="n">
        <v>88.7933401423399</v>
      </c>
    </row>
    <row r="20">
      <c r="A20" s="183" t="s">
        <v>16</v>
      </c>
      <c r="B20" s="183" t="s">
        <v>21</v>
      </c>
      <c r="C20" s="183" t="s">
        <v>18</v>
      </c>
      <c r="D20" s="183" t="n">
        <v>201.8416736</v>
      </c>
      <c r="E20" s="183" t="n">
        <v>3069.6931877</v>
      </c>
      <c r="F20" s="183" t="n">
        <v>6.16963236392947</v>
      </c>
      <c r="G20" s="183" t="n">
        <v>93.8303676360705</v>
      </c>
    </row>
    <row r="21">
      <c r="A21" s="183" t="s">
        <v>16</v>
      </c>
      <c r="B21" s="183" t="s">
        <v>21</v>
      </c>
      <c r="C21" s="183" t="s">
        <v>19</v>
      </c>
      <c r="D21" s="183" t="n">
        <v>352.0009352</v>
      </c>
      <c r="E21" s="183" t="n">
        <v>4308.6338865</v>
      </c>
      <c r="F21" s="183" t="n">
        <v>7.55263925766244</v>
      </c>
      <c r="G21" s="183" t="n">
        <v>92.4473607423376</v>
      </c>
    </row>
    <row r="22">
      <c r="A22" s="183" t="s">
        <v>16</v>
      </c>
      <c r="B22" s="183" t="s">
        <v>21</v>
      </c>
      <c r="C22" s="183" t="s">
        <v>20</v>
      </c>
      <c r="D22" s="183" t="n">
        <v>118.552386</v>
      </c>
      <c r="E22" s="183" t="n">
        <v>1174.0922671</v>
      </c>
      <c r="F22" s="183" t="n">
        <v>9.17130517777562</v>
      </c>
      <c r="G22" s="183" t="n">
        <v>90.8286948222244</v>
      </c>
    </row>
    <row r="23">
      <c r="A23" s="183" t="s">
        <v>16</v>
      </c>
      <c r="B23" s="183" t="s">
        <v>22</v>
      </c>
      <c r="C23" s="183" t="s">
        <v>18</v>
      </c>
      <c r="D23" s="183" t="n">
        <v>56843.5593627</v>
      </c>
      <c r="E23" s="183" t="n">
        <v>1011758.0828061</v>
      </c>
      <c r="F23" s="183" t="n">
        <v>5.31943402663429</v>
      </c>
      <c r="G23" s="183" t="n">
        <v>94.6805659733657</v>
      </c>
    </row>
    <row r="24">
      <c r="A24" s="183" t="s">
        <v>16</v>
      </c>
      <c r="B24" s="183" t="s">
        <v>22</v>
      </c>
      <c r="C24" s="183" t="s">
        <v>19</v>
      </c>
      <c r="D24" s="183" t="n">
        <v>75227.6294097</v>
      </c>
      <c r="E24" s="183" t="n">
        <v>1179438.6217703</v>
      </c>
      <c r="F24" s="183" t="n">
        <v>5.99582792148504</v>
      </c>
      <c r="G24" s="183" t="n">
        <v>94.004172078515</v>
      </c>
    </row>
    <row r="25">
      <c r="A25" s="183" t="s">
        <v>16</v>
      </c>
      <c r="B25" s="183" t="s">
        <v>22</v>
      </c>
      <c r="C25" s="183" t="s">
        <v>20</v>
      </c>
      <c r="D25" s="183" t="n">
        <v>53578.0966522</v>
      </c>
      <c r="E25" s="183" t="n">
        <v>424278.7083989</v>
      </c>
      <c r="F25" s="183" t="n">
        <v>11.2121656709421</v>
      </c>
      <c r="G25" s="183" t="n">
        <v>88.7878343290579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535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184" t="s">
        <v>16</v>
      </c>
      <c r="B36" s="184" t="s">
        <v>17</v>
      </c>
      <c r="C36" s="184" t="s">
        <v>18</v>
      </c>
      <c r="D36" s="184" t="n">
        <v>57045.4010363</v>
      </c>
      <c r="E36" s="184" t="n">
        <v>1014827.7759938</v>
      </c>
      <c r="F36" s="184" t="n">
        <v>5.32202897308793</v>
      </c>
      <c r="G36" s="184" t="n">
        <v>94.6779710269121</v>
      </c>
    </row>
    <row r="37">
      <c r="A37" s="184" t="s">
        <v>16</v>
      </c>
      <c r="B37" s="184" t="s">
        <v>17</v>
      </c>
      <c r="C37" s="184" t="s">
        <v>19</v>
      </c>
      <c r="D37" s="184" t="n">
        <v>75579.6303449</v>
      </c>
      <c r="E37" s="184" t="n">
        <v>1183747.2556568</v>
      </c>
      <c r="F37" s="184" t="n">
        <v>6.00158951460661</v>
      </c>
      <c r="G37" s="184" t="n">
        <v>93.9984104853934</v>
      </c>
    </row>
    <row r="38">
      <c r="A38" s="184" t="s">
        <v>16</v>
      </c>
      <c r="B38" s="184" t="s">
        <v>17</v>
      </c>
      <c r="C38" s="184" t="s">
        <v>20</v>
      </c>
      <c r="D38" s="184" t="n">
        <v>53696.6490382</v>
      </c>
      <c r="E38" s="184" t="n">
        <v>425452.800666</v>
      </c>
      <c r="F38" s="184" t="n">
        <v>11.2066598576601</v>
      </c>
      <c r="G38" s="184" t="n">
        <v>88.7933401423399</v>
      </c>
    </row>
    <row r="39">
      <c r="A39" s="184" t="s">
        <v>30</v>
      </c>
      <c r="B39" s="184" t="s">
        <v>31</v>
      </c>
      <c r="C39" s="184" t="s">
        <v>18</v>
      </c>
      <c r="D39" s="184" t="n">
        <v>479.6385599</v>
      </c>
      <c r="E39" s="184" t="n">
        <v>22331.1234233</v>
      </c>
      <c r="F39" s="184" t="n">
        <v>2.10268539145361</v>
      </c>
      <c r="G39" s="184" t="n">
        <v>97.8973146085464</v>
      </c>
    </row>
    <row r="40">
      <c r="A40" s="184" t="s">
        <v>30</v>
      </c>
      <c r="B40" s="184" t="s">
        <v>31</v>
      </c>
      <c r="C40" s="184" t="s">
        <v>19</v>
      </c>
      <c r="D40" s="184" t="n">
        <v>609.5972981</v>
      </c>
      <c r="E40" s="184" t="n">
        <v>22165.7555414</v>
      </c>
      <c r="F40" s="184" t="n">
        <v>2.67656577000536</v>
      </c>
      <c r="G40" s="184" t="n">
        <v>97.3234342299946</v>
      </c>
    </row>
    <row r="41">
      <c r="A41" s="184" t="s">
        <v>30</v>
      </c>
      <c r="B41" s="184" t="s">
        <v>31</v>
      </c>
      <c r="C41" s="184" t="s">
        <v>20</v>
      </c>
      <c r="D41" s="184" t="n">
        <v>482.8670725</v>
      </c>
      <c r="E41" s="184" t="n">
        <v>7107.7634365</v>
      </c>
      <c r="F41" s="184" t="n">
        <v>6.36135656883151</v>
      </c>
      <c r="G41" s="184" t="n">
        <v>93.6386434311685</v>
      </c>
    </row>
    <row r="42">
      <c r="A42" s="184" t="s">
        <v>32</v>
      </c>
      <c r="B42" s="184" t="s">
        <v>33</v>
      </c>
      <c r="C42" s="184" t="s">
        <v>18</v>
      </c>
      <c r="D42" s="184" t="n">
        <v>205.9033782</v>
      </c>
      <c r="E42" s="184" t="n">
        <v>5468.0103564</v>
      </c>
      <c r="F42" s="184" t="n">
        <v>3.62894798601509</v>
      </c>
      <c r="G42" s="184" t="n">
        <v>96.3710520139849</v>
      </c>
    </row>
    <row r="43">
      <c r="A43" s="184" t="s">
        <v>32</v>
      </c>
      <c r="B43" s="184" t="s">
        <v>33</v>
      </c>
      <c r="C43" s="184" t="s">
        <v>19</v>
      </c>
      <c r="D43" s="184" t="n">
        <v>249.0155063</v>
      </c>
      <c r="E43" s="184" t="n">
        <v>4284.3583407</v>
      </c>
      <c r="F43" s="184" t="n">
        <v>5.49294002004243</v>
      </c>
      <c r="G43" s="184" t="n">
        <v>94.5070599799576</v>
      </c>
    </row>
    <row r="44">
      <c r="A44" s="184" t="s">
        <v>32</v>
      </c>
      <c r="B44" s="184" t="s">
        <v>33</v>
      </c>
      <c r="C44" s="184" t="s">
        <v>20</v>
      </c>
      <c r="D44" s="184" t="n">
        <v>217.1913016</v>
      </c>
      <c r="E44" s="184" t="n">
        <v>1649.074944</v>
      </c>
      <c r="F44" s="184" t="n">
        <v>11.6377447275843</v>
      </c>
      <c r="G44" s="184" t="n">
        <v>88.3622552724157</v>
      </c>
    </row>
    <row r="45">
      <c r="A45" s="184" t="s">
        <v>34</v>
      </c>
      <c r="B45" s="184" t="s">
        <v>35</v>
      </c>
      <c r="C45" s="184" t="s">
        <v>18</v>
      </c>
      <c r="D45" s="184" t="n">
        <v>752.0233572</v>
      </c>
      <c r="E45" s="184" t="n">
        <v>19776.5987579</v>
      </c>
      <c r="F45" s="184" t="n">
        <v>3.66329192959737</v>
      </c>
      <c r="G45" s="184" t="n">
        <v>96.3367080704026</v>
      </c>
    </row>
    <row r="46">
      <c r="A46" s="184" t="s">
        <v>34</v>
      </c>
      <c r="B46" s="184" t="s">
        <v>35</v>
      </c>
      <c r="C46" s="184" t="s">
        <v>19</v>
      </c>
      <c r="D46" s="184" t="n">
        <v>547.4860368</v>
      </c>
      <c r="E46" s="184" t="n">
        <v>14067.8631563</v>
      </c>
      <c r="F46" s="184" t="n">
        <v>3.74596617273073</v>
      </c>
      <c r="G46" s="184" t="n">
        <v>96.2540338272693</v>
      </c>
    </row>
    <row r="47">
      <c r="A47" s="184" t="s">
        <v>34</v>
      </c>
      <c r="B47" s="184" t="s">
        <v>35</v>
      </c>
      <c r="C47" s="184" t="s">
        <v>20</v>
      </c>
      <c r="D47" s="184" t="n">
        <v>432.5539343</v>
      </c>
      <c r="E47" s="184" t="n">
        <v>4755.967582</v>
      </c>
      <c r="F47" s="184" t="n">
        <v>8.33674743259925</v>
      </c>
      <c r="G47" s="184" t="n">
        <v>91.6632525674007</v>
      </c>
    </row>
    <row r="48">
      <c r="A48" s="184" t="s">
        <v>36</v>
      </c>
      <c r="B48" s="184" t="s">
        <v>37</v>
      </c>
      <c r="C48" s="184" t="s">
        <v>18</v>
      </c>
      <c r="D48" s="184" t="n">
        <v>178.05622</v>
      </c>
      <c r="E48" s="184" t="n">
        <v>4900.7084559</v>
      </c>
      <c r="F48" s="184" t="n">
        <v>3.5058962437248</v>
      </c>
      <c r="G48" s="184" t="n">
        <v>96.4941037562752</v>
      </c>
    </row>
    <row r="49">
      <c r="A49" s="184" t="s">
        <v>36</v>
      </c>
      <c r="B49" s="184" t="s">
        <v>37</v>
      </c>
      <c r="C49" s="184" t="s">
        <v>19</v>
      </c>
      <c r="D49" s="184" t="n">
        <v>204.4010158</v>
      </c>
      <c r="E49" s="184" t="n">
        <v>5869.7249301</v>
      </c>
      <c r="F49" s="184" t="n">
        <v>3.36510993714198</v>
      </c>
      <c r="G49" s="184" t="n">
        <v>96.634890062858</v>
      </c>
    </row>
    <row r="50">
      <c r="A50" s="184" t="s">
        <v>36</v>
      </c>
      <c r="B50" s="184" t="s">
        <v>37</v>
      </c>
      <c r="C50" s="184" t="s">
        <v>20</v>
      </c>
      <c r="D50" s="184" t="n">
        <v>32.4028556</v>
      </c>
      <c r="E50" s="184" t="n">
        <v>2058.7847425</v>
      </c>
      <c r="F50" s="184" t="n">
        <v>1.5494953981862</v>
      </c>
      <c r="G50" s="184" t="n">
        <v>98.4505046018138</v>
      </c>
    </row>
    <row r="51">
      <c r="A51" s="184" t="s">
        <v>38</v>
      </c>
      <c r="B51" s="184" t="s">
        <v>39</v>
      </c>
      <c r="C51" s="184" t="s">
        <v>18</v>
      </c>
      <c r="D51" s="184" t="n">
        <v>503.3306102</v>
      </c>
      <c r="E51" s="184" t="n">
        <v>18687.0903669</v>
      </c>
      <c r="F51" s="184" t="n">
        <v>2.62282214027835</v>
      </c>
      <c r="G51" s="184" t="n">
        <v>97.3771778597217</v>
      </c>
    </row>
    <row r="52">
      <c r="A52" s="184" t="s">
        <v>38</v>
      </c>
      <c r="B52" s="184" t="s">
        <v>39</v>
      </c>
      <c r="C52" s="184" t="s">
        <v>19</v>
      </c>
      <c r="D52" s="184" t="n">
        <v>1242.3747014</v>
      </c>
      <c r="E52" s="184" t="n">
        <v>24820.2456062</v>
      </c>
      <c r="F52" s="184" t="n">
        <v>4.76688332461229</v>
      </c>
      <c r="G52" s="184" t="n">
        <v>95.2331166753877</v>
      </c>
    </row>
    <row r="53">
      <c r="A53" s="184" t="s">
        <v>38</v>
      </c>
      <c r="B53" s="184" t="s">
        <v>39</v>
      </c>
      <c r="C53" s="184" t="s">
        <v>20</v>
      </c>
      <c r="D53" s="184" t="n">
        <v>215.0955566</v>
      </c>
      <c r="E53" s="184" t="n">
        <v>5131.3628849</v>
      </c>
      <c r="F53" s="184" t="n">
        <v>4.0231409063315</v>
      </c>
      <c r="G53" s="184" t="n">
        <v>95.9768590936685</v>
      </c>
    </row>
    <row r="54">
      <c r="A54" s="184" t="s">
        <v>40</v>
      </c>
      <c r="B54" s="184" t="s">
        <v>41</v>
      </c>
      <c r="C54" s="184" t="s">
        <v>18</v>
      </c>
      <c r="D54" s="184" t="n">
        <v>10186.5836576</v>
      </c>
      <c r="E54" s="184" t="n">
        <v>135206.9156939</v>
      </c>
      <c r="F54" s="184" t="n">
        <v>7.00621671741537</v>
      </c>
      <c r="G54" s="184" t="n">
        <v>92.9937832825846</v>
      </c>
    </row>
    <row r="55">
      <c r="A55" s="184" t="s">
        <v>40</v>
      </c>
      <c r="B55" s="184" t="s">
        <v>41</v>
      </c>
      <c r="C55" s="184" t="s">
        <v>19</v>
      </c>
      <c r="D55" s="184" t="n">
        <v>7025.3547514</v>
      </c>
      <c r="E55" s="184" t="n">
        <v>69000.52233</v>
      </c>
      <c r="F55" s="184" t="n">
        <v>9.24074147001032</v>
      </c>
      <c r="G55" s="184" t="n">
        <v>90.7592585299897</v>
      </c>
    </row>
    <row r="56">
      <c r="A56" s="184" t="s">
        <v>40</v>
      </c>
      <c r="B56" s="184" t="s">
        <v>41</v>
      </c>
      <c r="C56" s="184" t="s">
        <v>20</v>
      </c>
      <c r="D56" s="184" t="n">
        <v>5798.7073343</v>
      </c>
      <c r="E56" s="184" t="n">
        <v>31735.0925692</v>
      </c>
      <c r="F56" s="184" t="n">
        <v>15.4492946336597</v>
      </c>
      <c r="G56" s="184" t="n">
        <v>84.5507053663403</v>
      </c>
    </row>
    <row r="57">
      <c r="A57" s="184" t="s">
        <v>42</v>
      </c>
      <c r="B57" s="184" t="s">
        <v>43</v>
      </c>
      <c r="C57" s="184" t="s">
        <v>18</v>
      </c>
      <c r="D57" s="184" t="n">
        <v>109.996748</v>
      </c>
      <c r="E57" s="184" t="n">
        <v>2951.332821</v>
      </c>
      <c r="F57" s="184" t="n">
        <v>3.59310376490863</v>
      </c>
      <c r="G57" s="184" t="n">
        <v>96.4068962350914</v>
      </c>
    </row>
    <row r="58">
      <c r="A58" s="184" t="s">
        <v>42</v>
      </c>
      <c r="B58" s="184" t="s">
        <v>43</v>
      </c>
      <c r="C58" s="184" t="s">
        <v>19</v>
      </c>
      <c r="D58" s="184" t="n">
        <v>120.6534875</v>
      </c>
      <c r="E58" s="184" t="n">
        <v>5519.22548</v>
      </c>
      <c r="F58" s="184" t="n">
        <v>2.13929214075816</v>
      </c>
      <c r="G58" s="184" t="n">
        <v>97.8607078592418</v>
      </c>
    </row>
    <row r="59">
      <c r="A59" s="184" t="s">
        <v>42</v>
      </c>
      <c r="B59" s="184" t="s">
        <v>43</v>
      </c>
      <c r="C59" s="184" t="s">
        <v>20</v>
      </c>
      <c r="D59" s="184" t="n">
        <v>110.5259658</v>
      </c>
      <c r="E59" s="184" t="n">
        <v>952.434096</v>
      </c>
      <c r="F59" s="184" t="n">
        <v>10.3979415381644</v>
      </c>
      <c r="G59" s="184" t="n">
        <v>89.6020584618356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536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185" t="s">
        <v>16</v>
      </c>
      <c r="B70" s="185" t="s">
        <v>17</v>
      </c>
      <c r="C70" s="185" t="s">
        <v>18</v>
      </c>
      <c r="D70" s="185" t="n">
        <v>56843.5593627</v>
      </c>
      <c r="E70" s="185" t="n">
        <v>1011758.0828061</v>
      </c>
      <c r="F70" s="185" t="n">
        <v>5.31943402663429</v>
      </c>
      <c r="G70" s="185" t="n">
        <v>94.6805659733657</v>
      </c>
    </row>
    <row r="71">
      <c r="A71" s="185" t="s">
        <v>16</v>
      </c>
      <c r="B71" s="185" t="s">
        <v>17</v>
      </c>
      <c r="C71" s="185" t="s">
        <v>19</v>
      </c>
      <c r="D71" s="185" t="n">
        <v>75227.6294097</v>
      </c>
      <c r="E71" s="185" t="n">
        <v>1179438.6217703</v>
      </c>
      <c r="F71" s="185" t="n">
        <v>5.99582792148504</v>
      </c>
      <c r="G71" s="185" t="n">
        <v>94.004172078515</v>
      </c>
    </row>
    <row r="72">
      <c r="A72" s="185" t="s">
        <v>16</v>
      </c>
      <c r="B72" s="185" t="s">
        <v>17</v>
      </c>
      <c r="C72" s="185" t="s">
        <v>20</v>
      </c>
      <c r="D72" s="185" t="n">
        <v>53578.0966522</v>
      </c>
      <c r="E72" s="185" t="n">
        <v>424278.7083989</v>
      </c>
      <c r="F72" s="185" t="n">
        <v>11.2121656709421</v>
      </c>
      <c r="G72" s="185" t="n">
        <v>88.7878343290579</v>
      </c>
    </row>
    <row r="73">
      <c r="A73" s="185" t="s">
        <v>45</v>
      </c>
      <c r="B73" s="185" t="s">
        <v>46</v>
      </c>
      <c r="C73" s="185" t="s">
        <v>18</v>
      </c>
      <c r="D73" s="185" t="n">
        <v>115.8148091</v>
      </c>
      <c r="E73" s="185" t="n">
        <v>1699.6880871</v>
      </c>
      <c r="F73" s="185" t="n">
        <v>6.3792136791635</v>
      </c>
      <c r="G73" s="185" t="n">
        <v>93.6207863208365</v>
      </c>
    </row>
    <row r="74">
      <c r="A74" s="185" t="s">
        <v>45</v>
      </c>
      <c r="B74" s="185" t="s">
        <v>46</v>
      </c>
      <c r="C74" s="185" t="s">
        <v>19</v>
      </c>
      <c r="D74" s="185" t="n">
        <v>77.4623454</v>
      </c>
      <c r="E74" s="185" t="n">
        <v>1298.4951552</v>
      </c>
      <c r="F74" s="185" t="n">
        <v>5.62970479584012</v>
      </c>
      <c r="G74" s="185" t="n">
        <v>94.3702952041599</v>
      </c>
    </row>
    <row r="75">
      <c r="A75" s="185" t="s">
        <v>45</v>
      </c>
      <c r="B75" s="185" t="s">
        <v>46</v>
      </c>
      <c r="C75" s="185" t="s">
        <v>20</v>
      </c>
      <c r="D75" s="185" t="n">
        <v>93.5935923</v>
      </c>
      <c r="E75" s="185" t="n">
        <v>330.3503162</v>
      </c>
      <c r="F75" s="185" t="n">
        <v>22.076881026821</v>
      </c>
      <c r="G75" s="185" t="n">
        <v>77.923118973179</v>
      </c>
    </row>
    <row r="76">
      <c r="A76" s="185" t="s">
        <v>47</v>
      </c>
      <c r="B76" s="185" t="s">
        <v>48</v>
      </c>
      <c r="C76" s="185" t="s">
        <v>18</v>
      </c>
      <c r="D76" s="185" t="n">
        <v>526.9321433</v>
      </c>
      <c r="E76" s="185" t="n">
        <v>13429.0277438</v>
      </c>
      <c r="F76" s="185" t="n">
        <v>3.77567825905735</v>
      </c>
      <c r="G76" s="185" t="n">
        <v>96.2243217409426</v>
      </c>
    </row>
    <row r="77">
      <c r="A77" s="185" t="s">
        <v>47</v>
      </c>
      <c r="B77" s="185" t="s">
        <v>48</v>
      </c>
      <c r="C77" s="185" t="s">
        <v>19</v>
      </c>
      <c r="D77" s="185" t="n">
        <v>445.5305835</v>
      </c>
      <c r="E77" s="185" t="n">
        <v>7104.8320969</v>
      </c>
      <c r="F77" s="185" t="n">
        <v>5.90078387435022</v>
      </c>
      <c r="G77" s="185" t="n">
        <v>94.0992161256498</v>
      </c>
    </row>
    <row r="78">
      <c r="A78" s="185" t="s">
        <v>47</v>
      </c>
      <c r="B78" s="185" t="s">
        <v>48</v>
      </c>
      <c r="C78" s="185" t="s">
        <v>20</v>
      </c>
      <c r="D78" s="185" t="n">
        <v>96.8930035</v>
      </c>
      <c r="E78" s="185" t="n">
        <v>2242.6119383</v>
      </c>
      <c r="F78" s="185" t="n">
        <v>4.14160285660483</v>
      </c>
      <c r="G78" s="185" t="n">
        <v>95.8583971433952</v>
      </c>
    </row>
    <row r="79">
      <c r="A79" s="185" t="s">
        <v>30</v>
      </c>
      <c r="B79" s="185" t="s">
        <v>31</v>
      </c>
      <c r="C79" s="185" t="s">
        <v>18</v>
      </c>
      <c r="D79" s="185" t="n">
        <v>443.0644467</v>
      </c>
      <c r="E79" s="185" t="n">
        <v>20396.7050559</v>
      </c>
      <c r="F79" s="185" t="n">
        <v>2.12605252973034</v>
      </c>
      <c r="G79" s="185" t="n">
        <v>97.8739474702697</v>
      </c>
    </row>
    <row r="80">
      <c r="A80" s="185" t="s">
        <v>30</v>
      </c>
      <c r="B80" s="185" t="s">
        <v>31</v>
      </c>
      <c r="C80" s="185" t="s">
        <v>19</v>
      </c>
      <c r="D80" s="185" t="n">
        <v>402.4485641</v>
      </c>
      <c r="E80" s="185" t="n">
        <v>17973.5381679</v>
      </c>
      <c r="F80" s="185" t="n">
        <v>2.19007866064234</v>
      </c>
      <c r="G80" s="185" t="n">
        <v>97.8099213393577</v>
      </c>
    </row>
    <row r="81">
      <c r="A81" s="185" t="s">
        <v>30</v>
      </c>
      <c r="B81" s="185" t="s">
        <v>31</v>
      </c>
      <c r="C81" s="185" t="s">
        <v>20</v>
      </c>
      <c r="D81" s="185" t="n">
        <v>369.2329083</v>
      </c>
      <c r="E81" s="185" t="n">
        <v>5530.4809273</v>
      </c>
      <c r="F81" s="185" t="n">
        <v>6.2584884384049</v>
      </c>
      <c r="G81" s="185" t="n">
        <v>93.7415115615951</v>
      </c>
    </row>
    <row r="82">
      <c r="A82" s="185" t="s">
        <v>32</v>
      </c>
      <c r="B82" s="185" t="s">
        <v>33</v>
      </c>
      <c r="C82" s="185" t="s">
        <v>18</v>
      </c>
      <c r="D82" s="185" t="n">
        <v>84.4816706</v>
      </c>
      <c r="E82" s="185" t="n">
        <v>3871.7493816</v>
      </c>
      <c r="F82" s="185" t="n">
        <v>2.13540790427346</v>
      </c>
      <c r="G82" s="185" t="n">
        <v>97.8645920957265</v>
      </c>
    </row>
    <row r="83">
      <c r="A83" s="185" t="s">
        <v>32</v>
      </c>
      <c r="B83" s="185" t="s">
        <v>33</v>
      </c>
      <c r="C83" s="185" t="s">
        <v>19</v>
      </c>
      <c r="D83" s="185" t="n">
        <v>157.6601424</v>
      </c>
      <c r="E83" s="185" t="n">
        <v>2868.0155528</v>
      </c>
      <c r="F83" s="185" t="n">
        <v>5.21074160889469</v>
      </c>
      <c r="G83" s="185" t="n">
        <v>94.7892583911053</v>
      </c>
    </row>
    <row r="84">
      <c r="A84" s="185" t="s">
        <v>32</v>
      </c>
      <c r="B84" s="185" t="s">
        <v>33</v>
      </c>
      <c r="C84" s="185" t="s">
        <v>20</v>
      </c>
      <c r="D84" s="185" t="n">
        <v>120.5412564</v>
      </c>
      <c r="E84" s="185" t="n">
        <v>1196.1334763</v>
      </c>
      <c r="F84" s="185" t="n">
        <v>9.15497604733522</v>
      </c>
      <c r="G84" s="185" t="n">
        <v>90.8450239526648</v>
      </c>
    </row>
    <row r="85">
      <c r="A85" s="185" t="s">
        <v>49</v>
      </c>
      <c r="B85" s="185" t="s">
        <v>50</v>
      </c>
      <c r="C85" s="185" t="s">
        <v>18</v>
      </c>
      <c r="D85" s="185" t="n">
        <v>294.8885516</v>
      </c>
      <c r="E85" s="185" t="n">
        <v>3493.1977207</v>
      </c>
      <c r="F85" s="185" t="n">
        <v>7.78463135215116</v>
      </c>
      <c r="G85" s="185" t="n">
        <v>92.2153686478488</v>
      </c>
    </row>
    <row r="86">
      <c r="A86" s="185" t="s">
        <v>49</v>
      </c>
      <c r="B86" s="185" t="s">
        <v>50</v>
      </c>
      <c r="C86" s="185" t="s">
        <v>19</v>
      </c>
      <c r="D86" s="185" t="n">
        <v>180.7557991</v>
      </c>
      <c r="E86" s="185" t="n">
        <v>2820.9155194</v>
      </c>
      <c r="F86" s="185" t="n">
        <v>6.02183849997033</v>
      </c>
      <c r="G86" s="185" t="n">
        <v>93.9781615000297</v>
      </c>
    </row>
    <row r="87">
      <c r="A87" s="185" t="s">
        <v>49</v>
      </c>
      <c r="B87" s="185" t="s">
        <v>50</v>
      </c>
      <c r="C87" s="185" t="s">
        <v>20</v>
      </c>
      <c r="D87" s="185" t="n">
        <v>41.6723849</v>
      </c>
      <c r="E87" s="185" t="n">
        <v>662.2836404</v>
      </c>
      <c r="F87" s="185" t="n">
        <v>5.91974262628703</v>
      </c>
      <c r="G87" s="185" t="n">
        <v>94.080257373713</v>
      </c>
    </row>
    <row r="88">
      <c r="A88" s="185" t="s">
        <v>51</v>
      </c>
      <c r="B88" s="185" t="s">
        <v>52</v>
      </c>
      <c r="C88" s="185" t="s">
        <v>18</v>
      </c>
      <c r="D88" s="185" t="n">
        <v>862.028791</v>
      </c>
      <c r="E88" s="185" t="n">
        <v>25318.3883043</v>
      </c>
      <c r="F88" s="185" t="n">
        <v>3.29264727854452</v>
      </c>
      <c r="G88" s="185" t="n">
        <v>96.7073527214555</v>
      </c>
    </row>
    <row r="89">
      <c r="A89" s="185" t="s">
        <v>51</v>
      </c>
      <c r="B89" s="185" t="s">
        <v>52</v>
      </c>
      <c r="C89" s="185" t="s">
        <v>19</v>
      </c>
      <c r="D89" s="185" t="n">
        <v>746.2276356</v>
      </c>
      <c r="E89" s="185" t="n">
        <v>14659.9624932</v>
      </c>
      <c r="F89" s="185" t="n">
        <v>4.84368704631925</v>
      </c>
      <c r="G89" s="185" t="n">
        <v>95.1563129536807</v>
      </c>
    </row>
    <row r="90">
      <c r="A90" s="185" t="s">
        <v>51</v>
      </c>
      <c r="B90" s="185" t="s">
        <v>52</v>
      </c>
      <c r="C90" s="185" t="s">
        <v>20</v>
      </c>
      <c r="D90" s="185" t="n">
        <v>368.0535725</v>
      </c>
      <c r="E90" s="185" t="n">
        <v>7154.0981691</v>
      </c>
      <c r="F90" s="185" t="n">
        <v>4.89292937903049</v>
      </c>
      <c r="G90" s="185" t="n">
        <v>95.1070706209695</v>
      </c>
    </row>
    <row r="91">
      <c r="A91" s="185" t="s">
        <v>34</v>
      </c>
      <c r="B91" s="185" t="s">
        <v>35</v>
      </c>
      <c r="C91" s="185" t="s">
        <v>18</v>
      </c>
      <c r="D91" s="185" t="n">
        <v>731.6531712</v>
      </c>
      <c r="E91" s="185" t="n">
        <v>19541.2099419</v>
      </c>
      <c r="F91" s="185" t="n">
        <v>3.60902733431479</v>
      </c>
      <c r="G91" s="185" t="n">
        <v>96.3909726656852</v>
      </c>
    </row>
    <row r="92">
      <c r="A92" s="185" t="s">
        <v>34</v>
      </c>
      <c r="B92" s="185" t="s">
        <v>35</v>
      </c>
      <c r="C92" s="185" t="s">
        <v>19</v>
      </c>
      <c r="D92" s="185" t="n">
        <v>532.7742358</v>
      </c>
      <c r="E92" s="185" t="n">
        <v>13808.7091233</v>
      </c>
      <c r="F92" s="185" t="n">
        <v>3.71491722620131</v>
      </c>
      <c r="G92" s="185" t="n">
        <v>96.2850827737987</v>
      </c>
    </row>
    <row r="93">
      <c r="A93" s="185" t="s">
        <v>34</v>
      </c>
      <c r="B93" s="185" t="s">
        <v>35</v>
      </c>
      <c r="C93" s="185" t="s">
        <v>20</v>
      </c>
      <c r="D93" s="185" t="n">
        <v>430.2905803</v>
      </c>
      <c r="E93" s="185" t="n">
        <v>4663.170068</v>
      </c>
      <c r="F93" s="185" t="n">
        <v>8.44790232047074</v>
      </c>
      <c r="G93" s="185" t="n">
        <v>91.5520976795293</v>
      </c>
    </row>
    <row r="94">
      <c r="A94" s="185" t="s">
        <v>53</v>
      </c>
      <c r="B94" s="185" t="s">
        <v>54</v>
      </c>
      <c r="C94" s="185" t="s">
        <v>18</v>
      </c>
      <c r="D94" s="185" t="n">
        <v>1552.7229183</v>
      </c>
      <c r="E94" s="185" t="n">
        <v>19189.6017745</v>
      </c>
      <c r="F94" s="185" t="n">
        <v>7.48577096008422</v>
      </c>
      <c r="G94" s="185" t="n">
        <v>92.5142290399158</v>
      </c>
    </row>
    <row r="95">
      <c r="A95" s="185" t="s">
        <v>53</v>
      </c>
      <c r="B95" s="185" t="s">
        <v>54</v>
      </c>
      <c r="C95" s="185" t="s">
        <v>19</v>
      </c>
      <c r="D95" s="185" t="n">
        <v>1621.5582095</v>
      </c>
      <c r="E95" s="185" t="n">
        <v>27178.4019846</v>
      </c>
      <c r="F95" s="185" t="n">
        <v>5.63041823173143</v>
      </c>
      <c r="G95" s="185" t="n">
        <v>94.3695817682686</v>
      </c>
    </row>
    <row r="96">
      <c r="A96" s="185" t="s">
        <v>53</v>
      </c>
      <c r="B96" s="185" t="s">
        <v>54</v>
      </c>
      <c r="C96" s="185" t="s">
        <v>20</v>
      </c>
      <c r="D96" s="185" t="n">
        <v>559.4849292</v>
      </c>
      <c r="E96" s="185" t="n">
        <v>6317.9824963</v>
      </c>
      <c r="F96" s="185" t="n">
        <v>8.13504295382867</v>
      </c>
      <c r="G96" s="185" t="n">
        <v>91.8649570461713</v>
      </c>
    </row>
    <row r="97">
      <c r="A97" s="185" t="s">
        <v>55</v>
      </c>
      <c r="B97" s="185" t="s">
        <v>56</v>
      </c>
      <c r="C97" s="185" t="s">
        <v>18</v>
      </c>
      <c r="D97" s="185" t="n">
        <v>31.1679005</v>
      </c>
      <c r="E97" s="185" t="n">
        <v>2074.3545818</v>
      </c>
      <c r="F97" s="185" t="n">
        <v>1.48029293260993</v>
      </c>
      <c r="G97" s="185" t="n">
        <v>98.5197070673901</v>
      </c>
    </row>
    <row r="98">
      <c r="A98" s="185" t="s">
        <v>55</v>
      </c>
      <c r="B98" s="185" t="s">
        <v>56</v>
      </c>
      <c r="C98" s="185" t="s">
        <v>19</v>
      </c>
      <c r="D98" s="185" t="n">
        <v>102.2677291</v>
      </c>
      <c r="E98" s="185" t="n">
        <v>2176.782181</v>
      </c>
      <c r="F98" s="185" t="n">
        <v>4.48729659876175</v>
      </c>
      <c r="G98" s="185" t="n">
        <v>95.5127034012383</v>
      </c>
    </row>
    <row r="99">
      <c r="A99" s="185" t="s">
        <v>55</v>
      </c>
      <c r="B99" s="185" t="s">
        <v>56</v>
      </c>
      <c r="C99" s="185" t="s">
        <v>20</v>
      </c>
      <c r="D99" s="185" t="n">
        <v>24.2825194</v>
      </c>
      <c r="E99" s="185" t="n">
        <v>340.087331</v>
      </c>
      <c r="F99" s="185" t="n">
        <v>6.66425045138696</v>
      </c>
      <c r="G99" s="185" t="n">
        <v>93.335749548613</v>
      </c>
    </row>
    <row r="100">
      <c r="A100" s="185" t="s">
        <v>36</v>
      </c>
      <c r="B100" s="185" t="s">
        <v>37</v>
      </c>
      <c r="C100" s="185" t="s">
        <v>18</v>
      </c>
      <c r="D100" s="185" t="n">
        <v>71.1044668</v>
      </c>
      <c r="E100" s="185" t="n">
        <v>1894.4837913</v>
      </c>
      <c r="F100" s="185" t="n">
        <v>3.6174649755352</v>
      </c>
      <c r="G100" s="185" t="n">
        <v>96.3825350244648</v>
      </c>
    </row>
    <row r="101">
      <c r="A101" s="185" t="s">
        <v>36</v>
      </c>
      <c r="B101" s="185" t="s">
        <v>37</v>
      </c>
      <c r="C101" s="185" t="s">
        <v>19</v>
      </c>
      <c r="D101" s="185" t="n">
        <v>98.309101</v>
      </c>
      <c r="E101" s="185" t="n">
        <v>2764.2036973</v>
      </c>
      <c r="F101" s="185" t="n">
        <v>3.43436371912063</v>
      </c>
      <c r="G101" s="185" t="n">
        <v>96.5656362808794</v>
      </c>
    </row>
    <row r="102">
      <c r="A102" s="185" t="s">
        <v>36</v>
      </c>
      <c r="B102" s="185" t="s">
        <v>37</v>
      </c>
      <c r="C102" s="185" t="s">
        <v>20</v>
      </c>
      <c r="D102" s="185" t="n">
        <v>0</v>
      </c>
      <c r="E102" s="185" t="n">
        <v>1506.4442761</v>
      </c>
      <c r="F102" s="185" t="n">
        <v>0</v>
      </c>
      <c r="G102" s="185" t="n">
        <v>100</v>
      </c>
    </row>
    <row r="103">
      <c r="A103" s="185" t="s">
        <v>57</v>
      </c>
      <c r="B103" s="185" t="s">
        <v>58</v>
      </c>
      <c r="C103" s="185" t="s">
        <v>18</v>
      </c>
      <c r="D103" s="185" t="n">
        <v>768.8538196</v>
      </c>
      <c r="E103" s="185" t="n">
        <v>21330.6383134</v>
      </c>
      <c r="F103" s="185" t="n">
        <v>3.47905650941142</v>
      </c>
      <c r="G103" s="185" t="n">
        <v>96.5209434905886</v>
      </c>
    </row>
    <row r="104">
      <c r="A104" s="185" t="s">
        <v>57</v>
      </c>
      <c r="B104" s="185" t="s">
        <v>58</v>
      </c>
      <c r="C104" s="185" t="s">
        <v>19</v>
      </c>
      <c r="D104" s="185" t="n">
        <v>753.7937349</v>
      </c>
      <c r="E104" s="185" t="n">
        <v>16698.6033841</v>
      </c>
      <c r="F104" s="185" t="n">
        <v>4.31914154691886</v>
      </c>
      <c r="G104" s="185" t="n">
        <v>95.6808584530811</v>
      </c>
    </row>
    <row r="105">
      <c r="A105" s="185" t="s">
        <v>57</v>
      </c>
      <c r="B105" s="185" t="s">
        <v>58</v>
      </c>
      <c r="C105" s="185" t="s">
        <v>20</v>
      </c>
      <c r="D105" s="185" t="n">
        <v>401.4613118</v>
      </c>
      <c r="E105" s="185" t="n">
        <v>4063.019668</v>
      </c>
      <c r="F105" s="185" t="n">
        <v>8.99234006408478</v>
      </c>
      <c r="G105" s="185" t="n">
        <v>91.0076599359152</v>
      </c>
    </row>
    <row r="106">
      <c r="A106" s="185" t="s">
        <v>38</v>
      </c>
      <c r="B106" s="185" t="s">
        <v>39</v>
      </c>
      <c r="C106" s="185" t="s">
        <v>18</v>
      </c>
      <c r="D106" s="185" t="n">
        <v>486.2893754</v>
      </c>
      <c r="E106" s="185" t="n">
        <v>18449.2609114</v>
      </c>
      <c r="F106" s="185" t="n">
        <v>2.56812909070297</v>
      </c>
      <c r="G106" s="185" t="n">
        <v>97.431870909297</v>
      </c>
    </row>
    <row r="107">
      <c r="A107" s="185" t="s">
        <v>38</v>
      </c>
      <c r="B107" s="185" t="s">
        <v>39</v>
      </c>
      <c r="C107" s="185" t="s">
        <v>19</v>
      </c>
      <c r="D107" s="185" t="n">
        <v>1224.0309915</v>
      </c>
      <c r="E107" s="185" t="n">
        <v>24506.0484234</v>
      </c>
      <c r="F107" s="185" t="n">
        <v>4.75719865361619</v>
      </c>
      <c r="G107" s="185" t="n">
        <v>95.2428013463838</v>
      </c>
    </row>
    <row r="108">
      <c r="A108" s="185" t="s">
        <v>38</v>
      </c>
      <c r="B108" s="185" t="s">
        <v>39</v>
      </c>
      <c r="C108" s="185" t="s">
        <v>20</v>
      </c>
      <c r="D108" s="185" t="n">
        <v>208.3775273</v>
      </c>
      <c r="E108" s="185" t="n">
        <v>5028.0170967</v>
      </c>
      <c r="F108" s="185" t="n">
        <v>3.9794083957107</v>
      </c>
      <c r="G108" s="185" t="n">
        <v>96.0205916042893</v>
      </c>
    </row>
    <row r="109">
      <c r="A109" s="185" t="s">
        <v>59</v>
      </c>
      <c r="B109" s="185" t="s">
        <v>60</v>
      </c>
      <c r="C109" s="185" t="s">
        <v>18</v>
      </c>
      <c r="D109" s="185" t="n">
        <v>183.434059</v>
      </c>
      <c r="E109" s="185" t="n">
        <v>3163.479233</v>
      </c>
      <c r="F109" s="185" t="n">
        <v>5.48069349267146</v>
      </c>
      <c r="G109" s="185" t="n">
        <v>94.5193065073286</v>
      </c>
    </row>
    <row r="110">
      <c r="A110" s="185" t="s">
        <v>59</v>
      </c>
      <c r="B110" s="185" t="s">
        <v>60</v>
      </c>
      <c r="C110" s="185" t="s">
        <v>19</v>
      </c>
      <c r="D110" s="185" t="n">
        <v>140.4352832</v>
      </c>
      <c r="E110" s="185" t="n">
        <v>3695.2634072</v>
      </c>
      <c r="F110" s="185" t="n">
        <v>3.6612699415489</v>
      </c>
      <c r="G110" s="185" t="n">
        <v>96.3387300584511</v>
      </c>
    </row>
    <row r="111">
      <c r="A111" s="185" t="s">
        <v>59</v>
      </c>
      <c r="B111" s="185" t="s">
        <v>60</v>
      </c>
      <c r="C111" s="185" t="s">
        <v>20</v>
      </c>
      <c r="D111" s="185" t="n">
        <v>233.6467688</v>
      </c>
      <c r="E111" s="185" t="n">
        <v>1910.5906903</v>
      </c>
      <c r="F111" s="185" t="n">
        <v>10.8964969252085</v>
      </c>
      <c r="G111" s="185" t="n">
        <v>89.1035030747915</v>
      </c>
    </row>
    <row r="112">
      <c r="A112" s="185" t="s">
        <v>40</v>
      </c>
      <c r="B112" s="185" t="s">
        <v>41</v>
      </c>
      <c r="C112" s="185" t="s">
        <v>18</v>
      </c>
      <c r="D112" s="185" t="n">
        <v>10165.242412</v>
      </c>
      <c r="E112" s="185" t="n">
        <v>134698.80482</v>
      </c>
      <c r="F112" s="185" t="n">
        <v>7.0170912702172</v>
      </c>
      <c r="G112" s="185" t="n">
        <v>92.9829087297828</v>
      </c>
    </row>
    <row r="113">
      <c r="A113" s="185" t="s">
        <v>40</v>
      </c>
      <c r="B113" s="185" t="s">
        <v>41</v>
      </c>
      <c r="C113" s="185" t="s">
        <v>19</v>
      </c>
      <c r="D113" s="185" t="n">
        <v>6974.0836112</v>
      </c>
      <c r="E113" s="185" t="n">
        <v>68236.4630725</v>
      </c>
      <c r="F113" s="185" t="n">
        <v>9.27274686691176</v>
      </c>
      <c r="G113" s="185" t="n">
        <v>90.7272531330882</v>
      </c>
    </row>
    <row r="114">
      <c r="A114" s="185" t="s">
        <v>40</v>
      </c>
      <c r="B114" s="185" t="s">
        <v>41</v>
      </c>
      <c r="C114" s="185" t="s">
        <v>20</v>
      </c>
      <c r="D114" s="185" t="n">
        <v>5762.7670488</v>
      </c>
      <c r="E114" s="185" t="n">
        <v>31444.694883</v>
      </c>
      <c r="F114" s="185" t="n">
        <v>15.4882024991733</v>
      </c>
      <c r="G114" s="185" t="n">
        <v>84.5117975008267</v>
      </c>
    </row>
    <row r="115">
      <c r="A115" s="185" t="s">
        <v>42</v>
      </c>
      <c r="B115" s="185" t="s">
        <v>43</v>
      </c>
      <c r="C115" s="185" t="s">
        <v>18</v>
      </c>
      <c r="D115" s="185" t="n">
        <v>103.6029893</v>
      </c>
      <c r="E115" s="185" t="n">
        <v>2161.5554115</v>
      </c>
      <c r="F115" s="185" t="n">
        <v>4.57376355063778</v>
      </c>
      <c r="G115" s="185" t="n">
        <v>95.4262364493622</v>
      </c>
    </row>
    <row r="116">
      <c r="A116" s="185" t="s">
        <v>42</v>
      </c>
      <c r="B116" s="185" t="s">
        <v>43</v>
      </c>
      <c r="C116" s="185" t="s">
        <v>19</v>
      </c>
      <c r="D116" s="185" t="n">
        <v>89.9275923</v>
      </c>
      <c r="E116" s="185" t="n">
        <v>3645.0224822</v>
      </c>
      <c r="F116" s="185" t="n">
        <v>2.40773211170804</v>
      </c>
      <c r="G116" s="185" t="n">
        <v>97.592267888292</v>
      </c>
    </row>
    <row r="117">
      <c r="A117" s="185" t="s">
        <v>42</v>
      </c>
      <c r="B117" s="185" t="s">
        <v>43</v>
      </c>
      <c r="C117" s="185" t="s">
        <v>20</v>
      </c>
      <c r="D117" s="185" t="n">
        <v>92.3581078</v>
      </c>
      <c r="E117" s="185" t="n">
        <v>697.5102399</v>
      </c>
      <c r="F117" s="185" t="n">
        <v>11.6928483169297</v>
      </c>
      <c r="G117" s="185" t="n">
        <v>88.3071516830703</v>
      </c>
    </row>
    <row r="118">
      <c r="A118" s="185" t="s">
        <v>61</v>
      </c>
      <c r="B118" s="185" t="s">
        <v>62</v>
      </c>
      <c r="C118" s="185" t="s">
        <v>18</v>
      </c>
      <c r="D118" s="185" t="n">
        <v>86.8240298</v>
      </c>
      <c r="E118" s="185" t="n">
        <v>1106.1378704</v>
      </c>
      <c r="F118" s="185" t="n">
        <v>7.2780220211093</v>
      </c>
      <c r="G118" s="185" t="n">
        <v>92.7219779788907</v>
      </c>
    </row>
    <row r="119">
      <c r="A119" s="185" t="s">
        <v>61</v>
      </c>
      <c r="B119" s="185" t="s">
        <v>62</v>
      </c>
      <c r="C119" s="185" t="s">
        <v>19</v>
      </c>
      <c r="D119" s="185" t="n">
        <v>80.9870034</v>
      </c>
      <c r="E119" s="185" t="n">
        <v>1418.1306983</v>
      </c>
      <c r="F119" s="185" t="n">
        <v>5.40231119332129</v>
      </c>
      <c r="G119" s="185" t="n">
        <v>94.5976888066787</v>
      </c>
    </row>
    <row r="120">
      <c r="A120" s="185" t="s">
        <v>61</v>
      </c>
      <c r="B120" s="185" t="s">
        <v>62</v>
      </c>
      <c r="C120" s="185" t="s">
        <v>20</v>
      </c>
      <c r="D120" s="185" t="n">
        <v>4.6147196</v>
      </c>
      <c r="E120" s="185" t="n">
        <v>410.7564459</v>
      </c>
      <c r="F120" s="185" t="n">
        <v>1.1109869878534</v>
      </c>
      <c r="G120" s="185" t="n">
        <v>98.8890130121466</v>
      </c>
    </row>
    <row r="121">
      <c r="A121" s="185" t="s">
        <v>63</v>
      </c>
      <c r="B121" s="185" t="s">
        <v>64</v>
      </c>
      <c r="C121" s="185" t="s">
        <v>18</v>
      </c>
      <c r="D121" s="185" t="n">
        <v>82.6895504</v>
      </c>
      <c r="E121" s="185" t="n">
        <v>1289.8948241</v>
      </c>
      <c r="F121" s="185" t="n">
        <v>6.02436920718421</v>
      </c>
      <c r="G121" s="185" t="n">
        <v>93.9756307928158</v>
      </c>
    </row>
    <row r="122">
      <c r="A122" s="185" t="s">
        <v>63</v>
      </c>
      <c r="B122" s="185" t="s">
        <v>64</v>
      </c>
      <c r="C122" s="185" t="s">
        <v>19</v>
      </c>
      <c r="D122" s="185" t="n">
        <v>44.0829458</v>
      </c>
      <c r="E122" s="185" t="n">
        <v>1077.4467235</v>
      </c>
      <c r="F122" s="185" t="n">
        <v>3.93060897154101</v>
      </c>
      <c r="G122" s="185" t="n">
        <v>96.069391028459</v>
      </c>
    </row>
    <row r="123">
      <c r="A123" s="185" t="s">
        <v>63</v>
      </c>
      <c r="B123" s="185" t="s">
        <v>64</v>
      </c>
      <c r="C123" s="185" t="s">
        <v>20</v>
      </c>
      <c r="D123" s="185" t="n">
        <v>48.9597144</v>
      </c>
      <c r="E123" s="185" t="n">
        <v>339.6949675</v>
      </c>
      <c r="F123" s="185" t="n">
        <v>12.5972274824152</v>
      </c>
      <c r="G123" s="185" t="n">
        <v>87.4027725175848</v>
      </c>
    </row>
    <row r="124">
      <c r="A124" s="185" t="s">
        <v>65</v>
      </c>
      <c r="B124" s="185" t="s">
        <v>66</v>
      </c>
      <c r="C124" s="185" t="s">
        <v>18</v>
      </c>
      <c r="D124" s="185" t="n">
        <v>25.6041186</v>
      </c>
      <c r="E124" s="185" t="n">
        <v>1712.4896198</v>
      </c>
      <c r="F124" s="185" t="n">
        <v>1.47311494393679</v>
      </c>
      <c r="G124" s="185" t="n">
        <v>98.5268850560632</v>
      </c>
    </row>
    <row r="125">
      <c r="A125" s="185" t="s">
        <v>65</v>
      </c>
      <c r="B125" s="185" t="s">
        <v>66</v>
      </c>
      <c r="C125" s="185" t="s">
        <v>19</v>
      </c>
      <c r="D125" s="185" t="n">
        <v>52.1440319</v>
      </c>
      <c r="E125" s="185" t="n">
        <v>1859.6887446</v>
      </c>
      <c r="F125" s="185" t="n">
        <v>2.72743686272919</v>
      </c>
      <c r="G125" s="185" t="n">
        <v>97.2725631372708</v>
      </c>
    </row>
    <row r="126">
      <c r="A126" s="185" t="s">
        <v>65</v>
      </c>
      <c r="B126" s="185" t="s">
        <v>66</v>
      </c>
      <c r="C126" s="185" t="s">
        <v>20</v>
      </c>
      <c r="D126" s="185" t="n">
        <v>4.0949637</v>
      </c>
      <c r="E126" s="185" t="n">
        <v>183.9579294</v>
      </c>
      <c r="F126" s="185" t="n">
        <v>2.17755953258451</v>
      </c>
      <c r="G126" s="185" t="n">
        <v>97.8224404674155</v>
      </c>
    </row>
    <row r="127">
      <c r="A127" s="185" t="s">
        <v>67</v>
      </c>
      <c r="B127" s="185" t="s">
        <v>68</v>
      </c>
      <c r="C127" s="185" t="s">
        <v>18</v>
      </c>
      <c r="D127" s="185" t="n">
        <v>357.3728047</v>
      </c>
      <c r="E127" s="185" t="n">
        <v>3437.3873923</v>
      </c>
      <c r="F127" s="185" t="n">
        <v>9.41753328662312</v>
      </c>
      <c r="G127" s="185" t="n">
        <v>90.5824667133769</v>
      </c>
    </row>
    <row r="128">
      <c r="A128" s="185" t="s">
        <v>67</v>
      </c>
      <c r="B128" s="185" t="s">
        <v>68</v>
      </c>
      <c r="C128" s="185" t="s">
        <v>19</v>
      </c>
      <c r="D128" s="185" t="n">
        <v>237.04703</v>
      </c>
      <c r="E128" s="185" t="n">
        <v>2433.9594268</v>
      </c>
      <c r="F128" s="185" t="n">
        <v>8.87482055299837</v>
      </c>
      <c r="G128" s="185" t="n">
        <v>91.1251794470016</v>
      </c>
    </row>
    <row r="129">
      <c r="A129" s="185" t="s">
        <v>67</v>
      </c>
      <c r="B129" s="185" t="s">
        <v>68</v>
      </c>
      <c r="C129" s="185" t="s">
        <v>20</v>
      </c>
      <c r="D129" s="185" t="n">
        <v>95.417532</v>
      </c>
      <c r="E129" s="185" t="n">
        <v>432.9789571</v>
      </c>
      <c r="F129" s="185" t="n">
        <v>18.0579420886239</v>
      </c>
      <c r="G129" s="185" t="n">
        <v>81.9420579113761</v>
      </c>
    </row>
    <row r="130">
      <c r="A130" s="185" t="s">
        <v>69</v>
      </c>
      <c r="B130" s="185" t="s">
        <v>70</v>
      </c>
      <c r="C130" s="185" t="s">
        <v>18</v>
      </c>
      <c r="D130" s="185" t="n">
        <v>11.8879878</v>
      </c>
      <c r="E130" s="185" t="n">
        <v>136.4751157</v>
      </c>
      <c r="F130" s="185" t="n">
        <v>8.01276565369233</v>
      </c>
      <c r="G130" s="185" t="n">
        <v>91.9872343463077</v>
      </c>
    </row>
    <row r="131">
      <c r="A131" s="185" t="s">
        <v>69</v>
      </c>
      <c r="B131" s="185" t="s">
        <v>70</v>
      </c>
      <c r="C131" s="185" t="s">
        <v>19</v>
      </c>
      <c r="D131" s="185" t="n">
        <v>15.1359958</v>
      </c>
      <c r="E131" s="185" t="n">
        <v>320.2858505</v>
      </c>
      <c r="F131" s="185" t="n">
        <v>4.51252533696402</v>
      </c>
      <c r="G131" s="185" t="n">
        <v>95.487474663036</v>
      </c>
    </row>
    <row r="132">
      <c r="A132" s="185" t="s">
        <v>69</v>
      </c>
      <c r="B132" s="185" t="s">
        <v>70</v>
      </c>
      <c r="C132" s="185" t="s">
        <v>20</v>
      </c>
      <c r="D132" s="185" t="n">
        <v>9.614634</v>
      </c>
      <c r="E132" s="185" t="n">
        <v>81.4648818</v>
      </c>
      <c r="F132" s="185" t="n">
        <v>10.5563077664056</v>
      </c>
      <c r="G132" s="185" t="n">
        <v>89.4436922335944</v>
      </c>
    </row>
    <row r="133">
      <c r="A133" s="185" t="s">
        <v>71</v>
      </c>
      <c r="B133" s="185" t="s">
        <v>72</v>
      </c>
      <c r="C133" s="185" t="s">
        <v>18</v>
      </c>
      <c r="D133" s="185" t="n">
        <v>489.5546162</v>
      </c>
      <c r="E133" s="185" t="n">
        <v>14735.4249685</v>
      </c>
      <c r="F133" s="185" t="n">
        <v>3.21546977108572</v>
      </c>
      <c r="G133" s="185" t="n">
        <v>96.7845302289143</v>
      </c>
    </row>
    <row r="134">
      <c r="A134" s="185" t="s">
        <v>71</v>
      </c>
      <c r="B134" s="185" t="s">
        <v>72</v>
      </c>
      <c r="C134" s="185" t="s">
        <v>19</v>
      </c>
      <c r="D134" s="185" t="n">
        <v>915.3081015</v>
      </c>
      <c r="E134" s="185" t="n">
        <v>21905.905391</v>
      </c>
      <c r="F134" s="185" t="n">
        <v>4.01077752416982</v>
      </c>
      <c r="G134" s="185" t="n">
        <v>95.9892224758302</v>
      </c>
    </row>
    <row r="135">
      <c r="A135" s="185" t="s">
        <v>71</v>
      </c>
      <c r="B135" s="185" t="s">
        <v>72</v>
      </c>
      <c r="C135" s="185" t="s">
        <v>20</v>
      </c>
      <c r="D135" s="185" t="n">
        <v>183.5632674</v>
      </c>
      <c r="E135" s="185" t="n">
        <v>4451.7870494</v>
      </c>
      <c r="F135" s="185" t="n">
        <v>3.96007323836362</v>
      </c>
      <c r="G135" s="185" t="n">
        <v>96.0399267616364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537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186" t="s">
        <v>75</v>
      </c>
      <c r="B146" s="186" t="s">
        <v>76</v>
      </c>
      <c r="C146" s="186" t="s">
        <v>18</v>
      </c>
      <c r="D146" s="186" t="n">
        <v>1637.5017281</v>
      </c>
      <c r="E146" s="186" t="n">
        <v>108250.3071909</v>
      </c>
      <c r="F146" s="186" t="n">
        <v>1.4901577747419</v>
      </c>
      <c r="G146" s="186" t="n">
        <v>98.5098422252581</v>
      </c>
    </row>
    <row r="147">
      <c r="A147" s="186" t="s">
        <v>75</v>
      </c>
      <c r="B147" s="186" t="s">
        <v>76</v>
      </c>
      <c r="C147" s="186" t="s">
        <v>19</v>
      </c>
      <c r="D147" s="186" t="n">
        <v>2261.7267258</v>
      </c>
      <c r="E147" s="186" t="n">
        <v>98372.3862125</v>
      </c>
      <c r="F147" s="186" t="n">
        <v>2.24747519480466</v>
      </c>
      <c r="G147" s="186" t="n">
        <v>97.7525248051953</v>
      </c>
    </row>
    <row r="148">
      <c r="A148" s="186" t="s">
        <v>75</v>
      </c>
      <c r="B148" s="186" t="s">
        <v>76</v>
      </c>
      <c r="C148" s="186" t="s">
        <v>20</v>
      </c>
      <c r="D148" s="186" t="n">
        <v>1330.4740883</v>
      </c>
      <c r="E148" s="186" t="n">
        <v>18236.3958949</v>
      </c>
      <c r="F148" s="186" t="n">
        <v>6.79962655980408</v>
      </c>
      <c r="G148" s="186" t="n">
        <v>93.2003734401959</v>
      </c>
    </row>
    <row r="149">
      <c r="A149" s="186" t="s">
        <v>77</v>
      </c>
      <c r="B149" s="186" t="s">
        <v>78</v>
      </c>
      <c r="C149" s="186" t="s">
        <v>18</v>
      </c>
      <c r="D149" s="186" t="n">
        <v>462.0328002</v>
      </c>
      <c r="E149" s="186" t="n">
        <v>30492.6512495</v>
      </c>
      <c r="F149" s="186" t="n">
        <v>1.49261029270456</v>
      </c>
      <c r="G149" s="186" t="n">
        <v>98.5073897072954</v>
      </c>
    </row>
    <row r="150">
      <c r="A150" s="186" t="s">
        <v>77</v>
      </c>
      <c r="B150" s="186" t="s">
        <v>78</v>
      </c>
      <c r="C150" s="186" t="s">
        <v>19</v>
      </c>
      <c r="D150" s="186" t="n">
        <v>338.0531934</v>
      </c>
      <c r="E150" s="186" t="n">
        <v>38230.5292071</v>
      </c>
      <c r="F150" s="186" t="n">
        <v>0.876498881627595</v>
      </c>
      <c r="G150" s="186" t="n">
        <v>99.1235011183724</v>
      </c>
    </row>
    <row r="151">
      <c r="A151" s="186" t="s">
        <v>77</v>
      </c>
      <c r="B151" s="186" t="s">
        <v>78</v>
      </c>
      <c r="C151" s="186" t="s">
        <v>20</v>
      </c>
      <c r="D151" s="186" t="n">
        <v>223.4412751</v>
      </c>
      <c r="E151" s="186" t="n">
        <v>8275.4476089</v>
      </c>
      <c r="F151" s="186" t="n">
        <v>2.62906455361065</v>
      </c>
      <c r="G151" s="186" t="n">
        <v>97.3709354463894</v>
      </c>
    </row>
    <row r="152">
      <c r="A152" s="186" t="s">
        <v>79</v>
      </c>
      <c r="B152" s="186" t="s">
        <v>80</v>
      </c>
      <c r="C152" s="186" t="s">
        <v>18</v>
      </c>
      <c r="D152" s="186" t="n">
        <v>498.9518432</v>
      </c>
      <c r="E152" s="186" t="n">
        <v>12823.9097655</v>
      </c>
      <c r="F152" s="186" t="n">
        <v>3.74508013259087</v>
      </c>
      <c r="G152" s="186" t="n">
        <v>96.2549198674091</v>
      </c>
    </row>
    <row r="153">
      <c r="A153" s="186" t="s">
        <v>79</v>
      </c>
      <c r="B153" s="186" t="s">
        <v>80</v>
      </c>
      <c r="C153" s="186" t="s">
        <v>19</v>
      </c>
      <c r="D153" s="186" t="n">
        <v>1008.3021085</v>
      </c>
      <c r="E153" s="186" t="n">
        <v>16666.5881211</v>
      </c>
      <c r="F153" s="186" t="n">
        <v>5.70471496796854</v>
      </c>
      <c r="G153" s="186" t="n">
        <v>94.2952850320315</v>
      </c>
    </row>
    <row r="154">
      <c r="A154" s="186" t="s">
        <v>79</v>
      </c>
      <c r="B154" s="186" t="s">
        <v>80</v>
      </c>
      <c r="C154" s="186" t="s">
        <v>20</v>
      </c>
      <c r="D154" s="186" t="n">
        <v>600.696548</v>
      </c>
      <c r="E154" s="186" t="n">
        <v>7465.9059326</v>
      </c>
      <c r="F154" s="186" t="n">
        <v>7.44671067459518</v>
      </c>
      <c r="G154" s="186" t="n">
        <v>92.5532893254048</v>
      </c>
    </row>
    <row r="155">
      <c r="A155" s="186" t="s">
        <v>81</v>
      </c>
      <c r="B155" s="186" t="s">
        <v>82</v>
      </c>
      <c r="C155" s="186" t="s">
        <v>18</v>
      </c>
      <c r="D155" s="186" t="n">
        <v>5233.8334167</v>
      </c>
      <c r="E155" s="186" t="n">
        <v>36011.2045786</v>
      </c>
      <c r="F155" s="186" t="n">
        <v>12.6896074560446</v>
      </c>
      <c r="G155" s="186" t="n">
        <v>87.3103925439554</v>
      </c>
    </row>
    <row r="156">
      <c r="A156" s="186" t="s">
        <v>81</v>
      </c>
      <c r="B156" s="186" t="s">
        <v>82</v>
      </c>
      <c r="C156" s="186" t="s">
        <v>19</v>
      </c>
      <c r="D156" s="186" t="n">
        <v>6722.2894144</v>
      </c>
      <c r="E156" s="186" t="n">
        <v>54711.153316</v>
      </c>
      <c r="F156" s="186" t="n">
        <v>10.9423941026725</v>
      </c>
      <c r="G156" s="186" t="n">
        <v>89.0576058973275</v>
      </c>
    </row>
    <row r="157">
      <c r="A157" s="186" t="s">
        <v>81</v>
      </c>
      <c r="B157" s="186" t="s">
        <v>82</v>
      </c>
      <c r="C157" s="186" t="s">
        <v>20</v>
      </c>
      <c r="D157" s="186" t="n">
        <v>4916.6091346</v>
      </c>
      <c r="E157" s="186" t="n">
        <v>28076.0050995</v>
      </c>
      <c r="F157" s="186" t="n">
        <v>14.902150825982</v>
      </c>
      <c r="G157" s="186" t="n">
        <v>85.097849174018</v>
      </c>
    </row>
    <row r="158">
      <c r="A158" s="186" t="s">
        <v>83</v>
      </c>
      <c r="B158" s="186" t="s">
        <v>84</v>
      </c>
      <c r="C158" s="186" t="s">
        <v>18</v>
      </c>
      <c r="D158" s="186" t="n">
        <v>6794.4834822</v>
      </c>
      <c r="E158" s="186" t="n">
        <v>35108.2796578</v>
      </c>
      <c r="F158" s="186" t="n">
        <v>16.2148817239072</v>
      </c>
      <c r="G158" s="186" t="n">
        <v>83.7851182760928</v>
      </c>
    </row>
    <row r="159">
      <c r="A159" s="186" t="s">
        <v>83</v>
      </c>
      <c r="B159" s="186" t="s">
        <v>84</v>
      </c>
      <c r="C159" s="186" t="s">
        <v>19</v>
      </c>
      <c r="D159" s="186" t="n">
        <v>8089.0736213</v>
      </c>
      <c r="E159" s="186" t="n">
        <v>48962.9055312</v>
      </c>
      <c r="F159" s="186" t="n">
        <v>14.1784277100675</v>
      </c>
      <c r="G159" s="186" t="n">
        <v>85.8215722899325</v>
      </c>
    </row>
    <row r="160">
      <c r="A160" s="186" t="s">
        <v>83</v>
      </c>
      <c r="B160" s="186" t="s">
        <v>84</v>
      </c>
      <c r="C160" s="186" t="s">
        <v>20</v>
      </c>
      <c r="D160" s="186" t="n">
        <v>6731.0768288</v>
      </c>
      <c r="E160" s="186" t="n">
        <v>23003.1020241</v>
      </c>
      <c r="F160" s="186" t="n">
        <v>22.6375070322264</v>
      </c>
      <c r="G160" s="186" t="n">
        <v>77.3624929677736</v>
      </c>
    </row>
    <row r="161">
      <c r="A161" s="186" t="s">
        <v>85</v>
      </c>
      <c r="B161" s="186" t="s">
        <v>86</v>
      </c>
      <c r="C161" s="186" t="s">
        <v>18</v>
      </c>
      <c r="D161" s="186" t="n">
        <v>2391.2773304</v>
      </c>
      <c r="E161" s="186" t="n">
        <v>21988.8306031</v>
      </c>
      <c r="F161" s="186" t="n">
        <v>9.80831314169129</v>
      </c>
      <c r="G161" s="186" t="n">
        <v>90.1916868583087</v>
      </c>
    </row>
    <row r="162">
      <c r="A162" s="186" t="s">
        <v>85</v>
      </c>
      <c r="B162" s="186" t="s">
        <v>86</v>
      </c>
      <c r="C162" s="186" t="s">
        <v>19</v>
      </c>
      <c r="D162" s="186" t="n">
        <v>2165.7256911</v>
      </c>
      <c r="E162" s="186" t="n">
        <v>27330.8357408</v>
      </c>
      <c r="F162" s="186" t="n">
        <v>7.34229885100372</v>
      </c>
      <c r="G162" s="186" t="n">
        <v>92.6577011489963</v>
      </c>
    </row>
    <row r="163">
      <c r="A163" s="186" t="s">
        <v>85</v>
      </c>
      <c r="B163" s="186" t="s">
        <v>86</v>
      </c>
      <c r="C163" s="186" t="s">
        <v>20</v>
      </c>
      <c r="D163" s="186" t="n">
        <v>1927.4175411</v>
      </c>
      <c r="E163" s="186" t="n">
        <v>14627.7693933</v>
      </c>
      <c r="F163" s="186" t="n">
        <v>11.642378601567</v>
      </c>
      <c r="G163" s="186" t="n">
        <v>88.357621398433</v>
      </c>
    </row>
    <row r="164">
      <c r="A164" s="186" t="s">
        <v>87</v>
      </c>
      <c r="B164" s="186" t="s">
        <v>88</v>
      </c>
      <c r="C164" s="186" t="s">
        <v>18</v>
      </c>
      <c r="D164" s="186" t="n">
        <v>10105.2898777</v>
      </c>
      <c r="E164" s="186" t="n">
        <v>75282.4624566</v>
      </c>
      <c r="F164" s="186" t="n">
        <v>11.8345893895145</v>
      </c>
      <c r="G164" s="186" t="n">
        <v>88.1654106104855</v>
      </c>
    </row>
    <row r="165">
      <c r="A165" s="186" t="s">
        <v>87</v>
      </c>
      <c r="B165" s="186" t="s">
        <v>88</v>
      </c>
      <c r="C165" s="186" t="s">
        <v>19</v>
      </c>
      <c r="D165" s="186" t="n">
        <v>12527.8961846</v>
      </c>
      <c r="E165" s="186" t="n">
        <v>84867.3145569</v>
      </c>
      <c r="F165" s="186" t="n">
        <v>12.8629488957632</v>
      </c>
      <c r="G165" s="186" t="n">
        <v>87.1370511042368</v>
      </c>
    </row>
    <row r="166">
      <c r="A166" s="186" t="s">
        <v>87</v>
      </c>
      <c r="B166" s="186" t="s">
        <v>88</v>
      </c>
      <c r="C166" s="186" t="s">
        <v>20</v>
      </c>
      <c r="D166" s="186" t="n">
        <v>7705.9379909</v>
      </c>
      <c r="E166" s="186" t="n">
        <v>43203.6045548</v>
      </c>
      <c r="F166" s="186" t="n">
        <v>15.136529627982</v>
      </c>
      <c r="G166" s="186" t="n">
        <v>84.863470372018</v>
      </c>
    </row>
    <row r="167">
      <c r="A167" s="186" t="s">
        <v>89</v>
      </c>
      <c r="B167" s="186" t="s">
        <v>90</v>
      </c>
      <c r="C167" s="186" t="s">
        <v>18</v>
      </c>
      <c r="D167" s="186" t="n">
        <v>5396.0072297</v>
      </c>
      <c r="E167" s="186" t="n">
        <v>121862.8134871</v>
      </c>
      <c r="F167" s="186" t="n">
        <v>4.24018327319581</v>
      </c>
      <c r="G167" s="186" t="n">
        <v>95.7598167268042</v>
      </c>
    </row>
    <row r="168">
      <c r="A168" s="186" t="s">
        <v>89</v>
      </c>
      <c r="B168" s="186" t="s">
        <v>90</v>
      </c>
      <c r="C168" s="186" t="s">
        <v>19</v>
      </c>
      <c r="D168" s="186" t="n">
        <v>7516.8101508</v>
      </c>
      <c r="E168" s="186" t="n">
        <v>167282.025532</v>
      </c>
      <c r="F168" s="186" t="n">
        <v>4.30026328346971</v>
      </c>
      <c r="G168" s="186" t="n">
        <v>95.6997367165303</v>
      </c>
    </row>
    <row r="169">
      <c r="A169" s="186" t="s">
        <v>89</v>
      </c>
      <c r="B169" s="186" t="s">
        <v>90</v>
      </c>
      <c r="C169" s="186" t="s">
        <v>20</v>
      </c>
      <c r="D169" s="186" t="n">
        <v>6516.5325469</v>
      </c>
      <c r="E169" s="186" t="n">
        <v>56509.6573796</v>
      </c>
      <c r="F169" s="186" t="n">
        <v>10.3394042294155</v>
      </c>
      <c r="G169" s="186" t="n">
        <v>89.6605957705845</v>
      </c>
    </row>
    <row r="170">
      <c r="A170" s="186" t="s">
        <v>91</v>
      </c>
      <c r="B170" s="186" t="s">
        <v>92</v>
      </c>
      <c r="C170" s="186" t="s">
        <v>18</v>
      </c>
      <c r="D170" s="186" t="n">
        <v>1311.2731074</v>
      </c>
      <c r="E170" s="186" t="n">
        <v>65475.2820151</v>
      </c>
      <c r="F170" s="186" t="n">
        <v>1.96337886419634</v>
      </c>
      <c r="G170" s="186" t="n">
        <v>98.0366211358037</v>
      </c>
    </row>
    <row r="171">
      <c r="A171" s="186" t="s">
        <v>91</v>
      </c>
      <c r="B171" s="186" t="s">
        <v>92</v>
      </c>
      <c r="C171" s="186" t="s">
        <v>19</v>
      </c>
      <c r="D171" s="186" t="n">
        <v>1109.9123491</v>
      </c>
      <c r="E171" s="186" t="n">
        <v>61137.2037614</v>
      </c>
      <c r="F171" s="186" t="n">
        <v>1.7830743309131</v>
      </c>
      <c r="G171" s="186" t="n">
        <v>98.2169256690869</v>
      </c>
    </row>
    <row r="172">
      <c r="A172" s="186" t="s">
        <v>91</v>
      </c>
      <c r="B172" s="186" t="s">
        <v>92</v>
      </c>
      <c r="C172" s="186" t="s">
        <v>20</v>
      </c>
      <c r="D172" s="186" t="n">
        <v>1021.3847045</v>
      </c>
      <c r="E172" s="186" t="n">
        <v>16721.8446907</v>
      </c>
      <c r="F172" s="186" t="n">
        <v>5.75647579000647</v>
      </c>
      <c r="G172" s="186" t="n">
        <v>94.2435242099935</v>
      </c>
    </row>
    <row r="173">
      <c r="A173" s="186" t="s">
        <v>93</v>
      </c>
      <c r="B173" s="186" t="s">
        <v>94</v>
      </c>
      <c r="C173" s="186" t="s">
        <v>18</v>
      </c>
      <c r="D173" s="186" t="n">
        <v>2172.0796411</v>
      </c>
      <c r="E173" s="186" t="n">
        <v>96128.2729358</v>
      </c>
      <c r="F173" s="186" t="n">
        <v>2.20963565659725</v>
      </c>
      <c r="G173" s="186" t="n">
        <v>97.7903643434027</v>
      </c>
    </row>
    <row r="174">
      <c r="A174" s="186" t="s">
        <v>93</v>
      </c>
      <c r="B174" s="186" t="s">
        <v>94</v>
      </c>
      <c r="C174" s="186" t="s">
        <v>19</v>
      </c>
      <c r="D174" s="186" t="n">
        <v>6064.3254557</v>
      </c>
      <c r="E174" s="186" t="n">
        <v>145132.1260625</v>
      </c>
      <c r="F174" s="186" t="n">
        <v>4.01089138984854</v>
      </c>
      <c r="G174" s="186" t="n">
        <v>95.9891086101515</v>
      </c>
    </row>
    <row r="175">
      <c r="A175" s="186" t="s">
        <v>93</v>
      </c>
      <c r="B175" s="186" t="s">
        <v>94</v>
      </c>
      <c r="C175" s="186" t="s">
        <v>20</v>
      </c>
      <c r="D175" s="186" t="n">
        <v>2555.6933031</v>
      </c>
      <c r="E175" s="186" t="n">
        <v>45220.90524</v>
      </c>
      <c r="F175" s="186" t="n">
        <v>5.34925754665115</v>
      </c>
      <c r="G175" s="186" t="n">
        <v>94.6507424533489</v>
      </c>
    </row>
    <row r="176">
      <c r="A176" s="186" t="s">
        <v>95</v>
      </c>
      <c r="B176" s="186" t="s">
        <v>96</v>
      </c>
      <c r="C176" s="186" t="s">
        <v>18</v>
      </c>
      <c r="D176" s="186" t="n">
        <v>6228.6275417</v>
      </c>
      <c r="E176" s="186" t="n">
        <v>201250.8052541</v>
      </c>
      <c r="F176" s="186" t="n">
        <v>3.0020457728117</v>
      </c>
      <c r="G176" s="186" t="n">
        <v>96.9979542271883</v>
      </c>
    </row>
    <row r="177">
      <c r="A177" s="186" t="s">
        <v>95</v>
      </c>
      <c r="B177" s="186" t="s">
        <v>96</v>
      </c>
      <c r="C177" s="186" t="s">
        <v>19</v>
      </c>
      <c r="D177" s="186" t="n">
        <v>5859.0946274</v>
      </c>
      <c r="E177" s="186" t="n">
        <v>170099.7776247</v>
      </c>
      <c r="F177" s="186" t="n">
        <v>3.32980914938211</v>
      </c>
      <c r="G177" s="186" t="n">
        <v>96.6701908506179</v>
      </c>
    </row>
    <row r="178">
      <c r="A178" s="186" t="s">
        <v>95</v>
      </c>
      <c r="B178" s="186" t="s">
        <v>96</v>
      </c>
      <c r="C178" s="186" t="s">
        <v>20</v>
      </c>
      <c r="D178" s="186" t="n">
        <v>5855.9703112</v>
      </c>
      <c r="E178" s="186" t="n">
        <v>57057.504266</v>
      </c>
      <c r="F178" s="186" t="n">
        <v>9.30797472330708</v>
      </c>
      <c r="G178" s="186" t="n">
        <v>90.6920252766929</v>
      </c>
    </row>
    <row r="179">
      <c r="A179" s="186" t="s">
        <v>97</v>
      </c>
      <c r="B179" s="186" t="s">
        <v>98</v>
      </c>
      <c r="C179" s="186" t="s">
        <v>18</v>
      </c>
      <c r="D179" s="186" t="n">
        <v>464.2796874</v>
      </c>
      <c r="E179" s="186" t="n">
        <v>21273.5809786</v>
      </c>
      <c r="F179" s="186" t="n">
        <v>2.13581131342044</v>
      </c>
      <c r="G179" s="186" t="n">
        <v>97.8641886865796</v>
      </c>
    </row>
    <row r="180">
      <c r="A180" s="186" t="s">
        <v>97</v>
      </c>
      <c r="B180" s="186" t="s">
        <v>98</v>
      </c>
      <c r="C180" s="186" t="s">
        <v>19</v>
      </c>
      <c r="D180" s="186" t="n">
        <v>766.7779984</v>
      </c>
      <c r="E180" s="186" t="n">
        <v>25446.0418789</v>
      </c>
      <c r="F180" s="186" t="n">
        <v>2.92520225595424</v>
      </c>
      <c r="G180" s="186" t="n">
        <v>97.0747977440458</v>
      </c>
    </row>
    <row r="181">
      <c r="A181" s="186" t="s">
        <v>97</v>
      </c>
      <c r="B181" s="186" t="s">
        <v>98</v>
      </c>
      <c r="C181" s="186" t="s">
        <v>20</v>
      </c>
      <c r="D181" s="186" t="n">
        <v>396.3934785</v>
      </c>
      <c r="E181" s="186" t="n">
        <v>8090.4787366</v>
      </c>
      <c r="F181" s="186" t="n">
        <v>4.67066627673184</v>
      </c>
      <c r="G181" s="186" t="n">
        <v>95.3293337232682</v>
      </c>
    </row>
    <row r="182">
      <c r="A182" s="186" t="s">
        <v>99</v>
      </c>
      <c r="B182" s="186" t="s">
        <v>100</v>
      </c>
      <c r="C182" s="186" t="s">
        <v>18</v>
      </c>
      <c r="D182" s="186" t="n">
        <v>196.7557758</v>
      </c>
      <c r="E182" s="186" t="n">
        <v>35650.7505182</v>
      </c>
      <c r="F182" s="186" t="n">
        <v>0.548868794906752</v>
      </c>
      <c r="G182" s="186" t="n">
        <v>99.4511312050933</v>
      </c>
    </row>
    <row r="183">
      <c r="A183" s="186" t="s">
        <v>99</v>
      </c>
      <c r="B183" s="186" t="s">
        <v>100</v>
      </c>
      <c r="C183" s="186" t="s">
        <v>19</v>
      </c>
      <c r="D183" s="186" t="n">
        <v>270.6846575</v>
      </c>
      <c r="E183" s="186" t="n">
        <v>35387.7755689</v>
      </c>
      <c r="F183" s="186" t="n">
        <v>0.75910360621684</v>
      </c>
      <c r="G183" s="186" t="n">
        <v>99.2408963937832</v>
      </c>
    </row>
    <row r="184">
      <c r="A184" s="186" t="s">
        <v>99</v>
      </c>
      <c r="B184" s="186" t="s">
        <v>100</v>
      </c>
      <c r="C184" s="186" t="s">
        <v>20</v>
      </c>
      <c r="D184" s="186" t="n">
        <v>60.4358424</v>
      </c>
      <c r="E184" s="186" t="n">
        <v>5779.7171159</v>
      </c>
      <c r="F184" s="186" t="n">
        <v>1.03483321124507</v>
      </c>
      <c r="G184" s="186" t="n">
        <v>98.9651667887549</v>
      </c>
    </row>
    <row r="185">
      <c r="A185" s="186" t="s">
        <v>101</v>
      </c>
      <c r="B185" s="186" t="s">
        <v>102</v>
      </c>
      <c r="C185" s="186" t="s">
        <v>18</v>
      </c>
      <c r="D185" s="186" t="n">
        <v>560.8589823</v>
      </c>
      <c r="E185" s="186" t="n">
        <v>10963.0647801</v>
      </c>
      <c r="F185" s="186" t="n">
        <v>4.86690986389513</v>
      </c>
      <c r="G185" s="186" t="n">
        <v>95.1330901361049</v>
      </c>
    </row>
    <row r="186">
      <c r="A186" s="186" t="s">
        <v>101</v>
      </c>
      <c r="B186" s="186" t="s">
        <v>102</v>
      </c>
      <c r="C186" s="186" t="s">
        <v>19</v>
      </c>
      <c r="D186" s="186" t="n">
        <v>834.3386741</v>
      </c>
      <c r="E186" s="186" t="n">
        <v>13894.2559803</v>
      </c>
      <c r="F186" s="186" t="n">
        <v>5.66475413084134</v>
      </c>
      <c r="G186" s="186" t="n">
        <v>94.3352458691587</v>
      </c>
    </row>
    <row r="187">
      <c r="A187" s="186" t="s">
        <v>101</v>
      </c>
      <c r="B187" s="186" t="s">
        <v>102</v>
      </c>
      <c r="C187" s="186" t="s">
        <v>20</v>
      </c>
      <c r="D187" s="186" t="n">
        <v>688.7908985</v>
      </c>
      <c r="E187" s="186" t="n">
        <v>6195.285322</v>
      </c>
      <c r="F187" s="186" t="n">
        <v>10.0055675799878</v>
      </c>
      <c r="G187" s="186" t="n">
        <v>89.9944324200122</v>
      </c>
    </row>
    <row r="188">
      <c r="A188" s="186" t="s">
        <v>103</v>
      </c>
      <c r="B188" s="186" t="s">
        <v>104</v>
      </c>
      <c r="C188" s="186" t="s">
        <v>18</v>
      </c>
      <c r="D188" s="186" t="n">
        <v>485.8935822</v>
      </c>
      <c r="E188" s="186" t="n">
        <v>9820.474273</v>
      </c>
      <c r="F188" s="186" t="n">
        <v>4.71449873540896</v>
      </c>
      <c r="G188" s="186" t="n">
        <v>95.285501264591</v>
      </c>
    </row>
    <row r="189">
      <c r="A189" s="186" t="s">
        <v>103</v>
      </c>
      <c r="B189" s="186" t="s">
        <v>104</v>
      </c>
      <c r="C189" s="186" t="s">
        <v>19</v>
      </c>
      <c r="D189" s="186" t="n">
        <v>717.7280237</v>
      </c>
      <c r="E189" s="186" t="n">
        <v>9402.6045418</v>
      </c>
      <c r="F189" s="186" t="n">
        <v>7.09194109042147</v>
      </c>
      <c r="G189" s="186" t="n">
        <v>92.9080589095785</v>
      </c>
    </row>
    <row r="190">
      <c r="A190" s="186" t="s">
        <v>103</v>
      </c>
      <c r="B190" s="186" t="s">
        <v>104</v>
      </c>
      <c r="C190" s="186" t="s">
        <v>20</v>
      </c>
      <c r="D190" s="186" t="n">
        <v>741.0871095</v>
      </c>
      <c r="E190" s="186" t="n">
        <v>7049.8634738</v>
      </c>
      <c r="F190" s="186" t="n">
        <v>9.51215261316802</v>
      </c>
      <c r="G190" s="186" t="n">
        <v>90.487847386832</v>
      </c>
    </row>
    <row r="191">
      <c r="A191" s="186" t="s">
        <v>105</v>
      </c>
      <c r="B191" s="186" t="s">
        <v>106</v>
      </c>
      <c r="C191" s="186" t="s">
        <v>18</v>
      </c>
      <c r="D191" s="186" t="n">
        <v>1033.494098</v>
      </c>
      <c r="E191" s="186" t="n">
        <v>37277.0175197</v>
      </c>
      <c r="F191" s="186" t="n">
        <v>2.69767761995251</v>
      </c>
      <c r="G191" s="186" t="n">
        <v>97.3023223800475</v>
      </c>
    </row>
    <row r="192">
      <c r="A192" s="186" t="s">
        <v>105</v>
      </c>
      <c r="B192" s="186" t="s">
        <v>106</v>
      </c>
      <c r="C192" s="186" t="s">
        <v>19</v>
      </c>
      <c r="D192" s="186" t="n">
        <v>988.2028494</v>
      </c>
      <c r="E192" s="186" t="n">
        <v>39694.3195719</v>
      </c>
      <c r="F192" s="186" t="n">
        <v>2.42905992692973</v>
      </c>
      <c r="G192" s="186" t="n">
        <v>97.5709400730703</v>
      </c>
    </row>
    <row r="193">
      <c r="A193" s="186" t="s">
        <v>105</v>
      </c>
      <c r="B193" s="186" t="s">
        <v>106</v>
      </c>
      <c r="C193" s="186" t="s">
        <v>20</v>
      </c>
      <c r="D193" s="186" t="n">
        <v>440.9991293</v>
      </c>
      <c r="E193" s="186" t="n">
        <v>10504.2037655</v>
      </c>
      <c r="F193" s="186" t="n">
        <v>4.02915444819681</v>
      </c>
      <c r="G193" s="186" t="n">
        <v>95.9708455518032</v>
      </c>
    </row>
    <row r="194">
      <c r="A194" s="186" t="s">
        <v>107</v>
      </c>
      <c r="B194" s="186" t="s">
        <v>108</v>
      </c>
      <c r="C194" s="186" t="s">
        <v>18</v>
      </c>
      <c r="D194" s="186" t="n">
        <v>131.7298555</v>
      </c>
      <c r="E194" s="186" t="n">
        <v>2576.5143838</v>
      </c>
      <c r="F194" s="186" t="n">
        <v>4.86403159613286</v>
      </c>
      <c r="G194" s="186" t="n">
        <v>95.1359684038671</v>
      </c>
    </row>
    <row r="195">
      <c r="A195" s="186" t="s">
        <v>107</v>
      </c>
      <c r="B195" s="186" t="s">
        <v>108</v>
      </c>
      <c r="C195" s="186" t="s">
        <v>19</v>
      </c>
      <c r="D195" s="186" t="n">
        <v>196.1513015</v>
      </c>
      <c r="E195" s="186" t="n">
        <v>2922.528043</v>
      </c>
      <c r="F195" s="186" t="n">
        <v>6.28956297946841</v>
      </c>
      <c r="G195" s="186" t="n">
        <v>93.7104370205316</v>
      </c>
    </row>
    <row r="196">
      <c r="A196" s="186" t="s">
        <v>107</v>
      </c>
      <c r="B196" s="186" t="s">
        <v>108</v>
      </c>
      <c r="C196" s="186" t="s">
        <v>20</v>
      </c>
      <c r="D196" s="186" t="n">
        <v>144.2359693</v>
      </c>
      <c r="E196" s="186" t="n">
        <v>1632.0356609</v>
      </c>
      <c r="F196" s="186" t="n">
        <v>8.12015273158192</v>
      </c>
      <c r="G196" s="186" t="n">
        <v>91.8798472684181</v>
      </c>
    </row>
    <row r="197">
      <c r="A197" s="186" t="s">
        <v>109</v>
      </c>
      <c r="B197" s="186" t="s">
        <v>110</v>
      </c>
      <c r="C197" s="186" t="s">
        <v>18</v>
      </c>
      <c r="D197" s="186" t="n">
        <v>4135.0786137</v>
      </c>
      <c r="E197" s="186" t="n">
        <v>35530.0798995</v>
      </c>
      <c r="F197" s="186" t="n">
        <v>10.4249642978835</v>
      </c>
      <c r="G197" s="186" t="n">
        <v>89.5750357021165</v>
      </c>
    </row>
    <row r="198">
      <c r="A198" s="186" t="s">
        <v>109</v>
      </c>
      <c r="B198" s="186" t="s">
        <v>110</v>
      </c>
      <c r="C198" s="186" t="s">
        <v>19</v>
      </c>
      <c r="D198" s="186" t="n">
        <v>5940.5652585</v>
      </c>
      <c r="E198" s="186" t="n">
        <v>51586.4430155</v>
      </c>
      <c r="F198" s="186" t="n">
        <v>10.326567358075</v>
      </c>
      <c r="G198" s="186" t="n">
        <v>89.673432641925</v>
      </c>
    </row>
    <row r="199">
      <c r="A199" s="186" t="s">
        <v>109</v>
      </c>
      <c r="B199" s="186" t="s">
        <v>110</v>
      </c>
      <c r="C199" s="186" t="s">
        <v>20</v>
      </c>
      <c r="D199" s="186" t="n">
        <v>5962.7462689</v>
      </c>
      <c r="E199" s="186" t="n">
        <v>33532.4413887</v>
      </c>
      <c r="F199" s="186" t="n">
        <v>15.097399512552</v>
      </c>
      <c r="G199" s="186" t="n">
        <v>84.902600487448</v>
      </c>
    </row>
    <row r="200">
      <c r="A200" s="186" t="s">
        <v>111</v>
      </c>
      <c r="B200" s="186" t="s">
        <v>112</v>
      </c>
      <c r="C200" s="186" t="s">
        <v>18</v>
      </c>
      <c r="D200" s="186" t="n">
        <v>7771.6644274</v>
      </c>
      <c r="E200" s="186" t="n">
        <v>56624.753406</v>
      </c>
      <c r="F200" s="186" t="n">
        <v>12.0684731990933</v>
      </c>
      <c r="G200" s="186" t="n">
        <v>87.9315268009067</v>
      </c>
    </row>
    <row r="201">
      <c r="A201" s="186" t="s">
        <v>111</v>
      </c>
      <c r="B201" s="186" t="s">
        <v>112</v>
      </c>
      <c r="C201" s="186" t="s">
        <v>19</v>
      </c>
      <c r="D201" s="186" t="n">
        <v>12155.0516173</v>
      </c>
      <c r="E201" s="186" t="n">
        <v>92109.7304211</v>
      </c>
      <c r="F201" s="186" t="n">
        <v>11.6578689176403</v>
      </c>
      <c r="G201" s="186" t="n">
        <v>88.3421310823597</v>
      </c>
    </row>
    <row r="202">
      <c r="A202" s="186" t="s">
        <v>111</v>
      </c>
      <c r="B202" s="186" t="s">
        <v>112</v>
      </c>
      <c r="C202" s="186" t="s">
        <v>20</v>
      </c>
      <c r="D202" s="186" t="n">
        <v>5865.8982749</v>
      </c>
      <c r="E202" s="186" t="n">
        <v>34174.987601</v>
      </c>
      <c r="F202" s="186" t="n">
        <v>14.6497714687941</v>
      </c>
      <c r="G202" s="186" t="n">
        <v>85.3502285312059</v>
      </c>
    </row>
    <row r="203">
      <c r="A203" s="186" t="s">
        <v>113</v>
      </c>
      <c r="B203" s="186" t="s">
        <v>114</v>
      </c>
      <c r="C203" s="186" t="s">
        <v>18</v>
      </c>
      <c r="D203" s="186" t="n">
        <v>34.2880156</v>
      </c>
      <c r="E203" s="186" t="n">
        <v>436.7210408</v>
      </c>
      <c r="F203" s="186" t="n">
        <v>7.27969348659004</v>
      </c>
      <c r="G203" s="186" t="n">
        <v>92.72030651341</v>
      </c>
    </row>
    <row r="204">
      <c r="A204" s="186" t="s">
        <v>113</v>
      </c>
      <c r="B204" s="186" t="s">
        <v>114</v>
      </c>
      <c r="C204" s="186" t="s">
        <v>19</v>
      </c>
      <c r="D204" s="186" t="n">
        <v>46.9204424</v>
      </c>
      <c r="E204" s="186" t="n">
        <v>510.7109692</v>
      </c>
      <c r="F204" s="186" t="n">
        <v>8.41423948220065</v>
      </c>
      <c r="G204" s="186" t="n">
        <v>91.5857605177994</v>
      </c>
    </row>
    <row r="205">
      <c r="A205" s="186" t="s">
        <v>113</v>
      </c>
      <c r="B205" s="186" t="s">
        <v>114</v>
      </c>
      <c r="C205" s="186" t="s">
        <v>20</v>
      </c>
      <c r="D205" s="186" t="n">
        <v>10.8277944</v>
      </c>
      <c r="E205" s="186" t="n">
        <v>95.6455172</v>
      </c>
      <c r="F205" s="186" t="n">
        <v>10.1694915254237</v>
      </c>
      <c r="G205" s="186" t="n">
        <v>89.8305084745763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538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187" t="s">
        <v>75</v>
      </c>
      <c r="B216" s="187" t="s">
        <v>76</v>
      </c>
      <c r="C216" s="187" t="s">
        <v>18</v>
      </c>
      <c r="D216" s="187" t="n">
        <v>1637.5017281</v>
      </c>
      <c r="E216" s="187" t="n">
        <v>108201.985974</v>
      </c>
      <c r="F216" s="187" t="n">
        <v>1.49081333348999</v>
      </c>
      <c r="G216" s="187" t="n">
        <v>98.50918666651</v>
      </c>
    </row>
    <row r="217">
      <c r="A217" s="187" t="s">
        <v>75</v>
      </c>
      <c r="B217" s="187" t="s">
        <v>76</v>
      </c>
      <c r="C217" s="187" t="s">
        <v>19</v>
      </c>
      <c r="D217" s="187" t="n">
        <v>2244.8579557</v>
      </c>
      <c r="E217" s="187" t="n">
        <v>98290.7922464</v>
      </c>
      <c r="F217" s="187" t="n">
        <v>2.232897436071</v>
      </c>
      <c r="G217" s="187" t="n">
        <v>97.767102563929</v>
      </c>
    </row>
    <row r="218">
      <c r="A218" s="187" t="s">
        <v>75</v>
      </c>
      <c r="B218" s="187" t="s">
        <v>76</v>
      </c>
      <c r="C218" s="187" t="s">
        <v>20</v>
      </c>
      <c r="D218" s="187" t="n">
        <v>1330.4740883</v>
      </c>
      <c r="E218" s="187" t="n">
        <v>18224.8958947</v>
      </c>
      <c r="F218" s="187" t="n">
        <v>6.80362524184721</v>
      </c>
      <c r="G218" s="187" t="n">
        <v>93.1963747581528</v>
      </c>
    </row>
    <row r="219">
      <c r="A219" s="187" t="s">
        <v>77</v>
      </c>
      <c r="B219" s="187" t="s">
        <v>78</v>
      </c>
      <c r="C219" s="187" t="s">
        <v>18</v>
      </c>
      <c r="D219" s="187" t="n">
        <v>458.6358152</v>
      </c>
      <c r="E219" s="187" t="n">
        <v>30387.3447145</v>
      </c>
      <c r="F219" s="187" t="n">
        <v>1.4868576304728</v>
      </c>
      <c r="G219" s="187" t="n">
        <v>98.5131423695272</v>
      </c>
    </row>
    <row r="220">
      <c r="A220" s="187" t="s">
        <v>77</v>
      </c>
      <c r="B220" s="187" t="s">
        <v>78</v>
      </c>
      <c r="C220" s="187" t="s">
        <v>19</v>
      </c>
      <c r="D220" s="187" t="n">
        <v>334.6562084</v>
      </c>
      <c r="E220" s="187" t="n">
        <v>38013.1221671</v>
      </c>
      <c r="F220" s="187" t="n">
        <v>0.87268734350934</v>
      </c>
      <c r="G220" s="187" t="n">
        <v>99.1273126564907</v>
      </c>
    </row>
    <row r="221">
      <c r="A221" s="187" t="s">
        <v>77</v>
      </c>
      <c r="B221" s="187" t="s">
        <v>78</v>
      </c>
      <c r="C221" s="187" t="s">
        <v>20</v>
      </c>
      <c r="D221" s="187" t="n">
        <v>220.0442901</v>
      </c>
      <c r="E221" s="187" t="n">
        <v>8238.0807739</v>
      </c>
      <c r="F221" s="187" t="n">
        <v>2.60157290693852</v>
      </c>
      <c r="G221" s="187" t="n">
        <v>97.3984270930615</v>
      </c>
    </row>
    <row r="222">
      <c r="A222" s="187" t="s">
        <v>79</v>
      </c>
      <c r="B222" s="187" t="s">
        <v>80</v>
      </c>
      <c r="C222" s="187" t="s">
        <v>18</v>
      </c>
      <c r="D222" s="187" t="n">
        <v>495.8738468</v>
      </c>
      <c r="E222" s="187" t="n">
        <v>12745.2915067</v>
      </c>
      <c r="F222" s="187" t="n">
        <v>3.74494112535893</v>
      </c>
      <c r="G222" s="187" t="n">
        <v>96.2550588746411</v>
      </c>
    </row>
    <row r="223">
      <c r="A223" s="187" t="s">
        <v>79</v>
      </c>
      <c r="B223" s="187" t="s">
        <v>80</v>
      </c>
      <c r="C223" s="187" t="s">
        <v>19</v>
      </c>
      <c r="D223" s="187" t="n">
        <v>999.7183026</v>
      </c>
      <c r="E223" s="187" t="n">
        <v>16477.9546379</v>
      </c>
      <c r="F223" s="187" t="n">
        <v>5.71997374023066</v>
      </c>
      <c r="G223" s="187" t="n">
        <v>94.2800262597694</v>
      </c>
    </row>
    <row r="224">
      <c r="A224" s="187" t="s">
        <v>79</v>
      </c>
      <c r="B224" s="187" t="s">
        <v>80</v>
      </c>
      <c r="C224" s="187" t="s">
        <v>20</v>
      </c>
      <c r="D224" s="187" t="n">
        <v>600.696548</v>
      </c>
      <c r="E224" s="187" t="n">
        <v>7409.0608944</v>
      </c>
      <c r="F224" s="187" t="n">
        <v>7.49955978467196</v>
      </c>
      <c r="G224" s="187" t="n">
        <v>92.500440215328</v>
      </c>
    </row>
    <row r="225">
      <c r="A225" s="187" t="s">
        <v>81</v>
      </c>
      <c r="B225" s="187" t="s">
        <v>82</v>
      </c>
      <c r="C225" s="187" t="s">
        <v>18</v>
      </c>
      <c r="D225" s="187" t="n">
        <v>5233.8334167</v>
      </c>
      <c r="E225" s="187" t="n">
        <v>36000.1070173</v>
      </c>
      <c r="F225" s="187" t="n">
        <v>12.6930226934712</v>
      </c>
      <c r="G225" s="187" t="n">
        <v>87.3069773065289</v>
      </c>
    </row>
    <row r="226">
      <c r="A226" s="187" t="s">
        <v>81</v>
      </c>
      <c r="B226" s="187" t="s">
        <v>82</v>
      </c>
      <c r="C226" s="187" t="s">
        <v>19</v>
      </c>
      <c r="D226" s="187" t="n">
        <v>6722.2894144</v>
      </c>
      <c r="E226" s="187" t="n">
        <v>54706.3972183</v>
      </c>
      <c r="F226" s="187" t="n">
        <v>10.943241314265</v>
      </c>
      <c r="G226" s="187" t="n">
        <v>89.056758685735</v>
      </c>
    </row>
    <row r="227">
      <c r="A227" s="187" t="s">
        <v>81</v>
      </c>
      <c r="B227" s="187" t="s">
        <v>82</v>
      </c>
      <c r="C227" s="187" t="s">
        <v>20</v>
      </c>
      <c r="D227" s="187" t="n">
        <v>4916.6091346</v>
      </c>
      <c r="E227" s="187" t="n">
        <v>28074.4197336</v>
      </c>
      <c r="F227" s="187" t="n">
        <v>14.9028669407128</v>
      </c>
      <c r="G227" s="187" t="n">
        <v>85.0971330592872</v>
      </c>
    </row>
    <row r="228">
      <c r="A228" s="187" t="s">
        <v>83</v>
      </c>
      <c r="B228" s="187" t="s">
        <v>84</v>
      </c>
      <c r="C228" s="187" t="s">
        <v>18</v>
      </c>
      <c r="D228" s="187" t="n">
        <v>6695.9494745</v>
      </c>
      <c r="E228" s="187" t="n">
        <v>34279.2877407</v>
      </c>
      <c r="F228" s="187" t="n">
        <v>16.3414538379197</v>
      </c>
      <c r="G228" s="187" t="n">
        <v>83.6585461620803</v>
      </c>
    </row>
    <row r="229">
      <c r="A229" s="187" t="s">
        <v>83</v>
      </c>
      <c r="B229" s="187" t="s">
        <v>84</v>
      </c>
      <c r="C229" s="187" t="s">
        <v>19</v>
      </c>
      <c r="D229" s="187" t="n">
        <v>7938.1270965</v>
      </c>
      <c r="E229" s="187" t="n">
        <v>47492.0032684</v>
      </c>
      <c r="F229" s="187" t="n">
        <v>14.3209605394085</v>
      </c>
      <c r="G229" s="187" t="n">
        <v>85.6790394605915</v>
      </c>
    </row>
    <row r="230">
      <c r="A230" s="187" t="s">
        <v>83</v>
      </c>
      <c r="B230" s="187" t="s">
        <v>84</v>
      </c>
      <c r="C230" s="187" t="s">
        <v>20</v>
      </c>
      <c r="D230" s="187" t="n">
        <v>6687.6705223</v>
      </c>
      <c r="E230" s="187" t="n">
        <v>22667.0726942</v>
      </c>
      <c r="F230" s="187" t="n">
        <v>22.7822484188549</v>
      </c>
      <c r="G230" s="187" t="n">
        <v>77.2177515811451</v>
      </c>
    </row>
    <row r="231">
      <c r="A231" s="187" t="s">
        <v>85</v>
      </c>
      <c r="B231" s="187" t="s">
        <v>86</v>
      </c>
      <c r="C231" s="187" t="s">
        <v>18</v>
      </c>
      <c r="D231" s="187" t="n">
        <v>2391.2773304</v>
      </c>
      <c r="E231" s="187" t="n">
        <v>21988.8306031</v>
      </c>
      <c r="F231" s="187" t="n">
        <v>9.80831314169129</v>
      </c>
      <c r="G231" s="187" t="n">
        <v>90.1916868583087</v>
      </c>
    </row>
    <row r="232">
      <c r="A232" s="187" t="s">
        <v>85</v>
      </c>
      <c r="B232" s="187" t="s">
        <v>86</v>
      </c>
      <c r="C232" s="187" t="s">
        <v>19</v>
      </c>
      <c r="D232" s="187" t="n">
        <v>2165.7256911</v>
      </c>
      <c r="E232" s="187" t="n">
        <v>27330.8357408</v>
      </c>
      <c r="F232" s="187" t="n">
        <v>7.34229885100372</v>
      </c>
      <c r="G232" s="187" t="n">
        <v>92.6577011489963</v>
      </c>
    </row>
    <row r="233">
      <c r="A233" s="187" t="s">
        <v>85</v>
      </c>
      <c r="B233" s="187" t="s">
        <v>86</v>
      </c>
      <c r="C233" s="187" t="s">
        <v>20</v>
      </c>
      <c r="D233" s="187" t="n">
        <v>1927.4175411</v>
      </c>
      <c r="E233" s="187" t="n">
        <v>14627.7693933</v>
      </c>
      <c r="F233" s="187" t="n">
        <v>11.642378601567</v>
      </c>
      <c r="G233" s="187" t="n">
        <v>88.357621398433</v>
      </c>
    </row>
    <row r="234">
      <c r="A234" s="187" t="s">
        <v>87</v>
      </c>
      <c r="B234" s="187" t="s">
        <v>88</v>
      </c>
      <c r="C234" s="187" t="s">
        <v>18</v>
      </c>
      <c r="D234" s="187" t="n">
        <v>10105.2898777</v>
      </c>
      <c r="E234" s="187" t="n">
        <v>75282.4624566</v>
      </c>
      <c r="F234" s="187" t="n">
        <v>11.8345893895145</v>
      </c>
      <c r="G234" s="187" t="n">
        <v>88.1654106104855</v>
      </c>
    </row>
    <row r="235">
      <c r="A235" s="187" t="s">
        <v>87</v>
      </c>
      <c r="B235" s="187" t="s">
        <v>88</v>
      </c>
      <c r="C235" s="187" t="s">
        <v>19</v>
      </c>
      <c r="D235" s="187" t="n">
        <v>12527.8961846</v>
      </c>
      <c r="E235" s="187" t="n">
        <v>84867.3145569</v>
      </c>
      <c r="F235" s="187" t="n">
        <v>12.8629488957632</v>
      </c>
      <c r="G235" s="187" t="n">
        <v>87.1370511042368</v>
      </c>
    </row>
    <row r="236">
      <c r="A236" s="187" t="s">
        <v>87</v>
      </c>
      <c r="B236" s="187" t="s">
        <v>88</v>
      </c>
      <c r="C236" s="187" t="s">
        <v>20</v>
      </c>
      <c r="D236" s="187" t="n">
        <v>7705.9379909</v>
      </c>
      <c r="E236" s="187" t="n">
        <v>43203.6045548</v>
      </c>
      <c r="F236" s="187" t="n">
        <v>15.136529627982</v>
      </c>
      <c r="G236" s="187" t="n">
        <v>84.863470372018</v>
      </c>
    </row>
    <row r="237">
      <c r="A237" s="187" t="s">
        <v>89</v>
      </c>
      <c r="B237" s="187" t="s">
        <v>90</v>
      </c>
      <c r="C237" s="187" t="s">
        <v>18</v>
      </c>
      <c r="D237" s="187" t="n">
        <v>5396.0072297</v>
      </c>
      <c r="E237" s="187" t="n">
        <v>121862.8134871</v>
      </c>
      <c r="F237" s="187" t="n">
        <v>4.24018327319581</v>
      </c>
      <c r="G237" s="187" t="n">
        <v>95.7598167268042</v>
      </c>
    </row>
    <row r="238">
      <c r="A238" s="187" t="s">
        <v>89</v>
      </c>
      <c r="B238" s="187" t="s">
        <v>90</v>
      </c>
      <c r="C238" s="187" t="s">
        <v>19</v>
      </c>
      <c r="D238" s="187" t="n">
        <v>7516.8101508</v>
      </c>
      <c r="E238" s="187" t="n">
        <v>167282.025532</v>
      </c>
      <c r="F238" s="187" t="n">
        <v>4.30026328346971</v>
      </c>
      <c r="G238" s="187" t="n">
        <v>95.6997367165303</v>
      </c>
    </row>
    <row r="239">
      <c r="A239" s="187" t="s">
        <v>89</v>
      </c>
      <c r="B239" s="187" t="s">
        <v>90</v>
      </c>
      <c r="C239" s="187" t="s">
        <v>20</v>
      </c>
      <c r="D239" s="187" t="n">
        <v>6516.5325469</v>
      </c>
      <c r="E239" s="187" t="n">
        <v>56509.6573796</v>
      </c>
      <c r="F239" s="187" t="n">
        <v>10.3394042294155</v>
      </c>
      <c r="G239" s="187" t="n">
        <v>89.6605957705845</v>
      </c>
    </row>
    <row r="240">
      <c r="A240" s="187" t="s">
        <v>91</v>
      </c>
      <c r="B240" s="187" t="s">
        <v>92</v>
      </c>
      <c r="C240" s="187" t="s">
        <v>18</v>
      </c>
      <c r="D240" s="187" t="n">
        <v>1311.2731074</v>
      </c>
      <c r="E240" s="187" t="n">
        <v>65475.2820151</v>
      </c>
      <c r="F240" s="187" t="n">
        <v>1.96337886419634</v>
      </c>
      <c r="G240" s="187" t="n">
        <v>98.0366211358037</v>
      </c>
    </row>
    <row r="241">
      <c r="A241" s="187" t="s">
        <v>91</v>
      </c>
      <c r="B241" s="187" t="s">
        <v>92</v>
      </c>
      <c r="C241" s="187" t="s">
        <v>19</v>
      </c>
      <c r="D241" s="187" t="n">
        <v>1109.9123491</v>
      </c>
      <c r="E241" s="187" t="n">
        <v>61137.2037614</v>
      </c>
      <c r="F241" s="187" t="n">
        <v>1.7830743309131</v>
      </c>
      <c r="G241" s="187" t="n">
        <v>98.2169256690869</v>
      </c>
    </row>
    <row r="242">
      <c r="A242" s="187" t="s">
        <v>91</v>
      </c>
      <c r="B242" s="187" t="s">
        <v>92</v>
      </c>
      <c r="C242" s="187" t="s">
        <v>20</v>
      </c>
      <c r="D242" s="187" t="n">
        <v>1021.3847045</v>
      </c>
      <c r="E242" s="187" t="n">
        <v>16721.8446907</v>
      </c>
      <c r="F242" s="187" t="n">
        <v>5.75647579000647</v>
      </c>
      <c r="G242" s="187" t="n">
        <v>94.2435242099935</v>
      </c>
    </row>
    <row r="243">
      <c r="A243" s="187" t="s">
        <v>93</v>
      </c>
      <c r="B243" s="187" t="s">
        <v>94</v>
      </c>
      <c r="C243" s="187" t="s">
        <v>18</v>
      </c>
      <c r="D243" s="187" t="n">
        <v>2172.0796411</v>
      </c>
      <c r="E243" s="187" t="n">
        <v>96128.2729358</v>
      </c>
      <c r="F243" s="187" t="n">
        <v>2.20963565659725</v>
      </c>
      <c r="G243" s="187" t="n">
        <v>97.7903643434027</v>
      </c>
    </row>
    <row r="244">
      <c r="A244" s="187" t="s">
        <v>93</v>
      </c>
      <c r="B244" s="187" t="s">
        <v>94</v>
      </c>
      <c r="C244" s="187" t="s">
        <v>19</v>
      </c>
      <c r="D244" s="187" t="n">
        <v>6064.3254557</v>
      </c>
      <c r="E244" s="187" t="n">
        <v>145132.1260625</v>
      </c>
      <c r="F244" s="187" t="n">
        <v>4.01089138984854</v>
      </c>
      <c r="G244" s="187" t="n">
        <v>95.9891086101515</v>
      </c>
    </row>
    <row r="245">
      <c r="A245" s="187" t="s">
        <v>93</v>
      </c>
      <c r="B245" s="187" t="s">
        <v>94</v>
      </c>
      <c r="C245" s="187" t="s">
        <v>20</v>
      </c>
      <c r="D245" s="187" t="n">
        <v>2555.6933031</v>
      </c>
      <c r="E245" s="187" t="n">
        <v>45220.90524</v>
      </c>
      <c r="F245" s="187" t="n">
        <v>5.34925754665115</v>
      </c>
      <c r="G245" s="187" t="n">
        <v>94.6507424533489</v>
      </c>
    </row>
    <row r="246">
      <c r="A246" s="187" t="s">
        <v>95</v>
      </c>
      <c r="B246" s="187" t="s">
        <v>96</v>
      </c>
      <c r="C246" s="187" t="s">
        <v>18</v>
      </c>
      <c r="D246" s="187" t="n">
        <v>6213.3673614</v>
      </c>
      <c r="E246" s="187" t="n">
        <v>200681.3661096</v>
      </c>
      <c r="F246" s="187" t="n">
        <v>3.00315395039812</v>
      </c>
      <c r="G246" s="187" t="n">
        <v>96.9968460496019</v>
      </c>
    </row>
    <row r="247">
      <c r="A247" s="187" t="s">
        <v>95</v>
      </c>
      <c r="B247" s="187" t="s">
        <v>96</v>
      </c>
      <c r="C247" s="187" t="s">
        <v>19</v>
      </c>
      <c r="D247" s="187" t="n">
        <v>5854.456741</v>
      </c>
      <c r="E247" s="187" t="n">
        <v>169551.8992641</v>
      </c>
      <c r="F247" s="187" t="n">
        <v>3.33765370556457</v>
      </c>
      <c r="G247" s="187" t="n">
        <v>96.6623462944354</v>
      </c>
    </row>
    <row r="248">
      <c r="A248" s="187" t="s">
        <v>95</v>
      </c>
      <c r="B248" s="187" t="s">
        <v>96</v>
      </c>
      <c r="C248" s="187" t="s">
        <v>20</v>
      </c>
      <c r="D248" s="187" t="n">
        <v>5850.1163472</v>
      </c>
      <c r="E248" s="187" t="n">
        <v>56952.8135821</v>
      </c>
      <c r="F248" s="187" t="n">
        <v>9.31503729807786</v>
      </c>
      <c r="G248" s="187" t="n">
        <v>90.6849627019221</v>
      </c>
    </row>
    <row r="249">
      <c r="A249" s="187" t="s">
        <v>97</v>
      </c>
      <c r="B249" s="187" t="s">
        <v>98</v>
      </c>
      <c r="C249" s="187" t="s">
        <v>18</v>
      </c>
      <c r="D249" s="187" t="n">
        <v>464.2796874</v>
      </c>
      <c r="E249" s="187" t="n">
        <v>21273.5809786</v>
      </c>
      <c r="F249" s="187" t="n">
        <v>2.13581131342044</v>
      </c>
      <c r="G249" s="187" t="n">
        <v>97.8641886865796</v>
      </c>
    </row>
    <row r="250">
      <c r="A250" s="187" t="s">
        <v>97</v>
      </c>
      <c r="B250" s="187" t="s">
        <v>98</v>
      </c>
      <c r="C250" s="187" t="s">
        <v>19</v>
      </c>
      <c r="D250" s="187" t="n">
        <v>766.7779984</v>
      </c>
      <c r="E250" s="187" t="n">
        <v>25446.0418789</v>
      </c>
      <c r="F250" s="187" t="n">
        <v>2.92520225595424</v>
      </c>
      <c r="G250" s="187" t="n">
        <v>97.0747977440458</v>
      </c>
    </row>
    <row r="251">
      <c r="A251" s="187" t="s">
        <v>97</v>
      </c>
      <c r="B251" s="187" t="s">
        <v>98</v>
      </c>
      <c r="C251" s="187" t="s">
        <v>20</v>
      </c>
      <c r="D251" s="187" t="n">
        <v>396.3934785</v>
      </c>
      <c r="E251" s="187" t="n">
        <v>8090.4787366</v>
      </c>
      <c r="F251" s="187" t="n">
        <v>4.67066627673184</v>
      </c>
      <c r="G251" s="187" t="n">
        <v>95.3293337232682</v>
      </c>
    </row>
    <row r="252">
      <c r="A252" s="187" t="s">
        <v>99</v>
      </c>
      <c r="B252" s="187" t="s">
        <v>100</v>
      </c>
      <c r="C252" s="187" t="s">
        <v>18</v>
      </c>
      <c r="D252" s="187" t="n">
        <v>196.7557758</v>
      </c>
      <c r="E252" s="187" t="n">
        <v>35650.7505182</v>
      </c>
      <c r="F252" s="187" t="n">
        <v>0.548868794906752</v>
      </c>
      <c r="G252" s="187" t="n">
        <v>99.4511312050933</v>
      </c>
    </row>
    <row r="253">
      <c r="A253" s="187" t="s">
        <v>99</v>
      </c>
      <c r="B253" s="187" t="s">
        <v>100</v>
      </c>
      <c r="C253" s="187" t="s">
        <v>19</v>
      </c>
      <c r="D253" s="187" t="n">
        <v>270.6846575</v>
      </c>
      <c r="E253" s="187" t="n">
        <v>35387.7755689</v>
      </c>
      <c r="F253" s="187" t="n">
        <v>0.75910360621684</v>
      </c>
      <c r="G253" s="187" t="n">
        <v>99.2408963937832</v>
      </c>
    </row>
    <row r="254">
      <c r="A254" s="187" t="s">
        <v>99</v>
      </c>
      <c r="B254" s="187" t="s">
        <v>100</v>
      </c>
      <c r="C254" s="187" t="s">
        <v>20</v>
      </c>
      <c r="D254" s="187" t="n">
        <v>60.4358424</v>
      </c>
      <c r="E254" s="187" t="n">
        <v>5779.7171159</v>
      </c>
      <c r="F254" s="187" t="n">
        <v>1.03483321124507</v>
      </c>
      <c r="G254" s="187" t="n">
        <v>98.9651667887549</v>
      </c>
    </row>
    <row r="255">
      <c r="A255" s="187" t="s">
        <v>101</v>
      </c>
      <c r="B255" s="187" t="s">
        <v>102</v>
      </c>
      <c r="C255" s="187" t="s">
        <v>18</v>
      </c>
      <c r="D255" s="187" t="n">
        <v>560.8589823</v>
      </c>
      <c r="E255" s="187" t="n">
        <v>10963.0647801</v>
      </c>
      <c r="F255" s="187" t="n">
        <v>4.86690986389513</v>
      </c>
      <c r="G255" s="187" t="n">
        <v>95.1330901361049</v>
      </c>
    </row>
    <row r="256">
      <c r="A256" s="187" t="s">
        <v>101</v>
      </c>
      <c r="B256" s="187" t="s">
        <v>102</v>
      </c>
      <c r="C256" s="187" t="s">
        <v>19</v>
      </c>
      <c r="D256" s="187" t="n">
        <v>834.3386741</v>
      </c>
      <c r="E256" s="187" t="n">
        <v>13894.2559803</v>
      </c>
      <c r="F256" s="187" t="n">
        <v>5.66475413084134</v>
      </c>
      <c r="G256" s="187" t="n">
        <v>94.3352458691587</v>
      </c>
    </row>
    <row r="257">
      <c r="A257" s="187" t="s">
        <v>101</v>
      </c>
      <c r="B257" s="187" t="s">
        <v>102</v>
      </c>
      <c r="C257" s="187" t="s">
        <v>20</v>
      </c>
      <c r="D257" s="187" t="n">
        <v>688.7908985</v>
      </c>
      <c r="E257" s="187" t="n">
        <v>6195.285322</v>
      </c>
      <c r="F257" s="187" t="n">
        <v>10.0055675799878</v>
      </c>
      <c r="G257" s="187" t="n">
        <v>89.9944324200122</v>
      </c>
    </row>
    <row r="258">
      <c r="A258" s="187" t="s">
        <v>103</v>
      </c>
      <c r="B258" s="187" t="s">
        <v>104</v>
      </c>
      <c r="C258" s="187" t="s">
        <v>18</v>
      </c>
      <c r="D258" s="187" t="n">
        <v>485.8935822</v>
      </c>
      <c r="E258" s="187" t="n">
        <v>9820.474273</v>
      </c>
      <c r="F258" s="187" t="n">
        <v>4.71449873540896</v>
      </c>
      <c r="G258" s="187" t="n">
        <v>95.285501264591</v>
      </c>
    </row>
    <row r="259">
      <c r="A259" s="187" t="s">
        <v>103</v>
      </c>
      <c r="B259" s="187" t="s">
        <v>104</v>
      </c>
      <c r="C259" s="187" t="s">
        <v>19</v>
      </c>
      <c r="D259" s="187" t="n">
        <v>717.7280237</v>
      </c>
      <c r="E259" s="187" t="n">
        <v>9402.6045418</v>
      </c>
      <c r="F259" s="187" t="n">
        <v>7.09194109042147</v>
      </c>
      <c r="G259" s="187" t="n">
        <v>92.9080589095785</v>
      </c>
    </row>
    <row r="260">
      <c r="A260" s="187" t="s">
        <v>103</v>
      </c>
      <c r="B260" s="187" t="s">
        <v>104</v>
      </c>
      <c r="C260" s="187" t="s">
        <v>20</v>
      </c>
      <c r="D260" s="187" t="n">
        <v>741.0871095</v>
      </c>
      <c r="E260" s="187" t="n">
        <v>7049.8634738</v>
      </c>
      <c r="F260" s="187" t="n">
        <v>9.51215261316802</v>
      </c>
      <c r="G260" s="187" t="n">
        <v>90.487847386832</v>
      </c>
    </row>
    <row r="261">
      <c r="A261" s="187" t="s">
        <v>105</v>
      </c>
      <c r="B261" s="187" t="s">
        <v>106</v>
      </c>
      <c r="C261" s="187" t="s">
        <v>18</v>
      </c>
      <c r="D261" s="187" t="n">
        <v>1033.494098</v>
      </c>
      <c r="E261" s="187" t="n">
        <v>37277.0175197</v>
      </c>
      <c r="F261" s="187" t="n">
        <v>2.69767761995251</v>
      </c>
      <c r="G261" s="187" t="n">
        <v>97.3023223800475</v>
      </c>
    </row>
    <row r="262">
      <c r="A262" s="187" t="s">
        <v>105</v>
      </c>
      <c r="B262" s="187" t="s">
        <v>106</v>
      </c>
      <c r="C262" s="187" t="s">
        <v>19</v>
      </c>
      <c r="D262" s="187" t="n">
        <v>988.2028494</v>
      </c>
      <c r="E262" s="187" t="n">
        <v>39694.3195719</v>
      </c>
      <c r="F262" s="187" t="n">
        <v>2.42905992692973</v>
      </c>
      <c r="G262" s="187" t="n">
        <v>97.5709400730703</v>
      </c>
    </row>
    <row r="263">
      <c r="A263" s="187" t="s">
        <v>105</v>
      </c>
      <c r="B263" s="187" t="s">
        <v>106</v>
      </c>
      <c r="C263" s="187" t="s">
        <v>20</v>
      </c>
      <c r="D263" s="187" t="n">
        <v>440.9991293</v>
      </c>
      <c r="E263" s="187" t="n">
        <v>10504.2037655</v>
      </c>
      <c r="F263" s="187" t="n">
        <v>4.02915444819681</v>
      </c>
      <c r="G263" s="187" t="n">
        <v>95.9708455518032</v>
      </c>
    </row>
    <row r="264">
      <c r="A264" s="187" t="s">
        <v>107</v>
      </c>
      <c r="B264" s="187" t="s">
        <v>108</v>
      </c>
      <c r="C264" s="187" t="s">
        <v>18</v>
      </c>
      <c r="D264" s="187" t="n">
        <v>131.7298555</v>
      </c>
      <c r="E264" s="187" t="n">
        <v>2576.5143838</v>
      </c>
      <c r="F264" s="187" t="n">
        <v>4.86403159613286</v>
      </c>
      <c r="G264" s="187" t="n">
        <v>95.1359684038671</v>
      </c>
    </row>
    <row r="265">
      <c r="A265" s="187" t="s">
        <v>107</v>
      </c>
      <c r="B265" s="187" t="s">
        <v>108</v>
      </c>
      <c r="C265" s="187" t="s">
        <v>19</v>
      </c>
      <c r="D265" s="187" t="n">
        <v>196.1513015</v>
      </c>
      <c r="E265" s="187" t="n">
        <v>2922.528043</v>
      </c>
      <c r="F265" s="187" t="n">
        <v>6.28956297946841</v>
      </c>
      <c r="G265" s="187" t="n">
        <v>93.7104370205316</v>
      </c>
    </row>
    <row r="266">
      <c r="A266" s="187" t="s">
        <v>107</v>
      </c>
      <c r="B266" s="187" t="s">
        <v>108</v>
      </c>
      <c r="C266" s="187" t="s">
        <v>20</v>
      </c>
      <c r="D266" s="187" t="n">
        <v>144.2359693</v>
      </c>
      <c r="E266" s="187" t="n">
        <v>1632.0356609</v>
      </c>
      <c r="F266" s="187" t="n">
        <v>8.12015273158192</v>
      </c>
      <c r="G266" s="187" t="n">
        <v>91.8798472684181</v>
      </c>
    </row>
    <row r="267">
      <c r="A267" s="187" t="s">
        <v>109</v>
      </c>
      <c r="B267" s="187" t="s">
        <v>110</v>
      </c>
      <c r="C267" s="187" t="s">
        <v>18</v>
      </c>
      <c r="D267" s="187" t="n">
        <v>4135.0786137</v>
      </c>
      <c r="E267" s="187" t="n">
        <v>35530.0798995</v>
      </c>
      <c r="F267" s="187" t="n">
        <v>10.4249642978835</v>
      </c>
      <c r="G267" s="187" t="n">
        <v>89.5750357021165</v>
      </c>
    </row>
    <row r="268">
      <c r="A268" s="187" t="s">
        <v>109</v>
      </c>
      <c r="B268" s="187" t="s">
        <v>110</v>
      </c>
      <c r="C268" s="187" t="s">
        <v>19</v>
      </c>
      <c r="D268" s="187" t="n">
        <v>5940.5652585</v>
      </c>
      <c r="E268" s="187" t="n">
        <v>51586.4430155</v>
      </c>
      <c r="F268" s="187" t="n">
        <v>10.326567358075</v>
      </c>
      <c r="G268" s="187" t="n">
        <v>89.673432641925</v>
      </c>
    </row>
    <row r="269">
      <c r="A269" s="187" t="s">
        <v>109</v>
      </c>
      <c r="B269" s="187" t="s">
        <v>110</v>
      </c>
      <c r="C269" s="187" t="s">
        <v>20</v>
      </c>
      <c r="D269" s="187" t="n">
        <v>5962.7462689</v>
      </c>
      <c r="E269" s="187" t="n">
        <v>33532.4413887</v>
      </c>
      <c r="F269" s="187" t="n">
        <v>15.097399512552</v>
      </c>
      <c r="G269" s="187" t="n">
        <v>84.902600487448</v>
      </c>
    </row>
    <row r="270">
      <c r="A270" s="187" t="s">
        <v>111</v>
      </c>
      <c r="B270" s="187" t="s">
        <v>112</v>
      </c>
      <c r="C270" s="187" t="s">
        <v>18</v>
      </c>
      <c r="D270" s="187" t="n">
        <v>7724.3799388</v>
      </c>
      <c r="E270" s="187" t="n">
        <v>55633.5558927</v>
      </c>
      <c r="F270" s="187" t="n">
        <v>12.1916534013086</v>
      </c>
      <c r="G270" s="187" t="n">
        <v>87.8083465986914</v>
      </c>
    </row>
    <row r="271">
      <c r="A271" s="187" t="s">
        <v>111</v>
      </c>
      <c r="B271" s="187" t="s">
        <v>112</v>
      </c>
      <c r="C271" s="187" t="s">
        <v>19</v>
      </c>
      <c r="D271" s="187" t="n">
        <v>12034.4050967</v>
      </c>
      <c r="E271" s="187" t="n">
        <v>90822.9787142</v>
      </c>
      <c r="F271" s="187" t="n">
        <v>11.7000886575385</v>
      </c>
      <c r="G271" s="187" t="n">
        <v>88.2999113424614</v>
      </c>
    </row>
    <row r="272">
      <c r="A272" s="187" t="s">
        <v>111</v>
      </c>
      <c r="B272" s="187" t="s">
        <v>112</v>
      </c>
      <c r="C272" s="187" t="s">
        <v>20</v>
      </c>
      <c r="D272" s="187" t="n">
        <v>5810.8309388</v>
      </c>
      <c r="E272" s="187" t="n">
        <v>33644.5581042</v>
      </c>
      <c r="F272" s="187" t="n">
        <v>14.7275976228929</v>
      </c>
      <c r="G272" s="187" t="n">
        <v>85.2724023771071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539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188" t="s">
        <v>91</v>
      </c>
      <c r="B283" s="188" t="s">
        <v>118</v>
      </c>
      <c r="C283" s="188" t="s">
        <v>18</v>
      </c>
      <c r="D283" s="188" t="n">
        <v>893.914647</v>
      </c>
      <c r="E283" s="188" t="n">
        <v>16761.6962246</v>
      </c>
      <c r="F283" s="188" t="n">
        <v>5.0630626915204</v>
      </c>
      <c r="G283" s="188" t="n">
        <v>94.9369373084796</v>
      </c>
    </row>
    <row r="284">
      <c r="A284" s="188" t="s">
        <v>91</v>
      </c>
      <c r="B284" s="188" t="s">
        <v>118</v>
      </c>
      <c r="C284" s="188" t="s">
        <v>19</v>
      </c>
      <c r="D284" s="188" t="n">
        <v>1067.2408502</v>
      </c>
      <c r="E284" s="188" t="n">
        <v>19764.1326607</v>
      </c>
      <c r="F284" s="188" t="n">
        <v>5.12323803152762</v>
      </c>
      <c r="G284" s="188" t="n">
        <v>94.8767619684724</v>
      </c>
    </row>
    <row r="285">
      <c r="A285" s="188" t="s">
        <v>91</v>
      </c>
      <c r="B285" s="188" t="s">
        <v>118</v>
      </c>
      <c r="C285" s="188" t="s">
        <v>20</v>
      </c>
      <c r="D285" s="188" t="n">
        <v>913.8895743</v>
      </c>
      <c r="E285" s="188" t="n">
        <v>5858.7026736</v>
      </c>
      <c r="F285" s="188" t="n">
        <v>13.4939405894895</v>
      </c>
      <c r="G285" s="188" t="n">
        <v>86.5060594105104</v>
      </c>
    </row>
    <row r="286">
      <c r="A286" s="188" t="s">
        <v>95</v>
      </c>
      <c r="B286" s="188" t="s">
        <v>119</v>
      </c>
      <c r="C286" s="188" t="s">
        <v>18</v>
      </c>
      <c r="D286" s="188" t="n">
        <v>360.9872973</v>
      </c>
      <c r="E286" s="188" t="n">
        <v>12392.0966764</v>
      </c>
      <c r="F286" s="188" t="n">
        <v>2.83058825649109</v>
      </c>
      <c r="G286" s="188" t="n">
        <v>97.1694117435089</v>
      </c>
    </row>
    <row r="287">
      <c r="A287" s="188" t="s">
        <v>95</v>
      </c>
      <c r="B287" s="188" t="s">
        <v>119</v>
      </c>
      <c r="C287" s="188" t="s">
        <v>19</v>
      </c>
      <c r="D287" s="188" t="n">
        <v>472.5449402</v>
      </c>
      <c r="E287" s="188" t="n">
        <v>9857.4295885</v>
      </c>
      <c r="F287" s="188" t="n">
        <v>4.57450247226765</v>
      </c>
      <c r="G287" s="188" t="n">
        <v>95.4254975277324</v>
      </c>
    </row>
    <row r="288">
      <c r="A288" s="188" t="s">
        <v>95</v>
      </c>
      <c r="B288" s="188" t="s">
        <v>119</v>
      </c>
      <c r="C288" s="188" t="s">
        <v>20</v>
      </c>
      <c r="D288" s="188" t="n">
        <v>134.8955877</v>
      </c>
      <c r="E288" s="188" t="n">
        <v>2296.0275782</v>
      </c>
      <c r="F288" s="188" t="n">
        <v>5.54915061044546</v>
      </c>
      <c r="G288" s="188" t="n">
        <v>94.4508493895545</v>
      </c>
    </row>
    <row r="289">
      <c r="A289" s="188" t="s">
        <v>97</v>
      </c>
      <c r="B289" s="188" t="s">
        <v>120</v>
      </c>
      <c r="C289" s="188" t="s">
        <v>18</v>
      </c>
      <c r="D289" s="188" t="n">
        <v>70.8397633</v>
      </c>
      <c r="E289" s="188" t="n">
        <v>9070.4843837</v>
      </c>
      <c r="F289" s="188" t="n">
        <v>0.774939846359657</v>
      </c>
      <c r="G289" s="188" t="n">
        <v>99.2250601536403</v>
      </c>
    </row>
    <row r="290">
      <c r="A290" s="188" t="s">
        <v>97</v>
      </c>
      <c r="B290" s="188" t="s">
        <v>120</v>
      </c>
      <c r="C290" s="188" t="s">
        <v>19</v>
      </c>
      <c r="D290" s="188" t="n">
        <v>280.8757495</v>
      </c>
      <c r="E290" s="188" t="n">
        <v>11618.0156648</v>
      </c>
      <c r="F290" s="188" t="n">
        <v>2.36052031840921</v>
      </c>
      <c r="G290" s="188" t="n">
        <v>97.6394796815908</v>
      </c>
    </row>
    <row r="291">
      <c r="A291" s="188" t="s">
        <v>97</v>
      </c>
      <c r="B291" s="188" t="s">
        <v>120</v>
      </c>
      <c r="C291" s="188" t="s">
        <v>20</v>
      </c>
      <c r="D291" s="188" t="n">
        <v>130.4005808</v>
      </c>
      <c r="E291" s="188" t="n">
        <v>1787.0296911</v>
      </c>
      <c r="F291" s="188" t="n">
        <v>6.80079910654508</v>
      </c>
      <c r="G291" s="188" t="n">
        <v>93.1992008934549</v>
      </c>
    </row>
    <row r="292">
      <c r="A292" s="188" t="s">
        <v>99</v>
      </c>
      <c r="B292" s="188" t="s">
        <v>121</v>
      </c>
      <c r="C292" s="188" t="s">
        <v>18</v>
      </c>
      <c r="D292" s="188" t="n">
        <v>0</v>
      </c>
      <c r="E292" s="188" t="n">
        <v>31061.5640943</v>
      </c>
      <c r="F292" s="188" t="n">
        <v>0</v>
      </c>
      <c r="G292" s="188" t="n">
        <v>100</v>
      </c>
    </row>
    <row r="293">
      <c r="A293" s="188" t="s">
        <v>99</v>
      </c>
      <c r="B293" s="188" t="s">
        <v>121</v>
      </c>
      <c r="C293" s="188" t="s">
        <v>19</v>
      </c>
      <c r="D293" s="188" t="n">
        <v>48.2085454</v>
      </c>
      <c r="E293" s="188" t="n">
        <v>26658.6430003</v>
      </c>
      <c r="F293" s="188" t="n">
        <v>0.180510028737408</v>
      </c>
      <c r="G293" s="188" t="n">
        <v>99.8194899712626</v>
      </c>
    </row>
    <row r="294">
      <c r="A294" s="188" t="s">
        <v>99</v>
      </c>
      <c r="B294" s="188" t="s">
        <v>121</v>
      </c>
      <c r="C294" s="188" t="s">
        <v>20</v>
      </c>
      <c r="D294" s="188" t="n">
        <v>0</v>
      </c>
      <c r="E294" s="188" t="n">
        <v>2915.2097745</v>
      </c>
      <c r="F294" s="188" t="n">
        <v>0</v>
      </c>
      <c r="G294" s="188" t="n">
        <v>100</v>
      </c>
    </row>
    <row r="295">
      <c r="A295" s="188" t="s">
        <v>101</v>
      </c>
      <c r="B295" s="188" t="s">
        <v>122</v>
      </c>
      <c r="C295" s="188" t="s">
        <v>18</v>
      </c>
      <c r="D295" s="188" t="n">
        <v>185.5114689</v>
      </c>
      <c r="E295" s="188" t="n">
        <v>9291.9093839</v>
      </c>
      <c r="F295" s="188" t="n">
        <v>1.95740457009665</v>
      </c>
      <c r="G295" s="188" t="n">
        <v>98.0425954299034</v>
      </c>
    </row>
    <row r="296">
      <c r="A296" s="188" t="s">
        <v>101</v>
      </c>
      <c r="B296" s="188" t="s">
        <v>122</v>
      </c>
      <c r="C296" s="188" t="s">
        <v>19</v>
      </c>
      <c r="D296" s="188" t="n">
        <v>268.3494398</v>
      </c>
      <c r="E296" s="188" t="n">
        <v>7485.384988</v>
      </c>
      <c r="F296" s="188" t="n">
        <v>3.46090573901871</v>
      </c>
      <c r="G296" s="188" t="n">
        <v>96.5390942609813</v>
      </c>
    </row>
    <row r="297">
      <c r="A297" s="188" t="s">
        <v>101</v>
      </c>
      <c r="B297" s="188" t="s">
        <v>122</v>
      </c>
      <c r="C297" s="188" t="s">
        <v>20</v>
      </c>
      <c r="D297" s="188" t="n">
        <v>118.7566215</v>
      </c>
      <c r="E297" s="188" t="n">
        <v>1244.9996695</v>
      </c>
      <c r="F297" s="188" t="n">
        <v>8.70805306517923</v>
      </c>
      <c r="G297" s="188" t="n">
        <v>91.2919469348208</v>
      </c>
    </row>
    <row r="298">
      <c r="A298" s="188" t="s">
        <v>109</v>
      </c>
      <c r="B298" s="188" t="s">
        <v>123</v>
      </c>
      <c r="C298" s="188" t="s">
        <v>18</v>
      </c>
      <c r="D298" s="188" t="n">
        <v>110.4417056</v>
      </c>
      <c r="E298" s="188" t="n">
        <v>19810.4819414</v>
      </c>
      <c r="F298" s="188" t="n">
        <v>0.55440052658719</v>
      </c>
      <c r="G298" s="188" t="n">
        <v>99.4455994734128</v>
      </c>
    </row>
    <row r="299">
      <c r="A299" s="188" t="s">
        <v>109</v>
      </c>
      <c r="B299" s="188" t="s">
        <v>123</v>
      </c>
      <c r="C299" s="188" t="s">
        <v>19</v>
      </c>
      <c r="D299" s="188" t="n">
        <v>63.4009072</v>
      </c>
      <c r="E299" s="188" t="n">
        <v>12378.0032024</v>
      </c>
      <c r="F299" s="188" t="n">
        <v>0.509596076467597</v>
      </c>
      <c r="G299" s="188" t="n">
        <v>99.4904039235324</v>
      </c>
    </row>
    <row r="300">
      <c r="A300" s="188" t="s">
        <v>109</v>
      </c>
      <c r="B300" s="188" t="s">
        <v>123</v>
      </c>
      <c r="C300" s="188" t="s">
        <v>20</v>
      </c>
      <c r="D300" s="188" t="n">
        <v>34.094053</v>
      </c>
      <c r="E300" s="188" t="n">
        <v>4665.2923023</v>
      </c>
      <c r="F300" s="188" t="n">
        <v>0.725500106232987</v>
      </c>
      <c r="G300" s="188" t="n">
        <v>99.274499893767</v>
      </c>
    </row>
    <row r="301">
      <c r="A301" s="188" t="s">
        <v>111</v>
      </c>
      <c r="B301" s="188" t="s">
        <v>124</v>
      </c>
      <c r="C301" s="188" t="s">
        <v>18</v>
      </c>
      <c r="D301" s="188" t="n">
        <v>267.1770248</v>
      </c>
      <c r="E301" s="188" t="n">
        <v>20042.5269631</v>
      </c>
      <c r="F301" s="188" t="n">
        <v>1.31551412546031</v>
      </c>
      <c r="G301" s="188" t="n">
        <v>98.6844858745397</v>
      </c>
    </row>
    <row r="302">
      <c r="A302" s="188" t="s">
        <v>111</v>
      </c>
      <c r="B302" s="188" t="s">
        <v>124</v>
      </c>
      <c r="C302" s="188" t="s">
        <v>19</v>
      </c>
      <c r="D302" s="188" t="n">
        <v>343.9615326</v>
      </c>
      <c r="E302" s="188" t="n">
        <v>18152.764198</v>
      </c>
      <c r="F302" s="188" t="n">
        <v>1.85958065016323</v>
      </c>
      <c r="G302" s="188" t="n">
        <v>98.1404193498368</v>
      </c>
    </row>
    <row r="303">
      <c r="A303" s="188" t="s">
        <v>111</v>
      </c>
      <c r="B303" s="188" t="s">
        <v>124</v>
      </c>
      <c r="C303" s="188" t="s">
        <v>20</v>
      </c>
      <c r="D303" s="188" t="n">
        <v>39.548692</v>
      </c>
      <c r="E303" s="188" t="n">
        <v>2730.7937292</v>
      </c>
      <c r="F303" s="188" t="n">
        <v>1.42757414019849</v>
      </c>
      <c r="G303" s="188" t="n">
        <v>98.5724258598015</v>
      </c>
    </row>
    <row r="304">
      <c r="A304" s="188" t="s">
        <v>113</v>
      </c>
      <c r="B304" s="188" t="s">
        <v>125</v>
      </c>
      <c r="C304" s="188" t="s">
        <v>18</v>
      </c>
      <c r="D304" s="188" t="n">
        <v>58.0036064</v>
      </c>
      <c r="E304" s="188" t="n">
        <v>8902.381052</v>
      </c>
      <c r="F304" s="188" t="n">
        <v>0.647333888123028</v>
      </c>
      <c r="G304" s="188" t="n">
        <v>99.352666111877</v>
      </c>
    </row>
    <row r="305">
      <c r="A305" s="188" t="s">
        <v>113</v>
      </c>
      <c r="B305" s="188" t="s">
        <v>125</v>
      </c>
      <c r="C305" s="188" t="s">
        <v>19</v>
      </c>
      <c r="D305" s="188" t="n">
        <v>24.082353</v>
      </c>
      <c r="E305" s="188" t="n">
        <v>9123.9460345</v>
      </c>
      <c r="F305" s="188" t="n">
        <v>0.263251839411719</v>
      </c>
      <c r="G305" s="188" t="n">
        <v>99.7367481605883</v>
      </c>
    </row>
    <row r="306">
      <c r="A306" s="188" t="s">
        <v>113</v>
      </c>
      <c r="B306" s="188" t="s">
        <v>125</v>
      </c>
      <c r="C306" s="188" t="s">
        <v>20</v>
      </c>
      <c r="D306" s="188" t="n">
        <v>0</v>
      </c>
      <c r="E306" s="188" t="n">
        <v>1178.7479692</v>
      </c>
      <c r="F306" s="188" t="n">
        <v>0</v>
      </c>
      <c r="G306" s="188" t="n">
        <v>100</v>
      </c>
    </row>
    <row r="307">
      <c r="A307" s="188" t="s">
        <v>126</v>
      </c>
      <c r="B307" s="188" t="s">
        <v>127</v>
      </c>
      <c r="C307" s="188" t="s">
        <v>18</v>
      </c>
      <c r="D307" s="188" t="n">
        <v>15.1159982</v>
      </c>
      <c r="E307" s="188" t="n">
        <v>4921.0184628</v>
      </c>
      <c r="F307" s="188" t="n">
        <v>0.306231491857247</v>
      </c>
      <c r="G307" s="188" t="n">
        <v>99.6937685081428</v>
      </c>
    </row>
    <row r="308">
      <c r="A308" s="188" t="s">
        <v>126</v>
      </c>
      <c r="B308" s="188" t="s">
        <v>127</v>
      </c>
      <c r="C308" s="188" t="s">
        <v>19</v>
      </c>
      <c r="D308" s="188" t="n">
        <v>60.3714646</v>
      </c>
      <c r="E308" s="188" t="n">
        <v>5722.9246068</v>
      </c>
      <c r="F308" s="188" t="n">
        <v>1.04389372175763</v>
      </c>
      <c r="G308" s="188" t="n">
        <v>98.9561062782424</v>
      </c>
    </row>
    <row r="309">
      <c r="A309" s="188" t="s">
        <v>126</v>
      </c>
      <c r="B309" s="188" t="s">
        <v>127</v>
      </c>
      <c r="C309" s="188" t="s">
        <v>20</v>
      </c>
      <c r="D309" s="188" t="n">
        <v>51.7256448</v>
      </c>
      <c r="E309" s="188" t="n">
        <v>894.8057126</v>
      </c>
      <c r="F309" s="188" t="n">
        <v>5.46475765389154</v>
      </c>
      <c r="G309" s="188" t="n">
        <v>94.5352423461085</v>
      </c>
    </row>
    <row r="310">
      <c r="A310" s="188" t="s">
        <v>128</v>
      </c>
      <c r="B310" s="188" t="s">
        <v>129</v>
      </c>
      <c r="C310" s="188" t="s">
        <v>18</v>
      </c>
      <c r="D310" s="188" t="n">
        <v>65.9952674</v>
      </c>
      <c r="E310" s="188" t="n">
        <v>11957.6549932</v>
      </c>
      <c r="F310" s="188" t="n">
        <v>0.548878801109662</v>
      </c>
      <c r="G310" s="188" t="n">
        <v>99.4511211988903</v>
      </c>
    </row>
    <row r="311">
      <c r="A311" s="188" t="s">
        <v>128</v>
      </c>
      <c r="B311" s="188" t="s">
        <v>129</v>
      </c>
      <c r="C311" s="188" t="s">
        <v>19</v>
      </c>
      <c r="D311" s="188" t="n">
        <v>120.1654973</v>
      </c>
      <c r="E311" s="188" t="n">
        <v>8096.8578761</v>
      </c>
      <c r="F311" s="188" t="n">
        <v>1.46239692695773</v>
      </c>
      <c r="G311" s="188" t="n">
        <v>98.5376030730423</v>
      </c>
    </row>
    <row r="312">
      <c r="A312" s="188" t="s">
        <v>128</v>
      </c>
      <c r="B312" s="188" t="s">
        <v>129</v>
      </c>
      <c r="C312" s="188" t="s">
        <v>20</v>
      </c>
      <c r="D312" s="188" t="n">
        <v>0</v>
      </c>
      <c r="E312" s="188" t="n">
        <v>2008.6065957</v>
      </c>
      <c r="F312" s="188" t="n">
        <v>0</v>
      </c>
      <c r="G312" s="188" t="n">
        <v>100</v>
      </c>
    </row>
    <row r="313">
      <c r="A313" s="188" t="s">
        <v>130</v>
      </c>
      <c r="B313" s="188" t="s">
        <v>131</v>
      </c>
      <c r="C313" s="188" t="s">
        <v>18</v>
      </c>
      <c r="D313" s="188" t="n">
        <v>172.8167555</v>
      </c>
      <c r="E313" s="188" t="n">
        <v>12853.9930287</v>
      </c>
      <c r="F313" s="188" t="n">
        <v>1.32662377330178</v>
      </c>
      <c r="G313" s="188" t="n">
        <v>98.6733762266982</v>
      </c>
    </row>
    <row r="314">
      <c r="A314" s="188" t="s">
        <v>130</v>
      </c>
      <c r="B314" s="188" t="s">
        <v>131</v>
      </c>
      <c r="C314" s="188" t="s">
        <v>19</v>
      </c>
      <c r="D314" s="188" t="n">
        <v>193.0179998</v>
      </c>
      <c r="E314" s="188" t="n">
        <v>14575.328011</v>
      </c>
      <c r="F314" s="188" t="n">
        <v>1.30697100175502</v>
      </c>
      <c r="G314" s="188" t="n">
        <v>98.693028998245</v>
      </c>
    </row>
    <row r="315">
      <c r="A315" s="188" t="s">
        <v>130</v>
      </c>
      <c r="B315" s="188" t="s">
        <v>131</v>
      </c>
      <c r="C315" s="188" t="s">
        <v>20</v>
      </c>
      <c r="D315" s="188" t="n">
        <v>49.3126239</v>
      </c>
      <c r="E315" s="188" t="n">
        <v>3437.5835155</v>
      </c>
      <c r="F315" s="188" t="n">
        <v>1.41422692069301</v>
      </c>
      <c r="G315" s="188" t="n">
        <v>98.585773079307</v>
      </c>
    </row>
    <row r="316">
      <c r="A316" s="188" t="s">
        <v>132</v>
      </c>
      <c r="B316" s="188" t="s">
        <v>133</v>
      </c>
      <c r="C316" s="188" t="s">
        <v>18</v>
      </c>
      <c r="D316" s="188" t="n">
        <v>73.2800878</v>
      </c>
      <c r="E316" s="188" t="n">
        <v>8324.3410608</v>
      </c>
      <c r="F316" s="188" t="n">
        <v>0.872629123215648</v>
      </c>
      <c r="G316" s="188" t="n">
        <v>99.1273708767844</v>
      </c>
    </row>
    <row r="317">
      <c r="A317" s="188" t="s">
        <v>132</v>
      </c>
      <c r="B317" s="188" t="s">
        <v>133</v>
      </c>
      <c r="C317" s="188" t="s">
        <v>19</v>
      </c>
      <c r="D317" s="188" t="n">
        <v>19.6023174</v>
      </c>
      <c r="E317" s="188" t="n">
        <v>7123.5169406</v>
      </c>
      <c r="F317" s="188" t="n">
        <v>0.274422373363656</v>
      </c>
      <c r="G317" s="188" t="n">
        <v>99.7255776266364</v>
      </c>
    </row>
    <row r="318">
      <c r="A318" s="188" t="s">
        <v>132</v>
      </c>
      <c r="B318" s="188" t="s">
        <v>133</v>
      </c>
      <c r="C318" s="188" t="s">
        <v>20</v>
      </c>
      <c r="D318" s="188" t="n">
        <v>13.5504553</v>
      </c>
      <c r="E318" s="188" t="n">
        <v>1794.4009562</v>
      </c>
      <c r="F318" s="188" t="n">
        <v>0.749492227158783</v>
      </c>
      <c r="G318" s="188" t="n">
        <v>99.2505077728412</v>
      </c>
    </row>
    <row r="319">
      <c r="A319" s="188" t="s">
        <v>134</v>
      </c>
      <c r="B319" s="188" t="s">
        <v>135</v>
      </c>
      <c r="C319" s="188" t="s">
        <v>18</v>
      </c>
      <c r="D319" s="188" t="n">
        <v>241.1460027</v>
      </c>
      <c r="E319" s="188" t="n">
        <v>9430.5743192</v>
      </c>
      <c r="F319" s="188" t="n">
        <v>2.49331033853373</v>
      </c>
      <c r="G319" s="188" t="n">
        <v>97.5066896614663</v>
      </c>
    </row>
    <row r="320">
      <c r="A320" s="188" t="s">
        <v>134</v>
      </c>
      <c r="B320" s="188" t="s">
        <v>135</v>
      </c>
      <c r="C320" s="188" t="s">
        <v>19</v>
      </c>
      <c r="D320" s="188" t="n">
        <v>1250.5363874</v>
      </c>
      <c r="E320" s="188" t="n">
        <v>20825.6277563</v>
      </c>
      <c r="F320" s="188" t="n">
        <v>5.6646452674473</v>
      </c>
      <c r="G320" s="188" t="n">
        <v>94.3353547325527</v>
      </c>
    </row>
    <row r="321">
      <c r="A321" s="188" t="s">
        <v>134</v>
      </c>
      <c r="B321" s="188" t="s">
        <v>135</v>
      </c>
      <c r="C321" s="188" t="s">
        <v>20</v>
      </c>
      <c r="D321" s="188" t="n">
        <v>351.6427841</v>
      </c>
      <c r="E321" s="188" t="n">
        <v>5099.8121117</v>
      </c>
      <c r="F321" s="188" t="n">
        <v>6.45043920974048</v>
      </c>
      <c r="G321" s="188" t="n">
        <v>93.5495607902595</v>
      </c>
    </row>
    <row r="322">
      <c r="A322" s="188" t="s">
        <v>136</v>
      </c>
      <c r="B322" s="188" t="s">
        <v>137</v>
      </c>
      <c r="C322" s="188" t="s">
        <v>18</v>
      </c>
      <c r="D322" s="188" t="n">
        <v>392.37462</v>
      </c>
      <c r="E322" s="188" t="n">
        <v>30010.5055935</v>
      </c>
      <c r="F322" s="188" t="n">
        <v>1.29058371195296</v>
      </c>
      <c r="G322" s="188" t="n">
        <v>98.709416288047</v>
      </c>
    </row>
    <row r="323">
      <c r="A323" s="188" t="s">
        <v>136</v>
      </c>
      <c r="B323" s="188" t="s">
        <v>137</v>
      </c>
      <c r="C323" s="188" t="s">
        <v>19</v>
      </c>
      <c r="D323" s="188" t="n">
        <v>700.622004</v>
      </c>
      <c r="E323" s="188" t="n">
        <v>22881.9512469</v>
      </c>
      <c r="F323" s="188" t="n">
        <v>2.97093110470148</v>
      </c>
      <c r="G323" s="188" t="n">
        <v>97.0290688952985</v>
      </c>
    </row>
    <row r="324">
      <c r="A324" s="188" t="s">
        <v>136</v>
      </c>
      <c r="B324" s="188" t="s">
        <v>137</v>
      </c>
      <c r="C324" s="188" t="s">
        <v>20</v>
      </c>
      <c r="D324" s="188" t="n">
        <v>437.7793124</v>
      </c>
      <c r="E324" s="188" t="n">
        <v>9490.4713596</v>
      </c>
      <c r="F324" s="188" t="n">
        <v>4.40943049146251</v>
      </c>
      <c r="G324" s="188" t="n">
        <v>95.5905695085375</v>
      </c>
    </row>
    <row r="325">
      <c r="A325" s="188" t="s">
        <v>138</v>
      </c>
      <c r="B325" s="188" t="s">
        <v>139</v>
      </c>
      <c r="C325" s="188" t="s">
        <v>18</v>
      </c>
      <c r="D325" s="188" t="n">
        <v>2846.958614</v>
      </c>
      <c r="E325" s="188" t="n">
        <v>43160.8755035</v>
      </c>
      <c r="F325" s="188" t="n">
        <v>6.18798660838742</v>
      </c>
      <c r="G325" s="188" t="n">
        <v>93.8120133916126</v>
      </c>
    </row>
    <row r="326">
      <c r="A326" s="188" t="s">
        <v>138</v>
      </c>
      <c r="B326" s="188" t="s">
        <v>139</v>
      </c>
      <c r="C326" s="188" t="s">
        <v>19</v>
      </c>
      <c r="D326" s="188" t="n">
        <v>2349.9091015</v>
      </c>
      <c r="E326" s="188" t="n">
        <v>33942.5763575</v>
      </c>
      <c r="F326" s="188" t="n">
        <v>6.4749191789433</v>
      </c>
      <c r="G326" s="188" t="n">
        <v>93.5250808210567</v>
      </c>
    </row>
    <row r="327">
      <c r="A327" s="188" t="s">
        <v>138</v>
      </c>
      <c r="B327" s="188" t="s">
        <v>139</v>
      </c>
      <c r="C327" s="188" t="s">
        <v>20</v>
      </c>
      <c r="D327" s="188" t="n">
        <v>2816.4313557</v>
      </c>
      <c r="E327" s="188" t="n">
        <v>14653.9879312</v>
      </c>
      <c r="F327" s="188" t="n">
        <v>16.121143456539</v>
      </c>
      <c r="G327" s="188" t="n">
        <v>83.878856543461</v>
      </c>
    </row>
    <row r="328">
      <c r="A328" s="188" t="s">
        <v>140</v>
      </c>
      <c r="B328" s="188" t="s">
        <v>141</v>
      </c>
      <c r="C328" s="188" t="s">
        <v>18</v>
      </c>
      <c r="D328" s="188" t="n">
        <v>260.7316139</v>
      </c>
      <c r="E328" s="188" t="n">
        <v>14159.3890006</v>
      </c>
      <c r="F328" s="188" t="n">
        <v>1.80810979928853</v>
      </c>
      <c r="G328" s="188" t="n">
        <v>98.1918902007115</v>
      </c>
    </row>
    <row r="329">
      <c r="A329" s="188" t="s">
        <v>140</v>
      </c>
      <c r="B329" s="188" t="s">
        <v>141</v>
      </c>
      <c r="C329" s="188" t="s">
        <v>19</v>
      </c>
      <c r="D329" s="188" t="n">
        <v>934.024481</v>
      </c>
      <c r="E329" s="188" t="n">
        <v>18759.7564988</v>
      </c>
      <c r="F329" s="188" t="n">
        <v>4.7427382378124</v>
      </c>
      <c r="G329" s="188" t="n">
        <v>95.2572617621876</v>
      </c>
    </row>
    <row r="330">
      <c r="A330" s="188" t="s">
        <v>140</v>
      </c>
      <c r="B330" s="188" t="s">
        <v>141</v>
      </c>
      <c r="C330" s="188" t="s">
        <v>20</v>
      </c>
      <c r="D330" s="188" t="n">
        <v>361.0837114</v>
      </c>
      <c r="E330" s="188" t="n">
        <v>6333.8016072</v>
      </c>
      <c r="F330" s="188" t="n">
        <v>5.39342638770559</v>
      </c>
      <c r="G330" s="188" t="n">
        <v>94.6065736122944</v>
      </c>
    </row>
    <row r="331">
      <c r="A331" s="188" t="s">
        <v>142</v>
      </c>
      <c r="B331" s="188" t="s">
        <v>143</v>
      </c>
      <c r="C331" s="188" t="s">
        <v>18</v>
      </c>
      <c r="D331" s="188" t="n">
        <v>628.7756966</v>
      </c>
      <c r="E331" s="188" t="n">
        <v>17149.1205237</v>
      </c>
      <c r="F331" s="188" t="n">
        <v>3.53683972956272</v>
      </c>
      <c r="G331" s="188" t="n">
        <v>96.4631602704373</v>
      </c>
    </row>
    <row r="332">
      <c r="A332" s="188" t="s">
        <v>142</v>
      </c>
      <c r="B332" s="188" t="s">
        <v>143</v>
      </c>
      <c r="C332" s="188" t="s">
        <v>19</v>
      </c>
      <c r="D332" s="188" t="n">
        <v>1090.8678329</v>
      </c>
      <c r="E332" s="188" t="n">
        <v>19610.9281462</v>
      </c>
      <c r="F332" s="188" t="n">
        <v>5.26943572432707</v>
      </c>
      <c r="G332" s="188" t="n">
        <v>94.7305642756729</v>
      </c>
    </row>
    <row r="333">
      <c r="A333" s="188" t="s">
        <v>142</v>
      </c>
      <c r="B333" s="188" t="s">
        <v>143</v>
      </c>
      <c r="C333" s="188" t="s">
        <v>20</v>
      </c>
      <c r="D333" s="188" t="n">
        <v>463.3159904</v>
      </c>
      <c r="E333" s="188" t="n">
        <v>8123.3359005</v>
      </c>
      <c r="F333" s="188" t="n">
        <v>5.39577004269866</v>
      </c>
      <c r="G333" s="188" t="n">
        <v>94.6042299573013</v>
      </c>
    </row>
    <row r="334">
      <c r="A334" s="188" t="s">
        <v>144</v>
      </c>
      <c r="B334" s="188" t="s">
        <v>145</v>
      </c>
      <c r="C334" s="188" t="s">
        <v>18</v>
      </c>
      <c r="D334" s="188" t="n">
        <v>1624.3362645</v>
      </c>
      <c r="E334" s="188" t="n">
        <v>9151.5043641</v>
      </c>
      <c r="F334" s="188" t="n">
        <v>15.0738705265265</v>
      </c>
      <c r="G334" s="188" t="n">
        <v>84.9261294734735</v>
      </c>
    </row>
    <row r="335">
      <c r="A335" s="188" t="s">
        <v>144</v>
      </c>
      <c r="B335" s="188" t="s">
        <v>145</v>
      </c>
      <c r="C335" s="188" t="s">
        <v>19</v>
      </c>
      <c r="D335" s="188" t="n">
        <v>1665.1107704</v>
      </c>
      <c r="E335" s="188" t="n">
        <v>12069.3573372</v>
      </c>
      <c r="F335" s="188" t="n">
        <v>12.123591225776</v>
      </c>
      <c r="G335" s="188" t="n">
        <v>87.876408774224</v>
      </c>
    </row>
    <row r="336">
      <c r="A336" s="188" t="s">
        <v>144</v>
      </c>
      <c r="B336" s="188" t="s">
        <v>145</v>
      </c>
      <c r="C336" s="188" t="s">
        <v>20</v>
      </c>
      <c r="D336" s="188" t="n">
        <v>1561.2495688</v>
      </c>
      <c r="E336" s="188" t="n">
        <v>7566.3052799</v>
      </c>
      <c r="F336" s="188" t="n">
        <v>17.1047952565562</v>
      </c>
      <c r="G336" s="188" t="n">
        <v>82.8952047434438</v>
      </c>
    </row>
    <row r="337">
      <c r="A337" s="188" t="s">
        <v>146</v>
      </c>
      <c r="B337" s="188" t="s">
        <v>147</v>
      </c>
      <c r="C337" s="188" t="s">
        <v>18</v>
      </c>
      <c r="D337" s="188" t="n">
        <v>333.7936652</v>
      </c>
      <c r="E337" s="188" t="n">
        <v>5192.7460407</v>
      </c>
      <c r="F337" s="188" t="n">
        <v>6.0398311233275</v>
      </c>
      <c r="G337" s="188" t="n">
        <v>93.9601688766725</v>
      </c>
    </row>
    <row r="338">
      <c r="A338" s="188" t="s">
        <v>146</v>
      </c>
      <c r="B338" s="188" t="s">
        <v>147</v>
      </c>
      <c r="C338" s="188" t="s">
        <v>19</v>
      </c>
      <c r="D338" s="188" t="n">
        <v>408.0253287</v>
      </c>
      <c r="E338" s="188" t="n">
        <v>6591.2502703</v>
      </c>
      <c r="F338" s="188" t="n">
        <v>5.82953654172862</v>
      </c>
      <c r="G338" s="188" t="n">
        <v>94.1704634582714</v>
      </c>
    </row>
    <row r="339">
      <c r="A339" s="188" t="s">
        <v>146</v>
      </c>
      <c r="B339" s="188" t="s">
        <v>147</v>
      </c>
      <c r="C339" s="188" t="s">
        <v>20</v>
      </c>
      <c r="D339" s="188" t="n">
        <v>350.3280712</v>
      </c>
      <c r="E339" s="188" t="n">
        <v>2821.816593</v>
      </c>
      <c r="F339" s="188" t="n">
        <v>11.0438869687663</v>
      </c>
      <c r="G339" s="188" t="n">
        <v>88.9561130312337</v>
      </c>
    </row>
    <row r="340">
      <c r="A340" s="188" t="s">
        <v>148</v>
      </c>
      <c r="B340" s="188" t="s">
        <v>149</v>
      </c>
      <c r="C340" s="188" t="s">
        <v>18</v>
      </c>
      <c r="D340" s="188" t="n">
        <v>703.6535564</v>
      </c>
      <c r="E340" s="188" t="n">
        <v>5529.6798329</v>
      </c>
      <c r="F340" s="188" t="n">
        <v>11.2885596269867</v>
      </c>
      <c r="G340" s="188" t="n">
        <v>88.7114403730133</v>
      </c>
    </row>
    <row r="341">
      <c r="A341" s="188" t="s">
        <v>148</v>
      </c>
      <c r="B341" s="188" t="s">
        <v>149</v>
      </c>
      <c r="C341" s="188" t="s">
        <v>19</v>
      </c>
      <c r="D341" s="188" t="n">
        <v>1127.0811976</v>
      </c>
      <c r="E341" s="188" t="n">
        <v>11708.029306</v>
      </c>
      <c r="F341" s="188" t="n">
        <v>8.78123485796149</v>
      </c>
      <c r="G341" s="188" t="n">
        <v>91.2187651420385</v>
      </c>
    </row>
    <row r="342">
      <c r="A342" s="188" t="s">
        <v>148</v>
      </c>
      <c r="B342" s="188" t="s">
        <v>149</v>
      </c>
      <c r="C342" s="188" t="s">
        <v>20</v>
      </c>
      <c r="D342" s="188" t="n">
        <v>1040.1882486</v>
      </c>
      <c r="E342" s="188" t="n">
        <v>6799.1324286</v>
      </c>
      <c r="F342" s="188" t="n">
        <v>13.2688569766676</v>
      </c>
      <c r="G342" s="188" t="n">
        <v>86.7311430233324</v>
      </c>
    </row>
    <row r="343">
      <c r="A343" s="188" t="s">
        <v>150</v>
      </c>
      <c r="B343" s="188" t="s">
        <v>151</v>
      </c>
      <c r="C343" s="188" t="s">
        <v>18</v>
      </c>
      <c r="D343" s="188" t="n">
        <v>173.9443946</v>
      </c>
      <c r="E343" s="188" t="n">
        <v>3573.9264837</v>
      </c>
      <c r="F343" s="188" t="n">
        <v>4.64115227680681</v>
      </c>
      <c r="G343" s="188" t="n">
        <v>95.3588477231932</v>
      </c>
    </row>
    <row r="344">
      <c r="A344" s="188" t="s">
        <v>150</v>
      </c>
      <c r="B344" s="188" t="s">
        <v>151</v>
      </c>
      <c r="C344" s="188" t="s">
        <v>19</v>
      </c>
      <c r="D344" s="188" t="n">
        <v>322.38822</v>
      </c>
      <c r="E344" s="188" t="n">
        <v>3144.2479541</v>
      </c>
      <c r="F344" s="188" t="n">
        <v>9.29974199221231</v>
      </c>
      <c r="G344" s="188" t="n">
        <v>90.7002580077877</v>
      </c>
    </row>
    <row r="345">
      <c r="A345" s="188" t="s">
        <v>150</v>
      </c>
      <c r="B345" s="188" t="s">
        <v>151</v>
      </c>
      <c r="C345" s="188" t="s">
        <v>20</v>
      </c>
      <c r="D345" s="188" t="n">
        <v>221.0407459</v>
      </c>
      <c r="E345" s="188" t="n">
        <v>1950.1491221</v>
      </c>
      <c r="F345" s="188" t="n">
        <v>10.1806271831773</v>
      </c>
      <c r="G345" s="188" t="n">
        <v>89.8193728168227</v>
      </c>
    </row>
    <row r="346">
      <c r="A346" s="188" t="s">
        <v>152</v>
      </c>
      <c r="B346" s="188" t="s">
        <v>153</v>
      </c>
      <c r="C346" s="188" t="s">
        <v>18</v>
      </c>
      <c r="D346" s="188" t="n">
        <v>200.7332223</v>
      </c>
      <c r="E346" s="188" t="n">
        <v>6051.2495072</v>
      </c>
      <c r="F346" s="188" t="n">
        <v>3.21071300073878</v>
      </c>
      <c r="G346" s="188" t="n">
        <v>96.7892869992612</v>
      </c>
    </row>
    <row r="347">
      <c r="A347" s="188" t="s">
        <v>152</v>
      </c>
      <c r="B347" s="188" t="s">
        <v>153</v>
      </c>
      <c r="C347" s="188" t="s">
        <v>19</v>
      </c>
      <c r="D347" s="188" t="n">
        <v>539.7585613</v>
      </c>
      <c r="E347" s="188" t="n">
        <v>8586.415808</v>
      </c>
      <c r="F347" s="188" t="n">
        <v>5.9144011439856</v>
      </c>
      <c r="G347" s="188" t="n">
        <v>94.0855988560144</v>
      </c>
    </row>
    <row r="348">
      <c r="A348" s="188" t="s">
        <v>152</v>
      </c>
      <c r="B348" s="188" t="s">
        <v>153</v>
      </c>
      <c r="C348" s="188" t="s">
        <v>20</v>
      </c>
      <c r="D348" s="188" t="n">
        <v>314.3921938</v>
      </c>
      <c r="E348" s="188" t="n">
        <v>2810.5856957</v>
      </c>
      <c r="F348" s="188" t="n">
        <v>10.0606213841181</v>
      </c>
      <c r="G348" s="188" t="n">
        <v>89.9393786158819</v>
      </c>
    </row>
    <row r="349">
      <c r="A349" s="188" t="s">
        <v>154</v>
      </c>
      <c r="B349" s="188" t="s">
        <v>155</v>
      </c>
      <c r="C349" s="188" t="s">
        <v>18</v>
      </c>
      <c r="D349" s="188" t="n">
        <v>217.51354</v>
      </c>
      <c r="E349" s="188" t="n">
        <v>5323.4093343</v>
      </c>
      <c r="F349" s="188" t="n">
        <v>3.92558324550726</v>
      </c>
      <c r="G349" s="188" t="n">
        <v>96.0744167544928</v>
      </c>
    </row>
    <row r="350">
      <c r="A350" s="188" t="s">
        <v>154</v>
      </c>
      <c r="B350" s="188" t="s">
        <v>155</v>
      </c>
      <c r="C350" s="188" t="s">
        <v>19</v>
      </c>
      <c r="D350" s="188" t="n">
        <v>434.7692911</v>
      </c>
      <c r="E350" s="188" t="n">
        <v>8381.4634809</v>
      </c>
      <c r="F350" s="188" t="n">
        <v>4.93146338514121</v>
      </c>
      <c r="G350" s="188" t="n">
        <v>95.0685366148588</v>
      </c>
    </row>
    <row r="351">
      <c r="A351" s="188" t="s">
        <v>154</v>
      </c>
      <c r="B351" s="188" t="s">
        <v>155</v>
      </c>
      <c r="C351" s="188" t="s">
        <v>20</v>
      </c>
      <c r="D351" s="188" t="n">
        <v>203.1322461</v>
      </c>
      <c r="E351" s="188" t="n">
        <v>3158.4856554</v>
      </c>
      <c r="F351" s="188" t="n">
        <v>6.04269289526807</v>
      </c>
      <c r="G351" s="188" t="n">
        <v>93.9573071047319</v>
      </c>
    </row>
    <row r="352">
      <c r="A352" s="188" t="s">
        <v>156</v>
      </c>
      <c r="B352" s="188" t="s">
        <v>157</v>
      </c>
      <c r="C352" s="188" t="s">
        <v>18</v>
      </c>
      <c r="D352" s="188" t="n">
        <v>311.9491876</v>
      </c>
      <c r="E352" s="188" t="n">
        <v>6246.5477893</v>
      </c>
      <c r="F352" s="188" t="n">
        <v>4.75641276802797</v>
      </c>
      <c r="G352" s="188" t="n">
        <v>95.243587231972</v>
      </c>
    </row>
    <row r="353">
      <c r="A353" s="188" t="s">
        <v>156</v>
      </c>
      <c r="B353" s="188" t="s">
        <v>157</v>
      </c>
      <c r="C353" s="188" t="s">
        <v>19</v>
      </c>
      <c r="D353" s="188" t="n">
        <v>395.3398037</v>
      </c>
      <c r="E353" s="188" t="n">
        <v>6258.3565877</v>
      </c>
      <c r="F353" s="188" t="n">
        <v>5.94165679412398</v>
      </c>
      <c r="G353" s="188" t="n">
        <v>94.058343205876</v>
      </c>
    </row>
    <row r="354">
      <c r="A354" s="188" t="s">
        <v>156</v>
      </c>
      <c r="B354" s="188" t="s">
        <v>157</v>
      </c>
      <c r="C354" s="188" t="s">
        <v>20</v>
      </c>
      <c r="D354" s="188" t="n">
        <v>520.0463636</v>
      </c>
      <c r="E354" s="188" t="n">
        <v>5099.7143517</v>
      </c>
      <c r="F354" s="188" t="n">
        <v>9.25388802025245</v>
      </c>
      <c r="G354" s="188" t="n">
        <v>90.7461119797476</v>
      </c>
    </row>
    <row r="355">
      <c r="A355" s="188" t="s">
        <v>158</v>
      </c>
      <c r="B355" s="188" t="s">
        <v>159</v>
      </c>
      <c r="C355" s="188" t="s">
        <v>18</v>
      </c>
      <c r="D355" s="188" t="n">
        <v>1381.9483396</v>
      </c>
      <c r="E355" s="188" t="n">
        <v>10023.9717104</v>
      </c>
      <c r="F355" s="188" t="n">
        <v>12.1160619532836</v>
      </c>
      <c r="G355" s="188" t="n">
        <v>87.8839380467164</v>
      </c>
    </row>
    <row r="356">
      <c r="A356" s="188" t="s">
        <v>158</v>
      </c>
      <c r="B356" s="188" t="s">
        <v>159</v>
      </c>
      <c r="C356" s="188" t="s">
        <v>19</v>
      </c>
      <c r="D356" s="188" t="n">
        <v>1812.1299983</v>
      </c>
      <c r="E356" s="188" t="n">
        <v>11839.2931504</v>
      </c>
      <c r="F356" s="188" t="n">
        <v>13.2742936656576</v>
      </c>
      <c r="G356" s="188" t="n">
        <v>86.7257063343424</v>
      </c>
    </row>
    <row r="357">
      <c r="A357" s="188" t="s">
        <v>158</v>
      </c>
      <c r="B357" s="188" t="s">
        <v>159</v>
      </c>
      <c r="C357" s="188" t="s">
        <v>20</v>
      </c>
      <c r="D357" s="188" t="n">
        <v>2104.7406903</v>
      </c>
      <c r="E357" s="188" t="n">
        <v>7528.1338029</v>
      </c>
      <c r="F357" s="188" t="n">
        <v>21.8495599811434</v>
      </c>
      <c r="G357" s="188" t="n">
        <v>78.1504400188566</v>
      </c>
    </row>
    <row r="358">
      <c r="A358" s="188" t="s">
        <v>160</v>
      </c>
      <c r="B358" s="188" t="s">
        <v>161</v>
      </c>
      <c r="C358" s="188" t="s">
        <v>18</v>
      </c>
      <c r="D358" s="188" t="n">
        <v>423.4517769</v>
      </c>
      <c r="E358" s="188" t="n">
        <v>15512.8610716</v>
      </c>
      <c r="F358" s="188" t="n">
        <v>2.65715025128825</v>
      </c>
      <c r="G358" s="188" t="n">
        <v>97.3428497487118</v>
      </c>
    </row>
    <row r="359">
      <c r="A359" s="188" t="s">
        <v>160</v>
      </c>
      <c r="B359" s="188" t="s">
        <v>161</v>
      </c>
      <c r="C359" s="188" t="s">
        <v>19</v>
      </c>
      <c r="D359" s="188" t="n">
        <v>139.6379388</v>
      </c>
      <c r="E359" s="188" t="n">
        <v>17209.7739801</v>
      </c>
      <c r="F359" s="188" t="n">
        <v>0.804856899200612</v>
      </c>
      <c r="G359" s="188" t="n">
        <v>99.1951431007994</v>
      </c>
    </row>
    <row r="360">
      <c r="A360" s="188" t="s">
        <v>160</v>
      </c>
      <c r="B360" s="188" t="s">
        <v>161</v>
      </c>
      <c r="C360" s="188" t="s">
        <v>20</v>
      </c>
      <c r="D360" s="188" t="n">
        <v>83.1713234</v>
      </c>
      <c r="E360" s="188" t="n">
        <v>3700.3566107</v>
      </c>
      <c r="F360" s="188" t="n">
        <v>2.19824790112946</v>
      </c>
      <c r="G360" s="188" t="n">
        <v>97.8017520988706</v>
      </c>
    </row>
    <row r="361">
      <c r="A361" s="188" t="s">
        <v>162</v>
      </c>
      <c r="B361" s="188" t="s">
        <v>163</v>
      </c>
      <c r="C361" s="188" t="s">
        <v>18</v>
      </c>
      <c r="D361" s="188" t="n">
        <v>131.2313821</v>
      </c>
      <c r="E361" s="188" t="n">
        <v>8117.9924706</v>
      </c>
      <c r="F361" s="188" t="n">
        <v>1.59083308252142</v>
      </c>
      <c r="G361" s="188" t="n">
        <v>98.4091669174786</v>
      </c>
    </row>
    <row r="362">
      <c r="A362" s="188" t="s">
        <v>162</v>
      </c>
      <c r="B362" s="188" t="s">
        <v>163</v>
      </c>
      <c r="C362" s="188" t="s">
        <v>19</v>
      </c>
      <c r="D362" s="188" t="n">
        <v>441.929829</v>
      </c>
      <c r="E362" s="188" t="n">
        <v>9518.1664009</v>
      </c>
      <c r="F362" s="188" t="n">
        <v>4.43700360718741</v>
      </c>
      <c r="G362" s="188" t="n">
        <v>95.5629963928126</v>
      </c>
    </row>
    <row r="363">
      <c r="A363" s="188" t="s">
        <v>162</v>
      </c>
      <c r="B363" s="188" t="s">
        <v>163</v>
      </c>
      <c r="C363" s="188" t="s">
        <v>20</v>
      </c>
      <c r="D363" s="188" t="n">
        <v>126.182356</v>
      </c>
      <c r="E363" s="188" t="n">
        <v>2475.065738</v>
      </c>
      <c r="F363" s="188" t="n">
        <v>4.85083896038407</v>
      </c>
      <c r="G363" s="188" t="n">
        <v>95.1491610396159</v>
      </c>
    </row>
    <row r="364">
      <c r="A364" s="188" t="s">
        <v>164</v>
      </c>
      <c r="B364" s="188" t="s">
        <v>165</v>
      </c>
      <c r="C364" s="188" t="s">
        <v>18</v>
      </c>
      <c r="D364" s="188" t="n">
        <v>2141.021612</v>
      </c>
      <c r="E364" s="188" t="n">
        <v>19128.4060329</v>
      </c>
      <c r="F364" s="188" t="n">
        <v>10.0661928837252</v>
      </c>
      <c r="G364" s="188" t="n">
        <v>89.9338071162748</v>
      </c>
    </row>
    <row r="365">
      <c r="A365" s="188" t="s">
        <v>164</v>
      </c>
      <c r="B365" s="188" t="s">
        <v>165</v>
      </c>
      <c r="C365" s="188" t="s">
        <v>19</v>
      </c>
      <c r="D365" s="188" t="n">
        <v>1162.5736315</v>
      </c>
      <c r="E365" s="188" t="n">
        <v>19689.2394849</v>
      </c>
      <c r="F365" s="188" t="n">
        <v>5.57540787945022</v>
      </c>
      <c r="G365" s="188" t="n">
        <v>94.4245921205498</v>
      </c>
    </row>
    <row r="366">
      <c r="A366" s="188" t="s">
        <v>164</v>
      </c>
      <c r="B366" s="188" t="s">
        <v>165</v>
      </c>
      <c r="C366" s="188" t="s">
        <v>20</v>
      </c>
      <c r="D366" s="188" t="n">
        <v>1576.7485253</v>
      </c>
      <c r="E366" s="188" t="n">
        <v>11783.4989076</v>
      </c>
      <c r="F366" s="188" t="n">
        <v>11.8017913456993</v>
      </c>
      <c r="G366" s="188" t="n">
        <v>88.1982086543007</v>
      </c>
    </row>
    <row r="367">
      <c r="A367" s="188" t="s">
        <v>166</v>
      </c>
      <c r="B367" s="188" t="s">
        <v>167</v>
      </c>
      <c r="C367" s="188" t="s">
        <v>18</v>
      </c>
      <c r="D367" s="188" t="n">
        <v>422.6084829</v>
      </c>
      <c r="E367" s="188" t="n">
        <v>11443.5528981</v>
      </c>
      <c r="F367" s="188" t="n">
        <v>3.56145908799688</v>
      </c>
      <c r="G367" s="188" t="n">
        <v>96.4385409120031</v>
      </c>
    </row>
    <row r="368">
      <c r="A368" s="188" t="s">
        <v>166</v>
      </c>
      <c r="B368" s="188" t="s">
        <v>167</v>
      </c>
      <c r="C368" s="188" t="s">
        <v>19</v>
      </c>
      <c r="D368" s="188" t="n">
        <v>338.7357814</v>
      </c>
      <c r="E368" s="188" t="n">
        <v>9086.3875439</v>
      </c>
      <c r="F368" s="188" t="n">
        <v>3.593966569018</v>
      </c>
      <c r="G368" s="188" t="n">
        <v>96.406033430982</v>
      </c>
    </row>
    <row r="369">
      <c r="A369" s="188" t="s">
        <v>166</v>
      </c>
      <c r="B369" s="188" t="s">
        <v>167</v>
      </c>
      <c r="C369" s="188" t="s">
        <v>20</v>
      </c>
      <c r="D369" s="188" t="n">
        <v>221.9581249</v>
      </c>
      <c r="E369" s="188" t="n">
        <v>3715.5117857</v>
      </c>
      <c r="F369" s="188" t="n">
        <v>5.637074820622</v>
      </c>
      <c r="G369" s="188" t="n">
        <v>94.362925179378</v>
      </c>
    </row>
    <row r="370">
      <c r="A370" s="188" t="s">
        <v>168</v>
      </c>
      <c r="B370" s="188" t="s">
        <v>169</v>
      </c>
      <c r="C370" s="188" t="s">
        <v>18</v>
      </c>
      <c r="D370" s="188" t="n">
        <v>53.9788025</v>
      </c>
      <c r="E370" s="188" t="n">
        <v>10037.5919275</v>
      </c>
      <c r="F370" s="188" t="n">
        <v>0.534889998239154</v>
      </c>
      <c r="G370" s="188" t="n">
        <v>99.4651100017608</v>
      </c>
    </row>
    <row r="371">
      <c r="A371" s="188" t="s">
        <v>168</v>
      </c>
      <c r="B371" s="188" t="s">
        <v>169</v>
      </c>
      <c r="C371" s="188" t="s">
        <v>19</v>
      </c>
      <c r="D371" s="188" t="n">
        <v>240.7097736</v>
      </c>
      <c r="E371" s="188" t="n">
        <v>16653.89726</v>
      </c>
      <c r="F371" s="188" t="n">
        <v>1.42477284686928</v>
      </c>
      <c r="G371" s="188" t="n">
        <v>98.5752271531307</v>
      </c>
    </row>
    <row r="372">
      <c r="A372" s="188" t="s">
        <v>168</v>
      </c>
      <c r="B372" s="188" t="s">
        <v>169</v>
      </c>
      <c r="C372" s="188" t="s">
        <v>20</v>
      </c>
      <c r="D372" s="188" t="n">
        <v>79.9665161</v>
      </c>
      <c r="E372" s="188" t="n">
        <v>3931.7368242</v>
      </c>
      <c r="F372" s="188" t="n">
        <v>1.99333074548877</v>
      </c>
      <c r="G372" s="188" t="n">
        <v>98.0066692545112</v>
      </c>
    </row>
    <row r="373">
      <c r="A373" s="188" t="s">
        <v>170</v>
      </c>
      <c r="B373" s="188" t="s">
        <v>171</v>
      </c>
      <c r="C373" s="188" t="s">
        <v>18</v>
      </c>
      <c r="D373" s="188" t="n">
        <v>293.6937817</v>
      </c>
      <c r="E373" s="188" t="n">
        <v>5702.7130621</v>
      </c>
      <c r="F373" s="188" t="n">
        <v>4.89782947272274</v>
      </c>
      <c r="G373" s="188" t="n">
        <v>95.1021705272773</v>
      </c>
    </row>
    <row r="374">
      <c r="A374" s="188" t="s">
        <v>170</v>
      </c>
      <c r="B374" s="188" t="s">
        <v>171</v>
      </c>
      <c r="C374" s="188" t="s">
        <v>19</v>
      </c>
      <c r="D374" s="188" t="n">
        <v>1017.6793306</v>
      </c>
      <c r="E374" s="188" t="n">
        <v>16203.4614209</v>
      </c>
      <c r="F374" s="188" t="n">
        <v>5.90947687661956</v>
      </c>
      <c r="G374" s="188" t="n">
        <v>94.0905231233804</v>
      </c>
    </row>
    <row r="375">
      <c r="A375" s="188" t="s">
        <v>170</v>
      </c>
      <c r="B375" s="188" t="s">
        <v>171</v>
      </c>
      <c r="C375" s="188" t="s">
        <v>20</v>
      </c>
      <c r="D375" s="188" t="n">
        <v>932.3182445</v>
      </c>
      <c r="E375" s="188" t="n">
        <v>6740.7469075</v>
      </c>
      <c r="F375" s="188" t="n">
        <v>12.1505321019852</v>
      </c>
      <c r="G375" s="188" t="n">
        <v>87.8494678980148</v>
      </c>
    </row>
    <row r="376">
      <c r="A376" s="188" t="s">
        <v>172</v>
      </c>
      <c r="B376" s="188" t="s">
        <v>173</v>
      </c>
      <c r="C376" s="188" t="s">
        <v>18</v>
      </c>
      <c r="D376" s="188" t="n">
        <v>277.4793232</v>
      </c>
      <c r="E376" s="188" t="n">
        <v>12242.9240957</v>
      </c>
      <c r="F376" s="188" t="n">
        <v>2.21621711310943</v>
      </c>
      <c r="G376" s="188" t="n">
        <v>97.7837828868906</v>
      </c>
    </row>
    <row r="377">
      <c r="A377" s="188" t="s">
        <v>172</v>
      </c>
      <c r="B377" s="188" t="s">
        <v>173</v>
      </c>
      <c r="C377" s="188" t="s">
        <v>19</v>
      </c>
      <c r="D377" s="188" t="n">
        <v>630.8992922</v>
      </c>
      <c r="E377" s="188" t="n">
        <v>15010.6337676</v>
      </c>
      <c r="F377" s="188" t="n">
        <v>4.03348757304015</v>
      </c>
      <c r="G377" s="188" t="n">
        <v>95.9665124269599</v>
      </c>
    </row>
    <row r="378">
      <c r="A378" s="188" t="s">
        <v>172</v>
      </c>
      <c r="B378" s="188" t="s">
        <v>173</v>
      </c>
      <c r="C378" s="188" t="s">
        <v>20</v>
      </c>
      <c r="D378" s="188" t="n">
        <v>588.9538822</v>
      </c>
      <c r="E378" s="188" t="n">
        <v>5145.0570958</v>
      </c>
      <c r="F378" s="188" t="n">
        <v>10.2712374367554</v>
      </c>
      <c r="G378" s="188" t="n">
        <v>89.7287625632446</v>
      </c>
    </row>
    <row r="379">
      <c r="A379" s="188" t="s">
        <v>174</v>
      </c>
      <c r="B379" s="188" t="s">
        <v>175</v>
      </c>
      <c r="C379" s="188" t="s">
        <v>18</v>
      </c>
      <c r="D379" s="188" t="n">
        <v>736.2494</v>
      </c>
      <c r="E379" s="188" t="n">
        <v>19100.5014214</v>
      </c>
      <c r="F379" s="188" t="n">
        <v>3.71154231168609</v>
      </c>
      <c r="G379" s="188" t="n">
        <v>96.2884576883139</v>
      </c>
    </row>
    <row r="380">
      <c r="A380" s="188" t="s">
        <v>174</v>
      </c>
      <c r="B380" s="188" t="s">
        <v>175</v>
      </c>
      <c r="C380" s="188" t="s">
        <v>19</v>
      </c>
      <c r="D380" s="188" t="n">
        <v>911.639983</v>
      </c>
      <c r="E380" s="188" t="n">
        <v>21495.077883</v>
      </c>
      <c r="F380" s="188" t="n">
        <v>4.0686011599375</v>
      </c>
      <c r="G380" s="188" t="n">
        <v>95.9313988400625</v>
      </c>
    </row>
    <row r="381">
      <c r="A381" s="188" t="s">
        <v>174</v>
      </c>
      <c r="B381" s="188" t="s">
        <v>175</v>
      </c>
      <c r="C381" s="188" t="s">
        <v>20</v>
      </c>
      <c r="D381" s="188" t="n">
        <v>666.7166971</v>
      </c>
      <c r="E381" s="188" t="n">
        <v>5222.0485167</v>
      </c>
      <c r="F381" s="188" t="n">
        <v>11.3218420652531</v>
      </c>
      <c r="G381" s="188" t="n">
        <v>88.6781579347469</v>
      </c>
    </row>
    <row r="382">
      <c r="A382" s="188" t="s">
        <v>176</v>
      </c>
      <c r="B382" s="188" t="s">
        <v>177</v>
      </c>
      <c r="C382" s="188" t="s">
        <v>18</v>
      </c>
      <c r="D382" s="188" t="n">
        <v>453.5356345</v>
      </c>
      <c r="E382" s="188" t="n">
        <v>3376.6129284</v>
      </c>
      <c r="F382" s="188" t="n">
        <v>11.8412021636207</v>
      </c>
      <c r="G382" s="188" t="n">
        <v>88.1587978363793</v>
      </c>
    </row>
    <row r="383">
      <c r="A383" s="188" t="s">
        <v>176</v>
      </c>
      <c r="B383" s="188" t="s">
        <v>177</v>
      </c>
      <c r="C383" s="188" t="s">
        <v>19</v>
      </c>
      <c r="D383" s="188" t="n">
        <v>629.4056181</v>
      </c>
      <c r="E383" s="188" t="n">
        <v>4174.4467166</v>
      </c>
      <c r="F383" s="188" t="n">
        <v>13.1021016935423</v>
      </c>
      <c r="G383" s="188" t="n">
        <v>86.8978983064577</v>
      </c>
    </row>
    <row r="384">
      <c r="A384" s="188" t="s">
        <v>176</v>
      </c>
      <c r="B384" s="188" t="s">
        <v>177</v>
      </c>
      <c r="C384" s="188" t="s">
        <v>20</v>
      </c>
      <c r="D384" s="188" t="n">
        <v>457.6555857</v>
      </c>
      <c r="E384" s="188" t="n">
        <v>2400.0378829</v>
      </c>
      <c r="F384" s="188" t="n">
        <v>16.0148592117617</v>
      </c>
      <c r="G384" s="188" t="n">
        <v>83.9851407882383</v>
      </c>
    </row>
    <row r="385">
      <c r="A385" s="188" t="s">
        <v>178</v>
      </c>
      <c r="B385" s="188" t="s">
        <v>179</v>
      </c>
      <c r="C385" s="188" t="s">
        <v>18</v>
      </c>
      <c r="D385" s="188" t="n">
        <v>917.0076653</v>
      </c>
      <c r="E385" s="188" t="n">
        <v>7045.7328795</v>
      </c>
      <c r="F385" s="188" t="n">
        <v>11.516231881985</v>
      </c>
      <c r="G385" s="188" t="n">
        <v>88.483768118015</v>
      </c>
    </row>
    <row r="386">
      <c r="A386" s="188" t="s">
        <v>178</v>
      </c>
      <c r="B386" s="188" t="s">
        <v>179</v>
      </c>
      <c r="C386" s="188" t="s">
        <v>19</v>
      </c>
      <c r="D386" s="188" t="n">
        <v>2378.0951227</v>
      </c>
      <c r="E386" s="188" t="n">
        <v>13670.3688445</v>
      </c>
      <c r="F386" s="188" t="n">
        <v>14.8182101885911</v>
      </c>
      <c r="G386" s="188" t="n">
        <v>85.1817898114089</v>
      </c>
    </row>
    <row r="387">
      <c r="A387" s="188" t="s">
        <v>178</v>
      </c>
      <c r="B387" s="188" t="s">
        <v>179</v>
      </c>
      <c r="C387" s="188" t="s">
        <v>20</v>
      </c>
      <c r="D387" s="188" t="n">
        <v>1308.9711311</v>
      </c>
      <c r="E387" s="188" t="n">
        <v>7696.132503</v>
      </c>
      <c r="F387" s="188" t="n">
        <v>14.5358808103359</v>
      </c>
      <c r="G387" s="188" t="n">
        <v>85.4641191896641</v>
      </c>
    </row>
    <row r="388">
      <c r="A388" s="188" t="s">
        <v>180</v>
      </c>
      <c r="B388" s="188" t="s">
        <v>181</v>
      </c>
      <c r="C388" s="188" t="s">
        <v>18</v>
      </c>
      <c r="D388" s="188" t="n">
        <v>1655.0422653</v>
      </c>
      <c r="E388" s="188" t="n">
        <v>9080.4439001</v>
      </c>
      <c r="F388" s="188" t="n">
        <v>15.4165562676996</v>
      </c>
      <c r="G388" s="188" t="n">
        <v>84.5834437323004</v>
      </c>
    </row>
    <row r="389">
      <c r="A389" s="188" t="s">
        <v>180</v>
      </c>
      <c r="B389" s="188" t="s">
        <v>181</v>
      </c>
      <c r="C389" s="188" t="s">
        <v>19</v>
      </c>
      <c r="D389" s="188" t="n">
        <v>1143.976995</v>
      </c>
      <c r="E389" s="188" t="n">
        <v>10667.3914603</v>
      </c>
      <c r="F389" s="188" t="n">
        <v>9.68538911752156</v>
      </c>
      <c r="G389" s="188" t="n">
        <v>90.3146108824784</v>
      </c>
    </row>
    <row r="390">
      <c r="A390" s="188" t="s">
        <v>180</v>
      </c>
      <c r="B390" s="188" t="s">
        <v>181</v>
      </c>
      <c r="C390" s="188" t="s">
        <v>20</v>
      </c>
      <c r="D390" s="188" t="n">
        <v>655.8721149</v>
      </c>
      <c r="E390" s="188" t="n">
        <v>3191.0329291</v>
      </c>
      <c r="F390" s="188" t="n">
        <v>17.0493450552662</v>
      </c>
      <c r="G390" s="188" t="n">
        <v>82.9506549447338</v>
      </c>
    </row>
    <row r="391">
      <c r="A391" s="188" t="s">
        <v>182</v>
      </c>
      <c r="B391" s="188" t="s">
        <v>183</v>
      </c>
      <c r="C391" s="188" t="s">
        <v>18</v>
      </c>
      <c r="D391" s="188" t="n">
        <v>461.1359996</v>
      </c>
      <c r="E391" s="188" t="n">
        <v>1466.7611693</v>
      </c>
      <c r="F391" s="188" t="n">
        <v>23.919118044201</v>
      </c>
      <c r="G391" s="188" t="n">
        <v>76.080881955799</v>
      </c>
    </row>
    <row r="392">
      <c r="A392" s="188" t="s">
        <v>182</v>
      </c>
      <c r="B392" s="188" t="s">
        <v>183</v>
      </c>
      <c r="C392" s="188" t="s">
        <v>19</v>
      </c>
      <c r="D392" s="188" t="n">
        <v>600.4123931</v>
      </c>
      <c r="E392" s="188" t="n">
        <v>2518.8720362</v>
      </c>
      <c r="F392" s="188" t="n">
        <v>19.2484015712135</v>
      </c>
      <c r="G392" s="188" t="n">
        <v>80.7515984287865</v>
      </c>
    </row>
    <row r="393">
      <c r="A393" s="188" t="s">
        <v>182</v>
      </c>
      <c r="B393" s="188" t="s">
        <v>183</v>
      </c>
      <c r="C393" s="188" t="s">
        <v>20</v>
      </c>
      <c r="D393" s="188" t="n">
        <v>422.5684333</v>
      </c>
      <c r="E393" s="188" t="n">
        <v>1292.4846222</v>
      </c>
      <c r="F393" s="188" t="n">
        <v>24.6387965634571</v>
      </c>
      <c r="G393" s="188" t="n">
        <v>75.3612034365429</v>
      </c>
    </row>
    <row r="394">
      <c r="A394" s="188" t="s">
        <v>184</v>
      </c>
      <c r="B394" s="188" t="s">
        <v>185</v>
      </c>
      <c r="C394" s="188" t="s">
        <v>18</v>
      </c>
      <c r="D394" s="188" t="n">
        <v>602.3854428</v>
      </c>
      <c r="E394" s="188" t="n">
        <v>4567.6007259</v>
      </c>
      <c r="F394" s="188" t="n">
        <v>11.6515871250671</v>
      </c>
      <c r="G394" s="188" t="n">
        <v>88.3484128749329</v>
      </c>
    </row>
    <row r="395">
      <c r="A395" s="188" t="s">
        <v>184</v>
      </c>
      <c r="B395" s="188" t="s">
        <v>185</v>
      </c>
      <c r="C395" s="188" t="s">
        <v>19</v>
      </c>
      <c r="D395" s="188" t="n">
        <v>536.3074868</v>
      </c>
      <c r="E395" s="188" t="n">
        <v>6870.64511</v>
      </c>
      <c r="F395" s="188" t="n">
        <v>7.24059564025965</v>
      </c>
      <c r="G395" s="188" t="n">
        <v>92.7594043597403</v>
      </c>
    </row>
    <row r="396">
      <c r="A396" s="188" t="s">
        <v>184</v>
      </c>
      <c r="B396" s="188" t="s">
        <v>185</v>
      </c>
      <c r="C396" s="188" t="s">
        <v>20</v>
      </c>
      <c r="D396" s="188" t="n">
        <v>667.9612405</v>
      </c>
      <c r="E396" s="188" t="n">
        <v>5083.2797806</v>
      </c>
      <c r="F396" s="188" t="n">
        <v>11.6142105338552</v>
      </c>
      <c r="G396" s="188" t="n">
        <v>88.3857894661448</v>
      </c>
    </row>
    <row r="397">
      <c r="A397" s="188" t="s">
        <v>186</v>
      </c>
      <c r="B397" s="188" t="s">
        <v>187</v>
      </c>
      <c r="C397" s="188" t="s">
        <v>18</v>
      </c>
      <c r="D397" s="188" t="n">
        <v>978.1846966</v>
      </c>
      <c r="E397" s="188" t="n">
        <v>9823.6880419</v>
      </c>
      <c r="F397" s="188" t="n">
        <v>9.05569543615856</v>
      </c>
      <c r="G397" s="188" t="n">
        <v>90.9443045638414</v>
      </c>
    </row>
    <row r="398">
      <c r="A398" s="188" t="s">
        <v>186</v>
      </c>
      <c r="B398" s="188" t="s">
        <v>187</v>
      </c>
      <c r="C398" s="188" t="s">
        <v>19</v>
      </c>
      <c r="D398" s="188" t="n">
        <v>1062.7240239</v>
      </c>
      <c r="E398" s="188" t="n">
        <v>14863.5441172</v>
      </c>
      <c r="F398" s="188" t="n">
        <v>6.67277490548768</v>
      </c>
      <c r="G398" s="188" t="n">
        <v>93.3272250945123</v>
      </c>
    </row>
    <row r="399">
      <c r="A399" s="188" t="s">
        <v>186</v>
      </c>
      <c r="B399" s="188" t="s">
        <v>187</v>
      </c>
      <c r="C399" s="188" t="s">
        <v>20</v>
      </c>
      <c r="D399" s="188" t="n">
        <v>1274.0232323</v>
      </c>
      <c r="E399" s="188" t="n">
        <v>10693.9110986</v>
      </c>
      <c r="F399" s="188" t="n">
        <v>10.645306007492</v>
      </c>
      <c r="G399" s="188" t="n">
        <v>89.354693992508</v>
      </c>
    </row>
    <row r="400">
      <c r="A400" s="188" t="s">
        <v>188</v>
      </c>
      <c r="B400" s="188" t="s">
        <v>189</v>
      </c>
      <c r="C400" s="188" t="s">
        <v>18</v>
      </c>
      <c r="D400" s="188" t="n">
        <v>971.8269124</v>
      </c>
      <c r="E400" s="188" t="n">
        <v>5063.5699141</v>
      </c>
      <c r="F400" s="188" t="n">
        <v>16.1021212082185</v>
      </c>
      <c r="G400" s="188" t="n">
        <v>83.8978787917816</v>
      </c>
    </row>
    <row r="401">
      <c r="A401" s="188" t="s">
        <v>188</v>
      </c>
      <c r="B401" s="188" t="s">
        <v>189</v>
      </c>
      <c r="C401" s="188" t="s">
        <v>19</v>
      </c>
      <c r="D401" s="188" t="n">
        <v>1989.6451882</v>
      </c>
      <c r="E401" s="188" t="n">
        <v>9426.5448299</v>
      </c>
      <c r="F401" s="188" t="n">
        <v>17.4282767284487</v>
      </c>
      <c r="G401" s="188" t="n">
        <v>82.5717232715513</v>
      </c>
    </row>
    <row r="402">
      <c r="A402" s="188" t="s">
        <v>188</v>
      </c>
      <c r="B402" s="188" t="s">
        <v>189</v>
      </c>
      <c r="C402" s="188" t="s">
        <v>20</v>
      </c>
      <c r="D402" s="188" t="n">
        <v>1601.628912</v>
      </c>
      <c r="E402" s="188" t="n">
        <v>7416.5310109</v>
      </c>
      <c r="F402" s="188" t="n">
        <v>17.7600411358081</v>
      </c>
      <c r="G402" s="188" t="n">
        <v>82.2399588641919</v>
      </c>
    </row>
    <row r="403">
      <c r="A403" s="188" t="s">
        <v>190</v>
      </c>
      <c r="B403" s="188" t="s">
        <v>191</v>
      </c>
      <c r="C403" s="188" t="s">
        <v>18</v>
      </c>
      <c r="D403" s="188" t="n">
        <v>2791.2407368</v>
      </c>
      <c r="E403" s="188" t="n">
        <v>14649.2174606</v>
      </c>
      <c r="F403" s="188" t="n">
        <v>16.0044002583379</v>
      </c>
      <c r="G403" s="188" t="n">
        <v>83.9955997416621</v>
      </c>
    </row>
    <row r="404">
      <c r="A404" s="188" t="s">
        <v>190</v>
      </c>
      <c r="B404" s="188" t="s">
        <v>191</v>
      </c>
      <c r="C404" s="188" t="s">
        <v>19</v>
      </c>
      <c r="D404" s="188" t="n">
        <v>1939.6277893</v>
      </c>
      <c r="E404" s="188" t="n">
        <v>11503.2671779</v>
      </c>
      <c r="F404" s="188" t="n">
        <v>14.4286464636717</v>
      </c>
      <c r="G404" s="188" t="n">
        <v>85.5713535363283</v>
      </c>
    </row>
    <row r="405">
      <c r="A405" s="188" t="s">
        <v>190</v>
      </c>
      <c r="B405" s="188" t="s">
        <v>191</v>
      </c>
      <c r="C405" s="188" t="s">
        <v>20</v>
      </c>
      <c r="D405" s="188" t="n">
        <v>2852.2563066</v>
      </c>
      <c r="E405" s="188" t="n">
        <v>9057.1346402</v>
      </c>
      <c r="F405" s="188" t="n">
        <v>23.9496404084912</v>
      </c>
      <c r="G405" s="188" t="n">
        <v>76.0503595915088</v>
      </c>
    </row>
    <row r="406">
      <c r="A406" s="188" t="s">
        <v>192</v>
      </c>
      <c r="B406" s="188" t="s">
        <v>193</v>
      </c>
      <c r="C406" s="188" t="s">
        <v>18</v>
      </c>
      <c r="D406" s="188" t="n">
        <v>1138.5037887</v>
      </c>
      <c r="E406" s="188" t="n">
        <v>6203.1960567</v>
      </c>
      <c r="F406" s="188" t="n">
        <v>15.5073595035806</v>
      </c>
      <c r="G406" s="188" t="n">
        <v>84.4926404964194</v>
      </c>
    </row>
    <row r="407">
      <c r="A407" s="188" t="s">
        <v>192</v>
      </c>
      <c r="B407" s="188" t="s">
        <v>193</v>
      </c>
      <c r="C407" s="188" t="s">
        <v>19</v>
      </c>
      <c r="D407" s="188" t="n">
        <v>2596.3265939</v>
      </c>
      <c r="E407" s="188" t="n">
        <v>17299.8489009</v>
      </c>
      <c r="F407" s="188" t="n">
        <v>13.0493752157472</v>
      </c>
      <c r="G407" s="188" t="n">
        <v>86.9506247842528</v>
      </c>
    </row>
    <row r="408">
      <c r="A408" s="188" t="s">
        <v>192</v>
      </c>
      <c r="B408" s="188" t="s">
        <v>193</v>
      </c>
      <c r="C408" s="188" t="s">
        <v>20</v>
      </c>
      <c r="D408" s="188" t="n">
        <v>871.0923738</v>
      </c>
      <c r="E408" s="188" t="n">
        <v>4041.9469378</v>
      </c>
      <c r="F408" s="188" t="n">
        <v>17.7302137954259</v>
      </c>
      <c r="G408" s="188" t="n">
        <v>82.2697862045741</v>
      </c>
    </row>
    <row r="409">
      <c r="A409" s="188" t="s">
        <v>194</v>
      </c>
      <c r="B409" s="188" t="s">
        <v>195</v>
      </c>
      <c r="C409" s="188" t="s">
        <v>18</v>
      </c>
      <c r="D409" s="188" t="n">
        <v>250.2557184</v>
      </c>
      <c r="E409" s="188" t="n">
        <v>2860.4245702</v>
      </c>
      <c r="F409" s="188" t="n">
        <v>8.04504787319788</v>
      </c>
      <c r="G409" s="188" t="n">
        <v>91.9549521268021</v>
      </c>
    </row>
    <row r="410">
      <c r="A410" s="188" t="s">
        <v>194</v>
      </c>
      <c r="B410" s="188" t="s">
        <v>195</v>
      </c>
      <c r="C410" s="188" t="s">
        <v>19</v>
      </c>
      <c r="D410" s="188" t="n">
        <v>1003.1520596</v>
      </c>
      <c r="E410" s="188" t="n">
        <v>7641.5962559</v>
      </c>
      <c r="F410" s="188" t="n">
        <v>11.6041788955423</v>
      </c>
      <c r="G410" s="188" t="n">
        <v>88.3958211044577</v>
      </c>
    </row>
    <row r="411">
      <c r="A411" s="188" t="s">
        <v>194</v>
      </c>
      <c r="B411" s="188" t="s">
        <v>195</v>
      </c>
      <c r="C411" s="188" t="s">
        <v>20</v>
      </c>
      <c r="D411" s="188" t="n">
        <v>350.6690158</v>
      </c>
      <c r="E411" s="188" t="n">
        <v>2844.2704857</v>
      </c>
      <c r="F411" s="188" t="n">
        <v>10.9757638802038</v>
      </c>
      <c r="G411" s="188" t="n">
        <v>89.0242361197962</v>
      </c>
    </row>
    <row r="412">
      <c r="A412" s="188" t="s">
        <v>196</v>
      </c>
      <c r="B412" s="188" t="s">
        <v>197</v>
      </c>
      <c r="C412" s="188" t="s">
        <v>18</v>
      </c>
      <c r="D412" s="188" t="n">
        <v>761.2532996</v>
      </c>
      <c r="E412" s="188" t="n">
        <v>10266.3431983</v>
      </c>
      <c r="F412" s="188" t="n">
        <v>6.90316606837189</v>
      </c>
      <c r="G412" s="188" t="n">
        <v>93.0968339316281</v>
      </c>
    </row>
    <row r="413">
      <c r="A413" s="188" t="s">
        <v>196</v>
      </c>
      <c r="B413" s="188" t="s">
        <v>197</v>
      </c>
      <c r="C413" s="188" t="s">
        <v>19</v>
      </c>
      <c r="D413" s="188" t="n">
        <v>767.6270986</v>
      </c>
      <c r="E413" s="188" t="n">
        <v>11144.3009809</v>
      </c>
      <c r="F413" s="188" t="n">
        <v>6.44418849305394</v>
      </c>
      <c r="G413" s="188" t="n">
        <v>93.5558115069461</v>
      </c>
    </row>
    <row r="414">
      <c r="A414" s="188" t="s">
        <v>196</v>
      </c>
      <c r="B414" s="188" t="s">
        <v>197</v>
      </c>
      <c r="C414" s="188" t="s">
        <v>20</v>
      </c>
      <c r="D414" s="188" t="n">
        <v>466.091571</v>
      </c>
      <c r="E414" s="188" t="n">
        <v>3708.7503826</v>
      </c>
      <c r="F414" s="188" t="n">
        <v>11.1642925931145</v>
      </c>
      <c r="G414" s="188" t="n">
        <v>88.8357074068855</v>
      </c>
    </row>
    <row r="415">
      <c r="A415" s="188" t="s">
        <v>198</v>
      </c>
      <c r="B415" s="188" t="s">
        <v>199</v>
      </c>
      <c r="C415" s="188" t="s">
        <v>18</v>
      </c>
      <c r="D415" s="188" t="n">
        <v>720.930197</v>
      </c>
      <c r="E415" s="188" t="n">
        <v>5861.1986141</v>
      </c>
      <c r="F415" s="188" t="n">
        <v>10.9528424266665</v>
      </c>
      <c r="G415" s="188" t="n">
        <v>89.0471575733335</v>
      </c>
    </row>
    <row r="416">
      <c r="A416" s="188" t="s">
        <v>198</v>
      </c>
      <c r="B416" s="188" t="s">
        <v>199</v>
      </c>
      <c r="C416" s="188" t="s">
        <v>19</v>
      </c>
      <c r="D416" s="188" t="n">
        <v>1527.7976365</v>
      </c>
      <c r="E416" s="188" t="n">
        <v>10884.2097021</v>
      </c>
      <c r="F416" s="188" t="n">
        <v>12.3090294327229</v>
      </c>
      <c r="G416" s="188" t="n">
        <v>87.6909705672771</v>
      </c>
    </row>
    <row r="417">
      <c r="A417" s="188" t="s">
        <v>198</v>
      </c>
      <c r="B417" s="188" t="s">
        <v>199</v>
      </c>
      <c r="C417" s="188" t="s">
        <v>20</v>
      </c>
      <c r="D417" s="188" t="n">
        <v>564.0698212</v>
      </c>
      <c r="E417" s="188" t="n">
        <v>2838.4962348</v>
      </c>
      <c r="F417" s="188" t="n">
        <v>16.5777772397786</v>
      </c>
      <c r="G417" s="188" t="n">
        <v>83.4222227602214</v>
      </c>
    </row>
    <row r="418">
      <c r="A418" s="188" t="s">
        <v>200</v>
      </c>
      <c r="B418" s="188" t="s">
        <v>201</v>
      </c>
      <c r="C418" s="188" t="s">
        <v>18</v>
      </c>
      <c r="D418" s="188" t="n">
        <v>1103.5350203</v>
      </c>
      <c r="E418" s="188" t="n">
        <v>10598.2942546</v>
      </c>
      <c r="F418" s="188" t="n">
        <v>9.430448815956</v>
      </c>
      <c r="G418" s="188" t="n">
        <v>90.569551184044</v>
      </c>
    </row>
    <row r="419">
      <c r="A419" s="188" t="s">
        <v>200</v>
      </c>
      <c r="B419" s="188" t="s">
        <v>201</v>
      </c>
      <c r="C419" s="188" t="s">
        <v>19</v>
      </c>
      <c r="D419" s="188" t="n">
        <v>3030.8516795</v>
      </c>
      <c r="E419" s="188" t="n">
        <v>29384.0358035</v>
      </c>
      <c r="F419" s="188" t="n">
        <v>9.35018417413768</v>
      </c>
      <c r="G419" s="188" t="n">
        <v>90.6498158258623</v>
      </c>
    </row>
    <row r="420">
      <c r="A420" s="188" t="s">
        <v>200</v>
      </c>
      <c r="B420" s="188" t="s">
        <v>201</v>
      </c>
      <c r="C420" s="188" t="s">
        <v>20</v>
      </c>
      <c r="D420" s="188" t="n">
        <v>821.7041012</v>
      </c>
      <c r="E420" s="188" t="n">
        <v>9305.7236538</v>
      </c>
      <c r="F420" s="188" t="n">
        <v>8.1136505841211</v>
      </c>
      <c r="G420" s="188" t="n">
        <v>91.8863494158789</v>
      </c>
    </row>
    <row r="421">
      <c r="A421" s="188" t="s">
        <v>202</v>
      </c>
      <c r="B421" s="188" t="s">
        <v>203</v>
      </c>
      <c r="C421" s="188" t="s">
        <v>18</v>
      </c>
      <c r="D421" s="188" t="n">
        <v>3172.9285291</v>
      </c>
      <c r="E421" s="188" t="n">
        <v>17467.2268924</v>
      </c>
      <c r="F421" s="188" t="n">
        <v>15.3725999843727</v>
      </c>
      <c r="G421" s="188" t="n">
        <v>84.6274000156273</v>
      </c>
    </row>
    <row r="422">
      <c r="A422" s="188" t="s">
        <v>202</v>
      </c>
      <c r="B422" s="188" t="s">
        <v>203</v>
      </c>
      <c r="C422" s="188" t="s">
        <v>19</v>
      </c>
      <c r="D422" s="188" t="n">
        <v>2689.5904308</v>
      </c>
      <c r="E422" s="188" t="n">
        <v>17655.95135</v>
      </c>
      <c r="F422" s="188" t="n">
        <v>13.2195566958957</v>
      </c>
      <c r="G422" s="188" t="n">
        <v>86.7804433041043</v>
      </c>
    </row>
    <row r="423">
      <c r="A423" s="188" t="s">
        <v>202</v>
      </c>
      <c r="B423" s="188" t="s">
        <v>203</v>
      </c>
      <c r="C423" s="188" t="s">
        <v>20</v>
      </c>
      <c r="D423" s="188" t="n">
        <v>2259.3834189</v>
      </c>
      <c r="E423" s="188" t="n">
        <v>9766.7711876</v>
      </c>
      <c r="F423" s="188" t="n">
        <v>18.787247402248</v>
      </c>
      <c r="G423" s="188" t="n">
        <v>81.212752597752</v>
      </c>
    </row>
    <row r="424">
      <c r="A424" s="188" t="s">
        <v>204</v>
      </c>
      <c r="B424" s="188" t="s">
        <v>205</v>
      </c>
      <c r="C424" s="188" t="s">
        <v>18</v>
      </c>
      <c r="D424" s="188" t="n">
        <v>1594.2766386</v>
      </c>
      <c r="E424" s="188" t="n">
        <v>6041.3611064</v>
      </c>
      <c r="F424" s="188" t="n">
        <v>20.8794169111018</v>
      </c>
      <c r="G424" s="188" t="n">
        <v>79.1205830888982</v>
      </c>
    </row>
    <row r="425">
      <c r="A425" s="188" t="s">
        <v>204</v>
      </c>
      <c r="B425" s="188" t="s">
        <v>205</v>
      </c>
      <c r="C425" s="188" t="s">
        <v>19</v>
      </c>
      <c r="D425" s="188" t="n">
        <v>3165.0880832</v>
      </c>
      <c r="E425" s="188" t="n">
        <v>12657.4057731</v>
      </c>
      <c r="F425" s="188" t="n">
        <v>20.0037245199483</v>
      </c>
      <c r="G425" s="188" t="n">
        <v>79.9962754800517</v>
      </c>
    </row>
    <row r="426">
      <c r="A426" s="188" t="s">
        <v>204</v>
      </c>
      <c r="B426" s="188" t="s">
        <v>205</v>
      </c>
      <c r="C426" s="188" t="s">
        <v>20</v>
      </c>
      <c r="D426" s="188" t="n">
        <v>1188.1559182</v>
      </c>
      <c r="E426" s="188" t="n">
        <v>5397.6833334</v>
      </c>
      <c r="F426" s="188" t="n">
        <v>18.0410707399417</v>
      </c>
      <c r="G426" s="188" t="n">
        <v>81.9589292600583</v>
      </c>
    </row>
    <row r="427">
      <c r="A427" s="188" t="s">
        <v>206</v>
      </c>
      <c r="B427" s="188" t="s">
        <v>207</v>
      </c>
      <c r="C427" s="188" t="s">
        <v>18</v>
      </c>
      <c r="D427" s="188" t="n">
        <v>2197.3236387</v>
      </c>
      <c r="E427" s="188" t="n">
        <v>35104.8024641</v>
      </c>
      <c r="F427" s="188" t="n">
        <v>5.89061232768462</v>
      </c>
      <c r="G427" s="188" t="n">
        <v>94.1093876723154</v>
      </c>
    </row>
    <row r="428">
      <c r="A428" s="188" t="s">
        <v>206</v>
      </c>
      <c r="B428" s="188" t="s">
        <v>207</v>
      </c>
      <c r="C428" s="188" t="s">
        <v>19</v>
      </c>
      <c r="D428" s="188" t="n">
        <v>1984.453801</v>
      </c>
      <c r="E428" s="188" t="n">
        <v>34970.4014046</v>
      </c>
      <c r="F428" s="188" t="n">
        <v>5.36994067480282</v>
      </c>
      <c r="G428" s="188" t="n">
        <v>94.6300593251972</v>
      </c>
    </row>
    <row r="429">
      <c r="A429" s="188" t="s">
        <v>206</v>
      </c>
      <c r="B429" s="188" t="s">
        <v>207</v>
      </c>
      <c r="C429" s="188" t="s">
        <v>20</v>
      </c>
      <c r="D429" s="188" t="n">
        <v>2459.3998549</v>
      </c>
      <c r="E429" s="188" t="n">
        <v>14941.4884036</v>
      </c>
      <c r="F429" s="188" t="n">
        <v>14.1337604055852</v>
      </c>
      <c r="G429" s="188" t="n">
        <v>85.8662395944148</v>
      </c>
    </row>
    <row r="430">
      <c r="A430" s="188" t="s">
        <v>208</v>
      </c>
      <c r="B430" s="188" t="s">
        <v>209</v>
      </c>
      <c r="C430" s="188" t="s">
        <v>18</v>
      </c>
      <c r="D430" s="188" t="n">
        <v>106.2103753</v>
      </c>
      <c r="E430" s="188" t="n">
        <v>15257.0488754</v>
      </c>
      <c r="F430" s="188" t="n">
        <v>0.691327104274184</v>
      </c>
      <c r="G430" s="188" t="n">
        <v>99.3086728957258</v>
      </c>
    </row>
    <row r="431">
      <c r="A431" s="188" t="s">
        <v>208</v>
      </c>
      <c r="B431" s="188" t="s">
        <v>209</v>
      </c>
      <c r="C431" s="188" t="s">
        <v>19</v>
      </c>
      <c r="D431" s="188" t="n">
        <v>89.7602226</v>
      </c>
      <c r="E431" s="188" t="n">
        <v>13721.2536172</v>
      </c>
      <c r="F431" s="188" t="n">
        <v>0.649917693524662</v>
      </c>
      <c r="G431" s="188" t="n">
        <v>99.3500823064753</v>
      </c>
    </row>
    <row r="432">
      <c r="A432" s="188" t="s">
        <v>208</v>
      </c>
      <c r="B432" s="188" t="s">
        <v>209</v>
      </c>
      <c r="C432" s="188" t="s">
        <v>20</v>
      </c>
      <c r="D432" s="188" t="n">
        <v>0</v>
      </c>
      <c r="E432" s="188" t="n">
        <v>2501.6946367</v>
      </c>
      <c r="F432" s="188" t="n">
        <v>0</v>
      </c>
      <c r="G432" s="188" t="n">
        <v>100</v>
      </c>
    </row>
    <row r="433">
      <c r="A433" s="188" t="s">
        <v>210</v>
      </c>
      <c r="B433" s="188" t="s">
        <v>211</v>
      </c>
      <c r="C433" s="188" t="s">
        <v>18</v>
      </c>
      <c r="D433" s="188" t="n">
        <v>476.3482376</v>
      </c>
      <c r="E433" s="188" t="n">
        <v>16757.2630166</v>
      </c>
      <c r="F433" s="188" t="n">
        <v>2.76406512003634</v>
      </c>
      <c r="G433" s="188" t="n">
        <v>97.2359348799637</v>
      </c>
    </row>
    <row r="434">
      <c r="A434" s="188" t="s">
        <v>210</v>
      </c>
      <c r="B434" s="188" t="s">
        <v>211</v>
      </c>
      <c r="C434" s="188" t="s">
        <v>19</v>
      </c>
      <c r="D434" s="188" t="n">
        <v>543.6141712</v>
      </c>
      <c r="E434" s="188" t="n">
        <v>30356.2421943</v>
      </c>
      <c r="F434" s="188" t="n">
        <v>1.75927734022398</v>
      </c>
      <c r="G434" s="188" t="n">
        <v>98.240722659776</v>
      </c>
    </row>
    <row r="435">
      <c r="A435" s="188" t="s">
        <v>210</v>
      </c>
      <c r="B435" s="188" t="s">
        <v>211</v>
      </c>
      <c r="C435" s="188" t="s">
        <v>20</v>
      </c>
      <c r="D435" s="188" t="n">
        <v>614.7838272</v>
      </c>
      <c r="E435" s="188" t="n">
        <v>10474.3803749</v>
      </c>
      <c r="F435" s="188" t="n">
        <v>5.54400508456332</v>
      </c>
      <c r="G435" s="188" t="n">
        <v>94.4559949154367</v>
      </c>
    </row>
    <row r="436">
      <c r="A436" s="188" t="s">
        <v>212</v>
      </c>
      <c r="B436" s="188" t="s">
        <v>213</v>
      </c>
      <c r="C436" s="188" t="s">
        <v>18</v>
      </c>
      <c r="D436" s="188" t="n">
        <v>385.9534231</v>
      </c>
      <c r="E436" s="188" t="n">
        <v>10608.091641</v>
      </c>
      <c r="F436" s="188" t="n">
        <v>3.51056795610465</v>
      </c>
      <c r="G436" s="188" t="n">
        <v>96.4894320438953</v>
      </c>
    </row>
    <row r="437">
      <c r="A437" s="188" t="s">
        <v>212</v>
      </c>
      <c r="B437" s="188" t="s">
        <v>213</v>
      </c>
      <c r="C437" s="188" t="s">
        <v>19</v>
      </c>
      <c r="D437" s="188" t="n">
        <v>1871.5750801</v>
      </c>
      <c r="E437" s="188" t="n">
        <v>25944.1787005</v>
      </c>
      <c r="F437" s="188" t="n">
        <v>6.72847155199268</v>
      </c>
      <c r="G437" s="188" t="n">
        <v>93.2715284480073</v>
      </c>
    </row>
    <row r="438">
      <c r="A438" s="188" t="s">
        <v>212</v>
      </c>
      <c r="B438" s="188" t="s">
        <v>213</v>
      </c>
      <c r="C438" s="188" t="s">
        <v>20</v>
      </c>
      <c r="D438" s="188" t="n">
        <v>710.5085546</v>
      </c>
      <c r="E438" s="188" t="n">
        <v>8699.9450732</v>
      </c>
      <c r="F438" s="188" t="n">
        <v>7.55020515165223</v>
      </c>
      <c r="G438" s="188" t="n">
        <v>92.4497948483478</v>
      </c>
    </row>
    <row r="439">
      <c r="A439" s="188" t="s">
        <v>214</v>
      </c>
      <c r="B439" s="188" t="s">
        <v>215</v>
      </c>
      <c r="C439" s="188" t="s">
        <v>18</v>
      </c>
      <c r="D439" s="188" t="n">
        <v>358.0091738</v>
      </c>
      <c r="E439" s="188" t="n">
        <v>17480.6630251</v>
      </c>
      <c r="F439" s="188" t="n">
        <v>2.0069272522541</v>
      </c>
      <c r="G439" s="188" t="n">
        <v>97.9930727477459</v>
      </c>
    </row>
    <row r="440">
      <c r="A440" s="188" t="s">
        <v>214</v>
      </c>
      <c r="B440" s="188" t="s">
        <v>215</v>
      </c>
      <c r="C440" s="188" t="s">
        <v>19</v>
      </c>
      <c r="D440" s="188" t="n">
        <v>470.3575508</v>
      </c>
      <c r="E440" s="188" t="n">
        <v>24360.7183023</v>
      </c>
      <c r="F440" s="188" t="n">
        <v>1.89422944693425</v>
      </c>
      <c r="G440" s="188" t="n">
        <v>98.1057705530658</v>
      </c>
    </row>
    <row r="441">
      <c r="A441" s="188" t="s">
        <v>214</v>
      </c>
      <c r="B441" s="188" t="s">
        <v>215</v>
      </c>
      <c r="C441" s="188" t="s">
        <v>20</v>
      </c>
      <c r="D441" s="188" t="n">
        <v>522.9359092</v>
      </c>
      <c r="E441" s="188" t="n">
        <v>6469.9242269</v>
      </c>
      <c r="F441" s="188" t="n">
        <v>7.47814054653247</v>
      </c>
      <c r="G441" s="188" t="n">
        <v>92.5218594534675</v>
      </c>
    </row>
    <row r="442">
      <c r="A442" s="188" t="s">
        <v>216</v>
      </c>
      <c r="B442" s="188" t="s">
        <v>217</v>
      </c>
      <c r="C442" s="188" t="s">
        <v>18</v>
      </c>
      <c r="D442" s="188" t="n">
        <v>166.6925155</v>
      </c>
      <c r="E442" s="188" t="n">
        <v>2442.8438411</v>
      </c>
      <c r="F442" s="188" t="n">
        <v>6.38782115751727</v>
      </c>
      <c r="G442" s="188" t="n">
        <v>93.6121788424827</v>
      </c>
    </row>
    <row r="443">
      <c r="A443" s="188" t="s">
        <v>216</v>
      </c>
      <c r="B443" s="188" t="s">
        <v>217</v>
      </c>
      <c r="C443" s="188" t="s">
        <v>19</v>
      </c>
      <c r="D443" s="188" t="n">
        <v>413.0063912</v>
      </c>
      <c r="E443" s="188" t="n">
        <v>6035.0065142</v>
      </c>
      <c r="F443" s="188" t="n">
        <v>6.40517314805807</v>
      </c>
      <c r="G443" s="188" t="n">
        <v>93.5948268519419</v>
      </c>
    </row>
    <row r="444">
      <c r="A444" s="188" t="s">
        <v>216</v>
      </c>
      <c r="B444" s="188" t="s">
        <v>217</v>
      </c>
      <c r="C444" s="188" t="s">
        <v>20</v>
      </c>
      <c r="D444" s="188" t="n">
        <v>200.7862371</v>
      </c>
      <c r="E444" s="188" t="n">
        <v>2298.6484555</v>
      </c>
      <c r="F444" s="188" t="n">
        <v>8.0332659898841</v>
      </c>
      <c r="G444" s="188" t="n">
        <v>91.9667340101159</v>
      </c>
    </row>
    <row r="445">
      <c r="A445" s="188" t="s">
        <v>218</v>
      </c>
      <c r="B445" s="188" t="s">
        <v>219</v>
      </c>
      <c r="C445" s="188" t="s">
        <v>18</v>
      </c>
      <c r="D445" s="188" t="n">
        <v>674.817156</v>
      </c>
      <c r="E445" s="188" t="n">
        <v>10578.5629721</v>
      </c>
      <c r="F445" s="188" t="n">
        <v>5.99657301467106</v>
      </c>
      <c r="G445" s="188" t="n">
        <v>94.0034269853289</v>
      </c>
    </row>
    <row r="446">
      <c r="A446" s="188" t="s">
        <v>218</v>
      </c>
      <c r="B446" s="188" t="s">
        <v>219</v>
      </c>
      <c r="C446" s="188" t="s">
        <v>19</v>
      </c>
      <c r="D446" s="188" t="n">
        <v>169.9092615</v>
      </c>
      <c r="E446" s="188" t="n">
        <v>6509.9755973</v>
      </c>
      <c r="F446" s="188" t="n">
        <v>2.54359566207438</v>
      </c>
      <c r="G446" s="188" t="n">
        <v>97.4564043379256</v>
      </c>
    </row>
    <row r="447">
      <c r="A447" s="188" t="s">
        <v>218</v>
      </c>
      <c r="B447" s="188" t="s">
        <v>219</v>
      </c>
      <c r="C447" s="188" t="s">
        <v>20</v>
      </c>
      <c r="D447" s="188" t="n">
        <v>265.5048994</v>
      </c>
      <c r="E447" s="188" t="n">
        <v>4090.9648192</v>
      </c>
      <c r="F447" s="188" t="n">
        <v>6.09449661193382</v>
      </c>
      <c r="G447" s="188" t="n">
        <v>93.9055033880662</v>
      </c>
    </row>
    <row r="448">
      <c r="A448" s="188" t="s">
        <v>220</v>
      </c>
      <c r="B448" s="188" t="s">
        <v>221</v>
      </c>
      <c r="C448" s="188" t="s">
        <v>18</v>
      </c>
      <c r="D448" s="188" t="n">
        <v>70.1196068</v>
      </c>
      <c r="E448" s="188" t="n">
        <v>4152.4649706</v>
      </c>
      <c r="F448" s="188" t="n">
        <v>1.66058501646817</v>
      </c>
      <c r="G448" s="188" t="n">
        <v>98.3394149835318</v>
      </c>
    </row>
    <row r="449">
      <c r="A449" s="188" t="s">
        <v>220</v>
      </c>
      <c r="B449" s="188" t="s">
        <v>221</v>
      </c>
      <c r="C449" s="188" t="s">
        <v>19</v>
      </c>
      <c r="D449" s="188" t="n">
        <v>62.5870261</v>
      </c>
      <c r="E449" s="188" t="n">
        <v>4482.0522757</v>
      </c>
      <c r="F449" s="188" t="n">
        <v>1.37716157309142</v>
      </c>
      <c r="G449" s="188" t="n">
        <v>98.6228384269086</v>
      </c>
    </row>
    <row r="450">
      <c r="A450" s="188" t="s">
        <v>220</v>
      </c>
      <c r="B450" s="188" t="s">
        <v>221</v>
      </c>
      <c r="C450" s="188" t="s">
        <v>20</v>
      </c>
      <c r="D450" s="188" t="n">
        <v>26.3037082</v>
      </c>
      <c r="E450" s="188" t="n">
        <v>1294.365626</v>
      </c>
      <c r="F450" s="188" t="n">
        <v>1.99169523504788</v>
      </c>
      <c r="G450" s="188" t="n">
        <v>98.0083047649521</v>
      </c>
    </row>
    <row r="451">
      <c r="A451" s="188" t="s">
        <v>222</v>
      </c>
      <c r="B451" s="188" t="s">
        <v>223</v>
      </c>
      <c r="C451" s="188" t="s">
        <v>18</v>
      </c>
      <c r="D451" s="188" t="n">
        <v>1459.3317904</v>
      </c>
      <c r="E451" s="188" t="n">
        <v>16340.1467674</v>
      </c>
      <c r="F451" s="188" t="n">
        <v>8.19873338233551</v>
      </c>
      <c r="G451" s="188" t="n">
        <v>91.8012666176645</v>
      </c>
    </row>
    <row r="452">
      <c r="A452" s="188" t="s">
        <v>222</v>
      </c>
      <c r="B452" s="188" t="s">
        <v>223</v>
      </c>
      <c r="C452" s="188" t="s">
        <v>19</v>
      </c>
      <c r="D452" s="188" t="n">
        <v>840.3435369</v>
      </c>
      <c r="E452" s="188" t="n">
        <v>15198.631346</v>
      </c>
      <c r="F452" s="188" t="n">
        <v>5.23938433120146</v>
      </c>
      <c r="G452" s="188" t="n">
        <v>94.7606156687985</v>
      </c>
    </row>
    <row r="453">
      <c r="A453" s="188" t="s">
        <v>222</v>
      </c>
      <c r="B453" s="188" t="s">
        <v>223</v>
      </c>
      <c r="C453" s="188" t="s">
        <v>20</v>
      </c>
      <c r="D453" s="188" t="n">
        <v>691.1734974</v>
      </c>
      <c r="E453" s="188" t="n">
        <v>8138.7800599</v>
      </c>
      <c r="F453" s="188" t="n">
        <v>7.82760059738463</v>
      </c>
      <c r="G453" s="188" t="n">
        <v>92.1723994026154</v>
      </c>
    </row>
    <row r="454">
      <c r="A454" s="188" t="s">
        <v>224</v>
      </c>
      <c r="B454" s="188" t="s">
        <v>225</v>
      </c>
      <c r="C454" s="188" t="s">
        <v>18</v>
      </c>
      <c r="D454" s="188" t="n">
        <v>272.7255541</v>
      </c>
      <c r="E454" s="188" t="n">
        <v>4223.3307572</v>
      </c>
      <c r="F454" s="188" t="n">
        <v>6.0658838594738</v>
      </c>
      <c r="G454" s="188" t="n">
        <v>93.9341161405262</v>
      </c>
    </row>
    <row r="455">
      <c r="A455" s="188" t="s">
        <v>224</v>
      </c>
      <c r="B455" s="188" t="s">
        <v>225</v>
      </c>
      <c r="C455" s="188" t="s">
        <v>19</v>
      </c>
      <c r="D455" s="188" t="n">
        <v>1091.0616946</v>
      </c>
      <c r="E455" s="188" t="n">
        <v>9143.434536</v>
      </c>
      <c r="F455" s="188" t="n">
        <v>10.6606292094558</v>
      </c>
      <c r="G455" s="188" t="n">
        <v>89.3393707905442</v>
      </c>
    </row>
    <row r="456">
      <c r="A456" s="188" t="s">
        <v>224</v>
      </c>
      <c r="B456" s="188" t="s">
        <v>225</v>
      </c>
      <c r="C456" s="188" t="s">
        <v>20</v>
      </c>
      <c r="D456" s="188" t="n">
        <v>486.7562544</v>
      </c>
      <c r="E456" s="188" t="n">
        <v>3978.7786508</v>
      </c>
      <c r="F456" s="188" t="n">
        <v>10.9002899928782</v>
      </c>
      <c r="G456" s="188" t="n">
        <v>89.0997100071218</v>
      </c>
    </row>
    <row r="457">
      <c r="A457" s="188" t="s">
        <v>226</v>
      </c>
      <c r="B457" s="188" t="s">
        <v>227</v>
      </c>
      <c r="C457" s="188" t="s">
        <v>18</v>
      </c>
      <c r="D457" s="188" t="n">
        <v>774.7771512</v>
      </c>
      <c r="E457" s="188" t="n">
        <v>8394.5429283</v>
      </c>
      <c r="F457" s="188" t="n">
        <v>8.44966850848824</v>
      </c>
      <c r="G457" s="188" t="n">
        <v>91.5503314915118</v>
      </c>
    </row>
    <row r="458">
      <c r="A458" s="188" t="s">
        <v>226</v>
      </c>
      <c r="B458" s="188" t="s">
        <v>227</v>
      </c>
      <c r="C458" s="188" t="s">
        <v>19</v>
      </c>
      <c r="D458" s="188" t="n">
        <v>560.2110103</v>
      </c>
      <c r="E458" s="188" t="n">
        <v>8416.2680547</v>
      </c>
      <c r="F458" s="188" t="n">
        <v>6.24087692115617</v>
      </c>
      <c r="G458" s="188" t="n">
        <v>93.7591230788438</v>
      </c>
    </row>
    <row r="459">
      <c r="A459" s="188" t="s">
        <v>226</v>
      </c>
      <c r="B459" s="188" t="s">
        <v>227</v>
      </c>
      <c r="C459" s="188" t="s">
        <v>20</v>
      </c>
      <c r="D459" s="188" t="n">
        <v>367.4666775</v>
      </c>
      <c r="E459" s="188" t="n">
        <v>2854.2534391</v>
      </c>
      <c r="F459" s="188" t="n">
        <v>11.4059156041091</v>
      </c>
      <c r="G459" s="188" t="n">
        <v>88.5940843958909</v>
      </c>
    </row>
    <row r="460">
      <c r="A460" s="188" t="s">
        <v>228</v>
      </c>
      <c r="B460" s="188" t="s">
        <v>229</v>
      </c>
      <c r="C460" s="188" t="s">
        <v>18</v>
      </c>
      <c r="D460" s="188" t="n">
        <v>1019.1106904</v>
      </c>
      <c r="E460" s="188" t="n">
        <v>10000.1958616</v>
      </c>
      <c r="F460" s="188" t="n">
        <v>9.24841037492538</v>
      </c>
      <c r="G460" s="188" t="n">
        <v>90.7515896250746</v>
      </c>
    </row>
    <row r="461">
      <c r="A461" s="188" t="s">
        <v>228</v>
      </c>
      <c r="B461" s="188" t="s">
        <v>229</v>
      </c>
      <c r="C461" s="188" t="s">
        <v>19</v>
      </c>
      <c r="D461" s="188" t="n">
        <v>1551.3049311</v>
      </c>
      <c r="E461" s="188" t="n">
        <v>23055.3014632</v>
      </c>
      <c r="F461" s="188" t="n">
        <v>6.30442453640967</v>
      </c>
      <c r="G461" s="188" t="n">
        <v>93.6955754635903</v>
      </c>
    </row>
    <row r="462">
      <c r="A462" s="188" t="s">
        <v>228</v>
      </c>
      <c r="B462" s="188" t="s">
        <v>229</v>
      </c>
      <c r="C462" s="188" t="s">
        <v>20</v>
      </c>
      <c r="D462" s="188" t="n">
        <v>2030.7336072</v>
      </c>
      <c r="E462" s="188" t="n">
        <v>7494.9841893</v>
      </c>
      <c r="F462" s="188" t="n">
        <v>21.3184313306672</v>
      </c>
      <c r="G462" s="188" t="n">
        <v>78.6815686693328</v>
      </c>
    </row>
    <row r="463">
      <c r="A463" s="188" t="s">
        <v>230</v>
      </c>
      <c r="B463" s="188" t="s">
        <v>231</v>
      </c>
      <c r="C463" s="188" t="s">
        <v>18</v>
      </c>
      <c r="D463" s="188" t="n">
        <v>123.5243421</v>
      </c>
      <c r="E463" s="188" t="n">
        <v>2723.9568613</v>
      </c>
      <c r="F463" s="188" t="n">
        <v>4.33802133452215</v>
      </c>
      <c r="G463" s="188" t="n">
        <v>95.6619786654778</v>
      </c>
    </row>
    <row r="464">
      <c r="A464" s="188" t="s">
        <v>230</v>
      </c>
      <c r="B464" s="188" t="s">
        <v>231</v>
      </c>
      <c r="C464" s="188" t="s">
        <v>19</v>
      </c>
      <c r="D464" s="188" t="n">
        <v>233.4996131</v>
      </c>
      <c r="E464" s="188" t="n">
        <v>3871.4963002</v>
      </c>
      <c r="F464" s="188" t="n">
        <v>5.68818137780532</v>
      </c>
      <c r="G464" s="188" t="n">
        <v>94.3118186221947</v>
      </c>
    </row>
    <row r="465">
      <c r="A465" s="188" t="s">
        <v>230</v>
      </c>
      <c r="B465" s="188" t="s">
        <v>231</v>
      </c>
      <c r="C465" s="188" t="s">
        <v>20</v>
      </c>
      <c r="D465" s="188" t="n">
        <v>143.983635</v>
      </c>
      <c r="E465" s="188" t="n">
        <v>2186.9333474</v>
      </c>
      <c r="F465" s="188" t="n">
        <v>6.1771241141222</v>
      </c>
      <c r="G465" s="188" t="n">
        <v>93.8228758858778</v>
      </c>
    </row>
    <row r="466">
      <c r="A466" s="188" t="s">
        <v>232</v>
      </c>
      <c r="B466" s="188" t="s">
        <v>233</v>
      </c>
      <c r="C466" s="188" t="s">
        <v>18</v>
      </c>
      <c r="D466" s="188" t="n">
        <v>2755.824708</v>
      </c>
      <c r="E466" s="188" t="n">
        <v>18983.5323722</v>
      </c>
      <c r="F466" s="188" t="n">
        <v>12.6766614938672</v>
      </c>
      <c r="G466" s="188" t="n">
        <v>87.3233385061328</v>
      </c>
    </row>
    <row r="467">
      <c r="A467" s="188" t="s">
        <v>232</v>
      </c>
      <c r="B467" s="188" t="s">
        <v>233</v>
      </c>
      <c r="C467" s="188" t="s">
        <v>19</v>
      </c>
      <c r="D467" s="188" t="n">
        <v>3960.1240026</v>
      </c>
      <c r="E467" s="188" t="n">
        <v>22930.988966</v>
      </c>
      <c r="F467" s="188" t="n">
        <v>14.7265158092345</v>
      </c>
      <c r="G467" s="188" t="n">
        <v>85.2734841907655</v>
      </c>
    </row>
    <row r="468">
      <c r="A468" s="188" t="s">
        <v>232</v>
      </c>
      <c r="B468" s="188" t="s">
        <v>233</v>
      </c>
      <c r="C468" s="188" t="s">
        <v>20</v>
      </c>
      <c r="D468" s="188" t="n">
        <v>2502.4451985</v>
      </c>
      <c r="E468" s="188" t="n">
        <v>11821.0047354</v>
      </c>
      <c r="F468" s="188" t="n">
        <v>17.4709669112421</v>
      </c>
      <c r="G468" s="188" t="n">
        <v>82.5290330887579</v>
      </c>
    </row>
    <row r="469">
      <c r="A469" s="188" t="s">
        <v>234</v>
      </c>
      <c r="B469" s="188" t="s">
        <v>235</v>
      </c>
      <c r="C469" s="188" t="s">
        <v>18</v>
      </c>
      <c r="D469" s="188" t="n">
        <v>2781.3587805</v>
      </c>
      <c r="E469" s="188" t="n">
        <v>19705.8320281</v>
      </c>
      <c r="F469" s="188" t="n">
        <v>12.3686360122684</v>
      </c>
      <c r="G469" s="188" t="n">
        <v>87.6313639877316</v>
      </c>
    </row>
    <row r="470">
      <c r="A470" s="188" t="s">
        <v>234</v>
      </c>
      <c r="B470" s="188" t="s">
        <v>235</v>
      </c>
      <c r="C470" s="188" t="s">
        <v>19</v>
      </c>
      <c r="D470" s="188" t="n">
        <v>3501.0791705</v>
      </c>
      <c r="E470" s="188" t="n">
        <v>33817.1171854</v>
      </c>
      <c r="F470" s="188" t="n">
        <v>9.38169448788615</v>
      </c>
      <c r="G470" s="188" t="n">
        <v>90.6183055121138</v>
      </c>
    </row>
    <row r="471">
      <c r="A471" s="188" t="s">
        <v>234</v>
      </c>
      <c r="B471" s="188" t="s">
        <v>235</v>
      </c>
      <c r="C471" s="188" t="s">
        <v>20</v>
      </c>
      <c r="D471" s="188" t="n">
        <v>1862.7101083</v>
      </c>
      <c r="E471" s="188" t="n">
        <v>17158.9361366</v>
      </c>
      <c r="F471" s="188" t="n">
        <v>9.79258095917656</v>
      </c>
      <c r="G471" s="188" t="n">
        <v>90.2074190408234</v>
      </c>
    </row>
    <row r="472">
      <c r="A472" s="188" t="s">
        <v>236</v>
      </c>
      <c r="B472" s="188" t="s">
        <v>237</v>
      </c>
      <c r="C472" s="188" t="s">
        <v>18</v>
      </c>
      <c r="D472" s="188" t="n">
        <v>2018.2681688</v>
      </c>
      <c r="E472" s="188" t="n">
        <v>19607.2491587</v>
      </c>
      <c r="F472" s="188" t="n">
        <v>9.33280872885051</v>
      </c>
      <c r="G472" s="188" t="n">
        <v>90.6671912711495</v>
      </c>
    </row>
    <row r="473">
      <c r="A473" s="188" t="s">
        <v>236</v>
      </c>
      <c r="B473" s="188" t="s">
        <v>237</v>
      </c>
      <c r="C473" s="188" t="s">
        <v>19</v>
      </c>
      <c r="D473" s="188" t="n">
        <v>2377.4146419</v>
      </c>
      <c r="E473" s="188" t="n">
        <v>13486.3899086</v>
      </c>
      <c r="F473" s="188" t="n">
        <v>14.9864090567421</v>
      </c>
      <c r="G473" s="188" t="n">
        <v>85.0135909432579</v>
      </c>
    </row>
    <row r="474">
      <c r="A474" s="188" t="s">
        <v>236</v>
      </c>
      <c r="B474" s="188" t="s">
        <v>237</v>
      </c>
      <c r="C474" s="188" t="s">
        <v>20</v>
      </c>
      <c r="D474" s="188" t="n">
        <v>1394.4155151</v>
      </c>
      <c r="E474" s="188" t="n">
        <v>6875.582417</v>
      </c>
      <c r="F474" s="188" t="n">
        <v>16.86113499119</v>
      </c>
      <c r="G474" s="188" t="n">
        <v>83.13886500881</v>
      </c>
    </row>
    <row r="475">
      <c r="A475" s="188" t="s">
        <v>238</v>
      </c>
      <c r="B475" s="188" t="s">
        <v>239</v>
      </c>
      <c r="C475" s="188" t="s">
        <v>18</v>
      </c>
      <c r="D475" s="188" t="n">
        <v>2096.3025859</v>
      </c>
      <c r="E475" s="188" t="n">
        <v>13609.2359692</v>
      </c>
      <c r="F475" s="188" t="n">
        <v>13.3475371032041</v>
      </c>
      <c r="G475" s="188" t="n">
        <v>86.6524628967959</v>
      </c>
    </row>
    <row r="476">
      <c r="A476" s="188" t="s">
        <v>238</v>
      </c>
      <c r="B476" s="188" t="s">
        <v>239</v>
      </c>
      <c r="C476" s="188" t="s">
        <v>19</v>
      </c>
      <c r="D476" s="188" t="n">
        <v>2059.8727515</v>
      </c>
      <c r="E476" s="188" t="n">
        <v>10458.3717803</v>
      </c>
      <c r="F476" s="188" t="n">
        <v>16.4549649614794</v>
      </c>
      <c r="G476" s="188" t="n">
        <v>83.5450350385206</v>
      </c>
    </row>
    <row r="477">
      <c r="A477" s="188" t="s">
        <v>238</v>
      </c>
      <c r="B477" s="188" t="s">
        <v>239</v>
      </c>
      <c r="C477" s="188" t="s">
        <v>20</v>
      </c>
      <c r="D477" s="188" t="n">
        <v>1488.7115833</v>
      </c>
      <c r="E477" s="188" t="n">
        <v>4948.0433829</v>
      </c>
      <c r="F477" s="188" t="n">
        <v>23.128293544144</v>
      </c>
      <c r="G477" s="188" t="n">
        <v>76.8717064558561</v>
      </c>
    </row>
    <row r="478">
      <c r="A478" s="188" t="s">
        <v>240</v>
      </c>
      <c r="B478" s="188" t="s">
        <v>241</v>
      </c>
      <c r="C478" s="188" t="s">
        <v>18</v>
      </c>
      <c r="D478" s="188" t="n">
        <v>224.6285669</v>
      </c>
      <c r="E478" s="188" t="n">
        <v>1857.9526564</v>
      </c>
      <c r="F478" s="188" t="n">
        <v>10.7860651189421</v>
      </c>
      <c r="G478" s="188" t="n">
        <v>89.2139348810578</v>
      </c>
    </row>
    <row r="479">
      <c r="A479" s="188" t="s">
        <v>240</v>
      </c>
      <c r="B479" s="188" t="s">
        <v>241</v>
      </c>
      <c r="C479" s="188" t="s">
        <v>19</v>
      </c>
      <c r="D479" s="188" t="n">
        <v>164.4316002</v>
      </c>
      <c r="E479" s="188" t="n">
        <v>2044.2722965</v>
      </c>
      <c r="F479" s="188" t="n">
        <v>7.44471001503078</v>
      </c>
      <c r="G479" s="188" t="n">
        <v>92.5552899849692</v>
      </c>
    </row>
    <row r="480">
      <c r="A480" s="188" t="s">
        <v>240</v>
      </c>
      <c r="B480" s="188" t="s">
        <v>241</v>
      </c>
      <c r="C480" s="188" t="s">
        <v>20</v>
      </c>
      <c r="D480" s="188" t="n">
        <v>164.4361759</v>
      </c>
      <c r="E480" s="188" t="n">
        <v>1290.7663193</v>
      </c>
      <c r="F480" s="188" t="n">
        <v>11.2998827614984</v>
      </c>
      <c r="G480" s="188" t="n">
        <v>88.7001172385015</v>
      </c>
    </row>
    <row r="481">
      <c r="A481" s="188" t="s">
        <v>242</v>
      </c>
      <c r="B481" s="188" t="s">
        <v>243</v>
      </c>
      <c r="C481" s="188" t="s">
        <v>18</v>
      </c>
      <c r="D481" s="188" t="n">
        <v>100.3765104</v>
      </c>
      <c r="E481" s="188" t="n">
        <v>1714.3367154</v>
      </c>
      <c r="F481" s="188" t="n">
        <v>5.53126019984507</v>
      </c>
      <c r="G481" s="188" t="n">
        <v>94.4687398001549</v>
      </c>
    </row>
    <row r="482">
      <c r="A482" s="188" t="s">
        <v>242</v>
      </c>
      <c r="B482" s="188" t="s">
        <v>243</v>
      </c>
      <c r="C482" s="188" t="s">
        <v>19</v>
      </c>
      <c r="D482" s="188" t="n">
        <v>52.175129</v>
      </c>
      <c r="E482" s="188" t="n">
        <v>2212.2573225</v>
      </c>
      <c r="F482" s="188" t="n">
        <v>2.30411505388197</v>
      </c>
      <c r="G482" s="188" t="n">
        <v>97.695884946118</v>
      </c>
    </row>
    <row r="483">
      <c r="A483" s="188" t="s">
        <v>242</v>
      </c>
      <c r="B483" s="188" t="s">
        <v>243</v>
      </c>
      <c r="C483" s="188" t="s">
        <v>20</v>
      </c>
      <c r="D483" s="188" t="n">
        <v>102.3236269</v>
      </c>
      <c r="E483" s="188" t="n">
        <v>714.3072211</v>
      </c>
      <c r="F483" s="188" t="n">
        <v>12.5299732615538</v>
      </c>
      <c r="G483" s="188" t="n">
        <v>87.4700267384462</v>
      </c>
    </row>
    <row r="484">
      <c r="A484" s="188" t="s">
        <v>244</v>
      </c>
      <c r="B484" s="188" t="s">
        <v>245</v>
      </c>
      <c r="C484" s="188" t="s">
        <v>18</v>
      </c>
      <c r="D484" s="188" t="n">
        <v>131.7298555</v>
      </c>
      <c r="E484" s="188" t="n">
        <v>2576.5143838</v>
      </c>
      <c r="F484" s="188" t="n">
        <v>4.86403159613286</v>
      </c>
      <c r="G484" s="188" t="n">
        <v>95.1359684038671</v>
      </c>
    </row>
    <row r="485">
      <c r="A485" s="188" t="s">
        <v>244</v>
      </c>
      <c r="B485" s="188" t="s">
        <v>245</v>
      </c>
      <c r="C485" s="188" t="s">
        <v>19</v>
      </c>
      <c r="D485" s="188" t="n">
        <v>196.1513015</v>
      </c>
      <c r="E485" s="188" t="n">
        <v>2922.528043</v>
      </c>
      <c r="F485" s="188" t="n">
        <v>6.28956297946841</v>
      </c>
      <c r="G485" s="188" t="n">
        <v>93.7104370205316</v>
      </c>
    </row>
    <row r="486">
      <c r="A486" s="188" t="s">
        <v>244</v>
      </c>
      <c r="B486" s="188" t="s">
        <v>245</v>
      </c>
      <c r="C486" s="188" t="s">
        <v>20</v>
      </c>
      <c r="D486" s="188" t="n">
        <v>144.2359693</v>
      </c>
      <c r="E486" s="188" t="n">
        <v>1632.0356609</v>
      </c>
      <c r="F486" s="188" t="n">
        <v>8.12015273158192</v>
      </c>
      <c r="G486" s="188" t="n">
        <v>91.8798472684181</v>
      </c>
    </row>
    <row r="487">
      <c r="A487" s="188" t="s">
        <v>246</v>
      </c>
      <c r="B487" s="188" t="s">
        <v>247</v>
      </c>
      <c r="C487" s="188" t="s">
        <v>18</v>
      </c>
      <c r="D487" s="188" t="n">
        <v>59.1225509</v>
      </c>
      <c r="E487" s="188" t="n">
        <v>2126.3698498</v>
      </c>
      <c r="F487" s="188" t="n">
        <v>2.70522793312223</v>
      </c>
      <c r="G487" s="188" t="n">
        <v>97.2947720668778</v>
      </c>
    </row>
    <row r="488">
      <c r="A488" s="188" t="s">
        <v>246</v>
      </c>
      <c r="B488" s="188" t="s">
        <v>247</v>
      </c>
      <c r="C488" s="188" t="s">
        <v>19</v>
      </c>
      <c r="D488" s="188" t="n">
        <v>144.7974125</v>
      </c>
      <c r="E488" s="188" t="n">
        <v>3418.4503214</v>
      </c>
      <c r="F488" s="188" t="n">
        <v>4.0636358545163</v>
      </c>
      <c r="G488" s="188" t="n">
        <v>95.9363641454837</v>
      </c>
    </row>
    <row r="489">
      <c r="A489" s="188" t="s">
        <v>246</v>
      </c>
      <c r="B489" s="188" t="s">
        <v>247</v>
      </c>
      <c r="C489" s="188" t="s">
        <v>20</v>
      </c>
      <c r="D489" s="188" t="n">
        <v>81.5686002</v>
      </c>
      <c r="E489" s="188" t="n">
        <v>1777.3248646</v>
      </c>
      <c r="F489" s="188" t="n">
        <v>4.38801909547711</v>
      </c>
      <c r="G489" s="188" t="n">
        <v>95.6119809045229</v>
      </c>
    </row>
    <row r="490">
      <c r="A490" s="188" t="s">
        <v>248</v>
      </c>
      <c r="B490" s="188" t="s">
        <v>249</v>
      </c>
      <c r="C490" s="188" t="s">
        <v>18</v>
      </c>
      <c r="D490" s="188" t="n">
        <v>297.0623627</v>
      </c>
      <c r="E490" s="188" t="n">
        <v>2726.0624929</v>
      </c>
      <c r="F490" s="188" t="n">
        <v>9.82633456735091</v>
      </c>
      <c r="G490" s="188" t="n">
        <v>90.1736654326491</v>
      </c>
    </row>
    <row r="491">
      <c r="A491" s="188" t="s">
        <v>248</v>
      </c>
      <c r="B491" s="188" t="s">
        <v>249</v>
      </c>
      <c r="C491" s="188" t="s">
        <v>19</v>
      </c>
      <c r="D491" s="188" t="n">
        <v>682.2467394</v>
      </c>
      <c r="E491" s="188" t="n">
        <v>6117.0633721</v>
      </c>
      <c r="F491" s="188" t="n">
        <v>10.0340582825614</v>
      </c>
      <c r="G491" s="188" t="n">
        <v>89.9659417174386</v>
      </c>
    </row>
    <row r="492">
      <c r="A492" s="188" t="s">
        <v>248</v>
      </c>
      <c r="B492" s="188" t="s">
        <v>249</v>
      </c>
      <c r="C492" s="188" t="s">
        <v>20</v>
      </c>
      <c r="D492" s="188" t="n">
        <v>376.881045</v>
      </c>
      <c r="E492" s="188" t="n">
        <v>3556.127244</v>
      </c>
      <c r="F492" s="188" t="n">
        <v>9.58251336652599</v>
      </c>
      <c r="G492" s="188" t="n">
        <v>90.417486633474</v>
      </c>
    </row>
    <row r="493">
      <c r="A493" s="188" t="s">
        <v>250</v>
      </c>
      <c r="B493" s="188" t="s">
        <v>251</v>
      </c>
      <c r="C493" s="188" t="s">
        <v>18</v>
      </c>
      <c r="D493" s="188" t="n">
        <v>82.5208344</v>
      </c>
      <c r="E493" s="188" t="n">
        <v>5907.0452246</v>
      </c>
      <c r="F493" s="188" t="n">
        <v>1.3777431217409</v>
      </c>
      <c r="G493" s="188" t="n">
        <v>98.6222568782591</v>
      </c>
    </row>
    <row r="494">
      <c r="A494" s="188" t="s">
        <v>250</v>
      </c>
      <c r="B494" s="188" t="s">
        <v>251</v>
      </c>
      <c r="C494" s="188" t="s">
        <v>19</v>
      </c>
      <c r="D494" s="188" t="n">
        <v>210.5267905</v>
      </c>
      <c r="E494" s="188" t="n">
        <v>8024.2509704</v>
      </c>
      <c r="F494" s="188" t="n">
        <v>2.55655703909356</v>
      </c>
      <c r="G494" s="188" t="n">
        <v>97.4434429609064</v>
      </c>
    </row>
    <row r="495">
      <c r="A495" s="188" t="s">
        <v>250</v>
      </c>
      <c r="B495" s="188" t="s">
        <v>251</v>
      </c>
      <c r="C495" s="188" t="s">
        <v>20</v>
      </c>
      <c r="D495" s="188" t="n">
        <v>222.0829029</v>
      </c>
      <c r="E495" s="188" t="n">
        <v>3563.4364757</v>
      </c>
      <c r="F495" s="188" t="n">
        <v>5.86664287483143</v>
      </c>
      <c r="G495" s="188" t="n">
        <v>94.1333571251686</v>
      </c>
    </row>
    <row r="496">
      <c r="A496" s="188" t="s">
        <v>252</v>
      </c>
      <c r="B496" s="188" t="s">
        <v>253</v>
      </c>
      <c r="C496" s="188" t="s">
        <v>18</v>
      </c>
      <c r="D496" s="188" t="n">
        <v>42.5312759</v>
      </c>
      <c r="E496" s="188" t="n">
        <v>8578.1351541</v>
      </c>
      <c r="F496" s="188" t="n">
        <v>0.493364129622169</v>
      </c>
      <c r="G496" s="188" t="n">
        <v>99.5066358703778</v>
      </c>
    </row>
    <row r="497">
      <c r="A497" s="188" t="s">
        <v>252</v>
      </c>
      <c r="B497" s="188" t="s">
        <v>253</v>
      </c>
      <c r="C497" s="188" t="s">
        <v>19</v>
      </c>
      <c r="D497" s="188" t="n">
        <v>79.7559567</v>
      </c>
      <c r="E497" s="188" t="n">
        <v>9288.0936954</v>
      </c>
      <c r="F497" s="188" t="n">
        <v>0.851379555201561</v>
      </c>
      <c r="G497" s="188" t="n">
        <v>99.1486204447984</v>
      </c>
    </row>
    <row r="498">
      <c r="A498" s="188" t="s">
        <v>252</v>
      </c>
      <c r="B498" s="188" t="s">
        <v>253</v>
      </c>
      <c r="C498" s="188" t="s">
        <v>20</v>
      </c>
      <c r="D498" s="188" t="n">
        <v>13.5132702</v>
      </c>
      <c r="E498" s="188" t="n">
        <v>1700.3762786</v>
      </c>
      <c r="F498" s="188" t="n">
        <v>0.788456304518659</v>
      </c>
      <c r="G498" s="188" t="n">
        <v>99.2115436954813</v>
      </c>
    </row>
    <row r="499">
      <c r="A499" s="188" t="s">
        <v>254</v>
      </c>
      <c r="B499" s="188" t="s">
        <v>255</v>
      </c>
      <c r="C499" s="188" t="s">
        <v>18</v>
      </c>
      <c r="D499" s="188" t="n">
        <v>91.1052369</v>
      </c>
      <c r="E499" s="188" t="n">
        <v>6957.6356291</v>
      </c>
      <c r="F499" s="188" t="n">
        <v>1.29250370572497</v>
      </c>
      <c r="G499" s="188" t="n">
        <v>98.707496294275</v>
      </c>
    </row>
    <row r="500">
      <c r="A500" s="188" t="s">
        <v>254</v>
      </c>
      <c r="B500" s="188" t="s">
        <v>255</v>
      </c>
      <c r="C500" s="188" t="s">
        <v>19</v>
      </c>
      <c r="D500" s="188" t="n">
        <v>140.5783665</v>
      </c>
      <c r="E500" s="188" t="n">
        <v>6640.7814319</v>
      </c>
      <c r="F500" s="188" t="n">
        <v>2.07301147084348</v>
      </c>
      <c r="G500" s="188" t="n">
        <v>97.9269885291565</v>
      </c>
    </row>
    <row r="501">
      <c r="A501" s="188" t="s">
        <v>254</v>
      </c>
      <c r="B501" s="188" t="s">
        <v>255</v>
      </c>
      <c r="C501" s="188" t="s">
        <v>20</v>
      </c>
      <c r="D501" s="188" t="n">
        <v>35.455934</v>
      </c>
      <c r="E501" s="188" t="n">
        <v>1712.3681917</v>
      </c>
      <c r="F501" s="188" t="n">
        <v>2.02857561459738</v>
      </c>
      <c r="G501" s="188" t="n">
        <v>97.9714243854026</v>
      </c>
    </row>
    <row r="502">
      <c r="A502" s="188" t="s">
        <v>256</v>
      </c>
      <c r="B502" s="188" t="s">
        <v>257</v>
      </c>
      <c r="C502" s="188" t="s">
        <v>18</v>
      </c>
      <c r="D502" s="188" t="n">
        <v>343.3454423</v>
      </c>
      <c r="E502" s="188" t="n">
        <v>5639.6554458</v>
      </c>
      <c r="F502" s="188" t="n">
        <v>5.7386827901514</v>
      </c>
      <c r="G502" s="188" t="n">
        <v>94.2613172098486</v>
      </c>
    </row>
    <row r="503">
      <c r="A503" s="188" t="s">
        <v>256</v>
      </c>
      <c r="B503" s="188" t="s">
        <v>257</v>
      </c>
      <c r="C503" s="188" t="s">
        <v>19</v>
      </c>
      <c r="D503" s="188" t="n">
        <v>399.569383</v>
      </c>
      <c r="E503" s="188" t="n">
        <v>5512.7924994</v>
      </c>
      <c r="F503" s="188" t="n">
        <v>6.75820240620662</v>
      </c>
      <c r="G503" s="188" t="n">
        <v>93.2417975937934</v>
      </c>
    </row>
    <row r="504">
      <c r="A504" s="188" t="s">
        <v>256</v>
      </c>
      <c r="B504" s="188" t="s">
        <v>257</v>
      </c>
      <c r="C504" s="188" t="s">
        <v>20</v>
      </c>
      <c r="D504" s="188" t="n">
        <v>485.6586524</v>
      </c>
      <c r="E504" s="188" t="n">
        <v>3036.7996666</v>
      </c>
      <c r="F504" s="188" t="n">
        <v>13.7874918144631</v>
      </c>
      <c r="G504" s="188" t="n">
        <v>86.2125081855369</v>
      </c>
    </row>
    <row r="505">
      <c r="A505" s="188" t="s">
        <v>258</v>
      </c>
      <c r="B505" s="188" t="s">
        <v>259</v>
      </c>
      <c r="C505" s="188" t="s">
        <v>18</v>
      </c>
      <c r="D505" s="188" t="n">
        <v>24.7447159</v>
      </c>
      <c r="E505" s="188" t="n">
        <v>6619.8591333</v>
      </c>
      <c r="F505" s="188" t="n">
        <v>0.372403178001037</v>
      </c>
      <c r="G505" s="188" t="n">
        <v>99.6275968219989</v>
      </c>
    </row>
    <row r="506">
      <c r="A506" s="188" t="s">
        <v>258</v>
      </c>
      <c r="B506" s="188" t="s">
        <v>259</v>
      </c>
      <c r="C506" s="188" t="s">
        <v>19</v>
      </c>
      <c r="D506" s="188" t="n">
        <v>0</v>
      </c>
      <c r="E506" s="188" t="n">
        <v>5939.2620349</v>
      </c>
      <c r="F506" s="188" t="n">
        <v>0</v>
      </c>
      <c r="G506" s="188" t="n">
        <v>100</v>
      </c>
    </row>
    <row r="507">
      <c r="A507" s="188" t="s">
        <v>258</v>
      </c>
      <c r="B507" s="188" t="s">
        <v>259</v>
      </c>
      <c r="C507" s="188" t="s">
        <v>20</v>
      </c>
      <c r="D507" s="188" t="n">
        <v>0</v>
      </c>
      <c r="E507" s="188" t="n">
        <v>898.4039458</v>
      </c>
      <c r="F507" s="188" t="n">
        <v>0</v>
      </c>
      <c r="G507" s="188" t="n">
        <v>100</v>
      </c>
    </row>
    <row r="508">
      <c r="A508" s="188" t="s">
        <v>260</v>
      </c>
      <c r="B508" s="188" t="s">
        <v>261</v>
      </c>
      <c r="C508" s="188" t="s">
        <v>18</v>
      </c>
      <c r="D508" s="188" t="n">
        <v>38.3745471</v>
      </c>
      <c r="E508" s="188" t="n">
        <v>5591.6003258</v>
      </c>
      <c r="F508" s="188" t="n">
        <v>0.681611338706264</v>
      </c>
      <c r="G508" s="188" t="n">
        <v>99.3183886612937</v>
      </c>
    </row>
    <row r="509">
      <c r="A509" s="188" t="s">
        <v>260</v>
      </c>
      <c r="B509" s="188" t="s">
        <v>261</v>
      </c>
      <c r="C509" s="188" t="s">
        <v>19</v>
      </c>
      <c r="D509" s="188" t="n">
        <v>13.7992743</v>
      </c>
      <c r="E509" s="188" t="n">
        <v>4723.3802973</v>
      </c>
      <c r="F509" s="188" t="n">
        <v>0.291297260140367</v>
      </c>
      <c r="G509" s="188" t="n">
        <v>99.7087027398596</v>
      </c>
    </row>
    <row r="510">
      <c r="A510" s="188" t="s">
        <v>260</v>
      </c>
      <c r="B510" s="188" t="s">
        <v>261</v>
      </c>
      <c r="C510" s="188" t="s">
        <v>20</v>
      </c>
      <c r="D510" s="188" t="n">
        <v>0</v>
      </c>
      <c r="E510" s="188" t="n">
        <v>497.4884988</v>
      </c>
      <c r="F510" s="188" t="n">
        <v>0</v>
      </c>
      <c r="G510" s="188" t="n">
        <v>100</v>
      </c>
    </row>
    <row r="511">
      <c r="A511" s="188" t="s">
        <v>262</v>
      </c>
      <c r="B511" s="188" t="s">
        <v>263</v>
      </c>
      <c r="C511" s="188" t="s">
        <v>18</v>
      </c>
      <c r="D511" s="188" t="n">
        <v>53.9454411</v>
      </c>
      <c r="E511" s="188" t="n">
        <v>11670.3526801</v>
      </c>
      <c r="F511" s="188" t="n">
        <v>0.460116593269283</v>
      </c>
      <c r="G511" s="188" t="n">
        <v>99.5398834067307</v>
      </c>
    </row>
    <row r="512">
      <c r="A512" s="188" t="s">
        <v>262</v>
      </c>
      <c r="B512" s="188" t="s">
        <v>263</v>
      </c>
      <c r="C512" s="188" t="s">
        <v>19</v>
      </c>
      <c r="D512" s="188" t="n">
        <v>28.2700902</v>
      </c>
      <c r="E512" s="188" t="n">
        <v>6572.1331039</v>
      </c>
      <c r="F512" s="188" t="n">
        <v>0.42830853462513</v>
      </c>
      <c r="G512" s="188" t="n">
        <v>99.5716914653749</v>
      </c>
    </row>
    <row r="513">
      <c r="A513" s="188" t="s">
        <v>262</v>
      </c>
      <c r="B513" s="188" t="s">
        <v>263</v>
      </c>
      <c r="C513" s="188" t="s">
        <v>20</v>
      </c>
      <c r="D513" s="188" t="n">
        <v>0</v>
      </c>
      <c r="E513" s="188" t="n">
        <v>773.4519063</v>
      </c>
      <c r="F513" s="188" t="n">
        <v>0</v>
      </c>
      <c r="G513" s="188" t="n">
        <v>100</v>
      </c>
    </row>
    <row r="514">
      <c r="A514" s="188" t="s">
        <v>264</v>
      </c>
      <c r="B514" s="188" t="s">
        <v>265</v>
      </c>
      <c r="C514" s="188" t="s">
        <v>18</v>
      </c>
      <c r="D514" s="188" t="n">
        <v>23.2628634</v>
      </c>
      <c r="E514" s="188" t="n">
        <v>11234.3438182</v>
      </c>
      <c r="F514" s="188" t="n">
        <v>0.20664128760176</v>
      </c>
      <c r="G514" s="188" t="n">
        <v>99.7933587123983</v>
      </c>
    </row>
    <row r="515">
      <c r="A515" s="188" t="s">
        <v>264</v>
      </c>
      <c r="B515" s="188" t="s">
        <v>265</v>
      </c>
      <c r="C515" s="188" t="s">
        <v>19</v>
      </c>
      <c r="D515" s="188" t="n">
        <v>0</v>
      </c>
      <c r="E515" s="188" t="n">
        <v>7415.3057187</v>
      </c>
      <c r="F515" s="188" t="n">
        <v>0</v>
      </c>
      <c r="G515" s="188" t="n">
        <v>100</v>
      </c>
    </row>
    <row r="516">
      <c r="A516" s="188" t="s">
        <v>264</v>
      </c>
      <c r="B516" s="188" t="s">
        <v>265</v>
      </c>
      <c r="C516" s="188" t="s">
        <v>20</v>
      </c>
      <c r="D516" s="188" t="n">
        <v>0</v>
      </c>
      <c r="E516" s="188" t="n">
        <v>1287.0539422</v>
      </c>
      <c r="F516" s="188" t="n">
        <v>0</v>
      </c>
      <c r="G516" s="188" t="n">
        <v>100</v>
      </c>
    </row>
    <row r="517">
      <c r="A517" s="188" t="s">
        <v>266</v>
      </c>
      <c r="B517" s="188" t="s">
        <v>267</v>
      </c>
      <c r="C517" s="188" t="s">
        <v>18</v>
      </c>
      <c r="D517" s="188" t="n">
        <v>0</v>
      </c>
      <c r="E517" s="188" t="n">
        <v>8165.9422934</v>
      </c>
      <c r="F517" s="188" t="n">
        <v>0</v>
      </c>
      <c r="G517" s="188" t="n">
        <v>100</v>
      </c>
    </row>
    <row r="518">
      <c r="A518" s="188" t="s">
        <v>266</v>
      </c>
      <c r="B518" s="188" t="s">
        <v>267</v>
      </c>
      <c r="C518" s="188" t="s">
        <v>19</v>
      </c>
      <c r="D518" s="188" t="n">
        <v>0</v>
      </c>
      <c r="E518" s="188" t="n">
        <v>7816.5384258</v>
      </c>
      <c r="F518" s="188" t="n">
        <v>0</v>
      </c>
      <c r="G518" s="188" t="n">
        <v>100</v>
      </c>
    </row>
    <row r="519">
      <c r="A519" s="188" t="s">
        <v>266</v>
      </c>
      <c r="B519" s="188" t="s">
        <v>267</v>
      </c>
      <c r="C519" s="188" t="s">
        <v>20</v>
      </c>
      <c r="D519" s="188" t="n">
        <v>0</v>
      </c>
      <c r="E519" s="188" t="n">
        <v>1411.2578316</v>
      </c>
      <c r="F519" s="188" t="n">
        <v>0</v>
      </c>
      <c r="G519" s="188" t="n">
        <v>100</v>
      </c>
    </row>
    <row r="520">
      <c r="A520" s="188" t="s">
        <v>268</v>
      </c>
      <c r="B520" s="188" t="s">
        <v>269</v>
      </c>
      <c r="C520" s="188" t="s">
        <v>18</v>
      </c>
      <c r="D520" s="188" t="n">
        <v>41.1519134</v>
      </c>
      <c r="E520" s="188" t="n">
        <v>1717.4137617</v>
      </c>
      <c r="F520" s="188" t="n">
        <v>2.34008396630737</v>
      </c>
      <c r="G520" s="188" t="n">
        <v>97.6599160336926</v>
      </c>
    </row>
    <row r="521">
      <c r="A521" s="188" t="s">
        <v>268</v>
      </c>
      <c r="B521" s="188" t="s">
        <v>269</v>
      </c>
      <c r="C521" s="188" t="s">
        <v>19</v>
      </c>
      <c r="D521" s="188" t="n">
        <v>15.7199947</v>
      </c>
      <c r="E521" s="188" t="n">
        <v>2211.8698459</v>
      </c>
      <c r="F521" s="188" t="n">
        <v>0.705695205350992</v>
      </c>
      <c r="G521" s="188" t="n">
        <v>99.294304794649</v>
      </c>
    </row>
    <row r="522">
      <c r="A522" s="188" t="s">
        <v>268</v>
      </c>
      <c r="B522" s="188" t="s">
        <v>269</v>
      </c>
      <c r="C522" s="188" t="s">
        <v>20</v>
      </c>
      <c r="D522" s="188" t="n">
        <v>23.4205831</v>
      </c>
      <c r="E522" s="188" t="n">
        <v>612.2647821</v>
      </c>
      <c r="F522" s="188" t="n">
        <v>3.68430427726323</v>
      </c>
      <c r="G522" s="188" t="n">
        <v>96.3156957227367</v>
      </c>
    </row>
    <row r="523">
      <c r="A523" s="188" t="s">
        <v>270</v>
      </c>
      <c r="B523" s="188" t="s">
        <v>271</v>
      </c>
      <c r="C523" s="188" t="s">
        <v>18</v>
      </c>
      <c r="D523" s="188" t="n">
        <v>315.0167873</v>
      </c>
      <c r="E523" s="188" t="n">
        <v>28944.444834</v>
      </c>
      <c r="F523" s="188" t="n">
        <v>1.07663220662501</v>
      </c>
      <c r="G523" s="188" t="n">
        <v>98.923367793375</v>
      </c>
    </row>
    <row r="524">
      <c r="A524" s="188" t="s">
        <v>270</v>
      </c>
      <c r="B524" s="188" t="s">
        <v>271</v>
      </c>
      <c r="C524" s="188" t="s">
        <v>19</v>
      </c>
      <c r="D524" s="188" t="n">
        <v>376.8739593</v>
      </c>
      <c r="E524" s="188" t="n">
        <v>33751.7712247</v>
      </c>
      <c r="F524" s="188" t="n">
        <v>1.1042745976822</v>
      </c>
      <c r="G524" s="188" t="n">
        <v>98.8957254023178</v>
      </c>
    </row>
    <row r="525">
      <c r="A525" s="188" t="s">
        <v>270</v>
      </c>
      <c r="B525" s="188" t="s">
        <v>271</v>
      </c>
      <c r="C525" s="188" t="s">
        <v>20</v>
      </c>
      <c r="D525" s="188" t="n">
        <v>502.1598273</v>
      </c>
      <c r="E525" s="188" t="n">
        <v>9521.9727229</v>
      </c>
      <c r="F525" s="188" t="n">
        <v>5.00950905013702</v>
      </c>
      <c r="G525" s="188" t="n">
        <v>94.990490949863</v>
      </c>
    </row>
    <row r="526">
      <c r="A526" s="188" t="s">
        <v>272</v>
      </c>
      <c r="B526" s="188" t="s">
        <v>273</v>
      </c>
      <c r="C526" s="188" t="s">
        <v>18</v>
      </c>
      <c r="D526" s="188" t="n">
        <v>0</v>
      </c>
      <c r="E526" s="188" t="n">
        <v>21549.8185764</v>
      </c>
      <c r="F526" s="188" t="n">
        <v>0</v>
      </c>
      <c r="G526" s="188" t="n">
        <v>100</v>
      </c>
    </row>
    <row r="527">
      <c r="A527" s="188" t="s">
        <v>272</v>
      </c>
      <c r="B527" s="188" t="s">
        <v>273</v>
      </c>
      <c r="C527" s="188" t="s">
        <v>19</v>
      </c>
      <c r="D527" s="188" t="n">
        <v>0</v>
      </c>
      <c r="E527" s="188" t="n">
        <v>18497.8019023</v>
      </c>
      <c r="F527" s="188" t="n">
        <v>0</v>
      </c>
      <c r="G527" s="188" t="n">
        <v>100</v>
      </c>
    </row>
    <row r="528">
      <c r="A528" s="188" t="s">
        <v>272</v>
      </c>
      <c r="B528" s="188" t="s">
        <v>273</v>
      </c>
      <c r="C528" s="188" t="s">
        <v>20</v>
      </c>
      <c r="D528" s="188" t="n">
        <v>0</v>
      </c>
      <c r="E528" s="188" t="n">
        <v>2989.795852</v>
      </c>
      <c r="F528" s="188" t="n">
        <v>0</v>
      </c>
      <c r="G528" s="188" t="n">
        <v>100</v>
      </c>
    </row>
    <row r="529">
      <c r="A529" s="188" t="s">
        <v>274</v>
      </c>
      <c r="B529" s="188" t="s">
        <v>275</v>
      </c>
      <c r="C529" s="188" t="s">
        <v>18</v>
      </c>
      <c r="D529" s="188" t="n">
        <v>126.2485516</v>
      </c>
      <c r="E529" s="188" t="n">
        <v>8074.4166347</v>
      </c>
      <c r="F529" s="188" t="n">
        <v>1.53949159893651</v>
      </c>
      <c r="G529" s="188" t="n">
        <v>98.4605084010635</v>
      </c>
    </row>
    <row r="530">
      <c r="A530" s="188" t="s">
        <v>274</v>
      </c>
      <c r="B530" s="188" t="s">
        <v>275</v>
      </c>
      <c r="C530" s="188" t="s">
        <v>19</v>
      </c>
      <c r="D530" s="188" t="n">
        <v>107.6384306</v>
      </c>
      <c r="E530" s="188" t="n">
        <v>4409.3844418</v>
      </c>
      <c r="F530" s="188" t="n">
        <v>2.38295075408394</v>
      </c>
      <c r="G530" s="188" t="n">
        <v>97.6170492459161</v>
      </c>
    </row>
    <row r="531">
      <c r="A531" s="188" t="s">
        <v>274</v>
      </c>
      <c r="B531" s="188" t="s">
        <v>275</v>
      </c>
      <c r="C531" s="188" t="s">
        <v>20</v>
      </c>
      <c r="D531" s="188" t="n">
        <v>32.531724</v>
      </c>
      <c r="E531" s="188" t="n">
        <v>1133.1306558</v>
      </c>
      <c r="F531" s="188" t="n">
        <v>2.79083588556591</v>
      </c>
      <c r="G531" s="188" t="n">
        <v>97.2091641144341</v>
      </c>
    </row>
    <row r="532">
      <c r="A532" s="188" t="s">
        <v>276</v>
      </c>
      <c r="B532" s="188" t="s">
        <v>277</v>
      </c>
      <c r="C532" s="188" t="s">
        <v>18</v>
      </c>
      <c r="D532" s="188" t="n">
        <v>28.9960412</v>
      </c>
      <c r="E532" s="188" t="n">
        <v>10513.8035093</v>
      </c>
      <c r="F532" s="188" t="n">
        <v>0.275031703496865</v>
      </c>
      <c r="G532" s="188" t="n">
        <v>99.7249682965031</v>
      </c>
    </row>
    <row r="533">
      <c r="A533" s="188" t="s">
        <v>276</v>
      </c>
      <c r="B533" s="188" t="s">
        <v>277</v>
      </c>
      <c r="C533" s="188" t="s">
        <v>19</v>
      </c>
      <c r="D533" s="188" t="n">
        <v>55.2412272</v>
      </c>
      <c r="E533" s="188" t="n">
        <v>8306.5539925</v>
      </c>
      <c r="F533" s="188" t="n">
        <v>0.660638364712092</v>
      </c>
      <c r="G533" s="188" t="n">
        <v>99.3393616352879</v>
      </c>
    </row>
    <row r="534">
      <c r="A534" s="188" t="s">
        <v>276</v>
      </c>
      <c r="B534" s="188" t="s">
        <v>277</v>
      </c>
      <c r="C534" s="188" t="s">
        <v>20</v>
      </c>
      <c r="D534" s="188" t="n">
        <v>0</v>
      </c>
      <c r="E534" s="188" t="n">
        <v>2051.4408196</v>
      </c>
      <c r="F534" s="188" t="n">
        <v>0</v>
      </c>
      <c r="G534" s="188" t="n">
        <v>100</v>
      </c>
    </row>
    <row r="535">
      <c r="A535" s="188" t="s">
        <v>278</v>
      </c>
      <c r="B535" s="188" t="s">
        <v>279</v>
      </c>
      <c r="C535" s="188" t="s">
        <v>18</v>
      </c>
      <c r="D535" s="188" t="n">
        <v>366.6428548</v>
      </c>
      <c r="E535" s="188" t="n">
        <v>10445.5172912</v>
      </c>
      <c r="F535" s="188" t="n">
        <v>3.39102316141369</v>
      </c>
      <c r="G535" s="188" t="n">
        <v>96.6089768385863</v>
      </c>
    </row>
    <row r="536">
      <c r="A536" s="188" t="s">
        <v>278</v>
      </c>
      <c r="B536" s="188" t="s">
        <v>279</v>
      </c>
      <c r="C536" s="188" t="s">
        <v>19</v>
      </c>
      <c r="D536" s="188" t="n">
        <v>495.8797433</v>
      </c>
      <c r="E536" s="188" t="n">
        <v>11698.8663017</v>
      </c>
      <c r="F536" s="188" t="n">
        <v>4.06633923716121</v>
      </c>
      <c r="G536" s="188" t="n">
        <v>95.9336607628388</v>
      </c>
    </row>
    <row r="537">
      <c r="A537" s="188" t="s">
        <v>278</v>
      </c>
      <c r="B537" s="188" t="s">
        <v>279</v>
      </c>
      <c r="C537" s="188" t="s">
        <v>20</v>
      </c>
      <c r="D537" s="188" t="n">
        <v>122.5849308</v>
      </c>
      <c r="E537" s="188" t="n">
        <v>3632.2365483</v>
      </c>
      <c r="F537" s="188" t="n">
        <v>3.26473392895852</v>
      </c>
      <c r="G537" s="188" t="n">
        <v>96.7352660710415</v>
      </c>
    </row>
    <row r="538">
      <c r="A538" s="188" t="s">
        <v>280</v>
      </c>
      <c r="B538" s="188" t="s">
        <v>281</v>
      </c>
      <c r="C538" s="188" t="s">
        <v>18</v>
      </c>
      <c r="D538" s="188" t="n">
        <v>0</v>
      </c>
      <c r="E538" s="188" t="n">
        <v>7903.5202759</v>
      </c>
      <c r="F538" s="188" t="n">
        <v>0</v>
      </c>
      <c r="G538" s="188" t="n">
        <v>100</v>
      </c>
    </row>
    <row r="539">
      <c r="A539" s="188" t="s">
        <v>280</v>
      </c>
      <c r="B539" s="188" t="s">
        <v>281</v>
      </c>
      <c r="C539" s="188" t="s">
        <v>19</v>
      </c>
      <c r="D539" s="188" t="n">
        <v>36.55106</v>
      </c>
      <c r="E539" s="188" t="n">
        <v>8796.2581094</v>
      </c>
      <c r="F539" s="188" t="n">
        <v>0.413810140115173</v>
      </c>
      <c r="G539" s="188" t="n">
        <v>99.5861898598848</v>
      </c>
    </row>
    <row r="540">
      <c r="A540" s="188" t="s">
        <v>280</v>
      </c>
      <c r="B540" s="188" t="s">
        <v>281</v>
      </c>
      <c r="C540" s="188" t="s">
        <v>20</v>
      </c>
      <c r="D540" s="188" t="n">
        <v>11.4666382</v>
      </c>
      <c r="E540" s="188" t="n">
        <v>971.080201</v>
      </c>
      <c r="F540" s="188" t="n">
        <v>1.16703222101211</v>
      </c>
      <c r="G540" s="188" t="n">
        <v>98.8329677789879</v>
      </c>
    </row>
    <row r="541">
      <c r="A541" s="188" t="s">
        <v>282</v>
      </c>
      <c r="B541" s="188" t="s">
        <v>283</v>
      </c>
      <c r="C541" s="188" t="s">
        <v>18</v>
      </c>
      <c r="D541" s="188" t="n">
        <v>56.2024561</v>
      </c>
      <c r="E541" s="188" t="n">
        <v>2202.6110794</v>
      </c>
      <c r="F541" s="188" t="n">
        <v>2.48814057542644</v>
      </c>
      <c r="G541" s="188" t="n">
        <v>97.5118594245736</v>
      </c>
    </row>
    <row r="542">
      <c r="A542" s="188" t="s">
        <v>282</v>
      </c>
      <c r="B542" s="188" t="s">
        <v>283</v>
      </c>
      <c r="C542" s="188" t="s">
        <v>19</v>
      </c>
      <c r="D542" s="188" t="n">
        <v>67.8993002</v>
      </c>
      <c r="E542" s="188" t="n">
        <v>3879.991647</v>
      </c>
      <c r="F542" s="188" t="n">
        <v>1.71988793784076</v>
      </c>
      <c r="G542" s="188" t="n">
        <v>98.2801120621592</v>
      </c>
    </row>
    <row r="543">
      <c r="A543" s="188" t="s">
        <v>282</v>
      </c>
      <c r="B543" s="188" t="s">
        <v>283</v>
      </c>
      <c r="C543" s="188" t="s">
        <v>20</v>
      </c>
      <c r="D543" s="188" t="n">
        <v>9.687325</v>
      </c>
      <c r="E543" s="188" t="n">
        <v>613.2696311</v>
      </c>
      <c r="F543" s="188" t="n">
        <v>1.55505527390643</v>
      </c>
      <c r="G543" s="188" t="n">
        <v>98.4449447260936</v>
      </c>
    </row>
    <row r="544">
      <c r="A544" s="188" t="s">
        <v>284</v>
      </c>
      <c r="B544" s="188" t="s">
        <v>285</v>
      </c>
      <c r="C544" s="188" t="s">
        <v>18</v>
      </c>
      <c r="D544" s="188" t="n">
        <v>31.7623785</v>
      </c>
      <c r="E544" s="188" t="n">
        <v>11049.3717976</v>
      </c>
      <c r="F544" s="188" t="n">
        <v>0.286634725247761</v>
      </c>
      <c r="G544" s="188" t="n">
        <v>99.7133652747522</v>
      </c>
    </row>
    <row r="545">
      <c r="A545" s="188" t="s">
        <v>284</v>
      </c>
      <c r="B545" s="188" t="s">
        <v>285</v>
      </c>
      <c r="C545" s="188" t="s">
        <v>19</v>
      </c>
      <c r="D545" s="188" t="n">
        <v>268.2272858</v>
      </c>
      <c r="E545" s="188" t="n">
        <v>13702.2693033</v>
      </c>
      <c r="F545" s="188" t="n">
        <v>1.91995527209301</v>
      </c>
      <c r="G545" s="188" t="n">
        <v>98.080044727907</v>
      </c>
    </row>
    <row r="546">
      <c r="A546" s="188" t="s">
        <v>284</v>
      </c>
      <c r="B546" s="188" t="s">
        <v>285</v>
      </c>
      <c r="C546" s="188" t="s">
        <v>20</v>
      </c>
      <c r="D546" s="188" t="n">
        <v>30.9378523</v>
      </c>
      <c r="E546" s="188" t="n">
        <v>3375.6707537</v>
      </c>
      <c r="F546" s="188" t="n">
        <v>0.908171612245378</v>
      </c>
      <c r="G546" s="188" t="n">
        <v>99.0918283877546</v>
      </c>
    </row>
    <row r="547">
      <c r="A547" s="188" t="s">
        <v>286</v>
      </c>
      <c r="B547" s="188" t="s">
        <v>287</v>
      </c>
      <c r="C547" s="188" t="s">
        <v>18</v>
      </c>
      <c r="D547" s="188" t="n">
        <v>1609.4276032</v>
      </c>
      <c r="E547" s="188" t="n">
        <v>5824.0414877</v>
      </c>
      <c r="F547" s="188" t="n">
        <v>21.6510969981734</v>
      </c>
      <c r="G547" s="188" t="n">
        <v>78.3489030018266</v>
      </c>
    </row>
    <row r="548">
      <c r="A548" s="188" t="s">
        <v>286</v>
      </c>
      <c r="B548" s="188" t="s">
        <v>287</v>
      </c>
      <c r="C548" s="188" t="s">
        <v>19</v>
      </c>
      <c r="D548" s="188" t="n">
        <v>1927.3744378</v>
      </c>
      <c r="E548" s="188" t="n">
        <v>8210.4298655</v>
      </c>
      <c r="F548" s="188" t="n">
        <v>19.0117542234724</v>
      </c>
      <c r="G548" s="188" t="n">
        <v>80.9882457765276</v>
      </c>
    </row>
    <row r="549">
      <c r="A549" s="188" t="s">
        <v>286</v>
      </c>
      <c r="B549" s="188" t="s">
        <v>287</v>
      </c>
      <c r="C549" s="188" t="s">
        <v>20</v>
      </c>
      <c r="D549" s="188" t="n">
        <v>2041.0265847</v>
      </c>
      <c r="E549" s="188" t="n">
        <v>5536.4824461</v>
      </c>
      <c r="F549" s="188" t="n">
        <v>26.9353236849197</v>
      </c>
      <c r="G549" s="188" t="n">
        <v>73.0646763150803</v>
      </c>
    </row>
    <row r="550">
      <c r="A550" s="188" t="s">
        <v>288</v>
      </c>
      <c r="B550" s="188" t="s">
        <v>289</v>
      </c>
      <c r="C550" s="188" t="s">
        <v>18</v>
      </c>
      <c r="D550" s="188" t="n">
        <v>695.6413462</v>
      </c>
      <c r="E550" s="188" t="n">
        <v>6136.0715664</v>
      </c>
      <c r="F550" s="188" t="n">
        <v>10.1825318935314</v>
      </c>
      <c r="G550" s="188" t="n">
        <v>89.8174681064686</v>
      </c>
    </row>
    <row r="551">
      <c r="A551" s="188" t="s">
        <v>288</v>
      </c>
      <c r="B551" s="188" t="s">
        <v>289</v>
      </c>
      <c r="C551" s="188" t="s">
        <v>19</v>
      </c>
      <c r="D551" s="188" t="n">
        <v>874.3858824</v>
      </c>
      <c r="E551" s="188" t="n">
        <v>7959.5852879</v>
      </c>
      <c r="F551" s="188" t="n">
        <v>9.89799338874575</v>
      </c>
      <c r="G551" s="188" t="n">
        <v>90.1020066112542</v>
      </c>
    </row>
    <row r="552">
      <c r="A552" s="188" t="s">
        <v>288</v>
      </c>
      <c r="B552" s="188" t="s">
        <v>289</v>
      </c>
      <c r="C552" s="188" t="s">
        <v>20</v>
      </c>
      <c r="D552" s="188" t="n">
        <v>500.7268239</v>
      </c>
      <c r="E552" s="188" t="n">
        <v>2739.0240479</v>
      </c>
      <c r="F552" s="188" t="n">
        <v>15.455720014107</v>
      </c>
      <c r="G552" s="188" t="n">
        <v>84.544279985893</v>
      </c>
    </row>
    <row r="553">
      <c r="A553" s="188" t="s">
        <v>290</v>
      </c>
      <c r="B553" s="188" t="s">
        <v>291</v>
      </c>
      <c r="C553" s="188" t="s">
        <v>18</v>
      </c>
      <c r="D553" s="188" t="n">
        <v>34.5459576</v>
      </c>
      <c r="E553" s="188" t="n">
        <v>3902.5733851</v>
      </c>
      <c r="F553" s="188" t="n">
        <v>0.877442479970878</v>
      </c>
      <c r="G553" s="188" t="n">
        <v>99.1225575200291</v>
      </c>
    </row>
    <row r="554">
      <c r="A554" s="188" t="s">
        <v>290</v>
      </c>
      <c r="B554" s="188" t="s">
        <v>291</v>
      </c>
      <c r="C554" s="188" t="s">
        <v>19</v>
      </c>
      <c r="D554" s="188" t="n">
        <v>28.3690554</v>
      </c>
      <c r="E554" s="188" t="n">
        <v>2427.5260992</v>
      </c>
      <c r="F554" s="188" t="n">
        <v>1.15514114463981</v>
      </c>
      <c r="G554" s="188" t="n">
        <v>98.8448588553602</v>
      </c>
    </row>
    <row r="555">
      <c r="A555" s="188" t="s">
        <v>290</v>
      </c>
      <c r="B555" s="188" t="s">
        <v>291</v>
      </c>
      <c r="C555" s="188" t="s">
        <v>20</v>
      </c>
      <c r="D555" s="188" t="n">
        <v>32.1576588</v>
      </c>
      <c r="E555" s="188" t="n">
        <v>390.543509</v>
      </c>
      <c r="F555" s="188" t="n">
        <v>7.60765790342347</v>
      </c>
      <c r="G555" s="188" t="n">
        <v>92.3923420965765</v>
      </c>
    </row>
    <row r="556">
      <c r="A556" s="188" t="s">
        <v>292</v>
      </c>
      <c r="B556" s="188" t="s">
        <v>293</v>
      </c>
      <c r="C556" s="188" t="s">
        <v>18</v>
      </c>
      <c r="D556" s="188" t="n">
        <v>39.3124228</v>
      </c>
      <c r="E556" s="188" t="n">
        <v>6178.5224486</v>
      </c>
      <c r="F556" s="188" t="n">
        <v>0.632252602603267</v>
      </c>
      <c r="G556" s="188" t="n">
        <v>99.3677473973967</v>
      </c>
    </row>
    <row r="557">
      <c r="A557" s="188" t="s">
        <v>292</v>
      </c>
      <c r="B557" s="188" t="s">
        <v>293</v>
      </c>
      <c r="C557" s="188" t="s">
        <v>19</v>
      </c>
      <c r="D557" s="188" t="n">
        <v>120.4990217</v>
      </c>
      <c r="E557" s="188" t="n">
        <v>4730.1836219</v>
      </c>
      <c r="F557" s="188" t="n">
        <v>2.48416626181444</v>
      </c>
      <c r="G557" s="188" t="n">
        <v>97.5158337381855</v>
      </c>
    </row>
    <row r="558">
      <c r="A558" s="188" t="s">
        <v>292</v>
      </c>
      <c r="B558" s="188" t="s">
        <v>293</v>
      </c>
      <c r="C558" s="188" t="s">
        <v>20</v>
      </c>
      <c r="D558" s="188" t="n">
        <v>39.9232759</v>
      </c>
      <c r="E558" s="188" t="n">
        <v>1361.3015647</v>
      </c>
      <c r="F558" s="188" t="n">
        <v>2.84916986505213</v>
      </c>
      <c r="G558" s="188" t="n">
        <v>97.1508301349479</v>
      </c>
    </row>
    <row r="559">
      <c r="A559" s="188" t="s">
        <v>294</v>
      </c>
      <c r="B559" s="188" t="s">
        <v>295</v>
      </c>
      <c r="C559" s="188" t="s">
        <v>18</v>
      </c>
      <c r="D559" s="188" t="n">
        <v>371.4562542</v>
      </c>
      <c r="E559" s="188" t="n">
        <v>5399.1318269</v>
      </c>
      <c r="F559" s="188" t="n">
        <v>6.43706064233911</v>
      </c>
      <c r="G559" s="188" t="n">
        <v>93.5629393576609</v>
      </c>
    </row>
    <row r="560">
      <c r="A560" s="188" t="s">
        <v>294</v>
      </c>
      <c r="B560" s="188" t="s">
        <v>295</v>
      </c>
      <c r="C560" s="188" t="s">
        <v>19</v>
      </c>
      <c r="D560" s="188" t="n">
        <v>853.4501681</v>
      </c>
      <c r="E560" s="188" t="n">
        <v>9097.0751046</v>
      </c>
      <c r="F560" s="188" t="n">
        <v>8.57693583716132</v>
      </c>
      <c r="G560" s="188" t="n">
        <v>91.4230641628387</v>
      </c>
    </row>
    <row r="561">
      <c r="A561" s="188" t="s">
        <v>294</v>
      </c>
      <c r="B561" s="188" t="s">
        <v>295</v>
      </c>
      <c r="C561" s="188" t="s">
        <v>20</v>
      </c>
      <c r="D561" s="188" t="n">
        <v>511.4261083</v>
      </c>
      <c r="E561" s="188" t="n">
        <v>2627.133312</v>
      </c>
      <c r="F561" s="188" t="n">
        <v>16.2949315215168</v>
      </c>
      <c r="G561" s="188" t="n">
        <v>83.7050684784832</v>
      </c>
    </row>
    <row r="562">
      <c r="A562" s="188" t="s">
        <v>296</v>
      </c>
      <c r="B562" s="188" t="s">
        <v>297</v>
      </c>
      <c r="C562" s="188" t="s">
        <v>18</v>
      </c>
      <c r="D562" s="188" t="n">
        <v>115.6225568</v>
      </c>
      <c r="E562" s="188" t="n">
        <v>16118.3372056</v>
      </c>
      <c r="F562" s="188" t="n">
        <v>0.712226459177244</v>
      </c>
      <c r="G562" s="188" t="n">
        <v>99.2877735408228</v>
      </c>
    </row>
    <row r="563">
      <c r="A563" s="188" t="s">
        <v>296</v>
      </c>
      <c r="B563" s="188" t="s">
        <v>297</v>
      </c>
      <c r="C563" s="188" t="s">
        <v>19</v>
      </c>
      <c r="D563" s="188" t="n">
        <v>72.220755</v>
      </c>
      <c r="E563" s="188" t="n">
        <v>16257.7788484</v>
      </c>
      <c r="F563" s="188" t="n">
        <v>0.442258155260232</v>
      </c>
      <c r="G563" s="188" t="n">
        <v>99.5577418447398</v>
      </c>
    </row>
    <row r="564">
      <c r="A564" s="188" t="s">
        <v>296</v>
      </c>
      <c r="B564" s="188" t="s">
        <v>297</v>
      </c>
      <c r="C564" s="188" t="s">
        <v>20</v>
      </c>
      <c r="D564" s="188" t="n">
        <v>55.6081142</v>
      </c>
      <c r="E564" s="188" t="n">
        <v>5065.6668737</v>
      </c>
      <c r="F564" s="188" t="n">
        <v>1.08582558701466</v>
      </c>
      <c r="G564" s="188" t="n">
        <v>98.9141744129853</v>
      </c>
    </row>
    <row r="565">
      <c r="A565" s="188" t="s">
        <v>298</v>
      </c>
      <c r="B565" s="188" t="s">
        <v>299</v>
      </c>
      <c r="C565" s="188" t="s">
        <v>18</v>
      </c>
      <c r="D565" s="188" t="n">
        <v>118.3846915</v>
      </c>
      <c r="E565" s="188" t="n">
        <v>12411.0548525</v>
      </c>
      <c r="F565" s="188" t="n">
        <v>0.944852250447955</v>
      </c>
      <c r="G565" s="188" t="n">
        <v>99.055147749552</v>
      </c>
    </row>
    <row r="566">
      <c r="A566" s="188" t="s">
        <v>298</v>
      </c>
      <c r="B566" s="188" t="s">
        <v>299</v>
      </c>
      <c r="C566" s="188" t="s">
        <v>19</v>
      </c>
      <c r="D566" s="188" t="n">
        <v>98.0038532</v>
      </c>
      <c r="E566" s="188" t="n">
        <v>19711.0710222</v>
      </c>
      <c r="F566" s="188" t="n">
        <v>0.494742201826429</v>
      </c>
      <c r="G566" s="188" t="n">
        <v>99.5052577981736</v>
      </c>
    </row>
    <row r="567">
      <c r="A567" s="188" t="s">
        <v>298</v>
      </c>
      <c r="B567" s="188" t="s">
        <v>299</v>
      </c>
      <c r="C567" s="188" t="s">
        <v>20</v>
      </c>
      <c r="D567" s="188" t="n">
        <v>0</v>
      </c>
      <c r="E567" s="188" t="n">
        <v>1881.6475809</v>
      </c>
      <c r="F567" s="188" t="n">
        <v>0</v>
      </c>
      <c r="G567" s="188" t="n">
        <v>100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540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189" t="s">
        <v>75</v>
      </c>
      <c r="B578" s="189" t="s">
        <v>76</v>
      </c>
      <c r="C578" s="189" t="s">
        <v>18</v>
      </c>
      <c r="D578" s="189" t="n">
        <v>0</v>
      </c>
      <c r="E578" s="189" t="n">
        <v>48.3212169</v>
      </c>
      <c r="F578" s="189" t="n">
        <v>0</v>
      </c>
      <c r="G578" s="189" t="n">
        <v>100</v>
      </c>
    </row>
    <row r="579">
      <c r="A579" s="189" t="s">
        <v>75</v>
      </c>
      <c r="B579" s="189" t="s">
        <v>76</v>
      </c>
      <c r="C579" s="189" t="s">
        <v>19</v>
      </c>
      <c r="D579" s="189" t="n">
        <v>16.8687701</v>
      </c>
      <c r="E579" s="189" t="n">
        <v>81.5939661</v>
      </c>
      <c r="F579" s="189" t="n">
        <v>17.132136228406</v>
      </c>
      <c r="G579" s="189" t="n">
        <v>82.867863771594</v>
      </c>
    </row>
    <row r="580">
      <c r="A580" s="189" t="s">
        <v>75</v>
      </c>
      <c r="B580" s="189" t="s">
        <v>76</v>
      </c>
      <c r="C580" s="189" t="s">
        <v>20</v>
      </c>
      <c r="D580" s="189" t="n">
        <v>0</v>
      </c>
      <c r="E580" s="189" t="n">
        <v>11.5000002</v>
      </c>
      <c r="F580" s="189" t="n">
        <v>0</v>
      </c>
      <c r="G580" s="189" t="n">
        <v>100</v>
      </c>
    </row>
    <row r="581">
      <c r="A581" s="189" t="s">
        <v>77</v>
      </c>
      <c r="B581" s="189" t="s">
        <v>78</v>
      </c>
      <c r="C581" s="189" t="s">
        <v>18</v>
      </c>
      <c r="D581" s="189" t="n">
        <v>3.396985</v>
      </c>
      <c r="E581" s="189" t="n">
        <v>105.306535</v>
      </c>
      <c r="F581" s="189" t="n">
        <v>3.125</v>
      </c>
      <c r="G581" s="189" t="n">
        <v>96.875</v>
      </c>
    </row>
    <row r="582">
      <c r="A582" s="189" t="s">
        <v>77</v>
      </c>
      <c r="B582" s="189" t="s">
        <v>78</v>
      </c>
      <c r="C582" s="189" t="s">
        <v>19</v>
      </c>
      <c r="D582" s="189" t="n">
        <v>3.396985</v>
      </c>
      <c r="E582" s="189" t="n">
        <v>217.40704</v>
      </c>
      <c r="F582" s="189" t="n">
        <v>1.53846153846154</v>
      </c>
      <c r="G582" s="189" t="n">
        <v>98.4615384615385</v>
      </c>
    </row>
    <row r="583">
      <c r="A583" s="189" t="s">
        <v>77</v>
      </c>
      <c r="B583" s="189" t="s">
        <v>78</v>
      </c>
      <c r="C583" s="189" t="s">
        <v>20</v>
      </c>
      <c r="D583" s="189" t="n">
        <v>3.396985</v>
      </c>
      <c r="E583" s="189" t="n">
        <v>37.366835</v>
      </c>
      <c r="F583" s="189" t="n">
        <v>8.33333333333333</v>
      </c>
      <c r="G583" s="189" t="n">
        <v>91.6666666666667</v>
      </c>
    </row>
    <row r="584">
      <c r="A584" s="189" t="s">
        <v>79</v>
      </c>
      <c r="B584" s="189" t="s">
        <v>80</v>
      </c>
      <c r="C584" s="189" t="s">
        <v>18</v>
      </c>
      <c r="D584" s="189" t="n">
        <v>3.0779964</v>
      </c>
      <c r="E584" s="189" t="n">
        <v>78.6182588</v>
      </c>
      <c r="F584" s="189" t="n">
        <v>3.76761014622369</v>
      </c>
      <c r="G584" s="189" t="n">
        <v>96.2323898537763</v>
      </c>
    </row>
    <row r="585">
      <c r="A585" s="189" t="s">
        <v>79</v>
      </c>
      <c r="B585" s="189" t="s">
        <v>80</v>
      </c>
      <c r="C585" s="189" t="s">
        <v>19</v>
      </c>
      <c r="D585" s="189" t="n">
        <v>8.5838059</v>
      </c>
      <c r="E585" s="189" t="n">
        <v>188.6334832</v>
      </c>
      <c r="F585" s="189" t="n">
        <v>4.35246115549613</v>
      </c>
      <c r="G585" s="189" t="n">
        <v>95.6475388445039</v>
      </c>
    </row>
    <row r="586">
      <c r="A586" s="189" t="s">
        <v>79</v>
      </c>
      <c r="B586" s="189" t="s">
        <v>80</v>
      </c>
      <c r="C586" s="189" t="s">
        <v>20</v>
      </c>
      <c r="D586" s="189" t="n">
        <v>0</v>
      </c>
      <c r="E586" s="189" t="n">
        <v>56.8450382</v>
      </c>
      <c r="F586" s="189" t="n">
        <v>0</v>
      </c>
      <c r="G586" s="189" t="n">
        <v>100</v>
      </c>
    </row>
    <row r="587">
      <c r="A587" s="189" t="s">
        <v>81</v>
      </c>
      <c r="B587" s="189" t="s">
        <v>82</v>
      </c>
      <c r="C587" s="189" t="s">
        <v>18</v>
      </c>
      <c r="D587" s="189" t="n">
        <v>0</v>
      </c>
      <c r="E587" s="189" t="n">
        <v>11.0975613</v>
      </c>
      <c r="F587" s="189" t="n">
        <v>0</v>
      </c>
      <c r="G587" s="189" t="n">
        <v>100</v>
      </c>
    </row>
    <row r="588">
      <c r="A588" s="189" t="s">
        <v>81</v>
      </c>
      <c r="B588" s="189" t="s">
        <v>82</v>
      </c>
      <c r="C588" s="189" t="s">
        <v>19</v>
      </c>
      <c r="D588" s="189" t="n">
        <v>0</v>
      </c>
      <c r="E588" s="189" t="n">
        <v>4.7560977</v>
      </c>
      <c r="F588" s="189" t="n">
        <v>0</v>
      </c>
      <c r="G588" s="189" t="n">
        <v>100</v>
      </c>
    </row>
    <row r="589">
      <c r="A589" s="189" t="s">
        <v>81</v>
      </c>
      <c r="B589" s="189" t="s">
        <v>82</v>
      </c>
      <c r="C589" s="189" t="s">
        <v>20</v>
      </c>
      <c r="D589" s="189" t="n">
        <v>0</v>
      </c>
      <c r="E589" s="189" t="n">
        <v>1.5853659</v>
      </c>
      <c r="F589" s="189" t="n">
        <v>0</v>
      </c>
      <c r="G589" s="189" t="n">
        <v>100</v>
      </c>
    </row>
    <row r="590">
      <c r="A590" s="189" t="s">
        <v>83</v>
      </c>
      <c r="B590" s="189" t="s">
        <v>84</v>
      </c>
      <c r="C590" s="189" t="s">
        <v>18</v>
      </c>
      <c r="D590" s="189" t="n">
        <v>98.5340077</v>
      </c>
      <c r="E590" s="189" t="n">
        <v>828.9919171</v>
      </c>
      <c r="F590" s="189" t="n">
        <v>10.6233157548935</v>
      </c>
      <c r="G590" s="189" t="n">
        <v>89.3766842451065</v>
      </c>
    </row>
    <row r="591">
      <c r="A591" s="189" t="s">
        <v>83</v>
      </c>
      <c r="B591" s="189" t="s">
        <v>84</v>
      </c>
      <c r="C591" s="189" t="s">
        <v>19</v>
      </c>
      <c r="D591" s="189" t="n">
        <v>150.9465248</v>
      </c>
      <c r="E591" s="189" t="n">
        <v>1470.9022628</v>
      </c>
      <c r="F591" s="189" t="n">
        <v>9.30706524270796</v>
      </c>
      <c r="G591" s="189" t="n">
        <v>90.6929347572921</v>
      </c>
    </row>
    <row r="592">
      <c r="A592" s="189" t="s">
        <v>83</v>
      </c>
      <c r="B592" s="189" t="s">
        <v>84</v>
      </c>
      <c r="C592" s="189" t="s">
        <v>20</v>
      </c>
      <c r="D592" s="189" t="n">
        <v>43.4063065</v>
      </c>
      <c r="E592" s="189" t="n">
        <v>336.0293299</v>
      </c>
      <c r="F592" s="189" t="n">
        <v>11.439702109119</v>
      </c>
      <c r="G592" s="189" t="n">
        <v>88.560297890881</v>
      </c>
    </row>
    <row r="593">
      <c r="A593" s="189" t="s">
        <v>95</v>
      </c>
      <c r="B593" s="189" t="s">
        <v>96</v>
      </c>
      <c r="C593" s="189" t="s">
        <v>18</v>
      </c>
      <c r="D593" s="189" t="n">
        <v>15.2601803</v>
      </c>
      <c r="E593" s="189" t="n">
        <v>569.4391445</v>
      </c>
      <c r="F593" s="189" t="n">
        <v>2.60991926153153</v>
      </c>
      <c r="G593" s="189" t="n">
        <v>97.3900807384685</v>
      </c>
    </row>
    <row r="594">
      <c r="A594" s="189" t="s">
        <v>95</v>
      </c>
      <c r="B594" s="189" t="s">
        <v>96</v>
      </c>
      <c r="C594" s="189" t="s">
        <v>19</v>
      </c>
      <c r="D594" s="189" t="n">
        <v>4.6378864</v>
      </c>
      <c r="E594" s="189" t="n">
        <v>547.8783606</v>
      </c>
      <c r="F594" s="189" t="n">
        <v>0.839411768465155</v>
      </c>
      <c r="G594" s="189" t="n">
        <v>99.1605882315348</v>
      </c>
    </row>
    <row r="595">
      <c r="A595" s="189" t="s">
        <v>95</v>
      </c>
      <c r="B595" s="189" t="s">
        <v>96</v>
      </c>
      <c r="C595" s="189" t="s">
        <v>20</v>
      </c>
      <c r="D595" s="189" t="n">
        <v>5.853964</v>
      </c>
      <c r="E595" s="189" t="n">
        <v>104.6906839</v>
      </c>
      <c r="F595" s="189" t="n">
        <v>5.29556528625028</v>
      </c>
      <c r="G595" s="189" t="n">
        <v>94.7044347137497</v>
      </c>
    </row>
    <row r="596">
      <c r="A596" s="189" t="s">
        <v>111</v>
      </c>
      <c r="B596" s="189" t="s">
        <v>112</v>
      </c>
      <c r="C596" s="189" t="s">
        <v>18</v>
      </c>
      <c r="D596" s="189" t="n">
        <v>47.2844886</v>
      </c>
      <c r="E596" s="189" t="n">
        <v>991.1975133</v>
      </c>
      <c r="F596" s="189" t="n">
        <v>4.55323140059131</v>
      </c>
      <c r="G596" s="189" t="n">
        <v>95.4467685994087</v>
      </c>
    </row>
    <row r="597">
      <c r="A597" s="189" t="s">
        <v>111</v>
      </c>
      <c r="B597" s="189" t="s">
        <v>112</v>
      </c>
      <c r="C597" s="189" t="s">
        <v>19</v>
      </c>
      <c r="D597" s="189" t="n">
        <v>120.6465206</v>
      </c>
      <c r="E597" s="189" t="n">
        <v>1286.7517069</v>
      </c>
      <c r="F597" s="189" t="n">
        <v>8.5723086929211</v>
      </c>
      <c r="G597" s="189" t="n">
        <v>91.4276913070789</v>
      </c>
    </row>
    <row r="598">
      <c r="A598" s="189" t="s">
        <v>111</v>
      </c>
      <c r="B598" s="189" t="s">
        <v>112</v>
      </c>
      <c r="C598" s="189" t="s">
        <v>20</v>
      </c>
      <c r="D598" s="189" t="n">
        <v>55.0673361</v>
      </c>
      <c r="E598" s="189" t="n">
        <v>530.4294968</v>
      </c>
      <c r="F598" s="189" t="n">
        <v>9.40523210471494</v>
      </c>
      <c r="G598" s="189" t="n">
        <v>90.5947678952851</v>
      </c>
    </row>
    <row r="599">
      <c r="A599" s="189" t="s">
        <v>113</v>
      </c>
      <c r="B599" s="189" t="s">
        <v>114</v>
      </c>
      <c r="C599" s="189" t="s">
        <v>18</v>
      </c>
      <c r="D599" s="189" t="n">
        <v>34.2880156</v>
      </c>
      <c r="E599" s="189" t="n">
        <v>436.7210408</v>
      </c>
      <c r="F599" s="189" t="n">
        <v>7.27969348659004</v>
      </c>
      <c r="G599" s="189" t="n">
        <v>92.72030651341</v>
      </c>
    </row>
    <row r="600">
      <c r="A600" s="189" t="s">
        <v>113</v>
      </c>
      <c r="B600" s="189" t="s">
        <v>114</v>
      </c>
      <c r="C600" s="189" t="s">
        <v>19</v>
      </c>
      <c r="D600" s="189" t="n">
        <v>46.9204424</v>
      </c>
      <c r="E600" s="189" t="n">
        <v>510.7109692</v>
      </c>
      <c r="F600" s="189" t="n">
        <v>8.41423948220065</v>
      </c>
      <c r="G600" s="189" t="n">
        <v>91.5857605177994</v>
      </c>
    </row>
    <row r="601">
      <c r="A601" s="189" t="s">
        <v>113</v>
      </c>
      <c r="B601" s="189" t="s">
        <v>114</v>
      </c>
      <c r="C601" s="189" t="s">
        <v>20</v>
      </c>
      <c r="D601" s="189" t="n">
        <v>10.8277944</v>
      </c>
      <c r="E601" s="189" t="n">
        <v>95.6455172</v>
      </c>
      <c r="F601" s="189" t="n">
        <v>10.1694915254237</v>
      </c>
      <c r="G601" s="189" t="n">
        <v>89.8305084745763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541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190" t="s">
        <v>16</v>
      </c>
      <c r="B612" s="190" t="s">
        <v>17</v>
      </c>
      <c r="C612" s="190" t="s">
        <v>18</v>
      </c>
      <c r="D612" s="190" t="n">
        <v>201.8416736</v>
      </c>
      <c r="E612" s="190" t="n">
        <v>3069.6931877</v>
      </c>
      <c r="F612" s="190" t="n">
        <v>6.16963236392947</v>
      </c>
      <c r="G612" s="190" t="n">
        <v>93.8303676360705</v>
      </c>
    </row>
    <row r="613">
      <c r="A613" s="190" t="s">
        <v>16</v>
      </c>
      <c r="B613" s="190" t="s">
        <v>17</v>
      </c>
      <c r="C613" s="190" t="s">
        <v>19</v>
      </c>
      <c r="D613" s="190" t="n">
        <v>352.0009352</v>
      </c>
      <c r="E613" s="190" t="n">
        <v>4308.6338865</v>
      </c>
      <c r="F613" s="190" t="n">
        <v>7.55263925766244</v>
      </c>
      <c r="G613" s="190" t="n">
        <v>92.4473607423376</v>
      </c>
    </row>
    <row r="614">
      <c r="A614" s="190" t="s">
        <v>16</v>
      </c>
      <c r="B614" s="190" t="s">
        <v>17</v>
      </c>
      <c r="C614" s="190" t="s">
        <v>20</v>
      </c>
      <c r="D614" s="190" t="n">
        <v>118.552386</v>
      </c>
      <c r="E614" s="190" t="n">
        <v>1174.0922671</v>
      </c>
      <c r="F614" s="190" t="n">
        <v>9.17130517777562</v>
      </c>
      <c r="G614" s="190" t="n">
        <v>90.8286948222244</v>
      </c>
    </row>
    <row r="615">
      <c r="A615" s="190" t="s">
        <v>30</v>
      </c>
      <c r="B615" s="190" t="s">
        <v>31</v>
      </c>
      <c r="C615" s="190" t="s">
        <v>18</v>
      </c>
      <c r="D615" s="190" t="n">
        <v>36.5741132</v>
      </c>
      <c r="E615" s="190" t="n">
        <v>1934.4183674</v>
      </c>
      <c r="F615" s="190" t="n">
        <v>1.85561911372012</v>
      </c>
      <c r="G615" s="190" t="n">
        <v>98.1443808862799</v>
      </c>
    </row>
    <row r="616">
      <c r="A616" s="190" t="s">
        <v>30</v>
      </c>
      <c r="B616" s="190" t="s">
        <v>31</v>
      </c>
      <c r="C616" s="190" t="s">
        <v>19</v>
      </c>
      <c r="D616" s="190" t="n">
        <v>207.148734</v>
      </c>
      <c r="E616" s="190" t="n">
        <v>4192.2173735</v>
      </c>
      <c r="F616" s="190" t="n">
        <v>4.7086041247364</v>
      </c>
      <c r="G616" s="190" t="n">
        <v>95.2913958752636</v>
      </c>
    </row>
    <row r="617">
      <c r="A617" s="190" t="s">
        <v>30</v>
      </c>
      <c r="B617" s="190" t="s">
        <v>31</v>
      </c>
      <c r="C617" s="190" t="s">
        <v>20</v>
      </c>
      <c r="D617" s="190" t="n">
        <v>113.6341642</v>
      </c>
      <c r="E617" s="190" t="n">
        <v>1577.2825092</v>
      </c>
      <c r="F617" s="190" t="n">
        <v>6.72026989783659</v>
      </c>
      <c r="G617" s="190" t="n">
        <v>93.2797301021634</v>
      </c>
    </row>
    <row r="618">
      <c r="A618" s="190" t="s">
        <v>32</v>
      </c>
      <c r="B618" s="190" t="s">
        <v>33</v>
      </c>
      <c r="C618" s="190" t="s">
        <v>18</v>
      </c>
      <c r="D618" s="190" t="n">
        <v>121.4217076</v>
      </c>
      <c r="E618" s="190" t="n">
        <v>1596.2609748</v>
      </c>
      <c r="F618" s="190" t="n">
        <v>7.06892541003824</v>
      </c>
      <c r="G618" s="190" t="n">
        <v>92.9310745899618</v>
      </c>
    </row>
    <row r="619">
      <c r="A619" s="190" t="s">
        <v>32</v>
      </c>
      <c r="B619" s="190" t="s">
        <v>33</v>
      </c>
      <c r="C619" s="190" t="s">
        <v>19</v>
      </c>
      <c r="D619" s="190" t="n">
        <v>91.3553639</v>
      </c>
      <c r="E619" s="190" t="n">
        <v>1416.3427879</v>
      </c>
      <c r="F619" s="190" t="n">
        <v>6.0592608534363</v>
      </c>
      <c r="G619" s="190" t="n">
        <v>93.9407391465637</v>
      </c>
    </row>
    <row r="620">
      <c r="A620" s="190" t="s">
        <v>32</v>
      </c>
      <c r="B620" s="190" t="s">
        <v>33</v>
      </c>
      <c r="C620" s="190" t="s">
        <v>20</v>
      </c>
      <c r="D620" s="190" t="n">
        <v>96.6500452</v>
      </c>
      <c r="E620" s="190" t="n">
        <v>452.9414677</v>
      </c>
      <c r="F620" s="190" t="n">
        <v>17.585796529137</v>
      </c>
      <c r="G620" s="190" t="n">
        <v>82.4142034708629</v>
      </c>
    </row>
    <row r="621">
      <c r="A621" s="190" t="s">
        <v>34</v>
      </c>
      <c r="B621" s="190" t="s">
        <v>35</v>
      </c>
      <c r="C621" s="190" t="s">
        <v>18</v>
      </c>
      <c r="D621" s="190" t="n">
        <v>20.370186</v>
      </c>
      <c r="E621" s="190" t="n">
        <v>235.388816</v>
      </c>
      <c r="F621" s="190" t="n">
        <v>7.9646017699115</v>
      </c>
      <c r="G621" s="190" t="n">
        <v>92.0353982300885</v>
      </c>
    </row>
    <row r="622">
      <c r="A622" s="190" t="s">
        <v>34</v>
      </c>
      <c r="B622" s="190" t="s">
        <v>35</v>
      </c>
      <c r="C622" s="190" t="s">
        <v>19</v>
      </c>
      <c r="D622" s="190" t="n">
        <v>14.711801</v>
      </c>
      <c r="E622" s="190" t="n">
        <v>259.154033</v>
      </c>
      <c r="F622" s="190" t="n">
        <v>5.37190082644628</v>
      </c>
      <c r="G622" s="190" t="n">
        <v>94.6280991735537</v>
      </c>
    </row>
    <row r="623">
      <c r="A623" s="190" t="s">
        <v>34</v>
      </c>
      <c r="B623" s="190" t="s">
        <v>35</v>
      </c>
      <c r="C623" s="190" t="s">
        <v>20</v>
      </c>
      <c r="D623" s="190" t="n">
        <v>2.263354</v>
      </c>
      <c r="E623" s="190" t="n">
        <v>92.797514</v>
      </c>
      <c r="F623" s="190" t="n">
        <v>2.38095238095238</v>
      </c>
      <c r="G623" s="190" t="n">
        <v>97.6190476190476</v>
      </c>
    </row>
    <row r="624">
      <c r="A624" s="190" t="s">
        <v>36</v>
      </c>
      <c r="B624" s="190" t="s">
        <v>37</v>
      </c>
      <c r="C624" s="190" t="s">
        <v>18</v>
      </c>
      <c r="D624" s="190" t="n">
        <v>106.9517532</v>
      </c>
      <c r="E624" s="190" t="n">
        <v>3006.2246646</v>
      </c>
      <c r="F624" s="190" t="n">
        <v>3.43545430283003</v>
      </c>
      <c r="G624" s="190" t="n">
        <v>96.56454569717</v>
      </c>
    </row>
    <row r="625">
      <c r="A625" s="190" t="s">
        <v>36</v>
      </c>
      <c r="B625" s="190" t="s">
        <v>37</v>
      </c>
      <c r="C625" s="190" t="s">
        <v>19</v>
      </c>
      <c r="D625" s="190" t="n">
        <v>106.0919148</v>
      </c>
      <c r="E625" s="190" t="n">
        <v>3105.5212328</v>
      </c>
      <c r="F625" s="190" t="n">
        <v>3.30338399814066</v>
      </c>
      <c r="G625" s="190" t="n">
        <v>96.6966160018593</v>
      </c>
    </row>
    <row r="626">
      <c r="A626" s="190" t="s">
        <v>36</v>
      </c>
      <c r="B626" s="190" t="s">
        <v>37</v>
      </c>
      <c r="C626" s="190" t="s">
        <v>20</v>
      </c>
      <c r="D626" s="190" t="n">
        <v>32.4028556</v>
      </c>
      <c r="E626" s="190" t="n">
        <v>552.3404664</v>
      </c>
      <c r="F626" s="190" t="n">
        <v>5.54138104376676</v>
      </c>
      <c r="G626" s="190" t="n">
        <v>94.4586189562333</v>
      </c>
    </row>
    <row r="627">
      <c r="A627" s="190" t="s">
        <v>38</v>
      </c>
      <c r="B627" s="190" t="s">
        <v>39</v>
      </c>
      <c r="C627" s="190" t="s">
        <v>18</v>
      </c>
      <c r="D627" s="190" t="n">
        <v>17.0412348</v>
      </c>
      <c r="E627" s="190" t="n">
        <v>237.8294555</v>
      </c>
      <c r="F627" s="190" t="n">
        <v>6.68622774158194</v>
      </c>
      <c r="G627" s="190" t="n">
        <v>93.3137722584181</v>
      </c>
    </row>
    <row r="628">
      <c r="A628" s="190" t="s">
        <v>38</v>
      </c>
      <c r="B628" s="190" t="s">
        <v>39</v>
      </c>
      <c r="C628" s="190" t="s">
        <v>19</v>
      </c>
      <c r="D628" s="190" t="n">
        <v>18.3437099</v>
      </c>
      <c r="E628" s="190" t="n">
        <v>314.1971828</v>
      </c>
      <c r="F628" s="190" t="n">
        <v>5.51622681681699</v>
      </c>
      <c r="G628" s="190" t="n">
        <v>94.483773183183</v>
      </c>
    </row>
    <row r="629">
      <c r="A629" s="190" t="s">
        <v>38</v>
      </c>
      <c r="B629" s="190" t="s">
        <v>39</v>
      </c>
      <c r="C629" s="190" t="s">
        <v>20</v>
      </c>
      <c r="D629" s="190" t="n">
        <v>6.7180293</v>
      </c>
      <c r="E629" s="190" t="n">
        <v>103.3457882</v>
      </c>
      <c r="F629" s="190" t="n">
        <v>6.10375821282049</v>
      </c>
      <c r="G629" s="190" t="n">
        <v>93.8962417871795</v>
      </c>
    </row>
    <row r="630">
      <c r="A630" s="190" t="s">
        <v>40</v>
      </c>
      <c r="B630" s="190" t="s">
        <v>41</v>
      </c>
      <c r="C630" s="190" t="s">
        <v>18</v>
      </c>
      <c r="D630" s="190" t="n">
        <v>21.3412456</v>
      </c>
      <c r="E630" s="190" t="n">
        <v>508.1108739</v>
      </c>
      <c r="F630" s="190" t="n">
        <v>4.03081691695825</v>
      </c>
      <c r="G630" s="190" t="n">
        <v>95.9691830830418</v>
      </c>
    </row>
    <row r="631">
      <c r="A631" s="190" t="s">
        <v>40</v>
      </c>
      <c r="B631" s="190" t="s">
        <v>41</v>
      </c>
      <c r="C631" s="190" t="s">
        <v>19</v>
      </c>
      <c r="D631" s="190" t="n">
        <v>51.2711402</v>
      </c>
      <c r="E631" s="190" t="n">
        <v>764.0592575</v>
      </c>
      <c r="F631" s="190" t="n">
        <v>6.28838816075458</v>
      </c>
      <c r="G631" s="190" t="n">
        <v>93.7116118392454</v>
      </c>
    </row>
    <row r="632">
      <c r="A632" s="190" t="s">
        <v>40</v>
      </c>
      <c r="B632" s="190" t="s">
        <v>41</v>
      </c>
      <c r="C632" s="190" t="s">
        <v>20</v>
      </c>
      <c r="D632" s="190" t="n">
        <v>35.9402855</v>
      </c>
      <c r="E632" s="190" t="n">
        <v>290.3976862</v>
      </c>
      <c r="F632" s="190" t="n">
        <v>11.0132098060104</v>
      </c>
      <c r="G632" s="190" t="n">
        <v>88.9867901939895</v>
      </c>
    </row>
    <row r="633">
      <c r="A633" s="190" t="s">
        <v>42</v>
      </c>
      <c r="B633" s="190" t="s">
        <v>43</v>
      </c>
      <c r="C633" s="190" t="s">
        <v>18</v>
      </c>
      <c r="D633" s="190" t="n">
        <v>6.3937587</v>
      </c>
      <c r="E633" s="190" t="n">
        <v>789.7774095</v>
      </c>
      <c r="F633" s="190" t="n">
        <v>0.803063330521644</v>
      </c>
      <c r="G633" s="190" t="n">
        <v>99.1969366694783</v>
      </c>
    </row>
    <row r="634">
      <c r="A634" s="190" t="s">
        <v>42</v>
      </c>
      <c r="B634" s="190" t="s">
        <v>43</v>
      </c>
      <c r="C634" s="190" t="s">
        <v>19</v>
      </c>
      <c r="D634" s="190" t="n">
        <v>30.7258952</v>
      </c>
      <c r="E634" s="190" t="n">
        <v>1874.2029978</v>
      </c>
      <c r="F634" s="190" t="n">
        <v>1.6129680909827</v>
      </c>
      <c r="G634" s="190" t="n">
        <v>98.3870319090173</v>
      </c>
    </row>
    <row r="635">
      <c r="A635" s="190" t="s">
        <v>42</v>
      </c>
      <c r="B635" s="190" t="s">
        <v>43</v>
      </c>
      <c r="C635" s="190" t="s">
        <v>20</v>
      </c>
      <c r="D635" s="190" t="n">
        <v>18.167858</v>
      </c>
      <c r="E635" s="190" t="n">
        <v>254.9238561</v>
      </c>
      <c r="F635" s="190" t="n">
        <v>6.65265808590126</v>
      </c>
      <c r="G635" s="190" t="n">
        <v>93.3473419140987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542</v>
      </c>
    </row>
    <row r="9">
      <c r="A9" t="s">
        <v>531</v>
      </c>
    </row>
    <row r="10">
      <c r="A10" t="s">
        <v>543</v>
      </c>
    </row>
    <row r="11">
      <c r="A11" t="s">
        <v>544</v>
      </c>
    </row>
    <row r="12">
      <c r="A12" s="3" t="s">
        <v>6</v>
      </c>
    </row>
    <row r="13">
      <c r="A13" s="3" t="s">
        <v>7</v>
      </c>
    </row>
    <row r="15">
      <c r="A15" s="4" t="s">
        <v>545</v>
      </c>
    </row>
    <row r="16">
      <c r="A16" s="5" t="s">
        <v>9</v>
      </c>
      <c r="B16" s="5" t="s">
        <v>10</v>
      </c>
      <c r="C16" s="5" t="s">
        <v>11</v>
      </c>
      <c r="D16" s="5" t="s">
        <v>305</v>
      </c>
    </row>
    <row r="17">
      <c r="A17" s="191" t="s">
        <v>16</v>
      </c>
      <c r="B17" s="191" t="s">
        <v>17</v>
      </c>
      <c r="C17" s="191" t="s">
        <v>18</v>
      </c>
      <c r="D17" s="191" t="n">
        <v>1066170.26279715</v>
      </c>
    </row>
    <row r="18">
      <c r="A18" s="191" t="s">
        <v>16</v>
      </c>
      <c r="B18" s="191" t="s">
        <v>17</v>
      </c>
      <c r="C18" s="191" t="s">
        <v>19</v>
      </c>
      <c r="D18" s="191" t="n">
        <v>1025585.92391572</v>
      </c>
    </row>
    <row r="19">
      <c r="A19" s="191" t="s">
        <v>16</v>
      </c>
      <c r="B19" s="191" t="s">
        <v>17</v>
      </c>
      <c r="C19" s="191" t="s">
        <v>20</v>
      </c>
      <c r="D19" s="191" t="n">
        <v>926592.45961585</v>
      </c>
    </row>
    <row r="20">
      <c r="A20" s="191" t="s">
        <v>16</v>
      </c>
      <c r="B20" s="191" t="s">
        <v>21</v>
      </c>
      <c r="C20" s="191" t="s">
        <v>18</v>
      </c>
      <c r="D20" s="191" t="n">
        <v>982663.254862261</v>
      </c>
    </row>
    <row r="21">
      <c r="A21" s="191" t="s">
        <v>16</v>
      </c>
      <c r="B21" s="191" t="s">
        <v>21</v>
      </c>
      <c r="C21" s="191" t="s">
        <v>19</v>
      </c>
      <c r="D21" s="191" t="n">
        <v>1926829.29806382</v>
      </c>
    </row>
    <row r="22">
      <c r="A22" s="191" t="s">
        <v>16</v>
      </c>
      <c r="B22" s="191" t="s">
        <v>21</v>
      </c>
      <c r="C22" s="191" t="s">
        <v>20</v>
      </c>
      <c r="D22" s="191" t="n">
        <v>1840383.55171527</v>
      </c>
    </row>
    <row r="23">
      <c r="A23" s="191" t="s">
        <v>16</v>
      </c>
      <c r="B23" s="191" t="s">
        <v>22</v>
      </c>
      <c r="C23" s="191" t="s">
        <v>18</v>
      </c>
      <c r="D23" s="191" t="n">
        <v>1066469.47665226</v>
      </c>
    </row>
    <row r="24">
      <c r="A24" s="191" t="s">
        <v>16</v>
      </c>
      <c r="B24" s="191" t="s">
        <v>22</v>
      </c>
      <c r="C24" s="191" t="s">
        <v>19</v>
      </c>
      <c r="D24" s="191" t="n">
        <v>1021344.11856747</v>
      </c>
    </row>
    <row r="25">
      <c r="A25" s="191" t="s">
        <v>16</v>
      </c>
      <c r="B25" s="191" t="s">
        <v>22</v>
      </c>
      <c r="C25" s="191" t="s">
        <v>20</v>
      </c>
      <c r="D25" s="191" t="n">
        <v>924476.794451741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D33" s="7" t="str">
        <f>=HYPERLINK("#'Indice'!A1", "Ir al Índice")</f>
      </c>
    </row>
    <row r="34">
      <c r="A34" s="4" t="s">
        <v>546</v>
      </c>
    </row>
    <row r="35">
      <c r="A35" s="5" t="s">
        <v>9</v>
      </c>
      <c r="B35" s="5" t="s">
        <v>10</v>
      </c>
      <c r="C35" s="5" t="s">
        <v>11</v>
      </c>
      <c r="D35" s="5" t="s">
        <v>305</v>
      </c>
    </row>
    <row r="36">
      <c r="A36" s="192" t="s">
        <v>16</v>
      </c>
      <c r="B36" s="192" t="s">
        <v>17</v>
      </c>
      <c r="C36" s="192" t="s">
        <v>18</v>
      </c>
      <c r="D36" s="192" t="n">
        <v>1066170.26279715</v>
      </c>
    </row>
    <row r="37">
      <c r="A37" s="192" t="s">
        <v>16</v>
      </c>
      <c r="B37" s="192" t="s">
        <v>17</v>
      </c>
      <c r="C37" s="192" t="s">
        <v>19</v>
      </c>
      <c r="D37" s="192" t="n">
        <v>1025585.92391572</v>
      </c>
    </row>
    <row r="38">
      <c r="A38" s="192" t="s">
        <v>16</v>
      </c>
      <c r="B38" s="192" t="s">
        <v>17</v>
      </c>
      <c r="C38" s="192" t="s">
        <v>20</v>
      </c>
      <c r="D38" s="192" t="n">
        <v>926592.45961585</v>
      </c>
    </row>
    <row r="39">
      <c r="A39" s="192" t="s">
        <v>30</v>
      </c>
      <c r="B39" s="192" t="s">
        <v>31</v>
      </c>
      <c r="C39" s="192" t="s">
        <v>18</v>
      </c>
      <c r="D39" s="192" t="n">
        <v>993353.948423359</v>
      </c>
    </row>
    <row r="40">
      <c r="A40" s="192" t="s">
        <v>30</v>
      </c>
      <c r="B40" s="192" t="s">
        <v>31</v>
      </c>
      <c r="C40" s="192" t="s">
        <v>19</v>
      </c>
      <c r="D40" s="192" t="n">
        <v>625931.680463673</v>
      </c>
    </row>
    <row r="41">
      <c r="A41" s="192" t="s">
        <v>30</v>
      </c>
      <c r="B41" s="192" t="s">
        <v>31</v>
      </c>
      <c r="C41" s="192" t="s">
        <v>20</v>
      </c>
      <c r="D41" s="192" t="n">
        <v>841952.773674037</v>
      </c>
    </row>
    <row r="42">
      <c r="A42" s="192" t="s">
        <v>32</v>
      </c>
      <c r="B42" s="192" t="s">
        <v>33</v>
      </c>
      <c r="C42" s="192" t="s">
        <v>18</v>
      </c>
      <c r="D42" s="192" t="n">
        <v>1574879.02725909</v>
      </c>
    </row>
    <row r="43">
      <c r="A43" s="192" t="s">
        <v>32</v>
      </c>
      <c r="B43" s="192" t="s">
        <v>33</v>
      </c>
      <c r="C43" s="192" t="s">
        <v>19</v>
      </c>
      <c r="D43" s="192" t="n">
        <v>1224726.23614685</v>
      </c>
    </row>
    <row r="44">
      <c r="A44" s="192" t="s">
        <v>32</v>
      </c>
      <c r="B44" s="192" t="s">
        <v>33</v>
      </c>
      <c r="C44" s="192" t="s">
        <v>20</v>
      </c>
      <c r="D44" s="192" t="n">
        <v>1316428.01886961</v>
      </c>
    </row>
    <row r="45">
      <c r="A45" s="192" t="s">
        <v>34</v>
      </c>
      <c r="B45" s="192" t="s">
        <v>35</v>
      </c>
      <c r="C45" s="192" t="s">
        <v>18</v>
      </c>
      <c r="D45" s="192" t="n">
        <v>809311.105378523</v>
      </c>
    </row>
    <row r="46">
      <c r="A46" s="192" t="s">
        <v>34</v>
      </c>
      <c r="B46" s="192" t="s">
        <v>35</v>
      </c>
      <c r="C46" s="192" t="s">
        <v>19</v>
      </c>
      <c r="D46" s="192" t="n">
        <v>785943.545392753</v>
      </c>
    </row>
    <row r="47">
      <c r="A47" s="192" t="s">
        <v>34</v>
      </c>
      <c r="B47" s="192" t="s">
        <v>35</v>
      </c>
      <c r="C47" s="192" t="s">
        <v>20</v>
      </c>
      <c r="D47" s="192" t="n">
        <v>938530.350285763</v>
      </c>
    </row>
    <row r="48">
      <c r="A48" s="192" t="s">
        <v>36</v>
      </c>
      <c r="B48" s="192" t="s">
        <v>37</v>
      </c>
      <c r="C48" s="192" t="s">
        <v>18</v>
      </c>
      <c r="D48" s="192" t="n">
        <v>911912.868133894</v>
      </c>
    </row>
    <row r="49">
      <c r="A49" s="192" t="s">
        <v>36</v>
      </c>
      <c r="B49" s="192" t="s">
        <v>37</v>
      </c>
      <c r="C49" s="192" t="s">
        <v>19</v>
      </c>
      <c r="D49" s="192" t="n">
        <v>1029687.6921685</v>
      </c>
    </row>
    <row r="50">
      <c r="A50" s="192" t="s">
        <v>36</v>
      </c>
      <c r="B50" s="192" t="s">
        <v>37</v>
      </c>
      <c r="C50" s="192" t="s">
        <v>20</v>
      </c>
      <c r="D50" s="192" t="n">
        <v>1391553.86959167</v>
      </c>
    </row>
    <row r="51">
      <c r="A51" s="192" t="s">
        <v>38</v>
      </c>
      <c r="B51" s="192" t="s">
        <v>39</v>
      </c>
      <c r="C51" s="192" t="s">
        <v>18</v>
      </c>
      <c r="D51" s="192" t="n">
        <v>576121.86827655</v>
      </c>
    </row>
    <row r="52">
      <c r="A52" s="192" t="s">
        <v>38</v>
      </c>
      <c r="B52" s="192" t="s">
        <v>39</v>
      </c>
      <c r="C52" s="192" t="s">
        <v>19</v>
      </c>
      <c r="D52" s="192" t="n">
        <v>858765.926090548</v>
      </c>
    </row>
    <row r="53">
      <c r="A53" s="192" t="s">
        <v>38</v>
      </c>
      <c r="B53" s="192" t="s">
        <v>39</v>
      </c>
      <c r="C53" s="192" t="s">
        <v>20</v>
      </c>
      <c r="D53" s="192" t="n">
        <v>553257.362895922</v>
      </c>
    </row>
    <row r="54">
      <c r="A54" s="192" t="s">
        <v>40</v>
      </c>
      <c r="B54" s="192" t="s">
        <v>41</v>
      </c>
      <c r="C54" s="192" t="s">
        <v>18</v>
      </c>
      <c r="D54" s="192" t="n">
        <v>843394.86099613</v>
      </c>
    </row>
    <row r="55">
      <c r="A55" s="192" t="s">
        <v>40</v>
      </c>
      <c r="B55" s="192" t="s">
        <v>41</v>
      </c>
      <c r="C55" s="192" t="s">
        <v>19</v>
      </c>
      <c r="D55" s="192" t="n">
        <v>764987.176457391</v>
      </c>
    </row>
    <row r="56">
      <c r="A56" s="192" t="s">
        <v>40</v>
      </c>
      <c r="B56" s="192" t="s">
        <v>41</v>
      </c>
      <c r="C56" s="192" t="s">
        <v>20</v>
      </c>
      <c r="D56" s="192" t="n">
        <v>657996.444183723</v>
      </c>
    </row>
    <row r="57">
      <c r="A57" s="192" t="s">
        <v>42</v>
      </c>
      <c r="B57" s="192" t="s">
        <v>43</v>
      </c>
      <c r="C57" s="192" t="s">
        <v>18</v>
      </c>
      <c r="D57" s="192" t="n">
        <v>1363459.50686225</v>
      </c>
    </row>
    <row r="58">
      <c r="A58" s="192" t="s">
        <v>42</v>
      </c>
      <c r="B58" s="192" t="s">
        <v>43</v>
      </c>
      <c r="C58" s="192" t="s">
        <v>19</v>
      </c>
      <c r="D58" s="192" t="n">
        <v>895615.871478261</v>
      </c>
    </row>
    <row r="59">
      <c r="A59" s="192" t="s">
        <v>42</v>
      </c>
      <c r="B59" s="192" t="s">
        <v>43</v>
      </c>
      <c r="C59" s="192" t="s">
        <v>20</v>
      </c>
      <c r="D59" s="192" t="n">
        <v>1064439.56674215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D67" s="7" t="str">
        <f>=HYPERLINK("#'Indice'!A1", "Ir al Índice")</f>
      </c>
    </row>
    <row r="68">
      <c r="A68" s="4" t="s">
        <v>547</v>
      </c>
    </row>
    <row r="69">
      <c r="A69" s="5" t="s">
        <v>9</v>
      </c>
      <c r="B69" s="5" t="s">
        <v>10</v>
      </c>
      <c r="C69" s="5" t="s">
        <v>11</v>
      </c>
      <c r="D69" s="5" t="s">
        <v>305</v>
      </c>
    </row>
    <row r="70">
      <c r="A70" s="193" t="s">
        <v>16</v>
      </c>
      <c r="B70" s="193" t="s">
        <v>17</v>
      </c>
      <c r="C70" s="193" t="s">
        <v>18</v>
      </c>
      <c r="D70" s="193" t="n">
        <v>1066469.47665226</v>
      </c>
    </row>
    <row r="71">
      <c r="A71" s="193" t="s">
        <v>16</v>
      </c>
      <c r="B71" s="193" t="s">
        <v>17</v>
      </c>
      <c r="C71" s="193" t="s">
        <v>19</v>
      </c>
      <c r="D71" s="193" t="n">
        <v>1021344.11856747</v>
      </c>
    </row>
    <row r="72">
      <c r="A72" s="193" t="s">
        <v>16</v>
      </c>
      <c r="B72" s="193" t="s">
        <v>17</v>
      </c>
      <c r="C72" s="193" t="s">
        <v>20</v>
      </c>
      <c r="D72" s="193" t="n">
        <v>924476.794451741</v>
      </c>
    </row>
    <row r="73">
      <c r="A73" s="193" t="s">
        <v>45</v>
      </c>
      <c r="B73" s="193" t="s">
        <v>46</v>
      </c>
      <c r="C73" s="193" t="s">
        <v>18</v>
      </c>
      <c r="D73" s="193" t="n">
        <v>1566129.68470703</v>
      </c>
    </row>
    <row r="74">
      <c r="A74" s="193" t="s">
        <v>45</v>
      </c>
      <c r="B74" s="193" t="s">
        <v>46</v>
      </c>
      <c r="C74" s="193" t="s">
        <v>19</v>
      </c>
      <c r="D74" s="193" t="n">
        <v>2519493.21242985</v>
      </c>
    </row>
    <row r="75">
      <c r="A75" s="193" t="s">
        <v>45</v>
      </c>
      <c r="B75" s="193" t="s">
        <v>46</v>
      </c>
      <c r="C75" s="193" t="s">
        <v>20</v>
      </c>
      <c r="D75" s="193" t="n">
        <v>1896224.21855689</v>
      </c>
    </row>
    <row r="76">
      <c r="A76" s="193" t="s">
        <v>47</v>
      </c>
      <c r="B76" s="193" t="s">
        <v>48</v>
      </c>
      <c r="C76" s="193" t="s">
        <v>18</v>
      </c>
      <c r="D76" s="193" t="n">
        <v>1313956.81710389</v>
      </c>
    </row>
    <row r="77">
      <c r="A77" s="193" t="s">
        <v>47</v>
      </c>
      <c r="B77" s="193" t="s">
        <v>48</v>
      </c>
      <c r="C77" s="193" t="s">
        <v>19</v>
      </c>
      <c r="D77" s="193" t="n">
        <v>1529296.86652341</v>
      </c>
    </row>
    <row r="78">
      <c r="A78" s="193" t="s">
        <v>47</v>
      </c>
      <c r="B78" s="193" t="s">
        <v>48</v>
      </c>
      <c r="C78" s="193" t="s">
        <v>20</v>
      </c>
      <c r="D78" s="193" t="n">
        <v>992829.904957998</v>
      </c>
    </row>
    <row r="79">
      <c r="A79" s="193" t="s">
        <v>30</v>
      </c>
      <c r="B79" s="193" t="s">
        <v>31</v>
      </c>
      <c r="C79" s="193" t="s">
        <v>18</v>
      </c>
      <c r="D79" s="193" t="n">
        <v>1029802.56694032</v>
      </c>
    </row>
    <row r="80">
      <c r="A80" s="193" t="s">
        <v>30</v>
      </c>
      <c r="B80" s="193" t="s">
        <v>31</v>
      </c>
      <c r="C80" s="193" t="s">
        <v>19</v>
      </c>
      <c r="D80" s="193" t="n">
        <v>467385.551008307</v>
      </c>
    </row>
    <row r="81">
      <c r="A81" s="193" t="s">
        <v>30</v>
      </c>
      <c r="B81" s="193" t="s">
        <v>31</v>
      </c>
      <c r="C81" s="193" t="s">
        <v>20</v>
      </c>
      <c r="D81" s="193" t="n">
        <v>892973.997891935</v>
      </c>
    </row>
    <row r="82">
      <c r="A82" s="193" t="s">
        <v>32</v>
      </c>
      <c r="B82" s="193" t="s">
        <v>33</v>
      </c>
      <c r="C82" s="193" t="s">
        <v>18</v>
      </c>
      <c r="D82" s="193" t="n">
        <v>1230340.29717684</v>
      </c>
    </row>
    <row r="83">
      <c r="A83" s="193" t="s">
        <v>32</v>
      </c>
      <c r="B83" s="193" t="s">
        <v>33</v>
      </c>
      <c r="C83" s="193" t="s">
        <v>19</v>
      </c>
      <c r="D83" s="193" t="n">
        <v>1121418.12246644</v>
      </c>
    </row>
    <row r="84">
      <c r="A84" s="193" t="s">
        <v>32</v>
      </c>
      <c r="B84" s="193" t="s">
        <v>33</v>
      </c>
      <c r="C84" s="193" t="s">
        <v>20</v>
      </c>
      <c r="D84" s="193" t="n">
        <v>1223311.26882962</v>
      </c>
    </row>
    <row r="85">
      <c r="A85" s="193" t="s">
        <v>49</v>
      </c>
      <c r="B85" s="193" t="s">
        <v>50</v>
      </c>
      <c r="C85" s="193" t="s">
        <v>18</v>
      </c>
      <c r="D85" s="193" t="n">
        <v>570441.66888452</v>
      </c>
    </row>
    <row r="86">
      <c r="A86" s="193" t="s">
        <v>49</v>
      </c>
      <c r="B86" s="193" t="s">
        <v>50</v>
      </c>
      <c r="C86" s="193" t="s">
        <v>19</v>
      </c>
      <c r="D86" s="193" t="n">
        <v>256845.85957497</v>
      </c>
    </row>
    <row r="87">
      <c r="A87" s="193" t="s">
        <v>49</v>
      </c>
      <c r="B87" s="193" t="s">
        <v>50</v>
      </c>
      <c r="C87" s="193" t="s">
        <v>20</v>
      </c>
      <c r="D87" s="193" t="n">
        <v>131586.468914335</v>
      </c>
    </row>
    <row r="88">
      <c r="A88" s="193" t="s">
        <v>51</v>
      </c>
      <c r="B88" s="193" t="s">
        <v>52</v>
      </c>
      <c r="C88" s="193" t="s">
        <v>18</v>
      </c>
      <c r="D88" s="193" t="n">
        <v>909685.993580695</v>
      </c>
    </row>
    <row r="89">
      <c r="A89" s="193" t="s">
        <v>51</v>
      </c>
      <c r="B89" s="193" t="s">
        <v>52</v>
      </c>
      <c r="C89" s="193" t="s">
        <v>19</v>
      </c>
      <c r="D89" s="193" t="n">
        <v>1107348.49123139</v>
      </c>
    </row>
    <row r="90">
      <c r="A90" s="193" t="s">
        <v>51</v>
      </c>
      <c r="B90" s="193" t="s">
        <v>52</v>
      </c>
      <c r="C90" s="193" t="s">
        <v>20</v>
      </c>
      <c r="D90" s="193" t="n">
        <v>733422.972635322</v>
      </c>
    </row>
    <row r="91">
      <c r="A91" s="193" t="s">
        <v>34</v>
      </c>
      <c r="B91" s="193" t="s">
        <v>35</v>
      </c>
      <c r="C91" s="193" t="s">
        <v>18</v>
      </c>
      <c r="D91" s="193" t="n">
        <v>811565.63299264</v>
      </c>
    </row>
    <row r="92">
      <c r="A92" s="193" t="s">
        <v>34</v>
      </c>
      <c r="B92" s="193" t="s">
        <v>35</v>
      </c>
      <c r="C92" s="193" t="s">
        <v>19</v>
      </c>
      <c r="D92" s="193" t="n">
        <v>778044.624116563</v>
      </c>
    </row>
    <row r="93">
      <c r="A93" s="193" t="s">
        <v>34</v>
      </c>
      <c r="B93" s="193" t="s">
        <v>35</v>
      </c>
      <c r="C93" s="193" t="s">
        <v>20</v>
      </c>
      <c r="D93" s="193" t="n">
        <v>938898.009925258</v>
      </c>
    </row>
    <row r="94">
      <c r="A94" s="193" t="s">
        <v>53</v>
      </c>
      <c r="B94" s="193" t="s">
        <v>54</v>
      </c>
      <c r="C94" s="193" t="s">
        <v>18</v>
      </c>
      <c r="D94" s="193" t="n">
        <v>1276363.05441528</v>
      </c>
    </row>
    <row r="95">
      <c r="A95" s="193" t="s">
        <v>53</v>
      </c>
      <c r="B95" s="193" t="s">
        <v>54</v>
      </c>
      <c r="C95" s="193" t="s">
        <v>19</v>
      </c>
      <c r="D95" s="193" t="n">
        <v>843198.298088486</v>
      </c>
    </row>
    <row r="96">
      <c r="A96" s="193" t="s">
        <v>53</v>
      </c>
      <c r="B96" s="193" t="s">
        <v>54</v>
      </c>
      <c r="C96" s="193" t="s">
        <v>20</v>
      </c>
      <c r="D96" s="193" t="n">
        <v>1539561.07107833</v>
      </c>
    </row>
    <row r="97">
      <c r="A97" s="193" t="s">
        <v>55</v>
      </c>
      <c r="B97" s="193" t="s">
        <v>56</v>
      </c>
      <c r="C97" s="193" t="s">
        <v>18</v>
      </c>
      <c r="D97" s="193" t="n">
        <v>591895.64795999</v>
      </c>
    </row>
    <row r="98">
      <c r="A98" s="193" t="s">
        <v>55</v>
      </c>
      <c r="B98" s="193" t="s">
        <v>56</v>
      </c>
      <c r="C98" s="193" t="s">
        <v>19</v>
      </c>
      <c r="D98" s="193" t="n">
        <v>838891.765481149</v>
      </c>
    </row>
    <row r="99">
      <c r="A99" s="193" t="s">
        <v>55</v>
      </c>
      <c r="B99" s="193" t="s">
        <v>56</v>
      </c>
      <c r="C99" s="193" t="s">
        <v>20</v>
      </c>
      <c r="D99" s="193" t="n">
        <v>2363194.82821045</v>
      </c>
    </row>
    <row r="100">
      <c r="A100" s="193" t="s">
        <v>36</v>
      </c>
      <c r="B100" s="193" t="s">
        <v>37</v>
      </c>
      <c r="C100" s="193" t="s">
        <v>18</v>
      </c>
      <c r="D100" s="193" t="n">
        <v>650392.440817921</v>
      </c>
    </row>
    <row r="101">
      <c r="A101" s="193" t="s">
        <v>36</v>
      </c>
      <c r="B101" s="193" t="s">
        <v>37</v>
      </c>
      <c r="C101" s="193" t="s">
        <v>19</v>
      </c>
      <c r="D101" s="193" t="n">
        <v>1356933.31217626</v>
      </c>
    </row>
    <row r="102">
      <c r="A102" s="193" t="s">
        <v>57</v>
      </c>
      <c r="B102" s="193" t="s">
        <v>58</v>
      </c>
      <c r="C102" s="193" t="s">
        <v>18</v>
      </c>
      <c r="D102" s="193" t="n">
        <v>1575707.88316983</v>
      </c>
    </row>
    <row r="103">
      <c r="A103" s="193" t="s">
        <v>57</v>
      </c>
      <c r="B103" s="193" t="s">
        <v>58</v>
      </c>
      <c r="C103" s="193" t="s">
        <v>19</v>
      </c>
      <c r="D103" s="193" t="n">
        <v>714057.155971463</v>
      </c>
    </row>
    <row r="104">
      <c r="A104" s="193" t="s">
        <v>57</v>
      </c>
      <c r="B104" s="193" t="s">
        <v>58</v>
      </c>
      <c r="C104" s="193" t="s">
        <v>20</v>
      </c>
      <c r="D104" s="193" t="n">
        <v>2885158.43431503</v>
      </c>
    </row>
    <row r="105">
      <c r="A105" s="193" t="s">
        <v>38</v>
      </c>
      <c r="B105" s="193" t="s">
        <v>39</v>
      </c>
      <c r="C105" s="193" t="s">
        <v>18</v>
      </c>
      <c r="D105" s="193" t="n">
        <v>579047.076182533</v>
      </c>
    </row>
    <row r="106">
      <c r="A106" s="193" t="s">
        <v>38</v>
      </c>
      <c r="B106" s="193" t="s">
        <v>39</v>
      </c>
      <c r="C106" s="193" t="s">
        <v>19</v>
      </c>
      <c r="D106" s="193" t="n">
        <v>862966.887556131</v>
      </c>
    </row>
    <row r="107">
      <c r="A107" s="193" t="s">
        <v>38</v>
      </c>
      <c r="B107" s="193" t="s">
        <v>39</v>
      </c>
      <c r="C107" s="193" t="s">
        <v>20</v>
      </c>
      <c r="D107" s="193" t="n">
        <v>539686.343438184</v>
      </c>
    </row>
    <row r="108">
      <c r="A108" s="193" t="s">
        <v>59</v>
      </c>
      <c r="B108" s="193" t="s">
        <v>60</v>
      </c>
      <c r="C108" s="193" t="s">
        <v>18</v>
      </c>
      <c r="D108" s="193" t="n">
        <v>929357.564922008</v>
      </c>
    </row>
    <row r="109">
      <c r="A109" s="193" t="s">
        <v>59</v>
      </c>
      <c r="B109" s="193" t="s">
        <v>60</v>
      </c>
      <c r="C109" s="193" t="s">
        <v>19</v>
      </c>
      <c r="D109" s="193" t="n">
        <v>1703699.31716837</v>
      </c>
    </row>
    <row r="110">
      <c r="A110" s="193" t="s">
        <v>59</v>
      </c>
      <c r="B110" s="193" t="s">
        <v>60</v>
      </c>
      <c r="C110" s="193" t="s">
        <v>20</v>
      </c>
      <c r="D110" s="193" t="n">
        <v>956441.395275568</v>
      </c>
    </row>
    <row r="111">
      <c r="A111" s="193" t="s">
        <v>40</v>
      </c>
      <c r="B111" s="193" t="s">
        <v>41</v>
      </c>
      <c r="C111" s="193" t="s">
        <v>18</v>
      </c>
      <c r="D111" s="193" t="n">
        <v>843627.641429335</v>
      </c>
    </row>
    <row r="112">
      <c r="A112" s="193" t="s">
        <v>40</v>
      </c>
      <c r="B112" s="193" t="s">
        <v>41</v>
      </c>
      <c r="C112" s="193" t="s">
        <v>19</v>
      </c>
      <c r="D112" s="193" t="n">
        <v>760069.761361366</v>
      </c>
    </row>
    <row r="113">
      <c r="A113" s="193" t="s">
        <v>40</v>
      </c>
      <c r="B113" s="193" t="s">
        <v>41</v>
      </c>
      <c r="C113" s="193" t="s">
        <v>20</v>
      </c>
      <c r="D113" s="193" t="n">
        <v>654110.39103365</v>
      </c>
    </row>
    <row r="114">
      <c r="A114" s="193" t="s">
        <v>42</v>
      </c>
      <c r="B114" s="193" t="s">
        <v>43</v>
      </c>
      <c r="C114" s="193" t="s">
        <v>18</v>
      </c>
      <c r="D114" s="193" t="n">
        <v>1041133.94233104</v>
      </c>
    </row>
    <row r="115">
      <c r="A115" s="193" t="s">
        <v>42</v>
      </c>
      <c r="B115" s="193" t="s">
        <v>43</v>
      </c>
      <c r="C115" s="193" t="s">
        <v>19</v>
      </c>
      <c r="D115" s="193" t="n">
        <v>872357.176938397</v>
      </c>
    </row>
    <row r="116">
      <c r="A116" s="193" t="s">
        <v>42</v>
      </c>
      <c r="B116" s="193" t="s">
        <v>43</v>
      </c>
      <c r="C116" s="193" t="s">
        <v>20</v>
      </c>
      <c r="D116" s="193" t="n">
        <v>1015388.65691226</v>
      </c>
    </row>
    <row r="117">
      <c r="A117" s="193" t="s">
        <v>61</v>
      </c>
      <c r="B117" s="193" t="s">
        <v>62</v>
      </c>
      <c r="C117" s="193" t="s">
        <v>18</v>
      </c>
      <c r="D117" s="193" t="n">
        <v>926317.803941122</v>
      </c>
    </row>
    <row r="118">
      <c r="A118" s="193" t="s">
        <v>61</v>
      </c>
      <c r="B118" s="193" t="s">
        <v>62</v>
      </c>
      <c r="C118" s="193" t="s">
        <v>19</v>
      </c>
      <c r="D118" s="193" t="n">
        <v>879996.305929009</v>
      </c>
    </row>
    <row r="119">
      <c r="A119" s="193" t="s">
        <v>61</v>
      </c>
      <c r="B119" s="193" t="s">
        <v>62</v>
      </c>
      <c r="C119" s="193" t="s">
        <v>20</v>
      </c>
      <c r="D119" s="193" t="n">
        <v>80000</v>
      </c>
    </row>
    <row r="120">
      <c r="A120" s="193" t="s">
        <v>63</v>
      </c>
      <c r="B120" s="193" t="s">
        <v>64</v>
      </c>
      <c r="C120" s="193" t="s">
        <v>18</v>
      </c>
      <c r="D120" s="193" t="n">
        <v>1430233.13191651</v>
      </c>
    </row>
    <row r="121">
      <c r="A121" s="193" t="s">
        <v>63</v>
      </c>
      <c r="B121" s="193" t="s">
        <v>64</v>
      </c>
      <c r="C121" s="193" t="s">
        <v>19</v>
      </c>
      <c r="D121" s="193" t="n">
        <v>879327.218787466</v>
      </c>
    </row>
    <row r="122">
      <c r="A122" s="193" t="s">
        <v>63</v>
      </c>
      <c r="B122" s="193" t="s">
        <v>64</v>
      </c>
      <c r="C122" s="193" t="s">
        <v>20</v>
      </c>
      <c r="D122" s="193" t="n">
        <v>1682781.67583891</v>
      </c>
    </row>
    <row r="123">
      <c r="A123" s="193" t="s">
        <v>65</v>
      </c>
      <c r="B123" s="193" t="s">
        <v>66</v>
      </c>
      <c r="C123" s="193" t="s">
        <v>18</v>
      </c>
      <c r="D123" s="193" t="n">
        <v>130887.052132308</v>
      </c>
    </row>
    <row r="124">
      <c r="A124" s="193" t="s">
        <v>65</v>
      </c>
      <c r="B124" s="193" t="s">
        <v>66</v>
      </c>
      <c r="C124" s="193" t="s">
        <v>19</v>
      </c>
      <c r="D124" s="193" t="n">
        <v>1068093.59855044</v>
      </c>
    </row>
    <row r="125">
      <c r="A125" s="193" t="s">
        <v>65</v>
      </c>
      <c r="B125" s="193" t="s">
        <v>66</v>
      </c>
      <c r="C125" s="193" t="s">
        <v>20</v>
      </c>
      <c r="D125" s="193" t="n">
        <v>1920000</v>
      </c>
    </row>
    <row r="126">
      <c r="A126" s="193" t="s">
        <v>67</v>
      </c>
      <c r="B126" s="193" t="s">
        <v>68</v>
      </c>
      <c r="C126" s="193" t="s">
        <v>18</v>
      </c>
      <c r="D126" s="193" t="n">
        <v>1019890.693212</v>
      </c>
    </row>
    <row r="127">
      <c r="A127" s="193" t="s">
        <v>67</v>
      </c>
      <c r="B127" s="193" t="s">
        <v>68</v>
      </c>
      <c r="C127" s="193" t="s">
        <v>19</v>
      </c>
      <c r="D127" s="193" t="n">
        <v>1430161.30278452</v>
      </c>
    </row>
    <row r="128">
      <c r="A128" s="193" t="s">
        <v>67</v>
      </c>
      <c r="B128" s="193" t="s">
        <v>68</v>
      </c>
      <c r="C128" s="193" t="s">
        <v>20</v>
      </c>
      <c r="D128" s="193" t="n">
        <v>1372023.25047351</v>
      </c>
    </row>
    <row r="129">
      <c r="A129" s="193" t="s">
        <v>69</v>
      </c>
      <c r="B129" s="193" t="s">
        <v>70</v>
      </c>
      <c r="C129" s="193" t="s">
        <v>18</v>
      </c>
      <c r="D129" s="193" t="n">
        <v>1069885.89372543</v>
      </c>
    </row>
    <row r="130">
      <c r="A130" s="193" t="s">
        <v>69</v>
      </c>
      <c r="B130" s="193" t="s">
        <v>70</v>
      </c>
      <c r="C130" s="193" t="s">
        <v>19</v>
      </c>
      <c r="D130" s="193" t="n">
        <v>1091832.72195072</v>
      </c>
    </row>
    <row r="131">
      <c r="A131" s="193" t="s">
        <v>69</v>
      </c>
      <c r="B131" s="193" t="s">
        <v>70</v>
      </c>
      <c r="C131" s="193" t="s">
        <v>20</v>
      </c>
      <c r="D131" s="193" t="n">
        <v>648608.190493783</v>
      </c>
    </row>
    <row r="132">
      <c r="A132" s="193" t="s">
        <v>71</v>
      </c>
      <c r="B132" s="193" t="s">
        <v>72</v>
      </c>
      <c r="C132" s="193" t="s">
        <v>18</v>
      </c>
      <c r="D132" s="193" t="n">
        <v>1499602.9474617</v>
      </c>
    </row>
    <row r="133">
      <c r="A133" s="193" t="s">
        <v>71</v>
      </c>
      <c r="B133" s="193" t="s">
        <v>72</v>
      </c>
      <c r="C133" s="193" t="s">
        <v>19</v>
      </c>
      <c r="D133" s="193" t="n">
        <v>1793766.78372381</v>
      </c>
    </row>
    <row r="134">
      <c r="A134" s="193" t="s">
        <v>71</v>
      </c>
      <c r="B134" s="193" t="s">
        <v>72</v>
      </c>
      <c r="C134" s="193" t="s">
        <v>20</v>
      </c>
      <c r="D134" s="193" t="n">
        <v>1120619.93679134</v>
      </c>
    </row>
    <row r="135">
      <c r="A135" t="s">
        <v>23</v>
      </c>
    </row>
    <row r="136">
      <c r="A136" t="s">
        <v>24</v>
      </c>
    </row>
    <row r="137">
      <c r="A137" t="s">
        <v>25</v>
      </c>
    </row>
    <row r="138">
      <c r="A138" t="s">
        <v>26</v>
      </c>
    </row>
    <row r="139">
      <c r="A139" t="s">
        <v>27</v>
      </c>
    </row>
    <row r="142">
      <c r="D142" s="7" t="str">
        <f>=HYPERLINK("#'Indice'!A1", "Ir al Índice")</f>
      </c>
    </row>
    <row r="143">
      <c r="A143" s="4" t="s">
        <v>548</v>
      </c>
    </row>
    <row r="144">
      <c r="A144" s="5" t="s">
        <v>9</v>
      </c>
      <c r="B144" s="5" t="s">
        <v>74</v>
      </c>
      <c r="C144" s="5" t="s">
        <v>11</v>
      </c>
      <c r="D144" s="5" t="s">
        <v>305</v>
      </c>
    </row>
    <row r="145">
      <c r="A145" s="194" t="s">
        <v>75</v>
      </c>
      <c r="B145" s="194" t="s">
        <v>76</v>
      </c>
      <c r="C145" s="194" t="s">
        <v>18</v>
      </c>
      <c r="D145" s="194" t="n">
        <v>1334984.19786984</v>
      </c>
    </row>
    <row r="146">
      <c r="A146" s="194" t="s">
        <v>75</v>
      </c>
      <c r="B146" s="194" t="s">
        <v>76</v>
      </c>
      <c r="C146" s="194" t="s">
        <v>19</v>
      </c>
      <c r="D146" s="194" t="n">
        <v>854651.185133887</v>
      </c>
    </row>
    <row r="147">
      <c r="A147" s="194" t="s">
        <v>75</v>
      </c>
      <c r="B147" s="194" t="s">
        <v>76</v>
      </c>
      <c r="C147" s="194" t="s">
        <v>20</v>
      </c>
      <c r="D147" s="194" t="n">
        <v>1017898.33926936</v>
      </c>
    </row>
    <row r="148">
      <c r="A148" s="194" t="s">
        <v>77</v>
      </c>
      <c r="B148" s="194" t="s">
        <v>78</v>
      </c>
      <c r="C148" s="194" t="s">
        <v>18</v>
      </c>
      <c r="D148" s="194" t="n">
        <v>1945530.72860236</v>
      </c>
    </row>
    <row r="149">
      <c r="A149" s="194" t="s">
        <v>77</v>
      </c>
      <c r="B149" s="194" t="s">
        <v>78</v>
      </c>
      <c r="C149" s="194" t="s">
        <v>19</v>
      </c>
      <c r="D149" s="194" t="n">
        <v>1458502.84364603</v>
      </c>
    </row>
    <row r="150">
      <c r="A150" s="194" t="s">
        <v>77</v>
      </c>
      <c r="B150" s="194" t="s">
        <v>78</v>
      </c>
      <c r="C150" s="194" t="s">
        <v>20</v>
      </c>
      <c r="D150" s="194" t="n">
        <v>971867.114376309</v>
      </c>
    </row>
    <row r="151">
      <c r="A151" s="194" t="s">
        <v>79</v>
      </c>
      <c r="B151" s="194" t="s">
        <v>80</v>
      </c>
      <c r="C151" s="194" t="s">
        <v>18</v>
      </c>
      <c r="D151" s="194" t="n">
        <v>1003731.49915904</v>
      </c>
    </row>
    <row r="152">
      <c r="A152" s="194" t="s">
        <v>79</v>
      </c>
      <c r="B152" s="194" t="s">
        <v>80</v>
      </c>
      <c r="C152" s="194" t="s">
        <v>19</v>
      </c>
      <c r="D152" s="194" t="n">
        <v>1115937.01000852</v>
      </c>
    </row>
    <row r="153">
      <c r="A153" s="194" t="s">
        <v>79</v>
      </c>
      <c r="B153" s="194" t="s">
        <v>80</v>
      </c>
      <c r="C153" s="194" t="s">
        <v>20</v>
      </c>
      <c r="D153" s="194" t="n">
        <v>950274.193984381</v>
      </c>
    </row>
    <row r="154">
      <c r="A154" s="194" t="s">
        <v>81</v>
      </c>
      <c r="B154" s="194" t="s">
        <v>82</v>
      </c>
      <c r="C154" s="194" t="s">
        <v>18</v>
      </c>
      <c r="D154" s="194" t="n">
        <v>1130829.25458595</v>
      </c>
    </row>
    <row r="155">
      <c r="A155" s="194" t="s">
        <v>81</v>
      </c>
      <c r="B155" s="194" t="s">
        <v>82</v>
      </c>
      <c r="C155" s="194" t="s">
        <v>19</v>
      </c>
      <c r="D155" s="194" t="n">
        <v>613760.628007818</v>
      </c>
    </row>
    <row r="156">
      <c r="A156" s="194" t="s">
        <v>81</v>
      </c>
      <c r="B156" s="194" t="s">
        <v>82</v>
      </c>
      <c r="C156" s="194" t="s">
        <v>20</v>
      </c>
      <c r="D156" s="194" t="n">
        <v>783304.191863645</v>
      </c>
    </row>
    <row r="157">
      <c r="A157" s="194" t="s">
        <v>83</v>
      </c>
      <c r="B157" s="194" t="s">
        <v>84</v>
      </c>
      <c r="C157" s="194" t="s">
        <v>18</v>
      </c>
      <c r="D157" s="194" t="n">
        <v>923177.714492176</v>
      </c>
    </row>
    <row r="158">
      <c r="A158" s="194" t="s">
        <v>83</v>
      </c>
      <c r="B158" s="194" t="s">
        <v>84</v>
      </c>
      <c r="C158" s="194" t="s">
        <v>19</v>
      </c>
      <c r="D158" s="194" t="n">
        <v>3071645.23550607</v>
      </c>
    </row>
    <row r="159">
      <c r="A159" s="194" t="s">
        <v>83</v>
      </c>
      <c r="B159" s="194" t="s">
        <v>84</v>
      </c>
      <c r="C159" s="194" t="s">
        <v>20</v>
      </c>
      <c r="D159" s="194" t="n">
        <v>1109283.4566001</v>
      </c>
    </row>
    <row r="160">
      <c r="A160" s="194" t="s">
        <v>85</v>
      </c>
      <c r="B160" s="194" t="s">
        <v>86</v>
      </c>
      <c r="C160" s="194" t="s">
        <v>18</v>
      </c>
      <c r="D160" s="194" t="n">
        <v>548214.105623255</v>
      </c>
    </row>
    <row r="161">
      <c r="A161" s="194" t="s">
        <v>85</v>
      </c>
      <c r="B161" s="194" t="s">
        <v>86</v>
      </c>
      <c r="C161" s="194" t="s">
        <v>19</v>
      </c>
      <c r="D161" s="194" t="n">
        <v>583279.575416113</v>
      </c>
    </row>
    <row r="162">
      <c r="A162" s="194" t="s">
        <v>85</v>
      </c>
      <c r="B162" s="194" t="s">
        <v>86</v>
      </c>
      <c r="C162" s="194" t="s">
        <v>20</v>
      </c>
      <c r="D162" s="194" t="n">
        <v>596060.391861659</v>
      </c>
    </row>
    <row r="163">
      <c r="A163" s="194" t="s">
        <v>87</v>
      </c>
      <c r="B163" s="194" t="s">
        <v>88</v>
      </c>
      <c r="C163" s="194" t="s">
        <v>18</v>
      </c>
      <c r="D163" s="194" t="n">
        <v>1170321.66979842</v>
      </c>
    </row>
    <row r="164">
      <c r="A164" s="194" t="s">
        <v>87</v>
      </c>
      <c r="B164" s="194" t="s">
        <v>88</v>
      </c>
      <c r="C164" s="194" t="s">
        <v>19</v>
      </c>
      <c r="D164" s="194" t="n">
        <v>908553.313375825</v>
      </c>
    </row>
    <row r="165">
      <c r="A165" s="194" t="s">
        <v>87</v>
      </c>
      <c r="B165" s="194" t="s">
        <v>88</v>
      </c>
      <c r="C165" s="194" t="s">
        <v>20</v>
      </c>
      <c r="D165" s="194" t="n">
        <v>1048453.93661239</v>
      </c>
    </row>
    <row r="166">
      <c r="A166" s="194" t="s">
        <v>89</v>
      </c>
      <c r="B166" s="194" t="s">
        <v>90</v>
      </c>
      <c r="C166" s="194" t="s">
        <v>18</v>
      </c>
      <c r="D166" s="194" t="n">
        <v>1126951.4476493</v>
      </c>
    </row>
    <row r="167">
      <c r="A167" s="194" t="s">
        <v>89</v>
      </c>
      <c r="B167" s="194" t="s">
        <v>90</v>
      </c>
      <c r="C167" s="194" t="s">
        <v>19</v>
      </c>
      <c r="D167" s="194" t="n">
        <v>766328.342765495</v>
      </c>
    </row>
    <row r="168">
      <c r="A168" s="194" t="s">
        <v>89</v>
      </c>
      <c r="B168" s="194" t="s">
        <v>90</v>
      </c>
      <c r="C168" s="194" t="s">
        <v>20</v>
      </c>
      <c r="D168" s="194" t="n">
        <v>657255.062623774</v>
      </c>
    </row>
    <row r="169">
      <c r="A169" s="194" t="s">
        <v>91</v>
      </c>
      <c r="B169" s="194" t="s">
        <v>92</v>
      </c>
      <c r="C169" s="194" t="s">
        <v>18</v>
      </c>
      <c r="D169" s="194" t="n">
        <v>679360.854548663</v>
      </c>
    </row>
    <row r="170">
      <c r="A170" s="194" t="s">
        <v>91</v>
      </c>
      <c r="B170" s="194" t="s">
        <v>92</v>
      </c>
      <c r="C170" s="194" t="s">
        <v>19</v>
      </c>
      <c r="D170" s="194" t="n">
        <v>747958.570913967</v>
      </c>
    </row>
    <row r="171">
      <c r="A171" s="194" t="s">
        <v>91</v>
      </c>
      <c r="B171" s="194" t="s">
        <v>92</v>
      </c>
      <c r="C171" s="194" t="s">
        <v>20</v>
      </c>
      <c r="D171" s="194" t="n">
        <v>1228138.04496822</v>
      </c>
    </row>
    <row r="172">
      <c r="A172" s="194" t="s">
        <v>93</v>
      </c>
      <c r="B172" s="194" t="s">
        <v>94</v>
      </c>
      <c r="C172" s="194" t="s">
        <v>18</v>
      </c>
      <c r="D172" s="194" t="n">
        <v>1090344.46032019</v>
      </c>
    </row>
    <row r="173">
      <c r="A173" s="194" t="s">
        <v>93</v>
      </c>
      <c r="B173" s="194" t="s">
        <v>94</v>
      </c>
      <c r="C173" s="194" t="s">
        <v>19</v>
      </c>
      <c r="D173" s="194" t="n">
        <v>930370.565894916</v>
      </c>
    </row>
    <row r="174">
      <c r="A174" s="194" t="s">
        <v>93</v>
      </c>
      <c r="B174" s="194" t="s">
        <v>94</v>
      </c>
      <c r="C174" s="194" t="s">
        <v>20</v>
      </c>
      <c r="D174" s="194" t="n">
        <v>755504.579827648</v>
      </c>
    </row>
    <row r="175">
      <c r="A175" s="194" t="s">
        <v>95</v>
      </c>
      <c r="B175" s="194" t="s">
        <v>96</v>
      </c>
      <c r="C175" s="194" t="s">
        <v>18</v>
      </c>
      <c r="D175" s="194" t="n">
        <v>833411.40749811</v>
      </c>
    </row>
    <row r="176">
      <c r="A176" s="194" t="s">
        <v>95</v>
      </c>
      <c r="B176" s="194" t="s">
        <v>96</v>
      </c>
      <c r="C176" s="194" t="s">
        <v>19</v>
      </c>
      <c r="D176" s="194" t="n">
        <v>867095.154827626</v>
      </c>
    </row>
    <row r="177">
      <c r="A177" s="194" t="s">
        <v>95</v>
      </c>
      <c r="B177" s="194" t="s">
        <v>96</v>
      </c>
      <c r="C177" s="194" t="s">
        <v>20</v>
      </c>
      <c r="D177" s="194" t="n">
        <v>1307660.38582224</v>
      </c>
    </row>
    <row r="178">
      <c r="A178" s="194" t="s">
        <v>97</v>
      </c>
      <c r="B178" s="194" t="s">
        <v>98</v>
      </c>
      <c r="C178" s="194" t="s">
        <v>18</v>
      </c>
      <c r="D178" s="194" t="n">
        <v>870559.220670879</v>
      </c>
    </row>
    <row r="179">
      <c r="A179" s="194" t="s">
        <v>97</v>
      </c>
      <c r="B179" s="194" t="s">
        <v>98</v>
      </c>
      <c r="C179" s="194" t="s">
        <v>19</v>
      </c>
      <c r="D179" s="194" t="n">
        <v>455475.911361159</v>
      </c>
    </row>
    <row r="180">
      <c r="A180" s="194" t="s">
        <v>97</v>
      </c>
      <c r="B180" s="194" t="s">
        <v>98</v>
      </c>
      <c r="C180" s="194" t="s">
        <v>20</v>
      </c>
      <c r="D180" s="194" t="n">
        <v>723141.661383311</v>
      </c>
    </row>
    <row r="181">
      <c r="A181" s="194" t="s">
        <v>99</v>
      </c>
      <c r="B181" s="194" t="s">
        <v>100</v>
      </c>
      <c r="C181" s="194" t="s">
        <v>18</v>
      </c>
      <c r="D181" s="194" t="n">
        <v>923179.112789247</v>
      </c>
    </row>
    <row r="182">
      <c r="A182" s="194" t="s">
        <v>99</v>
      </c>
      <c r="B182" s="194" t="s">
        <v>100</v>
      </c>
      <c r="C182" s="194" t="s">
        <v>19</v>
      </c>
      <c r="D182" s="194" t="n">
        <v>846141.175662058</v>
      </c>
    </row>
    <row r="183">
      <c r="A183" s="194" t="s">
        <v>99</v>
      </c>
      <c r="B183" s="194" t="s">
        <v>100</v>
      </c>
      <c r="C183" s="194" t="s">
        <v>20</v>
      </c>
      <c r="D183" s="194" t="n">
        <v>1302241.04993751</v>
      </c>
    </row>
    <row r="184">
      <c r="A184" s="194" t="s">
        <v>101</v>
      </c>
      <c r="B184" s="194" t="s">
        <v>102</v>
      </c>
      <c r="C184" s="194" t="s">
        <v>18</v>
      </c>
      <c r="D184" s="194" t="n">
        <v>711147.074960557</v>
      </c>
    </row>
    <row r="185">
      <c r="A185" s="194" t="s">
        <v>101</v>
      </c>
      <c r="B185" s="194" t="s">
        <v>102</v>
      </c>
      <c r="C185" s="194" t="s">
        <v>19</v>
      </c>
      <c r="D185" s="194" t="n">
        <v>549869.044227715</v>
      </c>
    </row>
    <row r="186">
      <c r="A186" s="194" t="s">
        <v>101</v>
      </c>
      <c r="B186" s="194" t="s">
        <v>102</v>
      </c>
      <c r="C186" s="194" t="s">
        <v>20</v>
      </c>
      <c r="D186" s="194" t="n">
        <v>914366.490313129</v>
      </c>
    </row>
    <row r="187">
      <c r="A187" s="194" t="s">
        <v>103</v>
      </c>
      <c r="B187" s="194" t="s">
        <v>104</v>
      </c>
      <c r="C187" s="194" t="s">
        <v>18</v>
      </c>
      <c r="D187" s="194" t="n">
        <v>636578.469316321</v>
      </c>
    </row>
    <row r="188">
      <c r="A188" s="194" t="s">
        <v>103</v>
      </c>
      <c r="B188" s="194" t="s">
        <v>104</v>
      </c>
      <c r="C188" s="194" t="s">
        <v>19</v>
      </c>
      <c r="D188" s="194" t="n">
        <v>980373.08846103</v>
      </c>
    </row>
    <row r="189">
      <c r="A189" s="194" t="s">
        <v>103</v>
      </c>
      <c r="B189" s="194" t="s">
        <v>104</v>
      </c>
      <c r="C189" s="194" t="s">
        <v>20</v>
      </c>
      <c r="D189" s="194" t="n">
        <v>844571.934021687</v>
      </c>
    </row>
    <row r="190">
      <c r="A190" s="194" t="s">
        <v>105</v>
      </c>
      <c r="B190" s="194" t="s">
        <v>106</v>
      </c>
      <c r="C190" s="194" t="s">
        <v>18</v>
      </c>
      <c r="D190" s="194" t="n">
        <v>661532.402505905</v>
      </c>
    </row>
    <row r="191">
      <c r="A191" s="194" t="s">
        <v>105</v>
      </c>
      <c r="B191" s="194" t="s">
        <v>106</v>
      </c>
      <c r="C191" s="194" t="s">
        <v>19</v>
      </c>
      <c r="D191" s="194" t="n">
        <v>578614.672793312</v>
      </c>
    </row>
    <row r="192">
      <c r="A192" s="194" t="s">
        <v>105</v>
      </c>
      <c r="B192" s="194" t="s">
        <v>106</v>
      </c>
      <c r="C192" s="194" t="s">
        <v>20</v>
      </c>
      <c r="D192" s="194" t="n">
        <v>624459.29443063</v>
      </c>
    </row>
    <row r="193">
      <c r="A193" s="194" t="s">
        <v>107</v>
      </c>
      <c r="B193" s="194" t="s">
        <v>108</v>
      </c>
      <c r="C193" s="194" t="s">
        <v>18</v>
      </c>
      <c r="D193" s="194" t="n">
        <v>1170087.31430666</v>
      </c>
    </row>
    <row r="194">
      <c r="A194" s="194" t="s">
        <v>107</v>
      </c>
      <c r="B194" s="194" t="s">
        <v>108</v>
      </c>
      <c r="C194" s="194" t="s">
        <v>19</v>
      </c>
      <c r="D194" s="194" t="n">
        <v>1088467.60378952</v>
      </c>
    </row>
    <row r="195">
      <c r="A195" s="194" t="s">
        <v>107</v>
      </c>
      <c r="B195" s="194" t="s">
        <v>108</v>
      </c>
      <c r="C195" s="194" t="s">
        <v>20</v>
      </c>
      <c r="D195" s="194" t="n">
        <v>789290.727371983</v>
      </c>
    </row>
    <row r="196">
      <c r="A196" s="194" t="s">
        <v>109</v>
      </c>
      <c r="B196" s="194" t="s">
        <v>110</v>
      </c>
      <c r="C196" s="194" t="s">
        <v>18</v>
      </c>
      <c r="D196" s="194" t="n">
        <v>1940070.11637546</v>
      </c>
    </row>
    <row r="197">
      <c r="A197" s="194" t="s">
        <v>109</v>
      </c>
      <c r="B197" s="194" t="s">
        <v>110</v>
      </c>
      <c r="C197" s="194" t="s">
        <v>19</v>
      </c>
      <c r="D197" s="194" t="n">
        <v>826456.011611955</v>
      </c>
    </row>
    <row r="198">
      <c r="A198" s="194" t="s">
        <v>109</v>
      </c>
      <c r="B198" s="194" t="s">
        <v>110</v>
      </c>
      <c r="C198" s="194" t="s">
        <v>20</v>
      </c>
      <c r="D198" s="194" t="n">
        <v>944652.881063708</v>
      </c>
    </row>
    <row r="199">
      <c r="A199" s="194" t="s">
        <v>111</v>
      </c>
      <c r="B199" s="194" t="s">
        <v>112</v>
      </c>
      <c r="C199" s="194" t="s">
        <v>18</v>
      </c>
      <c r="D199" s="194" t="n">
        <v>899305.04433451</v>
      </c>
    </row>
    <row r="200">
      <c r="A200" s="194" t="s">
        <v>111</v>
      </c>
      <c r="B200" s="194" t="s">
        <v>112</v>
      </c>
      <c r="C200" s="194" t="s">
        <v>19</v>
      </c>
      <c r="D200" s="194" t="n">
        <v>769434.566968516</v>
      </c>
    </row>
    <row r="201">
      <c r="A201" s="194" t="s">
        <v>111</v>
      </c>
      <c r="B201" s="194" t="s">
        <v>112</v>
      </c>
      <c r="C201" s="194" t="s">
        <v>20</v>
      </c>
      <c r="D201" s="194" t="n">
        <v>733382.885007813</v>
      </c>
    </row>
    <row r="202">
      <c r="A202" s="194" t="s">
        <v>113</v>
      </c>
      <c r="B202" s="194" t="s">
        <v>114</v>
      </c>
      <c r="C202" s="194" t="s">
        <v>18</v>
      </c>
      <c r="D202" s="194" t="n">
        <v>1161578.94736842</v>
      </c>
    </row>
    <row r="203">
      <c r="A203" s="194" t="s">
        <v>113</v>
      </c>
      <c r="B203" s="194" t="s">
        <v>114</v>
      </c>
      <c r="C203" s="194" t="s">
        <v>19</v>
      </c>
      <c r="D203" s="194" t="n">
        <v>1045000</v>
      </c>
    </row>
    <row r="204">
      <c r="A204" s="194" t="s">
        <v>113</v>
      </c>
      <c r="B204" s="194" t="s">
        <v>114</v>
      </c>
      <c r="C204" s="194" t="s">
        <v>20</v>
      </c>
      <c r="D204" s="194" t="n">
        <v>1490000</v>
      </c>
    </row>
    <row r="205">
      <c r="A205" t="s">
        <v>23</v>
      </c>
    </row>
    <row r="206">
      <c r="A206" t="s">
        <v>24</v>
      </c>
    </row>
    <row r="207">
      <c r="A207" t="s">
        <v>25</v>
      </c>
    </row>
    <row r="208">
      <c r="A208" t="s">
        <v>26</v>
      </c>
    </row>
    <row r="209">
      <c r="A209" t="s">
        <v>27</v>
      </c>
    </row>
    <row r="212">
      <c r="D212" s="7" t="str">
        <f>=HYPERLINK("#'Indice'!A1", "Ir al Índice")</f>
      </c>
    </row>
    <row r="213">
      <c r="A213" s="4" t="s">
        <v>549</v>
      </c>
    </row>
    <row r="214">
      <c r="A214" s="5" t="s">
        <v>9</v>
      </c>
      <c r="B214" s="5" t="s">
        <v>74</v>
      </c>
      <c r="C214" s="5" t="s">
        <v>11</v>
      </c>
      <c r="D214" s="5" t="s">
        <v>305</v>
      </c>
    </row>
    <row r="215">
      <c r="A215" s="195" t="s">
        <v>75</v>
      </c>
      <c r="B215" s="195" t="s">
        <v>76</v>
      </c>
      <c r="C215" s="195" t="s">
        <v>18</v>
      </c>
      <c r="D215" s="195" t="n">
        <v>1334984.19786984</v>
      </c>
    </row>
    <row r="216">
      <c r="A216" s="195" t="s">
        <v>75</v>
      </c>
      <c r="B216" s="195" t="s">
        <v>76</v>
      </c>
      <c r="C216" s="195" t="s">
        <v>19</v>
      </c>
      <c r="D216" s="195" t="n">
        <v>857206.612915246</v>
      </c>
    </row>
    <row r="217">
      <c r="A217" s="195" t="s">
        <v>75</v>
      </c>
      <c r="B217" s="195" t="s">
        <v>76</v>
      </c>
      <c r="C217" s="195" t="s">
        <v>20</v>
      </c>
      <c r="D217" s="195" t="n">
        <v>1017898.33926936</v>
      </c>
    </row>
    <row r="218">
      <c r="A218" s="195" t="s">
        <v>77</v>
      </c>
      <c r="B218" s="195" t="s">
        <v>78</v>
      </c>
      <c r="C218" s="195" t="s">
        <v>18</v>
      </c>
      <c r="D218" s="195" t="n">
        <v>1959489.38083914</v>
      </c>
    </row>
    <row r="219">
      <c r="A219" s="195" t="s">
        <v>77</v>
      </c>
      <c r="B219" s="195" t="s">
        <v>78</v>
      </c>
      <c r="C219" s="195" t="s">
        <v>19</v>
      </c>
      <c r="D219" s="195" t="n">
        <v>1466513.74626831</v>
      </c>
    </row>
    <row r="220">
      <c r="A220" s="195" t="s">
        <v>77</v>
      </c>
      <c r="B220" s="195" t="s">
        <v>78</v>
      </c>
      <c r="C220" s="195" t="s">
        <v>20</v>
      </c>
      <c r="D220" s="195" t="n">
        <v>965875.222517305</v>
      </c>
    </row>
    <row r="221">
      <c r="A221" s="195" t="s">
        <v>79</v>
      </c>
      <c r="B221" s="195" t="s">
        <v>80</v>
      </c>
      <c r="C221" s="195" t="s">
        <v>18</v>
      </c>
      <c r="D221" s="195" t="n">
        <v>1006982.41404269</v>
      </c>
    </row>
    <row r="222">
      <c r="A222" s="195" t="s">
        <v>79</v>
      </c>
      <c r="B222" s="195" t="s">
        <v>80</v>
      </c>
      <c r="C222" s="195" t="s">
        <v>19</v>
      </c>
      <c r="D222" s="195" t="n">
        <v>1112457.43006321</v>
      </c>
    </row>
    <row r="223">
      <c r="A223" s="195" t="s">
        <v>79</v>
      </c>
      <c r="B223" s="195" t="s">
        <v>80</v>
      </c>
      <c r="C223" s="195" t="s">
        <v>20</v>
      </c>
      <c r="D223" s="195" t="n">
        <v>950274.193984381</v>
      </c>
    </row>
    <row r="224">
      <c r="A224" s="195" t="s">
        <v>81</v>
      </c>
      <c r="B224" s="195" t="s">
        <v>82</v>
      </c>
      <c r="C224" s="195" t="s">
        <v>18</v>
      </c>
      <c r="D224" s="195" t="n">
        <v>1130829.25458595</v>
      </c>
    </row>
    <row r="225">
      <c r="A225" s="195" t="s">
        <v>81</v>
      </c>
      <c r="B225" s="195" t="s">
        <v>82</v>
      </c>
      <c r="C225" s="195" t="s">
        <v>19</v>
      </c>
      <c r="D225" s="195" t="n">
        <v>613760.628007818</v>
      </c>
    </row>
    <row r="226">
      <c r="A226" s="195" t="s">
        <v>81</v>
      </c>
      <c r="B226" s="195" t="s">
        <v>82</v>
      </c>
      <c r="C226" s="195" t="s">
        <v>20</v>
      </c>
      <c r="D226" s="195" t="n">
        <v>783304.191863645</v>
      </c>
    </row>
    <row r="227">
      <c r="A227" s="195" t="s">
        <v>83</v>
      </c>
      <c r="B227" s="195" t="s">
        <v>84</v>
      </c>
      <c r="C227" s="195" t="s">
        <v>18</v>
      </c>
      <c r="D227" s="195" t="n">
        <v>918248.508442441</v>
      </c>
    </row>
    <row r="228">
      <c r="A228" s="195" t="s">
        <v>83</v>
      </c>
      <c r="B228" s="195" t="s">
        <v>84</v>
      </c>
      <c r="C228" s="195" t="s">
        <v>19</v>
      </c>
      <c r="D228" s="195" t="n">
        <v>3113250.66199428</v>
      </c>
    </row>
    <row r="229">
      <c r="A229" s="195" t="s">
        <v>83</v>
      </c>
      <c r="B229" s="195" t="s">
        <v>84</v>
      </c>
      <c r="C229" s="195" t="s">
        <v>20</v>
      </c>
      <c r="D229" s="195" t="n">
        <v>1091105.68943572</v>
      </c>
    </row>
    <row r="230">
      <c r="A230" s="195" t="s">
        <v>85</v>
      </c>
      <c r="B230" s="195" t="s">
        <v>86</v>
      </c>
      <c r="C230" s="195" t="s">
        <v>18</v>
      </c>
      <c r="D230" s="195" t="n">
        <v>548214.105623255</v>
      </c>
    </row>
    <row r="231">
      <c r="A231" s="195" t="s">
        <v>85</v>
      </c>
      <c r="B231" s="195" t="s">
        <v>86</v>
      </c>
      <c r="C231" s="195" t="s">
        <v>19</v>
      </c>
      <c r="D231" s="195" t="n">
        <v>583279.575416113</v>
      </c>
    </row>
    <row r="232">
      <c r="A232" s="195" t="s">
        <v>85</v>
      </c>
      <c r="B232" s="195" t="s">
        <v>86</v>
      </c>
      <c r="C232" s="195" t="s">
        <v>20</v>
      </c>
      <c r="D232" s="195" t="n">
        <v>596060.391861659</v>
      </c>
    </row>
    <row r="233">
      <c r="A233" s="195" t="s">
        <v>87</v>
      </c>
      <c r="B233" s="195" t="s">
        <v>88</v>
      </c>
      <c r="C233" s="195" t="s">
        <v>18</v>
      </c>
      <c r="D233" s="195" t="n">
        <v>1170321.66979842</v>
      </c>
    </row>
    <row r="234">
      <c r="A234" s="195" t="s">
        <v>87</v>
      </c>
      <c r="B234" s="195" t="s">
        <v>88</v>
      </c>
      <c r="C234" s="195" t="s">
        <v>19</v>
      </c>
      <c r="D234" s="195" t="n">
        <v>908553.313375825</v>
      </c>
    </row>
    <row r="235">
      <c r="A235" s="195" t="s">
        <v>87</v>
      </c>
      <c r="B235" s="195" t="s">
        <v>88</v>
      </c>
      <c r="C235" s="195" t="s">
        <v>20</v>
      </c>
      <c r="D235" s="195" t="n">
        <v>1048453.93661239</v>
      </c>
    </row>
    <row r="236">
      <c r="A236" s="195" t="s">
        <v>89</v>
      </c>
      <c r="B236" s="195" t="s">
        <v>90</v>
      </c>
      <c r="C236" s="195" t="s">
        <v>18</v>
      </c>
      <c r="D236" s="195" t="n">
        <v>1126951.4476493</v>
      </c>
    </row>
    <row r="237">
      <c r="A237" s="195" t="s">
        <v>89</v>
      </c>
      <c r="B237" s="195" t="s">
        <v>90</v>
      </c>
      <c r="C237" s="195" t="s">
        <v>19</v>
      </c>
      <c r="D237" s="195" t="n">
        <v>766328.342765495</v>
      </c>
    </row>
    <row r="238">
      <c r="A238" s="195" t="s">
        <v>89</v>
      </c>
      <c r="B238" s="195" t="s">
        <v>90</v>
      </c>
      <c r="C238" s="195" t="s">
        <v>20</v>
      </c>
      <c r="D238" s="195" t="n">
        <v>657255.062623774</v>
      </c>
    </row>
    <row r="239">
      <c r="A239" s="195" t="s">
        <v>91</v>
      </c>
      <c r="B239" s="195" t="s">
        <v>92</v>
      </c>
      <c r="C239" s="195" t="s">
        <v>18</v>
      </c>
      <c r="D239" s="195" t="n">
        <v>679360.854548663</v>
      </c>
    </row>
    <row r="240">
      <c r="A240" s="195" t="s">
        <v>91</v>
      </c>
      <c r="B240" s="195" t="s">
        <v>92</v>
      </c>
      <c r="C240" s="195" t="s">
        <v>19</v>
      </c>
      <c r="D240" s="195" t="n">
        <v>747958.570913967</v>
      </c>
    </row>
    <row r="241">
      <c r="A241" s="195" t="s">
        <v>91</v>
      </c>
      <c r="B241" s="195" t="s">
        <v>92</v>
      </c>
      <c r="C241" s="195" t="s">
        <v>20</v>
      </c>
      <c r="D241" s="195" t="n">
        <v>1228138.04496822</v>
      </c>
    </row>
    <row r="242">
      <c r="A242" s="195" t="s">
        <v>93</v>
      </c>
      <c r="B242" s="195" t="s">
        <v>94</v>
      </c>
      <c r="C242" s="195" t="s">
        <v>18</v>
      </c>
      <c r="D242" s="195" t="n">
        <v>1090344.46032019</v>
      </c>
    </row>
    <row r="243">
      <c r="A243" s="195" t="s">
        <v>93</v>
      </c>
      <c r="B243" s="195" t="s">
        <v>94</v>
      </c>
      <c r="C243" s="195" t="s">
        <v>19</v>
      </c>
      <c r="D243" s="195" t="n">
        <v>930370.565894916</v>
      </c>
    </row>
    <row r="244">
      <c r="A244" s="195" t="s">
        <v>93</v>
      </c>
      <c r="B244" s="195" t="s">
        <v>94</v>
      </c>
      <c r="C244" s="195" t="s">
        <v>20</v>
      </c>
      <c r="D244" s="195" t="n">
        <v>755504.579827648</v>
      </c>
    </row>
    <row r="245">
      <c r="A245" s="195" t="s">
        <v>95</v>
      </c>
      <c r="B245" s="195" t="s">
        <v>96</v>
      </c>
      <c r="C245" s="195" t="s">
        <v>18</v>
      </c>
      <c r="D245" s="195" t="n">
        <v>833804.749706267</v>
      </c>
    </row>
    <row r="246">
      <c r="A246" s="195" t="s">
        <v>95</v>
      </c>
      <c r="B246" s="195" t="s">
        <v>96</v>
      </c>
      <c r="C246" s="195" t="s">
        <v>19</v>
      </c>
      <c r="D246" s="195" t="n">
        <v>807699.446605882</v>
      </c>
    </row>
    <row r="247">
      <c r="A247" s="195" t="s">
        <v>95</v>
      </c>
      <c r="B247" s="195" t="s">
        <v>96</v>
      </c>
      <c r="C247" s="195" t="s">
        <v>20</v>
      </c>
      <c r="D247" s="195" t="n">
        <v>1308636.38850754</v>
      </c>
    </row>
    <row r="248">
      <c r="A248" s="195" t="s">
        <v>97</v>
      </c>
      <c r="B248" s="195" t="s">
        <v>98</v>
      </c>
      <c r="C248" s="195" t="s">
        <v>18</v>
      </c>
      <c r="D248" s="195" t="n">
        <v>870559.220670879</v>
      </c>
    </row>
    <row r="249">
      <c r="A249" s="195" t="s">
        <v>97</v>
      </c>
      <c r="B249" s="195" t="s">
        <v>98</v>
      </c>
      <c r="C249" s="195" t="s">
        <v>19</v>
      </c>
      <c r="D249" s="195" t="n">
        <v>455475.911361159</v>
      </c>
    </row>
    <row r="250">
      <c r="A250" s="195" t="s">
        <v>97</v>
      </c>
      <c r="B250" s="195" t="s">
        <v>98</v>
      </c>
      <c r="C250" s="195" t="s">
        <v>20</v>
      </c>
      <c r="D250" s="195" t="n">
        <v>723141.661383311</v>
      </c>
    </row>
    <row r="251">
      <c r="A251" s="195" t="s">
        <v>99</v>
      </c>
      <c r="B251" s="195" t="s">
        <v>100</v>
      </c>
      <c r="C251" s="195" t="s">
        <v>18</v>
      </c>
      <c r="D251" s="195" t="n">
        <v>923179.112789247</v>
      </c>
    </row>
    <row r="252">
      <c r="A252" s="195" t="s">
        <v>99</v>
      </c>
      <c r="B252" s="195" t="s">
        <v>100</v>
      </c>
      <c r="C252" s="195" t="s">
        <v>19</v>
      </c>
      <c r="D252" s="195" t="n">
        <v>846141.175662058</v>
      </c>
    </row>
    <row r="253">
      <c r="A253" s="195" t="s">
        <v>99</v>
      </c>
      <c r="B253" s="195" t="s">
        <v>100</v>
      </c>
      <c r="C253" s="195" t="s">
        <v>20</v>
      </c>
      <c r="D253" s="195" t="n">
        <v>1302241.04993751</v>
      </c>
    </row>
    <row r="254">
      <c r="A254" s="195" t="s">
        <v>101</v>
      </c>
      <c r="B254" s="195" t="s">
        <v>102</v>
      </c>
      <c r="C254" s="195" t="s">
        <v>18</v>
      </c>
      <c r="D254" s="195" t="n">
        <v>711147.074960557</v>
      </c>
    </row>
    <row r="255">
      <c r="A255" s="195" t="s">
        <v>101</v>
      </c>
      <c r="B255" s="195" t="s">
        <v>102</v>
      </c>
      <c r="C255" s="195" t="s">
        <v>19</v>
      </c>
      <c r="D255" s="195" t="n">
        <v>549869.044227715</v>
      </c>
    </row>
    <row r="256">
      <c r="A256" s="195" t="s">
        <v>101</v>
      </c>
      <c r="B256" s="195" t="s">
        <v>102</v>
      </c>
      <c r="C256" s="195" t="s">
        <v>20</v>
      </c>
      <c r="D256" s="195" t="n">
        <v>914366.490313129</v>
      </c>
    </row>
    <row r="257">
      <c r="A257" s="195" t="s">
        <v>103</v>
      </c>
      <c r="B257" s="195" t="s">
        <v>104</v>
      </c>
      <c r="C257" s="195" t="s">
        <v>18</v>
      </c>
      <c r="D257" s="195" t="n">
        <v>636578.469316321</v>
      </c>
    </row>
    <row r="258">
      <c r="A258" s="195" t="s">
        <v>103</v>
      </c>
      <c r="B258" s="195" t="s">
        <v>104</v>
      </c>
      <c r="C258" s="195" t="s">
        <v>19</v>
      </c>
      <c r="D258" s="195" t="n">
        <v>980373.08846103</v>
      </c>
    </row>
    <row r="259">
      <c r="A259" s="195" t="s">
        <v>103</v>
      </c>
      <c r="B259" s="195" t="s">
        <v>104</v>
      </c>
      <c r="C259" s="195" t="s">
        <v>20</v>
      </c>
      <c r="D259" s="195" t="n">
        <v>844571.934021687</v>
      </c>
    </row>
    <row r="260">
      <c r="A260" s="195" t="s">
        <v>105</v>
      </c>
      <c r="B260" s="195" t="s">
        <v>106</v>
      </c>
      <c r="C260" s="195" t="s">
        <v>18</v>
      </c>
      <c r="D260" s="195" t="n">
        <v>661532.402505905</v>
      </c>
    </row>
    <row r="261">
      <c r="A261" s="195" t="s">
        <v>105</v>
      </c>
      <c r="B261" s="195" t="s">
        <v>106</v>
      </c>
      <c r="C261" s="195" t="s">
        <v>19</v>
      </c>
      <c r="D261" s="195" t="n">
        <v>578614.672793312</v>
      </c>
    </row>
    <row r="262">
      <c r="A262" s="195" t="s">
        <v>105</v>
      </c>
      <c r="B262" s="195" t="s">
        <v>106</v>
      </c>
      <c r="C262" s="195" t="s">
        <v>20</v>
      </c>
      <c r="D262" s="195" t="n">
        <v>624459.29443063</v>
      </c>
    </row>
    <row r="263">
      <c r="A263" s="195" t="s">
        <v>107</v>
      </c>
      <c r="B263" s="195" t="s">
        <v>108</v>
      </c>
      <c r="C263" s="195" t="s">
        <v>18</v>
      </c>
      <c r="D263" s="195" t="n">
        <v>1170087.31430666</v>
      </c>
    </row>
    <row r="264">
      <c r="A264" s="195" t="s">
        <v>107</v>
      </c>
      <c r="B264" s="195" t="s">
        <v>108</v>
      </c>
      <c r="C264" s="195" t="s">
        <v>19</v>
      </c>
      <c r="D264" s="195" t="n">
        <v>1088467.60378952</v>
      </c>
    </row>
    <row r="265">
      <c r="A265" s="195" t="s">
        <v>107</v>
      </c>
      <c r="B265" s="195" t="s">
        <v>108</v>
      </c>
      <c r="C265" s="195" t="s">
        <v>20</v>
      </c>
      <c r="D265" s="195" t="n">
        <v>789290.727371983</v>
      </c>
    </row>
    <row r="266">
      <c r="A266" s="195" t="s">
        <v>109</v>
      </c>
      <c r="B266" s="195" t="s">
        <v>110</v>
      </c>
      <c r="C266" s="195" t="s">
        <v>18</v>
      </c>
      <c r="D266" s="195" t="n">
        <v>1940070.11637546</v>
      </c>
    </row>
    <row r="267">
      <c r="A267" s="195" t="s">
        <v>109</v>
      </c>
      <c r="B267" s="195" t="s">
        <v>110</v>
      </c>
      <c r="C267" s="195" t="s">
        <v>19</v>
      </c>
      <c r="D267" s="195" t="n">
        <v>826456.011611955</v>
      </c>
    </row>
    <row r="268">
      <c r="A268" s="195" t="s">
        <v>109</v>
      </c>
      <c r="B268" s="195" t="s">
        <v>110</v>
      </c>
      <c r="C268" s="195" t="s">
        <v>20</v>
      </c>
      <c r="D268" s="195" t="n">
        <v>944652.881063708</v>
      </c>
    </row>
    <row r="269">
      <c r="A269" s="195" t="s">
        <v>111</v>
      </c>
      <c r="B269" s="195" t="s">
        <v>112</v>
      </c>
      <c r="C269" s="195" t="s">
        <v>18</v>
      </c>
      <c r="D269" s="195" t="n">
        <v>901951.145610584</v>
      </c>
    </row>
    <row r="270">
      <c r="A270" s="195" t="s">
        <v>111</v>
      </c>
      <c r="B270" s="195" t="s">
        <v>112</v>
      </c>
      <c r="C270" s="195" t="s">
        <v>19</v>
      </c>
      <c r="D270" s="195" t="n">
        <v>768961.069044744</v>
      </c>
    </row>
    <row r="271">
      <c r="A271" s="195" t="s">
        <v>111</v>
      </c>
      <c r="B271" s="195" t="s">
        <v>112</v>
      </c>
      <c r="C271" s="195" t="s">
        <v>20</v>
      </c>
      <c r="D271" s="195" t="n">
        <v>733944.710766994</v>
      </c>
    </row>
    <row r="272">
      <c r="A272" t="s">
        <v>23</v>
      </c>
    </row>
    <row r="273">
      <c r="A273" t="s">
        <v>24</v>
      </c>
    </row>
    <row r="274">
      <c r="A274" t="s">
        <v>25</v>
      </c>
    </row>
    <row r="275">
      <c r="A275" t="s">
        <v>26</v>
      </c>
    </row>
    <row r="276">
      <c r="A276" t="s">
        <v>27</v>
      </c>
    </row>
    <row r="279">
      <c r="D279" s="7" t="str">
        <f>=HYPERLINK("#'Indice'!A1", "Ir al Índice")</f>
      </c>
    </row>
    <row r="280">
      <c r="A280" s="4" t="s">
        <v>550</v>
      </c>
    </row>
    <row r="281">
      <c r="A281" s="5" t="s">
        <v>9</v>
      </c>
      <c r="B281" s="5" t="s">
        <v>117</v>
      </c>
      <c r="C281" s="5" t="s">
        <v>11</v>
      </c>
      <c r="D281" s="5" t="s">
        <v>305</v>
      </c>
    </row>
    <row r="282">
      <c r="A282" s="196" t="s">
        <v>91</v>
      </c>
      <c r="B282" s="196" t="s">
        <v>118</v>
      </c>
      <c r="C282" s="196" t="s">
        <v>18</v>
      </c>
      <c r="D282" s="196" t="n">
        <v>2034710.0142269</v>
      </c>
    </row>
    <row r="283">
      <c r="A283" s="196" t="s">
        <v>91</v>
      </c>
      <c r="B283" s="196" t="s">
        <v>118</v>
      </c>
      <c r="C283" s="196" t="s">
        <v>19</v>
      </c>
      <c r="D283" s="196" t="n">
        <v>905204.201106956</v>
      </c>
    </row>
    <row r="284">
      <c r="A284" s="196" t="s">
        <v>91</v>
      </c>
      <c r="B284" s="196" t="s">
        <v>118</v>
      </c>
      <c r="C284" s="196" t="s">
        <v>20</v>
      </c>
      <c r="D284" s="196" t="n">
        <v>1116826.03452074</v>
      </c>
    </row>
    <row r="285">
      <c r="A285" s="196" t="s">
        <v>95</v>
      </c>
      <c r="B285" s="196" t="s">
        <v>119</v>
      </c>
      <c r="C285" s="196" t="s">
        <v>18</v>
      </c>
      <c r="D285" s="196" t="n">
        <v>308281.306831004</v>
      </c>
    </row>
    <row r="286">
      <c r="A286" s="196" t="s">
        <v>95</v>
      </c>
      <c r="B286" s="196" t="s">
        <v>119</v>
      </c>
      <c r="C286" s="196" t="s">
        <v>19</v>
      </c>
      <c r="D286" s="196" t="n">
        <v>455694.337227268</v>
      </c>
    </row>
    <row r="287">
      <c r="A287" s="196" t="s">
        <v>95</v>
      </c>
      <c r="B287" s="196" t="s">
        <v>119</v>
      </c>
      <c r="C287" s="196" t="s">
        <v>20</v>
      </c>
      <c r="D287" s="196" t="n">
        <v>537824.467612294</v>
      </c>
    </row>
    <row r="288">
      <c r="A288" s="196" t="s">
        <v>97</v>
      </c>
      <c r="B288" s="196" t="s">
        <v>120</v>
      </c>
      <c r="C288" s="196" t="s">
        <v>18</v>
      </c>
      <c r="D288" s="196" t="n">
        <v>619533.761118595</v>
      </c>
    </row>
    <row r="289">
      <c r="A289" s="196" t="s">
        <v>97</v>
      </c>
      <c r="B289" s="196" t="s">
        <v>120</v>
      </c>
      <c r="C289" s="196" t="s">
        <v>19</v>
      </c>
      <c r="D289" s="196" t="n">
        <v>451217.374975621</v>
      </c>
    </row>
    <row r="290">
      <c r="A290" s="196" t="s">
        <v>97</v>
      </c>
      <c r="B290" s="196" t="s">
        <v>120</v>
      </c>
      <c r="C290" s="196" t="s">
        <v>20</v>
      </c>
      <c r="D290" s="196" t="n">
        <v>1124007.83429639</v>
      </c>
    </row>
    <row r="291">
      <c r="A291" s="196" t="s">
        <v>101</v>
      </c>
      <c r="B291" s="196" t="s">
        <v>122</v>
      </c>
      <c r="C291" s="196" t="s">
        <v>18</v>
      </c>
      <c r="D291" s="196" t="n">
        <v>465701.489644126</v>
      </c>
    </row>
    <row r="292">
      <c r="A292" s="196" t="s">
        <v>101</v>
      </c>
      <c r="B292" s="196" t="s">
        <v>122</v>
      </c>
      <c r="C292" s="196" t="s">
        <v>19</v>
      </c>
      <c r="D292" s="196" t="n">
        <v>1700675.61846216</v>
      </c>
    </row>
    <row r="293">
      <c r="A293" s="196" t="s">
        <v>101</v>
      </c>
      <c r="B293" s="196" t="s">
        <v>122</v>
      </c>
      <c r="C293" s="196" t="s">
        <v>20</v>
      </c>
      <c r="D293" s="196" t="n">
        <v>863530.778416427</v>
      </c>
    </row>
    <row r="294">
      <c r="A294" s="196" t="s">
        <v>109</v>
      </c>
      <c r="B294" s="196" t="s">
        <v>123</v>
      </c>
      <c r="C294" s="196" t="s">
        <v>18</v>
      </c>
      <c r="D294" s="196" t="n">
        <v>1236790.30777301</v>
      </c>
    </row>
    <row r="295">
      <c r="A295" s="196" t="s">
        <v>109</v>
      </c>
      <c r="B295" s="196" t="s">
        <v>123</v>
      </c>
      <c r="C295" s="196" t="s">
        <v>19</v>
      </c>
      <c r="D295" s="196" t="n">
        <v>747450.062733487</v>
      </c>
    </row>
    <row r="296">
      <c r="A296" s="196" t="s">
        <v>109</v>
      </c>
      <c r="B296" s="196" t="s">
        <v>123</v>
      </c>
      <c r="C296" s="196" t="s">
        <v>20</v>
      </c>
      <c r="D296" s="196" t="n">
        <v>4800000</v>
      </c>
    </row>
    <row r="297">
      <c r="A297" s="196" t="s">
        <v>111</v>
      </c>
      <c r="B297" s="196" t="s">
        <v>124</v>
      </c>
      <c r="C297" s="196" t="s">
        <v>18</v>
      </c>
      <c r="D297" s="196" t="n">
        <v>452402.608484009</v>
      </c>
    </row>
    <row r="298">
      <c r="A298" s="196" t="s">
        <v>111</v>
      </c>
      <c r="B298" s="196" t="s">
        <v>124</v>
      </c>
      <c r="C298" s="196" t="s">
        <v>19</v>
      </c>
      <c r="D298" s="196" t="n">
        <v>354316.426499295</v>
      </c>
    </row>
    <row r="299">
      <c r="A299" s="196" t="s">
        <v>111</v>
      </c>
      <c r="B299" s="196" t="s">
        <v>124</v>
      </c>
      <c r="C299" s="196" t="s">
        <v>20</v>
      </c>
      <c r="D299" s="196" t="n">
        <v>160000</v>
      </c>
    </row>
    <row r="300">
      <c r="A300" s="196" t="s">
        <v>113</v>
      </c>
      <c r="B300" s="196" t="s">
        <v>125</v>
      </c>
      <c r="C300" s="196" t="s">
        <v>18</v>
      </c>
      <c r="D300" s="196" t="n">
        <v>2000000</v>
      </c>
    </row>
    <row r="301">
      <c r="A301" s="196" t="s">
        <v>126</v>
      </c>
      <c r="B301" s="196" t="s">
        <v>127</v>
      </c>
      <c r="C301" s="196" t="s">
        <v>18</v>
      </c>
      <c r="D301" s="196" t="n">
        <v>160000</v>
      </c>
    </row>
    <row r="302">
      <c r="A302" s="196" t="s">
        <v>126</v>
      </c>
      <c r="B302" s="196" t="s">
        <v>127</v>
      </c>
      <c r="C302" s="196" t="s">
        <v>19</v>
      </c>
      <c r="D302" s="196" t="n">
        <v>591672.856326563</v>
      </c>
    </row>
    <row r="303">
      <c r="A303" s="196" t="s">
        <v>126</v>
      </c>
      <c r="B303" s="196" t="s">
        <v>127</v>
      </c>
      <c r="C303" s="196" t="s">
        <v>20</v>
      </c>
      <c r="D303" s="196" t="n">
        <v>658067.156448478</v>
      </c>
    </row>
    <row r="304">
      <c r="A304" s="196" t="s">
        <v>128</v>
      </c>
      <c r="B304" s="196" t="s">
        <v>129</v>
      </c>
      <c r="C304" s="196" t="s">
        <v>18</v>
      </c>
      <c r="D304" s="196" t="n">
        <v>160000</v>
      </c>
    </row>
    <row r="305">
      <c r="A305" s="196" t="s">
        <v>128</v>
      </c>
      <c r="B305" s="196" t="s">
        <v>129</v>
      </c>
      <c r="C305" s="196" t="s">
        <v>19</v>
      </c>
      <c r="D305" s="196" t="n">
        <v>208728.614948278</v>
      </c>
    </row>
    <row r="306">
      <c r="A306" s="196" t="s">
        <v>130</v>
      </c>
      <c r="B306" s="196" t="s">
        <v>131</v>
      </c>
      <c r="C306" s="196" t="s">
        <v>18</v>
      </c>
      <c r="D306" s="196" t="n">
        <v>193993.099873437</v>
      </c>
    </row>
    <row r="307">
      <c r="A307" s="196" t="s">
        <v>130</v>
      </c>
      <c r="B307" s="196" t="s">
        <v>131</v>
      </c>
      <c r="C307" s="196" t="s">
        <v>19</v>
      </c>
      <c r="D307" s="196" t="n">
        <v>804592.656907224</v>
      </c>
    </row>
    <row r="308">
      <c r="A308" s="196" t="s">
        <v>130</v>
      </c>
      <c r="B308" s="196" t="s">
        <v>131</v>
      </c>
      <c r="C308" s="196" t="s">
        <v>20</v>
      </c>
      <c r="D308" s="196" t="n">
        <v>237281.07147022</v>
      </c>
    </row>
    <row r="309">
      <c r="A309" s="196" t="s">
        <v>132</v>
      </c>
      <c r="B309" s="196" t="s">
        <v>133</v>
      </c>
      <c r="C309" s="196" t="s">
        <v>18</v>
      </c>
      <c r="D309" s="196" t="n">
        <v>1633478.24343638</v>
      </c>
    </row>
    <row r="310">
      <c r="A310" s="196" t="s">
        <v>132</v>
      </c>
      <c r="B310" s="196" t="s">
        <v>133</v>
      </c>
      <c r="C310" s="196" t="s">
        <v>19</v>
      </c>
      <c r="D310" s="196" t="n">
        <v>1200000</v>
      </c>
    </row>
    <row r="311">
      <c r="A311" s="196" t="s">
        <v>132</v>
      </c>
      <c r="B311" s="196" t="s">
        <v>133</v>
      </c>
      <c r="C311" s="196" t="s">
        <v>20</v>
      </c>
      <c r="D311" s="196" t="n">
        <v>160000</v>
      </c>
    </row>
    <row r="312">
      <c r="A312" s="196" t="s">
        <v>134</v>
      </c>
      <c r="B312" s="196" t="s">
        <v>135</v>
      </c>
      <c r="C312" s="196" t="s">
        <v>18</v>
      </c>
      <c r="D312" s="196" t="n">
        <v>4052465.88623217</v>
      </c>
    </row>
    <row r="313">
      <c r="A313" s="196" t="s">
        <v>134</v>
      </c>
      <c r="B313" s="196" t="s">
        <v>135</v>
      </c>
      <c r="C313" s="196" t="s">
        <v>19</v>
      </c>
      <c r="D313" s="196" t="n">
        <v>893470.733082824</v>
      </c>
    </row>
    <row r="314">
      <c r="A314" s="196" t="s">
        <v>134</v>
      </c>
      <c r="B314" s="196" t="s">
        <v>135</v>
      </c>
      <c r="C314" s="196" t="s">
        <v>20</v>
      </c>
      <c r="D314" s="196" t="n">
        <v>1434736.95838849</v>
      </c>
    </row>
    <row r="315">
      <c r="A315" s="196" t="s">
        <v>136</v>
      </c>
      <c r="B315" s="196" t="s">
        <v>137</v>
      </c>
      <c r="C315" s="196" t="s">
        <v>18</v>
      </c>
      <c r="D315" s="196" t="n">
        <v>943747.988960142</v>
      </c>
    </row>
    <row r="316">
      <c r="A316" s="196" t="s">
        <v>136</v>
      </c>
      <c r="B316" s="196" t="s">
        <v>137</v>
      </c>
      <c r="C316" s="196" t="s">
        <v>19</v>
      </c>
      <c r="D316" s="196" t="n">
        <v>890193.889170229</v>
      </c>
    </row>
    <row r="317">
      <c r="A317" s="196" t="s">
        <v>136</v>
      </c>
      <c r="B317" s="196" t="s">
        <v>137</v>
      </c>
      <c r="C317" s="196" t="s">
        <v>20</v>
      </c>
      <c r="D317" s="196" t="n">
        <v>853827.437899736</v>
      </c>
    </row>
    <row r="318">
      <c r="A318" s="196" t="s">
        <v>138</v>
      </c>
      <c r="B318" s="196" t="s">
        <v>139</v>
      </c>
      <c r="C318" s="196" t="s">
        <v>18</v>
      </c>
      <c r="D318" s="196" t="n">
        <v>811332.07642695</v>
      </c>
    </row>
    <row r="319">
      <c r="A319" s="196" t="s">
        <v>138</v>
      </c>
      <c r="B319" s="196" t="s">
        <v>139</v>
      </c>
      <c r="C319" s="196" t="s">
        <v>19</v>
      </c>
      <c r="D319" s="196" t="n">
        <v>772864.019446562</v>
      </c>
    </row>
    <row r="320">
      <c r="A320" s="196" t="s">
        <v>138</v>
      </c>
      <c r="B320" s="196" t="s">
        <v>139</v>
      </c>
      <c r="C320" s="196" t="s">
        <v>20</v>
      </c>
      <c r="D320" s="196" t="n">
        <v>549580.681906307</v>
      </c>
    </row>
    <row r="321">
      <c r="A321" s="196" t="s">
        <v>140</v>
      </c>
      <c r="B321" s="196" t="s">
        <v>141</v>
      </c>
      <c r="C321" s="196" t="s">
        <v>18</v>
      </c>
      <c r="D321" s="196" t="n">
        <v>1031547.38726502</v>
      </c>
    </row>
    <row r="322">
      <c r="A322" s="196" t="s">
        <v>140</v>
      </c>
      <c r="B322" s="196" t="s">
        <v>141</v>
      </c>
      <c r="C322" s="196" t="s">
        <v>19</v>
      </c>
      <c r="D322" s="196" t="n">
        <v>770471.883924556</v>
      </c>
    </row>
    <row r="323">
      <c r="A323" s="196" t="s">
        <v>140</v>
      </c>
      <c r="B323" s="196" t="s">
        <v>141</v>
      </c>
      <c r="C323" s="196" t="s">
        <v>20</v>
      </c>
      <c r="D323" s="196" t="n">
        <v>431766.310061929</v>
      </c>
    </row>
    <row r="324">
      <c r="A324" s="196" t="s">
        <v>142</v>
      </c>
      <c r="B324" s="196" t="s">
        <v>143</v>
      </c>
      <c r="C324" s="196" t="s">
        <v>18</v>
      </c>
      <c r="D324" s="196" t="n">
        <v>802142.566237111</v>
      </c>
    </row>
    <row r="325">
      <c r="A325" s="196" t="s">
        <v>142</v>
      </c>
      <c r="B325" s="196" t="s">
        <v>143</v>
      </c>
      <c r="C325" s="196" t="s">
        <v>19</v>
      </c>
      <c r="D325" s="196" t="n">
        <v>823784.55611346</v>
      </c>
    </row>
    <row r="326">
      <c r="A326" s="196" t="s">
        <v>142</v>
      </c>
      <c r="B326" s="196" t="s">
        <v>143</v>
      </c>
      <c r="C326" s="196" t="s">
        <v>20</v>
      </c>
      <c r="D326" s="196" t="n">
        <v>454225.288615457</v>
      </c>
    </row>
    <row r="327">
      <c r="A327" s="196" t="s">
        <v>144</v>
      </c>
      <c r="B327" s="196" t="s">
        <v>145</v>
      </c>
      <c r="C327" s="196" t="s">
        <v>18</v>
      </c>
      <c r="D327" s="196" t="n">
        <v>1205696.67043719</v>
      </c>
    </row>
    <row r="328">
      <c r="A328" s="196" t="s">
        <v>144</v>
      </c>
      <c r="B328" s="196" t="s">
        <v>145</v>
      </c>
      <c r="C328" s="196" t="s">
        <v>19</v>
      </c>
      <c r="D328" s="196" t="n">
        <v>617264.551582352</v>
      </c>
    </row>
    <row r="329">
      <c r="A329" s="196" t="s">
        <v>144</v>
      </c>
      <c r="B329" s="196" t="s">
        <v>145</v>
      </c>
      <c r="C329" s="196" t="s">
        <v>20</v>
      </c>
      <c r="D329" s="196" t="n">
        <v>1059691.43655632</v>
      </c>
    </row>
    <row r="330">
      <c r="A330" s="196" t="s">
        <v>146</v>
      </c>
      <c r="B330" s="196" t="s">
        <v>147</v>
      </c>
      <c r="C330" s="196" t="s">
        <v>18</v>
      </c>
      <c r="D330" s="196" t="n">
        <v>1129252.47240312</v>
      </c>
    </row>
    <row r="331">
      <c r="A331" s="196" t="s">
        <v>146</v>
      </c>
      <c r="B331" s="196" t="s">
        <v>147</v>
      </c>
      <c r="C331" s="196" t="s">
        <v>19</v>
      </c>
      <c r="D331" s="196" t="n">
        <v>744736.810106024</v>
      </c>
    </row>
    <row r="332">
      <c r="A332" s="196" t="s">
        <v>146</v>
      </c>
      <c r="B332" s="196" t="s">
        <v>147</v>
      </c>
      <c r="C332" s="196" t="s">
        <v>20</v>
      </c>
      <c r="D332" s="196" t="n">
        <v>648424.012928485</v>
      </c>
    </row>
    <row r="333">
      <c r="A333" s="196" t="s">
        <v>148</v>
      </c>
      <c r="B333" s="196" t="s">
        <v>149</v>
      </c>
      <c r="C333" s="196" t="s">
        <v>18</v>
      </c>
      <c r="D333" s="196" t="n">
        <v>540304.444597845</v>
      </c>
    </row>
    <row r="334">
      <c r="A334" s="196" t="s">
        <v>148</v>
      </c>
      <c r="B334" s="196" t="s">
        <v>149</v>
      </c>
      <c r="C334" s="196" t="s">
        <v>19</v>
      </c>
      <c r="D334" s="196" t="n">
        <v>721783.688848318</v>
      </c>
    </row>
    <row r="335">
      <c r="A335" s="196" t="s">
        <v>148</v>
      </c>
      <c r="B335" s="196" t="s">
        <v>149</v>
      </c>
      <c r="C335" s="196" t="s">
        <v>20</v>
      </c>
      <c r="D335" s="196" t="n">
        <v>645883.571933843</v>
      </c>
    </row>
    <row r="336">
      <c r="A336" s="196" t="s">
        <v>150</v>
      </c>
      <c r="B336" s="196" t="s">
        <v>151</v>
      </c>
      <c r="C336" s="196" t="s">
        <v>18</v>
      </c>
      <c r="D336" s="196" t="n">
        <v>822494.022290845</v>
      </c>
    </row>
    <row r="337">
      <c r="A337" s="196" t="s">
        <v>150</v>
      </c>
      <c r="B337" s="196" t="s">
        <v>151</v>
      </c>
      <c r="C337" s="196" t="s">
        <v>19</v>
      </c>
      <c r="D337" s="196" t="n">
        <v>1026523.52407603</v>
      </c>
    </row>
    <row r="338">
      <c r="A338" s="196" t="s">
        <v>150</v>
      </c>
      <c r="B338" s="196" t="s">
        <v>151</v>
      </c>
      <c r="C338" s="196" t="s">
        <v>20</v>
      </c>
      <c r="D338" s="196" t="n">
        <v>670210.721739154</v>
      </c>
    </row>
    <row r="339">
      <c r="A339" s="196" t="s">
        <v>152</v>
      </c>
      <c r="B339" s="196" t="s">
        <v>153</v>
      </c>
      <c r="C339" s="196" t="s">
        <v>18</v>
      </c>
      <c r="D339" s="196" t="n">
        <v>814599.836820793</v>
      </c>
    </row>
    <row r="340">
      <c r="A340" s="196" t="s">
        <v>152</v>
      </c>
      <c r="B340" s="196" t="s">
        <v>153</v>
      </c>
      <c r="C340" s="196" t="s">
        <v>19</v>
      </c>
      <c r="D340" s="196" t="n">
        <v>664453.776377738</v>
      </c>
    </row>
    <row r="341">
      <c r="A341" s="196" t="s">
        <v>152</v>
      </c>
      <c r="B341" s="196" t="s">
        <v>153</v>
      </c>
      <c r="C341" s="196" t="s">
        <v>20</v>
      </c>
      <c r="D341" s="196" t="n">
        <v>666962.92318219</v>
      </c>
    </row>
    <row r="342">
      <c r="A342" s="196" t="s">
        <v>154</v>
      </c>
      <c r="B342" s="196" t="s">
        <v>155</v>
      </c>
      <c r="C342" s="196" t="s">
        <v>18</v>
      </c>
      <c r="D342" s="196" t="n">
        <v>809689.731894391</v>
      </c>
    </row>
    <row r="343">
      <c r="A343" s="196" t="s">
        <v>154</v>
      </c>
      <c r="B343" s="196" t="s">
        <v>155</v>
      </c>
      <c r="C343" s="196" t="s">
        <v>19</v>
      </c>
      <c r="D343" s="196" t="n">
        <v>629768.916425201</v>
      </c>
    </row>
    <row r="344">
      <c r="A344" s="196" t="s">
        <v>154</v>
      </c>
      <c r="B344" s="196" t="s">
        <v>155</v>
      </c>
      <c r="C344" s="196" t="s">
        <v>20</v>
      </c>
      <c r="D344" s="196" t="n">
        <v>619279.723880925</v>
      </c>
    </row>
    <row r="345">
      <c r="A345" s="196" t="s">
        <v>156</v>
      </c>
      <c r="B345" s="196" t="s">
        <v>157</v>
      </c>
      <c r="C345" s="196" t="s">
        <v>18</v>
      </c>
      <c r="D345" s="196" t="n">
        <v>532911.046561738</v>
      </c>
    </row>
    <row r="346">
      <c r="A346" s="196" t="s">
        <v>156</v>
      </c>
      <c r="B346" s="196" t="s">
        <v>157</v>
      </c>
      <c r="C346" s="196" t="s">
        <v>19</v>
      </c>
      <c r="D346" s="196" t="n">
        <v>942738.737831776</v>
      </c>
    </row>
    <row r="347">
      <c r="A347" s="196" t="s">
        <v>156</v>
      </c>
      <c r="B347" s="196" t="s">
        <v>157</v>
      </c>
      <c r="C347" s="196" t="s">
        <v>20</v>
      </c>
      <c r="D347" s="196" t="n">
        <v>926805.559499378</v>
      </c>
    </row>
    <row r="348">
      <c r="A348" s="196" t="s">
        <v>158</v>
      </c>
      <c r="B348" s="196" t="s">
        <v>159</v>
      </c>
      <c r="C348" s="196" t="s">
        <v>18</v>
      </c>
      <c r="D348" s="196" t="n">
        <v>1518717.1132609</v>
      </c>
    </row>
    <row r="349">
      <c r="A349" s="196" t="s">
        <v>158</v>
      </c>
      <c r="B349" s="196" t="s">
        <v>159</v>
      </c>
      <c r="C349" s="196" t="s">
        <v>19</v>
      </c>
      <c r="D349" s="196" t="n">
        <v>743277.83050252</v>
      </c>
    </row>
    <row r="350">
      <c r="A350" s="196" t="s">
        <v>158</v>
      </c>
      <c r="B350" s="196" t="s">
        <v>159</v>
      </c>
      <c r="C350" s="196" t="s">
        <v>20</v>
      </c>
      <c r="D350" s="196" t="n">
        <v>1211568.80775772</v>
      </c>
    </row>
    <row r="351">
      <c r="A351" s="196" t="s">
        <v>160</v>
      </c>
      <c r="B351" s="196" t="s">
        <v>161</v>
      </c>
      <c r="C351" s="196" t="s">
        <v>18</v>
      </c>
      <c r="D351" s="196" t="n">
        <v>409827.447630271</v>
      </c>
    </row>
    <row r="352">
      <c r="A352" s="196" t="s">
        <v>160</v>
      </c>
      <c r="B352" s="196" t="s">
        <v>161</v>
      </c>
      <c r="C352" s="196" t="s">
        <v>19</v>
      </c>
      <c r="D352" s="196" t="n">
        <v>139700.298870353</v>
      </c>
    </row>
    <row r="353">
      <c r="A353" s="196" t="s">
        <v>160</v>
      </c>
      <c r="B353" s="196" t="s">
        <v>161</v>
      </c>
      <c r="C353" s="196" t="s">
        <v>20</v>
      </c>
      <c r="D353" s="196" t="n">
        <v>332409.1838606</v>
      </c>
    </row>
    <row r="354">
      <c r="A354" s="196" t="s">
        <v>162</v>
      </c>
      <c r="B354" s="196" t="s">
        <v>163</v>
      </c>
      <c r="C354" s="196" t="s">
        <v>18</v>
      </c>
      <c r="D354" s="196" t="n">
        <v>1054529.03592405</v>
      </c>
    </row>
    <row r="355">
      <c r="A355" s="196" t="s">
        <v>162</v>
      </c>
      <c r="B355" s="196" t="s">
        <v>163</v>
      </c>
      <c r="C355" s="196" t="s">
        <v>19</v>
      </c>
      <c r="D355" s="196" t="n">
        <v>649096.16025489</v>
      </c>
    </row>
    <row r="356">
      <c r="A356" s="196" t="s">
        <v>162</v>
      </c>
      <c r="B356" s="196" t="s">
        <v>163</v>
      </c>
      <c r="C356" s="196" t="s">
        <v>20</v>
      </c>
      <c r="D356" s="196" t="n">
        <v>755191.602160289</v>
      </c>
    </row>
    <row r="357">
      <c r="A357" s="196" t="s">
        <v>164</v>
      </c>
      <c r="B357" s="196" t="s">
        <v>165</v>
      </c>
      <c r="C357" s="196" t="s">
        <v>18</v>
      </c>
      <c r="D357" s="196" t="n">
        <v>559857.131856173</v>
      </c>
    </row>
    <row r="358">
      <c r="A358" s="196" t="s">
        <v>164</v>
      </c>
      <c r="B358" s="196" t="s">
        <v>165</v>
      </c>
      <c r="C358" s="196" t="s">
        <v>19</v>
      </c>
      <c r="D358" s="196" t="n">
        <v>569028.09766164</v>
      </c>
    </row>
    <row r="359">
      <c r="A359" s="196" t="s">
        <v>164</v>
      </c>
      <c r="B359" s="196" t="s">
        <v>165</v>
      </c>
      <c r="C359" s="196" t="s">
        <v>20</v>
      </c>
      <c r="D359" s="196" t="n">
        <v>579310.43244084</v>
      </c>
    </row>
    <row r="360">
      <c r="A360" s="196" t="s">
        <v>166</v>
      </c>
      <c r="B360" s="196" t="s">
        <v>167</v>
      </c>
      <c r="C360" s="196" t="s">
        <v>18</v>
      </c>
      <c r="D360" s="196" t="n">
        <v>734757.039168274</v>
      </c>
    </row>
    <row r="361">
      <c r="A361" s="196" t="s">
        <v>166</v>
      </c>
      <c r="B361" s="196" t="s">
        <v>167</v>
      </c>
      <c r="C361" s="196" t="s">
        <v>19</v>
      </c>
      <c r="D361" s="196" t="n">
        <v>555978.223131995</v>
      </c>
    </row>
    <row r="362">
      <c r="A362" s="196" t="s">
        <v>166</v>
      </c>
      <c r="B362" s="196" t="s">
        <v>167</v>
      </c>
      <c r="C362" s="196" t="s">
        <v>20</v>
      </c>
      <c r="D362" s="196" t="n">
        <v>683337.237019522</v>
      </c>
    </row>
    <row r="363">
      <c r="A363" s="196" t="s">
        <v>168</v>
      </c>
      <c r="B363" s="196" t="s">
        <v>169</v>
      </c>
      <c r="C363" s="196" t="s">
        <v>18</v>
      </c>
      <c r="D363" s="196" t="n">
        <v>258771.052544191</v>
      </c>
    </row>
    <row r="364">
      <c r="A364" s="196" t="s">
        <v>168</v>
      </c>
      <c r="B364" s="196" t="s">
        <v>169</v>
      </c>
      <c r="C364" s="196" t="s">
        <v>19</v>
      </c>
      <c r="D364" s="196" t="n">
        <v>295106.134647282</v>
      </c>
    </row>
    <row r="365">
      <c r="A365" s="196" t="s">
        <v>168</v>
      </c>
      <c r="B365" s="196" t="s">
        <v>169</v>
      </c>
      <c r="C365" s="196" t="s">
        <v>20</v>
      </c>
      <c r="D365" s="196" t="n">
        <v>321660.770538433</v>
      </c>
    </row>
    <row r="366">
      <c r="A366" s="196" t="s">
        <v>170</v>
      </c>
      <c r="B366" s="196" t="s">
        <v>171</v>
      </c>
      <c r="C366" s="196" t="s">
        <v>18</v>
      </c>
      <c r="D366" s="196" t="n">
        <v>675139.225554124</v>
      </c>
    </row>
    <row r="367">
      <c r="A367" s="196" t="s">
        <v>170</v>
      </c>
      <c r="B367" s="196" t="s">
        <v>171</v>
      </c>
      <c r="C367" s="196" t="s">
        <v>19</v>
      </c>
      <c r="D367" s="196" t="n">
        <v>636613.623421271</v>
      </c>
    </row>
    <row r="368">
      <c r="A368" s="196" t="s">
        <v>170</v>
      </c>
      <c r="B368" s="196" t="s">
        <v>171</v>
      </c>
      <c r="C368" s="196" t="s">
        <v>20</v>
      </c>
      <c r="D368" s="196" t="n">
        <v>635548.703803146</v>
      </c>
    </row>
    <row r="369">
      <c r="A369" s="196" t="s">
        <v>172</v>
      </c>
      <c r="B369" s="196" t="s">
        <v>173</v>
      </c>
      <c r="C369" s="196" t="s">
        <v>18</v>
      </c>
      <c r="D369" s="196" t="n">
        <v>431113.691111958</v>
      </c>
    </row>
    <row r="370">
      <c r="A370" s="196" t="s">
        <v>172</v>
      </c>
      <c r="B370" s="196" t="s">
        <v>173</v>
      </c>
      <c r="C370" s="196" t="s">
        <v>19</v>
      </c>
      <c r="D370" s="196" t="n">
        <v>657534.997878205</v>
      </c>
    </row>
    <row r="371">
      <c r="A371" s="196" t="s">
        <v>172</v>
      </c>
      <c r="B371" s="196" t="s">
        <v>173</v>
      </c>
      <c r="C371" s="196" t="s">
        <v>20</v>
      </c>
      <c r="D371" s="196" t="n">
        <v>456508.449779601</v>
      </c>
    </row>
    <row r="372">
      <c r="A372" s="196" t="s">
        <v>174</v>
      </c>
      <c r="B372" s="196" t="s">
        <v>175</v>
      </c>
      <c r="C372" s="196" t="s">
        <v>18</v>
      </c>
      <c r="D372" s="196" t="n">
        <v>1065950.52040654</v>
      </c>
    </row>
    <row r="373">
      <c r="A373" s="196" t="s">
        <v>174</v>
      </c>
      <c r="B373" s="196" t="s">
        <v>175</v>
      </c>
      <c r="C373" s="196" t="s">
        <v>19</v>
      </c>
      <c r="D373" s="196" t="n">
        <v>786963.744392944</v>
      </c>
    </row>
    <row r="374">
      <c r="A374" s="196" t="s">
        <v>174</v>
      </c>
      <c r="B374" s="196" t="s">
        <v>175</v>
      </c>
      <c r="C374" s="196" t="s">
        <v>20</v>
      </c>
      <c r="D374" s="196" t="n">
        <v>1044242.18261265</v>
      </c>
    </row>
    <row r="375">
      <c r="A375" s="196" t="s">
        <v>176</v>
      </c>
      <c r="B375" s="196" t="s">
        <v>177</v>
      </c>
      <c r="C375" s="196" t="s">
        <v>18</v>
      </c>
      <c r="D375" s="196" t="n">
        <v>840819.981237491</v>
      </c>
    </row>
    <row r="376">
      <c r="A376" s="196" t="s">
        <v>176</v>
      </c>
      <c r="B376" s="196" t="s">
        <v>177</v>
      </c>
      <c r="C376" s="196" t="s">
        <v>19</v>
      </c>
      <c r="D376" s="196" t="n">
        <v>771165.519819659</v>
      </c>
    </row>
    <row r="377">
      <c r="A377" s="196" t="s">
        <v>176</v>
      </c>
      <c r="B377" s="196" t="s">
        <v>177</v>
      </c>
      <c r="C377" s="196" t="s">
        <v>20</v>
      </c>
      <c r="D377" s="196" t="n">
        <v>1049577.14320627</v>
      </c>
    </row>
    <row r="378">
      <c r="A378" s="196" t="s">
        <v>178</v>
      </c>
      <c r="B378" s="196" t="s">
        <v>179</v>
      </c>
      <c r="C378" s="196" t="s">
        <v>18</v>
      </c>
      <c r="D378" s="196" t="n">
        <v>1061628.17434194</v>
      </c>
    </row>
    <row r="379">
      <c r="A379" s="196" t="s">
        <v>178</v>
      </c>
      <c r="B379" s="196" t="s">
        <v>179</v>
      </c>
      <c r="C379" s="196" t="s">
        <v>19</v>
      </c>
      <c r="D379" s="196" t="n">
        <v>588957.00723494</v>
      </c>
    </row>
    <row r="380">
      <c r="A380" s="196" t="s">
        <v>178</v>
      </c>
      <c r="B380" s="196" t="s">
        <v>179</v>
      </c>
      <c r="C380" s="196" t="s">
        <v>20</v>
      </c>
      <c r="D380" s="196" t="n">
        <v>806572.802478974</v>
      </c>
    </row>
    <row r="381">
      <c r="A381" s="196" t="s">
        <v>180</v>
      </c>
      <c r="B381" s="196" t="s">
        <v>181</v>
      </c>
      <c r="C381" s="196" t="s">
        <v>18</v>
      </c>
      <c r="D381" s="196" t="n">
        <v>1349107.80570185</v>
      </c>
    </row>
    <row r="382">
      <c r="A382" s="196" t="s">
        <v>180</v>
      </c>
      <c r="B382" s="196" t="s">
        <v>181</v>
      </c>
      <c r="C382" s="196" t="s">
        <v>19</v>
      </c>
      <c r="D382" s="196" t="n">
        <v>508656.866643485</v>
      </c>
    </row>
    <row r="383">
      <c r="A383" s="196" t="s">
        <v>180</v>
      </c>
      <c r="B383" s="196" t="s">
        <v>181</v>
      </c>
      <c r="C383" s="196" t="s">
        <v>20</v>
      </c>
      <c r="D383" s="196" t="n">
        <v>313196.428909501</v>
      </c>
    </row>
    <row r="384">
      <c r="A384" s="196" t="s">
        <v>182</v>
      </c>
      <c r="B384" s="196" t="s">
        <v>183</v>
      </c>
      <c r="C384" s="196" t="s">
        <v>18</v>
      </c>
      <c r="D384" s="196" t="n">
        <v>964941.600877782</v>
      </c>
    </row>
    <row r="385">
      <c r="A385" s="196" t="s">
        <v>182</v>
      </c>
      <c r="B385" s="196" t="s">
        <v>183</v>
      </c>
      <c r="C385" s="196" t="s">
        <v>19</v>
      </c>
      <c r="D385" s="196" t="n">
        <v>1098115.80480981</v>
      </c>
    </row>
    <row r="386">
      <c r="A386" s="196" t="s">
        <v>182</v>
      </c>
      <c r="B386" s="196" t="s">
        <v>183</v>
      </c>
      <c r="C386" s="196" t="s">
        <v>20</v>
      </c>
      <c r="D386" s="196" t="n">
        <v>1050825.91131045</v>
      </c>
    </row>
    <row r="387">
      <c r="A387" s="196" t="s">
        <v>184</v>
      </c>
      <c r="B387" s="196" t="s">
        <v>185</v>
      </c>
      <c r="C387" s="196" t="s">
        <v>18</v>
      </c>
      <c r="D387" s="196" t="n">
        <v>1133506.32790889</v>
      </c>
    </row>
    <row r="388">
      <c r="A388" s="196" t="s">
        <v>184</v>
      </c>
      <c r="B388" s="196" t="s">
        <v>185</v>
      </c>
      <c r="C388" s="196" t="s">
        <v>19</v>
      </c>
      <c r="D388" s="196" t="n">
        <v>818147.708469954</v>
      </c>
    </row>
    <row r="389">
      <c r="A389" s="196" t="s">
        <v>184</v>
      </c>
      <c r="B389" s="196" t="s">
        <v>185</v>
      </c>
      <c r="C389" s="196" t="s">
        <v>20</v>
      </c>
      <c r="D389" s="196" t="n">
        <v>904427.86601478</v>
      </c>
    </row>
    <row r="390">
      <c r="A390" s="196" t="s">
        <v>186</v>
      </c>
      <c r="B390" s="196" t="s">
        <v>187</v>
      </c>
      <c r="C390" s="196" t="s">
        <v>18</v>
      </c>
      <c r="D390" s="196" t="n">
        <v>4377451.82581197</v>
      </c>
    </row>
    <row r="391">
      <c r="A391" s="196" t="s">
        <v>186</v>
      </c>
      <c r="B391" s="196" t="s">
        <v>187</v>
      </c>
      <c r="C391" s="196" t="s">
        <v>19</v>
      </c>
      <c r="D391" s="196" t="n">
        <v>861982.32115585</v>
      </c>
    </row>
    <row r="392">
      <c r="A392" s="196" t="s">
        <v>186</v>
      </c>
      <c r="B392" s="196" t="s">
        <v>187</v>
      </c>
      <c r="C392" s="196" t="s">
        <v>20</v>
      </c>
      <c r="D392" s="196" t="n">
        <v>1129776.56631011</v>
      </c>
    </row>
    <row r="393">
      <c r="A393" s="196" t="s">
        <v>188</v>
      </c>
      <c r="B393" s="196" t="s">
        <v>189</v>
      </c>
      <c r="C393" s="196" t="s">
        <v>18</v>
      </c>
      <c r="D393" s="196" t="n">
        <v>797886.929631401</v>
      </c>
    </row>
    <row r="394">
      <c r="A394" s="196" t="s">
        <v>188</v>
      </c>
      <c r="B394" s="196" t="s">
        <v>189</v>
      </c>
      <c r="C394" s="196" t="s">
        <v>19</v>
      </c>
      <c r="D394" s="196" t="n">
        <v>931919.446090637</v>
      </c>
    </row>
    <row r="395">
      <c r="A395" s="196" t="s">
        <v>188</v>
      </c>
      <c r="B395" s="196" t="s">
        <v>189</v>
      </c>
      <c r="C395" s="196" t="s">
        <v>20</v>
      </c>
      <c r="D395" s="196" t="n">
        <v>529853.661626271</v>
      </c>
    </row>
    <row r="396">
      <c r="A396" s="196" t="s">
        <v>190</v>
      </c>
      <c r="B396" s="196" t="s">
        <v>191</v>
      </c>
      <c r="C396" s="196" t="s">
        <v>18</v>
      </c>
      <c r="D396" s="196" t="n">
        <v>951722.72593764</v>
      </c>
    </row>
    <row r="397">
      <c r="A397" s="196" t="s">
        <v>190</v>
      </c>
      <c r="B397" s="196" t="s">
        <v>191</v>
      </c>
      <c r="C397" s="196" t="s">
        <v>19</v>
      </c>
      <c r="D397" s="196" t="n">
        <v>10295779.6891641</v>
      </c>
    </row>
    <row r="398">
      <c r="A398" s="196" t="s">
        <v>190</v>
      </c>
      <c r="B398" s="196" t="s">
        <v>191</v>
      </c>
      <c r="C398" s="196" t="s">
        <v>20</v>
      </c>
      <c r="D398" s="196" t="n">
        <v>1144052.0857086</v>
      </c>
    </row>
    <row r="399">
      <c r="A399" s="196" t="s">
        <v>192</v>
      </c>
      <c r="B399" s="196" t="s">
        <v>193</v>
      </c>
      <c r="C399" s="196" t="s">
        <v>18</v>
      </c>
      <c r="D399" s="196" t="n">
        <v>1163607.69551068</v>
      </c>
    </row>
    <row r="400">
      <c r="A400" s="196" t="s">
        <v>192</v>
      </c>
      <c r="B400" s="196" t="s">
        <v>193</v>
      </c>
      <c r="C400" s="196" t="s">
        <v>19</v>
      </c>
      <c r="D400" s="196" t="n">
        <v>840933.175799387</v>
      </c>
    </row>
    <row r="401">
      <c r="A401" s="196" t="s">
        <v>192</v>
      </c>
      <c r="B401" s="196" t="s">
        <v>193</v>
      </c>
      <c r="C401" s="196" t="s">
        <v>20</v>
      </c>
      <c r="D401" s="196" t="n">
        <v>669345.531233901</v>
      </c>
    </row>
    <row r="402">
      <c r="A402" s="196" t="s">
        <v>194</v>
      </c>
      <c r="B402" s="196" t="s">
        <v>195</v>
      </c>
      <c r="C402" s="196" t="s">
        <v>18</v>
      </c>
      <c r="D402" s="196" t="n">
        <v>448604.110882127</v>
      </c>
    </row>
    <row r="403">
      <c r="A403" s="196" t="s">
        <v>194</v>
      </c>
      <c r="B403" s="196" t="s">
        <v>195</v>
      </c>
      <c r="C403" s="196" t="s">
        <v>19</v>
      </c>
      <c r="D403" s="196" t="n">
        <v>599888.999448156</v>
      </c>
    </row>
    <row r="404">
      <c r="A404" s="196" t="s">
        <v>194</v>
      </c>
      <c r="B404" s="196" t="s">
        <v>195</v>
      </c>
      <c r="C404" s="196" t="s">
        <v>20</v>
      </c>
      <c r="D404" s="196" t="n">
        <v>675271.820074689</v>
      </c>
    </row>
    <row r="405">
      <c r="A405" s="196" t="s">
        <v>196</v>
      </c>
      <c r="B405" s="196" t="s">
        <v>197</v>
      </c>
      <c r="C405" s="196" t="s">
        <v>18</v>
      </c>
      <c r="D405" s="196" t="n">
        <v>1843592.59329156</v>
      </c>
    </row>
    <row r="406">
      <c r="A406" s="196" t="s">
        <v>196</v>
      </c>
      <c r="B406" s="196" t="s">
        <v>197</v>
      </c>
      <c r="C406" s="196" t="s">
        <v>19</v>
      </c>
      <c r="D406" s="196" t="n">
        <v>545657.284889918</v>
      </c>
    </row>
    <row r="407">
      <c r="A407" s="196" t="s">
        <v>196</v>
      </c>
      <c r="B407" s="196" t="s">
        <v>197</v>
      </c>
      <c r="C407" s="196" t="s">
        <v>20</v>
      </c>
      <c r="D407" s="196" t="n">
        <v>1005046.93539462</v>
      </c>
    </row>
    <row r="408">
      <c r="A408" s="196" t="s">
        <v>198</v>
      </c>
      <c r="B408" s="196" t="s">
        <v>199</v>
      </c>
      <c r="C408" s="196" t="s">
        <v>18</v>
      </c>
      <c r="D408" s="196" t="n">
        <v>871122.069002319</v>
      </c>
    </row>
    <row r="409">
      <c r="A409" s="196" t="s">
        <v>198</v>
      </c>
      <c r="B409" s="196" t="s">
        <v>199</v>
      </c>
      <c r="C409" s="196" t="s">
        <v>19</v>
      </c>
      <c r="D409" s="196" t="n">
        <v>852513.190320745</v>
      </c>
    </row>
    <row r="410">
      <c r="A410" s="196" t="s">
        <v>198</v>
      </c>
      <c r="B410" s="196" t="s">
        <v>199</v>
      </c>
      <c r="C410" s="196" t="s">
        <v>20</v>
      </c>
      <c r="D410" s="196" t="n">
        <v>612294.655457451</v>
      </c>
    </row>
    <row r="411">
      <c r="A411" s="196" t="s">
        <v>200</v>
      </c>
      <c r="B411" s="196" t="s">
        <v>201</v>
      </c>
      <c r="C411" s="196" t="s">
        <v>18</v>
      </c>
      <c r="D411" s="196" t="n">
        <v>563988.858745423</v>
      </c>
    </row>
    <row r="412">
      <c r="A412" s="196" t="s">
        <v>200</v>
      </c>
      <c r="B412" s="196" t="s">
        <v>201</v>
      </c>
      <c r="C412" s="196" t="s">
        <v>19</v>
      </c>
      <c r="D412" s="196" t="n">
        <v>596740.99890646</v>
      </c>
    </row>
    <row r="413">
      <c r="A413" s="196" t="s">
        <v>200</v>
      </c>
      <c r="B413" s="196" t="s">
        <v>201</v>
      </c>
      <c r="C413" s="196" t="s">
        <v>20</v>
      </c>
      <c r="D413" s="196" t="n">
        <v>207559.796380061</v>
      </c>
    </row>
    <row r="414">
      <c r="A414" s="196" t="s">
        <v>202</v>
      </c>
      <c r="B414" s="196" t="s">
        <v>203</v>
      </c>
      <c r="C414" s="196" t="s">
        <v>18</v>
      </c>
      <c r="D414" s="196" t="n">
        <v>927295.329278095</v>
      </c>
    </row>
    <row r="415">
      <c r="A415" s="196" t="s">
        <v>202</v>
      </c>
      <c r="B415" s="196" t="s">
        <v>203</v>
      </c>
      <c r="C415" s="196" t="s">
        <v>19</v>
      </c>
      <c r="D415" s="196" t="n">
        <v>958222.530741666</v>
      </c>
    </row>
    <row r="416">
      <c r="A416" s="196" t="s">
        <v>202</v>
      </c>
      <c r="B416" s="196" t="s">
        <v>203</v>
      </c>
      <c r="C416" s="196" t="s">
        <v>20</v>
      </c>
      <c r="D416" s="196" t="n">
        <v>848978.97931518</v>
      </c>
    </row>
    <row r="417">
      <c r="A417" s="196" t="s">
        <v>204</v>
      </c>
      <c r="B417" s="196" t="s">
        <v>205</v>
      </c>
      <c r="C417" s="196" t="s">
        <v>18</v>
      </c>
      <c r="D417" s="196" t="n">
        <v>806990.587530773</v>
      </c>
    </row>
    <row r="418">
      <c r="A418" s="196" t="s">
        <v>204</v>
      </c>
      <c r="B418" s="196" t="s">
        <v>205</v>
      </c>
      <c r="C418" s="196" t="s">
        <v>19</v>
      </c>
      <c r="D418" s="196" t="n">
        <v>745721.610024801</v>
      </c>
    </row>
    <row r="419">
      <c r="A419" s="196" t="s">
        <v>204</v>
      </c>
      <c r="B419" s="196" t="s">
        <v>205</v>
      </c>
      <c r="C419" s="196" t="s">
        <v>20</v>
      </c>
      <c r="D419" s="196" t="n">
        <v>719652.911293305</v>
      </c>
    </row>
    <row r="420">
      <c r="A420" s="196" t="s">
        <v>206</v>
      </c>
      <c r="B420" s="196" t="s">
        <v>207</v>
      </c>
      <c r="C420" s="196" t="s">
        <v>18</v>
      </c>
      <c r="D420" s="196" t="n">
        <v>874840.710098715</v>
      </c>
    </row>
    <row r="421">
      <c r="A421" s="196" t="s">
        <v>206</v>
      </c>
      <c r="B421" s="196" t="s">
        <v>207</v>
      </c>
      <c r="C421" s="196" t="s">
        <v>19</v>
      </c>
      <c r="D421" s="196" t="n">
        <v>901594.764026961</v>
      </c>
    </row>
    <row r="422">
      <c r="A422" s="196" t="s">
        <v>206</v>
      </c>
      <c r="B422" s="196" t="s">
        <v>207</v>
      </c>
      <c r="C422" s="196" t="s">
        <v>20</v>
      </c>
      <c r="D422" s="196" t="n">
        <v>2218197.89744617</v>
      </c>
    </row>
    <row r="423">
      <c r="A423" s="196" t="s">
        <v>208</v>
      </c>
      <c r="B423" s="196" t="s">
        <v>209</v>
      </c>
      <c r="C423" s="196" t="s">
        <v>18</v>
      </c>
      <c r="D423" s="196" t="n">
        <v>356221.769625928</v>
      </c>
    </row>
    <row r="424">
      <c r="A424" s="196" t="s">
        <v>208</v>
      </c>
      <c r="B424" s="196" t="s">
        <v>209</v>
      </c>
      <c r="C424" s="196" t="s">
        <v>19</v>
      </c>
      <c r="D424" s="196" t="n">
        <v>704303.768109194</v>
      </c>
    </row>
    <row r="425">
      <c r="A425" s="196" t="s">
        <v>210</v>
      </c>
      <c r="B425" s="196" t="s">
        <v>211</v>
      </c>
      <c r="C425" s="196" t="s">
        <v>18</v>
      </c>
      <c r="D425" s="196" t="n">
        <v>572763.016713636</v>
      </c>
    </row>
    <row r="426">
      <c r="A426" s="196" t="s">
        <v>210</v>
      </c>
      <c r="B426" s="196" t="s">
        <v>211</v>
      </c>
      <c r="C426" s="196" t="s">
        <v>19</v>
      </c>
      <c r="D426" s="196" t="n">
        <v>576322.653182523</v>
      </c>
    </row>
    <row r="427">
      <c r="A427" s="196" t="s">
        <v>210</v>
      </c>
      <c r="B427" s="196" t="s">
        <v>211</v>
      </c>
      <c r="C427" s="196" t="s">
        <v>20</v>
      </c>
      <c r="D427" s="196" t="n">
        <v>501777.737489288</v>
      </c>
    </row>
    <row r="428">
      <c r="A428" s="196" t="s">
        <v>212</v>
      </c>
      <c r="B428" s="196" t="s">
        <v>213</v>
      </c>
      <c r="C428" s="196" t="s">
        <v>18</v>
      </c>
      <c r="D428" s="196" t="n">
        <v>440735.901259066</v>
      </c>
    </row>
    <row r="429">
      <c r="A429" s="196" t="s">
        <v>212</v>
      </c>
      <c r="B429" s="196" t="s">
        <v>213</v>
      </c>
      <c r="C429" s="196" t="s">
        <v>19</v>
      </c>
      <c r="D429" s="196" t="n">
        <v>1182057.31719716</v>
      </c>
    </row>
    <row r="430">
      <c r="A430" s="196" t="s">
        <v>212</v>
      </c>
      <c r="B430" s="196" t="s">
        <v>213</v>
      </c>
      <c r="C430" s="196" t="s">
        <v>20</v>
      </c>
      <c r="D430" s="196" t="n">
        <v>1189651.87488566</v>
      </c>
    </row>
    <row r="431">
      <c r="A431" s="196" t="s">
        <v>214</v>
      </c>
      <c r="B431" s="196" t="s">
        <v>215</v>
      </c>
      <c r="C431" s="196" t="s">
        <v>18</v>
      </c>
      <c r="D431" s="196" t="n">
        <v>1043175.25997989</v>
      </c>
    </row>
    <row r="432">
      <c r="A432" s="196" t="s">
        <v>214</v>
      </c>
      <c r="B432" s="196" t="s">
        <v>215</v>
      </c>
      <c r="C432" s="196" t="s">
        <v>19</v>
      </c>
      <c r="D432" s="196" t="n">
        <v>691067.450443064</v>
      </c>
    </row>
    <row r="433">
      <c r="A433" s="196" t="s">
        <v>214</v>
      </c>
      <c r="B433" s="196" t="s">
        <v>215</v>
      </c>
      <c r="C433" s="196" t="s">
        <v>20</v>
      </c>
      <c r="D433" s="196" t="n">
        <v>1834178.37719988</v>
      </c>
    </row>
    <row r="434">
      <c r="A434" s="196" t="s">
        <v>216</v>
      </c>
      <c r="B434" s="196" t="s">
        <v>217</v>
      </c>
      <c r="C434" s="196" t="s">
        <v>18</v>
      </c>
      <c r="D434" s="196" t="n">
        <v>879779.725380989</v>
      </c>
    </row>
    <row r="435">
      <c r="A435" s="196" t="s">
        <v>216</v>
      </c>
      <c r="B435" s="196" t="s">
        <v>217</v>
      </c>
      <c r="C435" s="196" t="s">
        <v>19</v>
      </c>
      <c r="D435" s="196" t="n">
        <v>1044768.72337805</v>
      </c>
    </row>
    <row r="436">
      <c r="A436" s="196" t="s">
        <v>216</v>
      </c>
      <c r="B436" s="196" t="s">
        <v>217</v>
      </c>
      <c r="C436" s="196" t="s">
        <v>20</v>
      </c>
      <c r="D436" s="196" t="n">
        <v>654901.39276175</v>
      </c>
    </row>
    <row r="437">
      <c r="A437" s="196" t="s">
        <v>218</v>
      </c>
      <c r="B437" s="196" t="s">
        <v>219</v>
      </c>
      <c r="C437" s="196" t="s">
        <v>18</v>
      </c>
      <c r="D437" s="196" t="n">
        <v>484258.371267609</v>
      </c>
    </row>
    <row r="438">
      <c r="A438" s="196" t="s">
        <v>218</v>
      </c>
      <c r="B438" s="196" t="s">
        <v>219</v>
      </c>
      <c r="C438" s="196" t="s">
        <v>19</v>
      </c>
      <c r="D438" s="196" t="n">
        <v>325280.648730264</v>
      </c>
    </row>
    <row r="439">
      <c r="A439" s="196" t="s">
        <v>218</v>
      </c>
      <c r="B439" s="196" t="s">
        <v>219</v>
      </c>
      <c r="C439" s="196" t="s">
        <v>20</v>
      </c>
      <c r="D439" s="196" t="n">
        <v>464899.758335684</v>
      </c>
    </row>
    <row r="440">
      <c r="A440" s="196" t="s">
        <v>220</v>
      </c>
      <c r="B440" s="196" t="s">
        <v>221</v>
      </c>
      <c r="C440" s="196" t="s">
        <v>18</v>
      </c>
      <c r="D440" s="196" t="n">
        <v>1009819.70386634</v>
      </c>
    </row>
    <row r="441">
      <c r="A441" s="196" t="s">
        <v>220</v>
      </c>
      <c r="B441" s="196" t="s">
        <v>221</v>
      </c>
      <c r="C441" s="196" t="s">
        <v>19</v>
      </c>
      <c r="D441" s="196" t="n">
        <v>378738.819801505</v>
      </c>
    </row>
    <row r="442">
      <c r="A442" s="196" t="s">
        <v>220</v>
      </c>
      <c r="B442" s="196" t="s">
        <v>221</v>
      </c>
      <c r="C442" s="196" t="s">
        <v>20</v>
      </c>
      <c r="D442" s="196" t="n">
        <v>1322929.47159443</v>
      </c>
    </row>
    <row r="443">
      <c r="A443" s="196" t="s">
        <v>222</v>
      </c>
      <c r="B443" s="196" t="s">
        <v>223</v>
      </c>
      <c r="C443" s="196" t="s">
        <v>18</v>
      </c>
      <c r="D443" s="196" t="n">
        <v>630631.533649896</v>
      </c>
    </row>
    <row r="444">
      <c r="A444" s="196" t="s">
        <v>222</v>
      </c>
      <c r="B444" s="196" t="s">
        <v>223</v>
      </c>
      <c r="C444" s="196" t="s">
        <v>19</v>
      </c>
      <c r="D444" s="196" t="n">
        <v>551264.130362588</v>
      </c>
    </row>
    <row r="445">
      <c r="A445" s="196" t="s">
        <v>222</v>
      </c>
      <c r="B445" s="196" t="s">
        <v>223</v>
      </c>
      <c r="C445" s="196" t="s">
        <v>20</v>
      </c>
      <c r="D445" s="196" t="n">
        <v>567346.257843033</v>
      </c>
    </row>
    <row r="446">
      <c r="A446" s="196" t="s">
        <v>224</v>
      </c>
      <c r="B446" s="196" t="s">
        <v>225</v>
      </c>
      <c r="C446" s="196" t="s">
        <v>18</v>
      </c>
      <c r="D446" s="196" t="n">
        <v>754764.846841318</v>
      </c>
    </row>
    <row r="447">
      <c r="A447" s="196" t="s">
        <v>224</v>
      </c>
      <c r="B447" s="196" t="s">
        <v>225</v>
      </c>
      <c r="C447" s="196" t="s">
        <v>19</v>
      </c>
      <c r="D447" s="196" t="n">
        <v>1344847.1931932</v>
      </c>
    </row>
    <row r="448">
      <c r="A448" s="196" t="s">
        <v>224</v>
      </c>
      <c r="B448" s="196" t="s">
        <v>225</v>
      </c>
      <c r="C448" s="196" t="s">
        <v>20</v>
      </c>
      <c r="D448" s="196" t="n">
        <v>1027139.3270755</v>
      </c>
    </row>
    <row r="449">
      <c r="A449" s="196" t="s">
        <v>226</v>
      </c>
      <c r="B449" s="196" t="s">
        <v>227</v>
      </c>
      <c r="C449" s="196" t="s">
        <v>18</v>
      </c>
      <c r="D449" s="196" t="n">
        <v>897037.190898901</v>
      </c>
    </row>
    <row r="450">
      <c r="A450" s="196" t="s">
        <v>226</v>
      </c>
      <c r="B450" s="196" t="s">
        <v>227</v>
      </c>
      <c r="C450" s="196" t="s">
        <v>19</v>
      </c>
      <c r="D450" s="196" t="n">
        <v>847147.844111196</v>
      </c>
    </row>
    <row r="451">
      <c r="A451" s="196" t="s">
        <v>226</v>
      </c>
      <c r="B451" s="196" t="s">
        <v>227</v>
      </c>
      <c r="C451" s="196" t="s">
        <v>20</v>
      </c>
      <c r="D451" s="196" t="n">
        <v>857992.71826491</v>
      </c>
    </row>
    <row r="452">
      <c r="A452" s="196" t="s">
        <v>228</v>
      </c>
      <c r="B452" s="196" t="s">
        <v>229</v>
      </c>
      <c r="C452" s="196" t="s">
        <v>18</v>
      </c>
      <c r="D452" s="196" t="n">
        <v>774578.027614811</v>
      </c>
    </row>
    <row r="453">
      <c r="A453" s="196" t="s">
        <v>228</v>
      </c>
      <c r="B453" s="196" t="s">
        <v>229</v>
      </c>
      <c r="C453" s="196" t="s">
        <v>19</v>
      </c>
      <c r="D453" s="196" t="n">
        <v>671131.814771286</v>
      </c>
    </row>
    <row r="454">
      <c r="A454" s="196" t="s">
        <v>228</v>
      </c>
      <c r="B454" s="196" t="s">
        <v>229</v>
      </c>
      <c r="C454" s="196" t="s">
        <v>20</v>
      </c>
      <c r="D454" s="196" t="n">
        <v>488369.401728886</v>
      </c>
    </row>
    <row r="455">
      <c r="A455" s="196" t="s">
        <v>230</v>
      </c>
      <c r="B455" s="196" t="s">
        <v>231</v>
      </c>
      <c r="C455" s="196" t="s">
        <v>18</v>
      </c>
      <c r="D455" s="196" t="n">
        <v>1025573.69143843</v>
      </c>
    </row>
    <row r="456">
      <c r="A456" s="196" t="s">
        <v>230</v>
      </c>
      <c r="B456" s="196" t="s">
        <v>231</v>
      </c>
      <c r="C456" s="196" t="s">
        <v>19</v>
      </c>
      <c r="D456" s="196" t="n">
        <v>576352.683037915</v>
      </c>
    </row>
    <row r="457">
      <c r="A457" s="196" t="s">
        <v>230</v>
      </c>
      <c r="B457" s="196" t="s">
        <v>231</v>
      </c>
      <c r="C457" s="196" t="s">
        <v>20</v>
      </c>
      <c r="D457" s="196" t="n">
        <v>751835.261943484</v>
      </c>
    </row>
    <row r="458">
      <c r="A458" s="196" t="s">
        <v>232</v>
      </c>
      <c r="B458" s="196" t="s">
        <v>233</v>
      </c>
      <c r="C458" s="196" t="s">
        <v>18</v>
      </c>
      <c r="D458" s="196" t="n">
        <v>1518177.82733661</v>
      </c>
    </row>
    <row r="459">
      <c r="A459" s="196" t="s">
        <v>232</v>
      </c>
      <c r="B459" s="196" t="s">
        <v>233</v>
      </c>
      <c r="C459" s="196" t="s">
        <v>19</v>
      </c>
      <c r="D459" s="196" t="n">
        <v>942938.520757825</v>
      </c>
    </row>
    <row r="460">
      <c r="A460" s="196" t="s">
        <v>232</v>
      </c>
      <c r="B460" s="196" t="s">
        <v>233</v>
      </c>
      <c r="C460" s="196" t="s">
        <v>20</v>
      </c>
      <c r="D460" s="196" t="n">
        <v>946632.187849687</v>
      </c>
    </row>
    <row r="461">
      <c r="A461" s="196" t="s">
        <v>234</v>
      </c>
      <c r="B461" s="196" t="s">
        <v>235</v>
      </c>
      <c r="C461" s="196" t="s">
        <v>18</v>
      </c>
      <c r="D461" s="196" t="n">
        <v>836646.305868071</v>
      </c>
    </row>
    <row r="462">
      <c r="A462" s="196" t="s">
        <v>234</v>
      </c>
      <c r="B462" s="196" t="s">
        <v>235</v>
      </c>
      <c r="C462" s="196" t="s">
        <v>19</v>
      </c>
      <c r="D462" s="196" t="n">
        <v>952769.18818584</v>
      </c>
    </row>
    <row r="463">
      <c r="A463" s="196" t="s">
        <v>234</v>
      </c>
      <c r="B463" s="196" t="s">
        <v>235</v>
      </c>
      <c r="C463" s="196" t="s">
        <v>20</v>
      </c>
      <c r="D463" s="196" t="n">
        <v>791717.984021431</v>
      </c>
    </row>
    <row r="464">
      <c r="A464" s="196" t="s">
        <v>236</v>
      </c>
      <c r="B464" s="196" t="s">
        <v>237</v>
      </c>
      <c r="C464" s="196" t="s">
        <v>18</v>
      </c>
      <c r="D464" s="196" t="n">
        <v>1799911.06303777</v>
      </c>
    </row>
    <row r="465">
      <c r="A465" s="196" t="s">
        <v>236</v>
      </c>
      <c r="B465" s="196" t="s">
        <v>237</v>
      </c>
      <c r="C465" s="196" t="s">
        <v>19</v>
      </c>
      <c r="D465" s="196" t="n">
        <v>1010234.25983553</v>
      </c>
    </row>
    <row r="466">
      <c r="A466" s="196" t="s">
        <v>236</v>
      </c>
      <c r="B466" s="196" t="s">
        <v>237</v>
      </c>
      <c r="C466" s="196" t="s">
        <v>20</v>
      </c>
      <c r="D466" s="196" t="n">
        <v>1651854.65982086</v>
      </c>
    </row>
    <row r="467">
      <c r="A467" s="196" t="s">
        <v>238</v>
      </c>
      <c r="B467" s="196" t="s">
        <v>239</v>
      </c>
      <c r="C467" s="196" t="s">
        <v>18</v>
      </c>
      <c r="D467" s="196" t="n">
        <v>607295.537191371</v>
      </c>
    </row>
    <row r="468">
      <c r="A468" s="196" t="s">
        <v>238</v>
      </c>
      <c r="B468" s="196" t="s">
        <v>239</v>
      </c>
      <c r="C468" s="196" t="s">
        <v>19</v>
      </c>
      <c r="D468" s="196" t="n">
        <v>701268.713853852</v>
      </c>
    </row>
    <row r="469">
      <c r="A469" s="196" t="s">
        <v>238</v>
      </c>
      <c r="B469" s="196" t="s">
        <v>239</v>
      </c>
      <c r="C469" s="196" t="s">
        <v>20</v>
      </c>
      <c r="D469" s="196" t="n">
        <v>975437.233588965</v>
      </c>
    </row>
    <row r="470">
      <c r="A470" s="196" t="s">
        <v>240</v>
      </c>
      <c r="B470" s="196" t="s">
        <v>241</v>
      </c>
      <c r="C470" s="196" t="s">
        <v>18</v>
      </c>
      <c r="D470" s="196" t="n">
        <v>1165664.36623605</v>
      </c>
    </row>
    <row r="471">
      <c r="A471" s="196" t="s">
        <v>240</v>
      </c>
      <c r="B471" s="196" t="s">
        <v>241</v>
      </c>
      <c r="C471" s="196" t="s">
        <v>19</v>
      </c>
      <c r="D471" s="196" t="n">
        <v>597167.688515653</v>
      </c>
    </row>
    <row r="472">
      <c r="A472" s="196" t="s">
        <v>240</v>
      </c>
      <c r="B472" s="196" t="s">
        <v>241</v>
      </c>
      <c r="C472" s="196" t="s">
        <v>20</v>
      </c>
      <c r="D472" s="196" t="n">
        <v>906195.221412954</v>
      </c>
    </row>
    <row r="473">
      <c r="A473" s="196" t="s">
        <v>242</v>
      </c>
      <c r="B473" s="196" t="s">
        <v>243</v>
      </c>
      <c r="C473" s="196" t="s">
        <v>18</v>
      </c>
      <c r="D473" s="196" t="n">
        <v>361120.425997595</v>
      </c>
    </row>
    <row r="474">
      <c r="A474" s="196" t="s">
        <v>242</v>
      </c>
      <c r="B474" s="196" t="s">
        <v>243</v>
      </c>
      <c r="C474" s="196" t="s">
        <v>19</v>
      </c>
      <c r="D474" s="196" t="n">
        <v>244145.13033595</v>
      </c>
    </row>
    <row r="475">
      <c r="A475" s="196" t="s">
        <v>242</v>
      </c>
      <c r="B475" s="196" t="s">
        <v>243</v>
      </c>
      <c r="C475" s="196" t="s">
        <v>20</v>
      </c>
      <c r="D475" s="196" t="n">
        <v>919913.857568706</v>
      </c>
    </row>
    <row r="476">
      <c r="A476" s="196" t="s">
        <v>244</v>
      </c>
      <c r="B476" s="196" t="s">
        <v>245</v>
      </c>
      <c r="C476" s="196" t="s">
        <v>18</v>
      </c>
      <c r="D476" s="196" t="n">
        <v>1170087.31430666</v>
      </c>
    </row>
    <row r="477">
      <c r="A477" s="196" t="s">
        <v>244</v>
      </c>
      <c r="B477" s="196" t="s">
        <v>245</v>
      </c>
      <c r="C477" s="196" t="s">
        <v>19</v>
      </c>
      <c r="D477" s="196" t="n">
        <v>1088467.60378952</v>
      </c>
    </row>
    <row r="478">
      <c r="A478" s="196" t="s">
        <v>244</v>
      </c>
      <c r="B478" s="196" t="s">
        <v>245</v>
      </c>
      <c r="C478" s="196" t="s">
        <v>20</v>
      </c>
      <c r="D478" s="196" t="n">
        <v>789290.727371983</v>
      </c>
    </row>
    <row r="479">
      <c r="A479" s="196" t="s">
        <v>246</v>
      </c>
      <c r="B479" s="196" t="s">
        <v>247</v>
      </c>
      <c r="C479" s="196" t="s">
        <v>18</v>
      </c>
      <c r="D479" s="196" t="n">
        <v>719563.649590431</v>
      </c>
    </row>
    <row r="480">
      <c r="A480" s="196" t="s">
        <v>246</v>
      </c>
      <c r="B480" s="196" t="s">
        <v>247</v>
      </c>
      <c r="C480" s="196" t="s">
        <v>19</v>
      </c>
      <c r="D480" s="196" t="n">
        <v>766692.98873069</v>
      </c>
    </row>
    <row r="481">
      <c r="A481" s="196" t="s">
        <v>246</v>
      </c>
      <c r="B481" s="196" t="s">
        <v>247</v>
      </c>
      <c r="C481" s="196" t="s">
        <v>20</v>
      </c>
      <c r="D481" s="196" t="n">
        <v>479634.420586759</v>
      </c>
    </row>
    <row r="482">
      <c r="A482" s="196" t="s">
        <v>248</v>
      </c>
      <c r="B482" s="196" t="s">
        <v>249</v>
      </c>
      <c r="C482" s="196" t="s">
        <v>18</v>
      </c>
      <c r="D482" s="196" t="n">
        <v>1191656.21441683</v>
      </c>
    </row>
    <row r="483">
      <c r="A483" s="196" t="s">
        <v>248</v>
      </c>
      <c r="B483" s="196" t="s">
        <v>249</v>
      </c>
      <c r="C483" s="196" t="s">
        <v>19</v>
      </c>
      <c r="D483" s="196" t="n">
        <v>1338283.30235441</v>
      </c>
    </row>
    <row r="484">
      <c r="A484" s="196" t="s">
        <v>248</v>
      </c>
      <c r="B484" s="196" t="s">
        <v>249</v>
      </c>
      <c r="C484" s="196" t="s">
        <v>20</v>
      </c>
      <c r="D484" s="196" t="n">
        <v>1015323.25216541</v>
      </c>
    </row>
    <row r="485">
      <c r="A485" s="196" t="s">
        <v>250</v>
      </c>
      <c r="B485" s="196" t="s">
        <v>251</v>
      </c>
      <c r="C485" s="196" t="s">
        <v>18</v>
      </c>
      <c r="D485" s="196" t="n">
        <v>706449.351316787</v>
      </c>
    </row>
    <row r="486">
      <c r="A486" s="196" t="s">
        <v>250</v>
      </c>
      <c r="B486" s="196" t="s">
        <v>251</v>
      </c>
      <c r="C486" s="196" t="s">
        <v>19</v>
      </c>
      <c r="D486" s="196" t="n">
        <v>433595.013276944</v>
      </c>
    </row>
    <row r="487">
      <c r="A487" s="196" t="s">
        <v>250</v>
      </c>
      <c r="B487" s="196" t="s">
        <v>251</v>
      </c>
      <c r="C487" s="196" t="s">
        <v>20</v>
      </c>
      <c r="D487" s="196" t="n">
        <v>930157.48955252</v>
      </c>
    </row>
    <row r="488">
      <c r="A488" s="196" t="s">
        <v>252</v>
      </c>
      <c r="B488" s="196" t="s">
        <v>253</v>
      </c>
      <c r="C488" s="196" t="s">
        <v>18</v>
      </c>
      <c r="D488" s="196" t="n">
        <v>929577.16018108</v>
      </c>
    </row>
    <row r="489">
      <c r="A489" s="196" t="s">
        <v>252</v>
      </c>
      <c r="B489" s="196" t="s">
        <v>253</v>
      </c>
      <c r="C489" s="196" t="s">
        <v>19</v>
      </c>
      <c r="D489" s="196" t="n">
        <v>436304.346261632</v>
      </c>
    </row>
    <row r="490">
      <c r="A490" s="196" t="s">
        <v>252</v>
      </c>
      <c r="B490" s="196" t="s">
        <v>253</v>
      </c>
      <c r="C490" s="196" t="s">
        <v>20</v>
      </c>
      <c r="D490" s="196" t="n">
        <v>1600000</v>
      </c>
    </row>
    <row r="491">
      <c r="A491" s="196" t="s">
        <v>254</v>
      </c>
      <c r="B491" s="196" t="s">
        <v>255</v>
      </c>
      <c r="C491" s="196" t="s">
        <v>18</v>
      </c>
      <c r="D491" s="196" t="n">
        <v>644079.55301175</v>
      </c>
    </row>
    <row r="492">
      <c r="A492" s="196" t="s">
        <v>254</v>
      </c>
      <c r="B492" s="196" t="s">
        <v>255</v>
      </c>
      <c r="C492" s="196" t="s">
        <v>19</v>
      </c>
      <c r="D492" s="196" t="n">
        <v>899584.856994226</v>
      </c>
    </row>
    <row r="493">
      <c r="A493" s="196" t="s">
        <v>254</v>
      </c>
      <c r="B493" s="196" t="s">
        <v>255</v>
      </c>
      <c r="C493" s="196" t="s">
        <v>20</v>
      </c>
      <c r="D493" s="196" t="n">
        <v>1600000</v>
      </c>
    </row>
    <row r="494">
      <c r="A494" s="196" t="s">
        <v>256</v>
      </c>
      <c r="B494" s="196" t="s">
        <v>257</v>
      </c>
      <c r="C494" s="196" t="s">
        <v>18</v>
      </c>
      <c r="D494" s="196" t="n">
        <v>648719.095701245</v>
      </c>
    </row>
    <row r="495">
      <c r="A495" s="196" t="s">
        <v>256</v>
      </c>
      <c r="B495" s="196" t="s">
        <v>257</v>
      </c>
      <c r="C495" s="196" t="s">
        <v>19</v>
      </c>
      <c r="D495" s="196" t="n">
        <v>460639.040493284</v>
      </c>
    </row>
    <row r="496">
      <c r="A496" s="196" t="s">
        <v>256</v>
      </c>
      <c r="B496" s="196" t="s">
        <v>257</v>
      </c>
      <c r="C496" s="196" t="s">
        <v>20</v>
      </c>
      <c r="D496" s="196" t="n">
        <v>1012929.11931072</v>
      </c>
    </row>
    <row r="497">
      <c r="A497" s="196" t="s">
        <v>258</v>
      </c>
      <c r="B497" s="196" t="s">
        <v>259</v>
      </c>
      <c r="C497" s="196" t="s">
        <v>18</v>
      </c>
      <c r="D497" s="196" t="n">
        <v>1473387.36671452</v>
      </c>
    </row>
    <row r="498">
      <c r="A498" s="196" t="s">
        <v>260</v>
      </c>
      <c r="B498" s="196" t="s">
        <v>261</v>
      </c>
      <c r="C498" s="196" t="s">
        <v>18</v>
      </c>
      <c r="D498" s="196" t="n">
        <v>1139215.61878186</v>
      </c>
    </row>
    <row r="499">
      <c r="A499" s="196" t="s">
        <v>260</v>
      </c>
      <c r="B499" s="196" t="s">
        <v>261</v>
      </c>
      <c r="C499" s="196" t="s">
        <v>19</v>
      </c>
      <c r="D499" s="196" t="n">
        <v>2000000</v>
      </c>
    </row>
    <row r="500">
      <c r="A500" s="196" t="s">
        <v>262</v>
      </c>
      <c r="B500" s="196" t="s">
        <v>263</v>
      </c>
      <c r="C500" s="196" t="s">
        <v>18</v>
      </c>
      <c r="D500" s="196" t="n">
        <v>120000</v>
      </c>
    </row>
    <row r="501">
      <c r="A501" s="196" t="s">
        <v>262</v>
      </c>
      <c r="B501" s="196" t="s">
        <v>263</v>
      </c>
      <c r="C501" s="196" t="s">
        <v>19</v>
      </c>
      <c r="D501" s="196" t="n">
        <v>100000</v>
      </c>
    </row>
    <row r="502">
      <c r="A502" s="196" t="s">
        <v>268</v>
      </c>
      <c r="B502" s="196" t="s">
        <v>269</v>
      </c>
      <c r="C502" s="196" t="s">
        <v>18</v>
      </c>
      <c r="D502" s="196" t="n">
        <v>399091.511526169</v>
      </c>
    </row>
    <row r="503">
      <c r="A503" s="196" t="s">
        <v>268</v>
      </c>
      <c r="B503" s="196" t="s">
        <v>269</v>
      </c>
      <c r="C503" s="196" t="s">
        <v>19</v>
      </c>
      <c r="D503" s="196" t="n">
        <v>480000</v>
      </c>
    </row>
    <row r="504">
      <c r="A504" s="196" t="s">
        <v>268</v>
      </c>
      <c r="B504" s="196" t="s">
        <v>269</v>
      </c>
      <c r="C504" s="196" t="s">
        <v>20</v>
      </c>
      <c r="D504" s="196" t="n">
        <v>843798.762935155</v>
      </c>
    </row>
    <row r="505">
      <c r="A505" s="196" t="s">
        <v>270</v>
      </c>
      <c r="B505" s="196" t="s">
        <v>271</v>
      </c>
      <c r="C505" s="196" t="s">
        <v>18</v>
      </c>
      <c r="D505" s="196" t="n">
        <v>6831320.43991866</v>
      </c>
    </row>
    <row r="506">
      <c r="A506" s="196" t="s">
        <v>270</v>
      </c>
      <c r="B506" s="196" t="s">
        <v>271</v>
      </c>
      <c r="C506" s="196" t="s">
        <v>19</v>
      </c>
      <c r="D506" s="196" t="n">
        <v>678012.518422893</v>
      </c>
    </row>
    <row r="507">
      <c r="A507" s="196" t="s">
        <v>270</v>
      </c>
      <c r="B507" s="196" t="s">
        <v>271</v>
      </c>
      <c r="C507" s="196" t="s">
        <v>20</v>
      </c>
      <c r="D507" s="196" t="n">
        <v>691958.954945259</v>
      </c>
    </row>
    <row r="508">
      <c r="A508" s="196" t="s">
        <v>274</v>
      </c>
      <c r="B508" s="196" t="s">
        <v>275</v>
      </c>
      <c r="C508" s="196" t="s">
        <v>18</v>
      </c>
      <c r="D508" s="196" t="n">
        <v>627224.430025582</v>
      </c>
    </row>
    <row r="509">
      <c r="A509" s="196" t="s">
        <v>274</v>
      </c>
      <c r="B509" s="196" t="s">
        <v>275</v>
      </c>
      <c r="C509" s="196" t="s">
        <v>19</v>
      </c>
      <c r="D509" s="196" t="n">
        <v>1150891.38948204</v>
      </c>
    </row>
    <row r="510">
      <c r="A510" s="196" t="s">
        <v>274</v>
      </c>
      <c r="B510" s="196" t="s">
        <v>275</v>
      </c>
      <c r="C510" s="196" t="s">
        <v>20</v>
      </c>
      <c r="D510" s="196" t="n">
        <v>635873.0865908</v>
      </c>
    </row>
    <row r="511">
      <c r="A511" s="196" t="s">
        <v>276</v>
      </c>
      <c r="B511" s="196" t="s">
        <v>277</v>
      </c>
      <c r="C511" s="196" t="s">
        <v>18</v>
      </c>
      <c r="D511" s="196" t="n">
        <v>800000</v>
      </c>
    </row>
    <row r="512">
      <c r="A512" s="196" t="s">
        <v>276</v>
      </c>
      <c r="B512" s="196" t="s">
        <v>277</v>
      </c>
      <c r="C512" s="196" t="s">
        <v>19</v>
      </c>
      <c r="D512" s="196" t="n">
        <v>1314995.42906607</v>
      </c>
    </row>
    <row r="513">
      <c r="A513" s="196" t="s">
        <v>278</v>
      </c>
      <c r="B513" s="196" t="s">
        <v>279</v>
      </c>
      <c r="C513" s="196" t="s">
        <v>18</v>
      </c>
      <c r="D513" s="196" t="n">
        <v>951085.49205571</v>
      </c>
    </row>
    <row r="514">
      <c r="A514" s="196" t="s">
        <v>278</v>
      </c>
      <c r="B514" s="196" t="s">
        <v>279</v>
      </c>
      <c r="C514" s="196" t="s">
        <v>19</v>
      </c>
      <c r="D514" s="196" t="n">
        <v>446967.635553439</v>
      </c>
    </row>
    <row r="515">
      <c r="A515" s="196" t="s">
        <v>278</v>
      </c>
      <c r="B515" s="196" t="s">
        <v>279</v>
      </c>
      <c r="C515" s="196" t="s">
        <v>20</v>
      </c>
      <c r="D515" s="196" t="n">
        <v>375556.888440973</v>
      </c>
    </row>
    <row r="516">
      <c r="A516" s="196" t="s">
        <v>280</v>
      </c>
      <c r="B516" s="196" t="s">
        <v>281</v>
      </c>
      <c r="C516" s="196" t="s">
        <v>19</v>
      </c>
      <c r="D516" s="196" t="n">
        <v>1200000</v>
      </c>
    </row>
    <row r="517">
      <c r="A517" s="196" t="s">
        <v>280</v>
      </c>
      <c r="B517" s="196" t="s">
        <v>281</v>
      </c>
      <c r="C517" s="196" t="s">
        <v>20</v>
      </c>
      <c r="D517" s="196" t="n">
        <v>480000</v>
      </c>
    </row>
    <row r="518">
      <c r="A518" s="196" t="s">
        <v>282</v>
      </c>
      <c r="B518" s="196" t="s">
        <v>283</v>
      </c>
      <c r="C518" s="196" t="s">
        <v>18</v>
      </c>
      <c r="D518" s="196" t="n">
        <v>1042610.66820174</v>
      </c>
    </row>
    <row r="519">
      <c r="A519" s="196" t="s">
        <v>282</v>
      </c>
      <c r="B519" s="196" t="s">
        <v>283</v>
      </c>
      <c r="C519" s="196" t="s">
        <v>19</v>
      </c>
      <c r="D519" s="196" t="n">
        <v>1135454.02364839</v>
      </c>
    </row>
    <row r="520">
      <c r="A520" s="196" t="s">
        <v>282</v>
      </c>
      <c r="B520" s="196" t="s">
        <v>283</v>
      </c>
      <c r="C520" s="196" t="s">
        <v>20</v>
      </c>
      <c r="D520" s="196" t="n">
        <v>80000</v>
      </c>
    </row>
    <row r="521">
      <c r="A521" s="196" t="s">
        <v>284</v>
      </c>
      <c r="B521" s="196" t="s">
        <v>285</v>
      </c>
      <c r="C521" s="196" t="s">
        <v>18</v>
      </c>
      <c r="D521" s="196" t="n">
        <v>3300000</v>
      </c>
    </row>
    <row r="522">
      <c r="A522" s="196" t="s">
        <v>284</v>
      </c>
      <c r="B522" s="196" t="s">
        <v>285</v>
      </c>
      <c r="C522" s="196" t="s">
        <v>19</v>
      </c>
      <c r="D522" s="196" t="n">
        <v>1355204.77029594</v>
      </c>
    </row>
    <row r="523">
      <c r="A523" s="196" t="s">
        <v>284</v>
      </c>
      <c r="B523" s="196" t="s">
        <v>285</v>
      </c>
      <c r="C523" s="196" t="s">
        <v>20</v>
      </c>
      <c r="D523" s="196" t="n">
        <v>400000</v>
      </c>
    </row>
    <row r="524">
      <c r="A524" s="196" t="s">
        <v>286</v>
      </c>
      <c r="B524" s="196" t="s">
        <v>287</v>
      </c>
      <c r="C524" s="196" t="s">
        <v>18</v>
      </c>
      <c r="D524" s="196" t="n">
        <v>807122.990628722</v>
      </c>
    </row>
    <row r="525">
      <c r="A525" s="196" t="s">
        <v>286</v>
      </c>
      <c r="B525" s="196" t="s">
        <v>287</v>
      </c>
      <c r="C525" s="196" t="s">
        <v>19</v>
      </c>
      <c r="D525" s="196" t="n">
        <v>781587.012808664</v>
      </c>
    </row>
    <row r="526">
      <c r="A526" s="196" t="s">
        <v>286</v>
      </c>
      <c r="B526" s="196" t="s">
        <v>287</v>
      </c>
      <c r="C526" s="196" t="s">
        <v>20</v>
      </c>
      <c r="D526" s="196" t="n">
        <v>1204304.98424469</v>
      </c>
    </row>
    <row r="527">
      <c r="A527" s="196" t="s">
        <v>288</v>
      </c>
      <c r="B527" s="196" t="s">
        <v>289</v>
      </c>
      <c r="C527" s="196" t="s">
        <v>18</v>
      </c>
      <c r="D527" s="196" t="n">
        <v>718275.021017145</v>
      </c>
    </row>
    <row r="528">
      <c r="A528" s="196" t="s">
        <v>288</v>
      </c>
      <c r="B528" s="196" t="s">
        <v>289</v>
      </c>
      <c r="C528" s="196" t="s">
        <v>19</v>
      </c>
      <c r="D528" s="196" t="n">
        <v>939357.352129184</v>
      </c>
    </row>
    <row r="529">
      <c r="A529" s="196" t="s">
        <v>288</v>
      </c>
      <c r="B529" s="196" t="s">
        <v>289</v>
      </c>
      <c r="C529" s="196" t="s">
        <v>20</v>
      </c>
      <c r="D529" s="196" t="n">
        <v>997600.543622283</v>
      </c>
    </row>
    <row r="530">
      <c r="A530" s="196" t="s">
        <v>290</v>
      </c>
      <c r="B530" s="196" t="s">
        <v>291</v>
      </c>
      <c r="C530" s="196" t="s">
        <v>18</v>
      </c>
      <c r="D530" s="196" t="n">
        <v>202477.225555328</v>
      </c>
    </row>
    <row r="531">
      <c r="A531" s="196" t="s">
        <v>290</v>
      </c>
      <c r="B531" s="196" t="s">
        <v>291</v>
      </c>
      <c r="C531" s="196" t="s">
        <v>19</v>
      </c>
      <c r="D531" s="196" t="n">
        <v>547367.436759985</v>
      </c>
    </row>
    <row r="532">
      <c r="A532" s="196" t="s">
        <v>290</v>
      </c>
      <c r="B532" s="196" t="s">
        <v>291</v>
      </c>
      <c r="C532" s="196" t="s">
        <v>20</v>
      </c>
      <c r="D532" s="196" t="n">
        <v>564925.267569541</v>
      </c>
    </row>
    <row r="533">
      <c r="A533" s="196" t="s">
        <v>292</v>
      </c>
      <c r="B533" s="196" t="s">
        <v>293</v>
      </c>
      <c r="C533" s="196" t="s">
        <v>18</v>
      </c>
      <c r="D533" s="196" t="n">
        <v>1692838.58119271</v>
      </c>
    </row>
    <row r="534">
      <c r="A534" s="196" t="s">
        <v>292</v>
      </c>
      <c r="B534" s="196" t="s">
        <v>293</v>
      </c>
      <c r="C534" s="196" t="s">
        <v>19</v>
      </c>
      <c r="D534" s="196" t="n">
        <v>565671.67877466</v>
      </c>
    </row>
    <row r="535">
      <c r="A535" s="196" t="s">
        <v>292</v>
      </c>
      <c r="B535" s="196" t="s">
        <v>293</v>
      </c>
      <c r="C535" s="196" t="s">
        <v>20</v>
      </c>
      <c r="D535" s="196" t="n">
        <v>1375596.26097717</v>
      </c>
    </row>
    <row r="536">
      <c r="A536" s="196" t="s">
        <v>294</v>
      </c>
      <c r="B536" s="196" t="s">
        <v>295</v>
      </c>
      <c r="C536" s="196" t="s">
        <v>18</v>
      </c>
      <c r="D536" s="196" t="n">
        <v>490380.017876678</v>
      </c>
    </row>
    <row r="537">
      <c r="A537" s="196" t="s">
        <v>294</v>
      </c>
      <c r="B537" s="196" t="s">
        <v>295</v>
      </c>
      <c r="C537" s="196" t="s">
        <v>19</v>
      </c>
      <c r="D537" s="196" t="n">
        <v>951825.904532855</v>
      </c>
    </row>
    <row r="538">
      <c r="A538" s="196" t="s">
        <v>294</v>
      </c>
      <c r="B538" s="196" t="s">
        <v>295</v>
      </c>
      <c r="C538" s="196" t="s">
        <v>20</v>
      </c>
      <c r="D538" s="196" t="n">
        <v>974344.243226818</v>
      </c>
    </row>
    <row r="539">
      <c r="A539" s="196" t="s">
        <v>296</v>
      </c>
      <c r="B539" s="196" t="s">
        <v>297</v>
      </c>
      <c r="C539" s="196" t="s">
        <v>18</v>
      </c>
      <c r="D539" s="196" t="n">
        <v>927349.967496764</v>
      </c>
    </row>
    <row r="540">
      <c r="A540" s="196" t="s">
        <v>296</v>
      </c>
      <c r="B540" s="196" t="s">
        <v>297</v>
      </c>
      <c r="C540" s="196" t="s">
        <v>19</v>
      </c>
      <c r="D540" s="196" t="n">
        <v>1378417.99881488</v>
      </c>
    </row>
    <row r="541">
      <c r="A541" s="196" t="s">
        <v>296</v>
      </c>
      <c r="B541" s="196" t="s">
        <v>297</v>
      </c>
      <c r="C541" s="196" t="s">
        <v>20</v>
      </c>
      <c r="D541" s="196" t="n">
        <v>1142352.18636492</v>
      </c>
    </row>
    <row r="542">
      <c r="A542" s="196" t="s">
        <v>298</v>
      </c>
      <c r="B542" s="196" t="s">
        <v>299</v>
      </c>
      <c r="C542" s="196" t="s">
        <v>18</v>
      </c>
      <c r="D542" s="196" t="n">
        <v>5202288.27784783</v>
      </c>
    </row>
    <row r="543">
      <c r="A543" s="196" t="s">
        <v>298</v>
      </c>
      <c r="B543" s="196" t="s">
        <v>299</v>
      </c>
      <c r="C543" s="196" t="s">
        <v>19</v>
      </c>
      <c r="D543" s="196" t="n">
        <v>3333344.4123398</v>
      </c>
    </row>
    <row r="544">
      <c r="A544" t="s">
        <v>23</v>
      </c>
    </row>
    <row r="545">
      <c r="A545" t="s">
        <v>24</v>
      </c>
    </row>
    <row r="546">
      <c r="A546" t="s">
        <v>25</v>
      </c>
    </row>
    <row r="547">
      <c r="A547" t="s">
        <v>26</v>
      </c>
    </row>
    <row r="548">
      <c r="A548" t="s">
        <v>27</v>
      </c>
    </row>
    <row r="551">
      <c r="D551" s="7" t="str">
        <f>=HYPERLINK("#'Indice'!A1", "Ir al Índice")</f>
      </c>
    </row>
    <row r="552">
      <c r="A552" s="4" t="s">
        <v>551</v>
      </c>
    </row>
    <row r="553">
      <c r="A553" s="5" t="s">
        <v>9</v>
      </c>
      <c r="B553" s="5" t="s">
        <v>74</v>
      </c>
      <c r="C553" s="5" t="s">
        <v>11</v>
      </c>
      <c r="D553" s="5" t="s">
        <v>305</v>
      </c>
    </row>
    <row r="554">
      <c r="A554" s="197" t="s">
        <v>75</v>
      </c>
      <c r="B554" s="197" t="s">
        <v>76</v>
      </c>
      <c r="C554" s="197" t="s">
        <v>19</v>
      </c>
      <c r="D554" s="197" t="n">
        <v>338415.64525928</v>
      </c>
    </row>
    <row r="555">
      <c r="A555" s="197" t="s">
        <v>77</v>
      </c>
      <c r="B555" s="197" t="s">
        <v>78</v>
      </c>
      <c r="C555" s="197" t="s">
        <v>18</v>
      </c>
      <c r="D555" s="197" t="n">
        <v>330000</v>
      </c>
    </row>
    <row r="556">
      <c r="A556" s="197" t="s">
        <v>77</v>
      </c>
      <c r="B556" s="197" t="s">
        <v>78</v>
      </c>
      <c r="C556" s="197" t="s">
        <v>19</v>
      </c>
      <c r="D556" s="197" t="n">
        <v>730000</v>
      </c>
    </row>
    <row r="557">
      <c r="A557" s="197" t="s">
        <v>77</v>
      </c>
      <c r="B557" s="197" t="s">
        <v>78</v>
      </c>
      <c r="C557" s="197" t="s">
        <v>20</v>
      </c>
      <c r="D557" s="197" t="n">
        <v>1360000</v>
      </c>
    </row>
    <row r="558">
      <c r="A558" s="197" t="s">
        <v>79</v>
      </c>
      <c r="B558" s="197" t="s">
        <v>80</v>
      </c>
      <c r="C558" s="197" t="s">
        <v>18</v>
      </c>
      <c r="D558" s="197" t="n">
        <v>480000</v>
      </c>
    </row>
    <row r="559">
      <c r="A559" s="197" t="s">
        <v>79</v>
      </c>
      <c r="B559" s="197" t="s">
        <v>80</v>
      </c>
      <c r="C559" s="197" t="s">
        <v>19</v>
      </c>
      <c r="D559" s="197" t="n">
        <v>1503847.3039098</v>
      </c>
    </row>
    <row r="560">
      <c r="A560" s="197" t="s">
        <v>83</v>
      </c>
      <c r="B560" s="197" t="s">
        <v>84</v>
      </c>
      <c r="C560" s="197" t="s">
        <v>18</v>
      </c>
      <c r="D560" s="197" t="n">
        <v>1233783.28639727</v>
      </c>
    </row>
    <row r="561">
      <c r="A561" s="197" t="s">
        <v>83</v>
      </c>
      <c r="B561" s="197" t="s">
        <v>84</v>
      </c>
      <c r="C561" s="197" t="s">
        <v>19</v>
      </c>
      <c r="D561" s="197" t="n">
        <v>1142877.70807311</v>
      </c>
    </row>
    <row r="562">
      <c r="A562" s="197" t="s">
        <v>83</v>
      </c>
      <c r="B562" s="197" t="s">
        <v>84</v>
      </c>
      <c r="C562" s="197" t="s">
        <v>20</v>
      </c>
      <c r="D562" s="197" t="n">
        <v>3642121.93083049</v>
      </c>
    </row>
    <row r="563">
      <c r="A563" s="197" t="s">
        <v>95</v>
      </c>
      <c r="B563" s="197" t="s">
        <v>96</v>
      </c>
      <c r="C563" s="197" t="s">
        <v>18</v>
      </c>
      <c r="D563" s="197" t="n">
        <v>679960.231269351</v>
      </c>
    </row>
    <row r="564">
      <c r="A564" s="197" t="s">
        <v>95</v>
      </c>
      <c r="B564" s="197" t="s">
        <v>96</v>
      </c>
      <c r="C564" s="197" t="s">
        <v>19</v>
      </c>
      <c r="D564" s="197" t="n">
        <v>67993958.9831264</v>
      </c>
    </row>
    <row r="565">
      <c r="A565" s="197" t="s">
        <v>95</v>
      </c>
      <c r="B565" s="197" t="s">
        <v>96</v>
      </c>
      <c r="C565" s="197" t="s">
        <v>20</v>
      </c>
      <c r="D565" s="197" t="n">
        <v>353110.196782898</v>
      </c>
    </row>
    <row r="566">
      <c r="A566" s="197" t="s">
        <v>111</v>
      </c>
      <c r="B566" s="197" t="s">
        <v>112</v>
      </c>
      <c r="C566" s="197" t="s">
        <v>18</v>
      </c>
      <c r="D566" s="197" t="n">
        <v>444539.805712266</v>
      </c>
    </row>
    <row r="567">
      <c r="A567" s="197" t="s">
        <v>111</v>
      </c>
      <c r="B567" s="197" t="s">
        <v>112</v>
      </c>
      <c r="C567" s="197" t="s">
        <v>19</v>
      </c>
      <c r="D567" s="197" t="n">
        <v>817338.619422219</v>
      </c>
    </row>
    <row r="568">
      <c r="A568" s="197" t="s">
        <v>111</v>
      </c>
      <c r="B568" s="197" t="s">
        <v>112</v>
      </c>
      <c r="C568" s="197" t="s">
        <v>20</v>
      </c>
      <c r="D568" s="197" t="n">
        <v>676814.88473164</v>
      </c>
    </row>
    <row r="569">
      <c r="A569" s="197" t="s">
        <v>113</v>
      </c>
      <c r="B569" s="197" t="s">
        <v>114</v>
      </c>
      <c r="C569" s="197" t="s">
        <v>18</v>
      </c>
      <c r="D569" s="197" t="n">
        <v>1161578.94736842</v>
      </c>
    </row>
    <row r="570">
      <c r="A570" s="197" t="s">
        <v>113</v>
      </c>
      <c r="B570" s="197" t="s">
        <v>114</v>
      </c>
      <c r="C570" s="197" t="s">
        <v>19</v>
      </c>
      <c r="D570" s="197" t="n">
        <v>1045000</v>
      </c>
    </row>
    <row r="571">
      <c r="A571" s="197" t="s">
        <v>113</v>
      </c>
      <c r="B571" s="197" t="s">
        <v>114</v>
      </c>
      <c r="C571" s="197" t="s">
        <v>20</v>
      </c>
      <c r="D571" s="197" t="n">
        <v>1490000</v>
      </c>
    </row>
    <row r="572">
      <c r="A572" t="s">
        <v>23</v>
      </c>
    </row>
    <row r="573">
      <c r="A573" t="s">
        <v>24</v>
      </c>
    </row>
    <row r="574">
      <c r="A574" t="s">
        <v>25</v>
      </c>
    </row>
    <row r="575">
      <c r="A575" t="s">
        <v>26</v>
      </c>
    </row>
    <row r="576">
      <c r="A576" t="s">
        <v>27</v>
      </c>
    </row>
    <row r="579">
      <c r="D579" s="7" t="str">
        <f>=HYPERLINK("#'Indice'!A1", "Ir al Índice")</f>
      </c>
    </row>
    <row r="580">
      <c r="A580" s="4" t="s">
        <v>552</v>
      </c>
    </row>
    <row r="581">
      <c r="A581" s="5" t="s">
        <v>9</v>
      </c>
      <c r="B581" s="5" t="s">
        <v>10</v>
      </c>
      <c r="C581" s="5" t="s">
        <v>11</v>
      </c>
      <c r="D581" s="5" t="s">
        <v>305</v>
      </c>
    </row>
    <row r="582">
      <c r="A582" s="198" t="s">
        <v>16</v>
      </c>
      <c r="B582" s="198" t="s">
        <v>17</v>
      </c>
      <c r="C582" s="198" t="s">
        <v>18</v>
      </c>
      <c r="D582" s="198" t="n">
        <v>982663.254862261</v>
      </c>
    </row>
    <row r="583">
      <c r="A583" s="198" t="s">
        <v>16</v>
      </c>
      <c r="B583" s="198" t="s">
        <v>17</v>
      </c>
      <c r="C583" s="198" t="s">
        <v>19</v>
      </c>
      <c r="D583" s="198" t="n">
        <v>1926829.29806382</v>
      </c>
    </row>
    <row r="584">
      <c r="A584" s="198" t="s">
        <v>16</v>
      </c>
      <c r="B584" s="198" t="s">
        <v>17</v>
      </c>
      <c r="C584" s="198" t="s">
        <v>20</v>
      </c>
      <c r="D584" s="198" t="n">
        <v>1840383.55171527</v>
      </c>
    </row>
    <row r="585">
      <c r="A585" s="198" t="s">
        <v>30</v>
      </c>
      <c r="B585" s="198" t="s">
        <v>31</v>
      </c>
      <c r="C585" s="198" t="s">
        <v>18</v>
      </c>
      <c r="D585" s="198" t="n">
        <v>579540.508120919</v>
      </c>
    </row>
    <row r="586">
      <c r="A586" s="198" t="s">
        <v>30</v>
      </c>
      <c r="B586" s="198" t="s">
        <v>31</v>
      </c>
      <c r="C586" s="198" t="s">
        <v>19</v>
      </c>
      <c r="D586" s="198" t="n">
        <v>883314.896377788</v>
      </c>
    </row>
    <row r="587">
      <c r="A587" s="198" t="s">
        <v>30</v>
      </c>
      <c r="B587" s="198" t="s">
        <v>31</v>
      </c>
      <c r="C587" s="198" t="s">
        <v>20</v>
      </c>
      <c r="D587" s="198" t="n">
        <v>707434.392041755</v>
      </c>
    </row>
    <row r="588">
      <c r="A588" s="198" t="s">
        <v>32</v>
      </c>
      <c r="B588" s="198" t="s">
        <v>33</v>
      </c>
      <c r="C588" s="198" t="s">
        <v>18</v>
      </c>
      <c r="D588" s="198" t="n">
        <v>1826167.07070225</v>
      </c>
    </row>
    <row r="589">
      <c r="A589" s="198" t="s">
        <v>32</v>
      </c>
      <c r="B589" s="198" t="s">
        <v>33</v>
      </c>
      <c r="C589" s="198" t="s">
        <v>19</v>
      </c>
      <c r="D589" s="198" t="n">
        <v>1403014.31052589</v>
      </c>
    </row>
    <row r="590">
      <c r="A590" s="198" t="s">
        <v>32</v>
      </c>
      <c r="B590" s="198" t="s">
        <v>33</v>
      </c>
      <c r="C590" s="198" t="s">
        <v>20</v>
      </c>
      <c r="D590" s="198" t="n">
        <v>1432562.57440426</v>
      </c>
    </row>
    <row r="591">
      <c r="A591" s="198" t="s">
        <v>34</v>
      </c>
      <c r="B591" s="198" t="s">
        <v>35</v>
      </c>
      <c r="C591" s="198" t="s">
        <v>18</v>
      </c>
      <c r="D591" s="198" t="n">
        <v>728333.333333333</v>
      </c>
    </row>
    <row r="592">
      <c r="A592" s="198" t="s">
        <v>34</v>
      </c>
      <c r="B592" s="198" t="s">
        <v>35</v>
      </c>
      <c r="C592" s="198" t="s">
        <v>19</v>
      </c>
      <c r="D592" s="198" t="n">
        <v>1095833.33333333</v>
      </c>
    </row>
    <row r="593">
      <c r="A593" s="198" t="s">
        <v>34</v>
      </c>
      <c r="B593" s="198" t="s">
        <v>35</v>
      </c>
      <c r="C593" s="198" t="s">
        <v>20</v>
      </c>
      <c r="D593" s="198" t="n">
        <v>876000</v>
      </c>
    </row>
    <row r="594">
      <c r="A594" s="198" t="s">
        <v>36</v>
      </c>
      <c r="B594" s="198" t="s">
        <v>37</v>
      </c>
      <c r="C594" s="198" t="s">
        <v>18</v>
      </c>
      <c r="D594" s="198" t="n">
        <v>1075018.47253714</v>
      </c>
    </row>
    <row r="595">
      <c r="A595" s="198" t="s">
        <v>36</v>
      </c>
      <c r="B595" s="198" t="s">
        <v>37</v>
      </c>
      <c r="C595" s="198" t="s">
        <v>19</v>
      </c>
      <c r="D595" s="198" t="n">
        <v>726448.536104657</v>
      </c>
    </row>
    <row r="596">
      <c r="A596" s="198" t="s">
        <v>36</v>
      </c>
      <c r="B596" s="198" t="s">
        <v>37</v>
      </c>
      <c r="C596" s="198" t="s">
        <v>20</v>
      </c>
      <c r="D596" s="198" t="n">
        <v>1391553.86959167</v>
      </c>
    </row>
    <row r="597">
      <c r="A597" s="198" t="s">
        <v>38</v>
      </c>
      <c r="B597" s="198" t="s">
        <v>39</v>
      </c>
      <c r="C597" s="198" t="s">
        <v>18</v>
      </c>
      <c r="D597" s="198" t="n">
        <v>492648.015459537</v>
      </c>
    </row>
    <row r="598">
      <c r="A598" s="198" t="s">
        <v>38</v>
      </c>
      <c r="B598" s="198" t="s">
        <v>39</v>
      </c>
      <c r="C598" s="198" t="s">
        <v>19</v>
      </c>
      <c r="D598" s="198" t="n">
        <v>526256.701335949</v>
      </c>
    </row>
    <row r="599">
      <c r="A599" s="198" t="s">
        <v>38</v>
      </c>
      <c r="B599" s="198" t="s">
        <v>39</v>
      </c>
      <c r="C599" s="198" t="s">
        <v>20</v>
      </c>
      <c r="D599" s="198" t="n">
        <v>850535.710866876</v>
      </c>
    </row>
    <row r="600">
      <c r="A600" s="198" t="s">
        <v>40</v>
      </c>
      <c r="B600" s="198" t="s">
        <v>41</v>
      </c>
      <c r="C600" s="198" t="s">
        <v>18</v>
      </c>
      <c r="D600" s="198" t="n">
        <v>732517.099845381</v>
      </c>
    </row>
    <row r="601">
      <c r="A601" s="198" t="s">
        <v>40</v>
      </c>
      <c r="B601" s="198" t="s">
        <v>41</v>
      </c>
      <c r="C601" s="198" t="s">
        <v>19</v>
      </c>
      <c r="D601" s="198" t="n">
        <v>1433871.54097267</v>
      </c>
    </row>
    <row r="602">
      <c r="A602" s="198" t="s">
        <v>40</v>
      </c>
      <c r="B602" s="198" t="s">
        <v>41</v>
      </c>
      <c r="C602" s="198" t="s">
        <v>20</v>
      </c>
      <c r="D602" s="198" t="n">
        <v>1344742.06963711</v>
      </c>
    </row>
    <row r="603">
      <c r="A603" s="198" t="s">
        <v>42</v>
      </c>
      <c r="B603" s="198" t="s">
        <v>43</v>
      </c>
      <c r="C603" s="198" t="s">
        <v>18</v>
      </c>
      <c r="D603" s="198" t="n">
        <v>6000000</v>
      </c>
    </row>
    <row r="604">
      <c r="A604" s="198" t="s">
        <v>42</v>
      </c>
      <c r="B604" s="198" t="s">
        <v>43</v>
      </c>
      <c r="C604" s="198" t="s">
        <v>19</v>
      </c>
      <c r="D604" s="198" t="n">
        <v>1050545.76157621</v>
      </c>
    </row>
    <row r="605">
      <c r="A605" s="198" t="s">
        <v>42</v>
      </c>
      <c r="B605" s="198" t="s">
        <v>43</v>
      </c>
      <c r="C605" s="198" t="s">
        <v>20</v>
      </c>
      <c r="D605" s="198" t="n">
        <v>1920000</v>
      </c>
    </row>
    <row r="606">
      <c r="A606" t="s">
        <v>23</v>
      </c>
    </row>
    <row r="607">
      <c r="A607" t="s">
        <v>24</v>
      </c>
    </row>
    <row r="608">
      <c r="A608" t="s">
        <v>25</v>
      </c>
    </row>
    <row r="609">
      <c r="A609" t="s">
        <v>26</v>
      </c>
    </row>
    <row r="610">
      <c r="A61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553</v>
      </c>
    </row>
    <row r="9">
      <c r="A9" t="s">
        <v>554</v>
      </c>
    </row>
    <row r="10">
      <c r="A10" t="s">
        <v>336</v>
      </c>
    </row>
    <row r="11">
      <c r="A11" t="s">
        <v>555</v>
      </c>
    </row>
    <row r="12">
      <c r="A12" s="3" t="s">
        <v>6</v>
      </c>
    </row>
    <row r="13">
      <c r="A13" s="3" t="s">
        <v>7</v>
      </c>
    </row>
    <row r="15">
      <c r="A15" s="4" t="s">
        <v>556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199" t="s">
        <v>16</v>
      </c>
      <c r="B17" s="199" t="s">
        <v>17</v>
      </c>
      <c r="C17" s="199" t="s">
        <v>18</v>
      </c>
      <c r="D17" s="199" t="n">
        <v>50626.252142</v>
      </c>
      <c r="E17" s="199" t="n">
        <v>1021246.9248881</v>
      </c>
      <c r="F17" s="199" t="n">
        <v>4.72315692069775</v>
      </c>
      <c r="G17" s="199" t="n">
        <v>95.2768430793023</v>
      </c>
    </row>
    <row r="18">
      <c r="A18" s="199" t="s">
        <v>16</v>
      </c>
      <c r="B18" s="199" t="s">
        <v>17</v>
      </c>
      <c r="C18" s="199" t="s">
        <v>19</v>
      </c>
      <c r="D18" s="199" t="n">
        <v>58166.8488264</v>
      </c>
      <c r="E18" s="199" t="n">
        <v>1201160.0371753</v>
      </c>
      <c r="F18" s="199" t="n">
        <v>4.6188840620307</v>
      </c>
      <c r="G18" s="199" t="n">
        <v>95.3811159379693</v>
      </c>
    </row>
    <row r="19">
      <c r="A19" s="199" t="s">
        <v>16</v>
      </c>
      <c r="B19" s="199" t="s">
        <v>17</v>
      </c>
      <c r="C19" s="199" t="s">
        <v>20</v>
      </c>
      <c r="D19" s="199" t="n">
        <v>39728.0815711</v>
      </c>
      <c r="E19" s="199" t="n">
        <v>439421.3681331</v>
      </c>
      <c r="F19" s="199" t="n">
        <v>8.29137581095541</v>
      </c>
      <c r="G19" s="199" t="n">
        <v>91.7086241890446</v>
      </c>
    </row>
    <row r="20">
      <c r="A20" s="199" t="s">
        <v>16</v>
      </c>
      <c r="B20" s="199" t="s">
        <v>21</v>
      </c>
      <c r="C20" s="199" t="s">
        <v>18</v>
      </c>
      <c r="D20" s="199" t="n">
        <v>483.4904674</v>
      </c>
      <c r="E20" s="199" t="n">
        <v>2788.0443939</v>
      </c>
      <c r="F20" s="199" t="n">
        <v>14.7787044276788</v>
      </c>
      <c r="G20" s="199" t="n">
        <v>85.2212955723212</v>
      </c>
    </row>
    <row r="21">
      <c r="A21" s="199" t="s">
        <v>16</v>
      </c>
      <c r="B21" s="199" t="s">
        <v>21</v>
      </c>
      <c r="C21" s="199" t="s">
        <v>19</v>
      </c>
      <c r="D21" s="199" t="n">
        <v>590.757807</v>
      </c>
      <c r="E21" s="199" t="n">
        <v>4069.8770147</v>
      </c>
      <c r="F21" s="199" t="n">
        <v>12.6754794057114</v>
      </c>
      <c r="G21" s="199" t="n">
        <v>87.3245205942886</v>
      </c>
    </row>
    <row r="22">
      <c r="A22" s="199" t="s">
        <v>16</v>
      </c>
      <c r="B22" s="199" t="s">
        <v>21</v>
      </c>
      <c r="C22" s="199" t="s">
        <v>20</v>
      </c>
      <c r="D22" s="199" t="n">
        <v>189.1147536</v>
      </c>
      <c r="E22" s="199" t="n">
        <v>1103.5298995</v>
      </c>
      <c r="F22" s="199" t="n">
        <v>14.6300650489265</v>
      </c>
      <c r="G22" s="199" t="n">
        <v>85.3699349510735</v>
      </c>
    </row>
    <row r="23">
      <c r="A23" s="199" t="s">
        <v>16</v>
      </c>
      <c r="B23" s="199" t="s">
        <v>22</v>
      </c>
      <c r="C23" s="199" t="s">
        <v>18</v>
      </c>
      <c r="D23" s="199" t="n">
        <v>50142.7616746</v>
      </c>
      <c r="E23" s="199" t="n">
        <v>1018458.8804942</v>
      </c>
      <c r="F23" s="199" t="n">
        <v>4.692371759118</v>
      </c>
      <c r="G23" s="199" t="n">
        <v>95.307628240882</v>
      </c>
    </row>
    <row r="24">
      <c r="A24" s="199" t="s">
        <v>16</v>
      </c>
      <c r="B24" s="199" t="s">
        <v>22</v>
      </c>
      <c r="C24" s="199" t="s">
        <v>19</v>
      </c>
      <c r="D24" s="199" t="n">
        <v>57576.0910194</v>
      </c>
      <c r="E24" s="199" t="n">
        <v>1197090.1601606</v>
      </c>
      <c r="F24" s="199" t="n">
        <v>4.58895670185201</v>
      </c>
      <c r="G24" s="199" t="n">
        <v>95.411043298148</v>
      </c>
    </row>
    <row r="25">
      <c r="A25" s="199" t="s">
        <v>16</v>
      </c>
      <c r="B25" s="199" t="s">
        <v>22</v>
      </c>
      <c r="C25" s="199" t="s">
        <v>20</v>
      </c>
      <c r="D25" s="199" t="n">
        <v>39538.9668175</v>
      </c>
      <c r="E25" s="199" t="n">
        <v>438317.8382336</v>
      </c>
      <c r="F25" s="199" t="n">
        <v>8.27422909950437</v>
      </c>
      <c r="G25" s="199" t="n">
        <v>91.7257709004956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557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200" t="s">
        <v>16</v>
      </c>
      <c r="B36" s="200" t="s">
        <v>17</v>
      </c>
      <c r="C36" s="200" t="s">
        <v>18</v>
      </c>
      <c r="D36" s="200" t="n">
        <v>50626.252142</v>
      </c>
      <c r="E36" s="200" t="n">
        <v>1021246.9248881</v>
      </c>
      <c r="F36" s="200" t="n">
        <v>4.72315692069775</v>
      </c>
      <c r="G36" s="200" t="n">
        <v>95.2768430793023</v>
      </c>
    </row>
    <row r="37">
      <c r="A37" s="200" t="s">
        <v>16</v>
      </c>
      <c r="B37" s="200" t="s">
        <v>17</v>
      </c>
      <c r="C37" s="200" t="s">
        <v>19</v>
      </c>
      <c r="D37" s="200" t="n">
        <v>58166.8488264</v>
      </c>
      <c r="E37" s="200" t="n">
        <v>1201160.0371753</v>
      </c>
      <c r="F37" s="200" t="n">
        <v>4.6188840620307</v>
      </c>
      <c r="G37" s="200" t="n">
        <v>95.3811159379693</v>
      </c>
    </row>
    <row r="38">
      <c r="A38" s="200" t="s">
        <v>16</v>
      </c>
      <c r="B38" s="200" t="s">
        <v>17</v>
      </c>
      <c r="C38" s="200" t="s">
        <v>20</v>
      </c>
      <c r="D38" s="200" t="n">
        <v>39728.0815711</v>
      </c>
      <c r="E38" s="200" t="n">
        <v>439421.3681331</v>
      </c>
      <c r="F38" s="200" t="n">
        <v>8.29137581095541</v>
      </c>
      <c r="G38" s="200" t="n">
        <v>91.7086241890446</v>
      </c>
    </row>
    <row r="39">
      <c r="A39" s="200" t="s">
        <v>30</v>
      </c>
      <c r="B39" s="200" t="s">
        <v>31</v>
      </c>
      <c r="C39" s="200" t="s">
        <v>18</v>
      </c>
      <c r="D39" s="200" t="n">
        <v>854.3748612</v>
      </c>
      <c r="E39" s="200" t="n">
        <v>21956.387122</v>
      </c>
      <c r="F39" s="200" t="n">
        <v>3.74549022881937</v>
      </c>
      <c r="G39" s="200" t="n">
        <v>96.2545097711806</v>
      </c>
    </row>
    <row r="40">
      <c r="A40" s="200" t="s">
        <v>30</v>
      </c>
      <c r="B40" s="200" t="s">
        <v>31</v>
      </c>
      <c r="C40" s="200" t="s">
        <v>19</v>
      </c>
      <c r="D40" s="200" t="n">
        <v>1394.9391091</v>
      </c>
      <c r="E40" s="200" t="n">
        <v>21380.4137304</v>
      </c>
      <c r="F40" s="200" t="n">
        <v>6.12477496586009</v>
      </c>
      <c r="G40" s="200" t="n">
        <v>93.8752250341399</v>
      </c>
    </row>
    <row r="41">
      <c r="A41" s="200" t="s">
        <v>30</v>
      </c>
      <c r="B41" s="200" t="s">
        <v>31</v>
      </c>
      <c r="C41" s="200" t="s">
        <v>20</v>
      </c>
      <c r="D41" s="200" t="n">
        <v>1097.3411931</v>
      </c>
      <c r="E41" s="200" t="n">
        <v>6493.2893159</v>
      </c>
      <c r="F41" s="200" t="n">
        <v>14.4565223112746</v>
      </c>
      <c r="G41" s="200" t="n">
        <v>85.5434776887254</v>
      </c>
    </row>
    <row r="42">
      <c r="A42" s="200" t="s">
        <v>32</v>
      </c>
      <c r="B42" s="200" t="s">
        <v>33</v>
      </c>
      <c r="C42" s="200" t="s">
        <v>18</v>
      </c>
      <c r="D42" s="200" t="n">
        <v>1256.4376067</v>
      </c>
      <c r="E42" s="200" t="n">
        <v>4417.4761279</v>
      </c>
      <c r="F42" s="200" t="n">
        <v>22.1441083786336</v>
      </c>
      <c r="G42" s="200" t="n">
        <v>77.8558916213664</v>
      </c>
    </row>
    <row r="43">
      <c r="A43" s="200" t="s">
        <v>32</v>
      </c>
      <c r="B43" s="200" t="s">
        <v>33</v>
      </c>
      <c r="C43" s="200" t="s">
        <v>19</v>
      </c>
      <c r="D43" s="200" t="n">
        <v>994.1937938</v>
      </c>
      <c r="E43" s="200" t="n">
        <v>3539.1800532</v>
      </c>
      <c r="F43" s="200" t="n">
        <v>21.9305494616976</v>
      </c>
      <c r="G43" s="200" t="n">
        <v>78.0694505383024</v>
      </c>
    </row>
    <row r="44">
      <c r="A44" s="200" t="s">
        <v>32</v>
      </c>
      <c r="B44" s="200" t="s">
        <v>33</v>
      </c>
      <c r="C44" s="200" t="s">
        <v>20</v>
      </c>
      <c r="D44" s="200" t="n">
        <v>402.2585231</v>
      </c>
      <c r="E44" s="200" t="n">
        <v>1464.0077225</v>
      </c>
      <c r="F44" s="200" t="n">
        <v>21.5541873539418</v>
      </c>
      <c r="G44" s="200" t="n">
        <v>78.4458126460582</v>
      </c>
    </row>
    <row r="45">
      <c r="A45" s="200" t="s">
        <v>34</v>
      </c>
      <c r="B45" s="200" t="s">
        <v>35</v>
      </c>
      <c r="C45" s="200" t="s">
        <v>18</v>
      </c>
      <c r="D45" s="200" t="n">
        <v>2591.7493558</v>
      </c>
      <c r="E45" s="200" t="n">
        <v>17936.8727593</v>
      </c>
      <c r="F45" s="200" t="n">
        <v>12.6250526765438</v>
      </c>
      <c r="G45" s="200" t="n">
        <v>87.3749473234562</v>
      </c>
    </row>
    <row r="46">
      <c r="A46" s="200" t="s">
        <v>34</v>
      </c>
      <c r="B46" s="200" t="s">
        <v>35</v>
      </c>
      <c r="C46" s="200" t="s">
        <v>19</v>
      </c>
      <c r="D46" s="200" t="n">
        <v>1429.6967956</v>
      </c>
      <c r="E46" s="200" t="n">
        <v>13185.6523975</v>
      </c>
      <c r="F46" s="200" t="n">
        <v>9.7821596782304</v>
      </c>
      <c r="G46" s="200" t="n">
        <v>90.2178403217696</v>
      </c>
    </row>
    <row r="47">
      <c r="A47" s="200" t="s">
        <v>34</v>
      </c>
      <c r="B47" s="200" t="s">
        <v>35</v>
      </c>
      <c r="C47" s="200" t="s">
        <v>20</v>
      </c>
      <c r="D47" s="200" t="n">
        <v>1237.4793486</v>
      </c>
      <c r="E47" s="200" t="n">
        <v>3951.0421677</v>
      </c>
      <c r="F47" s="200" t="n">
        <v>23.8503270095806</v>
      </c>
      <c r="G47" s="200" t="n">
        <v>76.1496729904194</v>
      </c>
    </row>
    <row r="48">
      <c r="A48" s="200" t="s">
        <v>36</v>
      </c>
      <c r="B48" s="200" t="s">
        <v>37</v>
      </c>
      <c r="C48" s="200" t="s">
        <v>18</v>
      </c>
      <c r="D48" s="200" t="n">
        <v>224.6960112</v>
      </c>
      <c r="E48" s="200" t="n">
        <v>4854.0686647</v>
      </c>
      <c r="F48" s="200" t="n">
        <v>4.4242256835848</v>
      </c>
      <c r="G48" s="200" t="n">
        <v>95.5757743164152</v>
      </c>
    </row>
    <row r="49">
      <c r="A49" s="200" t="s">
        <v>36</v>
      </c>
      <c r="B49" s="200" t="s">
        <v>37</v>
      </c>
      <c r="C49" s="200" t="s">
        <v>19</v>
      </c>
      <c r="D49" s="200" t="n">
        <v>233.9559109</v>
      </c>
      <c r="E49" s="200" t="n">
        <v>5840.170035</v>
      </c>
      <c r="F49" s="200" t="n">
        <v>3.85168027439271</v>
      </c>
      <c r="G49" s="200" t="n">
        <v>96.1483197256073</v>
      </c>
    </row>
    <row r="50">
      <c r="A50" s="200" t="s">
        <v>36</v>
      </c>
      <c r="B50" s="200" t="s">
        <v>37</v>
      </c>
      <c r="C50" s="200" t="s">
        <v>20</v>
      </c>
      <c r="D50" s="200" t="n">
        <v>58.6054672</v>
      </c>
      <c r="E50" s="200" t="n">
        <v>2032.5821309</v>
      </c>
      <c r="F50" s="200" t="n">
        <v>2.80249688039693</v>
      </c>
      <c r="G50" s="200" t="n">
        <v>97.1975031196031</v>
      </c>
    </row>
    <row r="51">
      <c r="A51" s="200" t="s">
        <v>38</v>
      </c>
      <c r="B51" s="200" t="s">
        <v>39</v>
      </c>
      <c r="C51" s="200" t="s">
        <v>18</v>
      </c>
      <c r="D51" s="200" t="n">
        <v>1644.0244096</v>
      </c>
      <c r="E51" s="200" t="n">
        <v>17546.3965675</v>
      </c>
      <c r="F51" s="200" t="n">
        <v>8.56690122411499</v>
      </c>
      <c r="G51" s="200" t="n">
        <v>91.433098775885</v>
      </c>
    </row>
    <row r="52">
      <c r="A52" s="200" t="s">
        <v>38</v>
      </c>
      <c r="B52" s="200" t="s">
        <v>39</v>
      </c>
      <c r="C52" s="200" t="s">
        <v>19</v>
      </c>
      <c r="D52" s="200" t="n">
        <v>2463.5850014</v>
      </c>
      <c r="E52" s="200" t="n">
        <v>23599.0353062</v>
      </c>
      <c r="F52" s="200" t="n">
        <v>9.452560687774</v>
      </c>
      <c r="G52" s="200" t="n">
        <v>90.547439312226</v>
      </c>
    </row>
    <row r="53">
      <c r="A53" s="200" t="s">
        <v>38</v>
      </c>
      <c r="B53" s="200" t="s">
        <v>39</v>
      </c>
      <c r="C53" s="200" t="s">
        <v>20</v>
      </c>
      <c r="D53" s="200" t="n">
        <v>537.7928772</v>
      </c>
      <c r="E53" s="200" t="n">
        <v>4808.6655643</v>
      </c>
      <c r="F53" s="200" t="n">
        <v>10.0588620127592</v>
      </c>
      <c r="G53" s="200" t="n">
        <v>89.9411379872408</v>
      </c>
    </row>
    <row r="54">
      <c r="A54" s="200" t="s">
        <v>40</v>
      </c>
      <c r="B54" s="200" t="s">
        <v>41</v>
      </c>
      <c r="C54" s="200" t="s">
        <v>18</v>
      </c>
      <c r="D54" s="200" t="n">
        <v>5745.7856795</v>
      </c>
      <c r="E54" s="200" t="n">
        <v>139647.713672</v>
      </c>
      <c r="F54" s="200" t="n">
        <v>3.95188622952744</v>
      </c>
      <c r="G54" s="200" t="n">
        <v>96.0481137704726</v>
      </c>
    </row>
    <row r="55">
      <c r="A55" s="200" t="s">
        <v>40</v>
      </c>
      <c r="B55" s="200" t="s">
        <v>41</v>
      </c>
      <c r="C55" s="200" t="s">
        <v>19</v>
      </c>
      <c r="D55" s="200" t="n">
        <v>3902.6707595</v>
      </c>
      <c r="E55" s="200" t="n">
        <v>72123.2063219</v>
      </c>
      <c r="F55" s="200" t="n">
        <v>5.13334526258928</v>
      </c>
      <c r="G55" s="200" t="n">
        <v>94.8666547374107</v>
      </c>
    </row>
    <row r="56">
      <c r="A56" s="200" t="s">
        <v>40</v>
      </c>
      <c r="B56" s="200" t="s">
        <v>41</v>
      </c>
      <c r="C56" s="200" t="s">
        <v>20</v>
      </c>
      <c r="D56" s="200" t="n">
        <v>1084.7907695</v>
      </c>
      <c r="E56" s="200" t="n">
        <v>36449.009134</v>
      </c>
      <c r="F56" s="200" t="n">
        <v>2.89017038586291</v>
      </c>
      <c r="G56" s="200" t="n">
        <v>97.1098296141371</v>
      </c>
    </row>
    <row r="57">
      <c r="A57" s="200" t="s">
        <v>42</v>
      </c>
      <c r="B57" s="200" t="s">
        <v>43</v>
      </c>
      <c r="C57" s="200" t="s">
        <v>18</v>
      </c>
      <c r="D57" s="200" t="n">
        <v>57.1447973</v>
      </c>
      <c r="E57" s="200" t="n">
        <v>3004.1847717</v>
      </c>
      <c r="F57" s="200" t="n">
        <v>1.86666597019368</v>
      </c>
      <c r="G57" s="200" t="n">
        <v>98.1333340298063</v>
      </c>
    </row>
    <row r="58">
      <c r="A58" s="200" t="s">
        <v>42</v>
      </c>
      <c r="B58" s="200" t="s">
        <v>43</v>
      </c>
      <c r="C58" s="200" t="s">
        <v>19</v>
      </c>
      <c r="D58" s="200" t="n">
        <v>73.4763301</v>
      </c>
      <c r="E58" s="200" t="n">
        <v>5566.4026374</v>
      </c>
      <c r="F58" s="200" t="n">
        <v>1.30279976792782</v>
      </c>
      <c r="G58" s="200" t="n">
        <v>98.6972002320722</v>
      </c>
    </row>
    <row r="59">
      <c r="A59" s="200" t="s">
        <v>42</v>
      </c>
      <c r="B59" s="200" t="s">
        <v>43</v>
      </c>
      <c r="C59" s="200" t="s">
        <v>20</v>
      </c>
      <c r="D59" s="200" t="n">
        <v>70.4307595</v>
      </c>
      <c r="E59" s="200" t="n">
        <v>992.5293023</v>
      </c>
      <c r="F59" s="200" t="n">
        <v>6.62590835075531</v>
      </c>
      <c r="G59" s="200" t="n">
        <v>93.3740916492447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558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201" t="s">
        <v>16</v>
      </c>
      <c r="B70" s="201" t="s">
        <v>17</v>
      </c>
      <c r="C70" s="201" t="s">
        <v>18</v>
      </c>
      <c r="D70" s="201" t="n">
        <v>50142.7616746</v>
      </c>
      <c r="E70" s="201" t="n">
        <v>1018458.8804942</v>
      </c>
      <c r="F70" s="201" t="n">
        <v>4.692371759118</v>
      </c>
      <c r="G70" s="201" t="n">
        <v>95.307628240882</v>
      </c>
    </row>
    <row r="71">
      <c r="A71" s="201" t="s">
        <v>16</v>
      </c>
      <c r="B71" s="201" t="s">
        <v>17</v>
      </c>
      <c r="C71" s="201" t="s">
        <v>19</v>
      </c>
      <c r="D71" s="201" t="n">
        <v>57576.0910194</v>
      </c>
      <c r="E71" s="201" t="n">
        <v>1197090.1601606</v>
      </c>
      <c r="F71" s="201" t="n">
        <v>4.58895670185201</v>
      </c>
      <c r="G71" s="201" t="n">
        <v>95.411043298148</v>
      </c>
    </row>
    <row r="72">
      <c r="A72" s="201" t="s">
        <v>16</v>
      </c>
      <c r="B72" s="201" t="s">
        <v>17</v>
      </c>
      <c r="C72" s="201" t="s">
        <v>20</v>
      </c>
      <c r="D72" s="201" t="n">
        <v>39538.9668175</v>
      </c>
      <c r="E72" s="201" t="n">
        <v>438317.8382336</v>
      </c>
      <c r="F72" s="201" t="n">
        <v>8.27422909950437</v>
      </c>
      <c r="G72" s="201" t="n">
        <v>91.7257709004956</v>
      </c>
    </row>
    <row r="73">
      <c r="A73" s="201" t="s">
        <v>45</v>
      </c>
      <c r="B73" s="201" t="s">
        <v>46</v>
      </c>
      <c r="C73" s="201" t="s">
        <v>18</v>
      </c>
      <c r="D73" s="201" t="n">
        <v>67.6151572</v>
      </c>
      <c r="E73" s="201" t="n">
        <v>1747.887739</v>
      </c>
      <c r="F73" s="201" t="n">
        <v>3.72432108709516</v>
      </c>
      <c r="G73" s="201" t="n">
        <v>96.2756789129048</v>
      </c>
    </row>
    <row r="74">
      <c r="A74" s="201" t="s">
        <v>45</v>
      </c>
      <c r="B74" s="201" t="s">
        <v>46</v>
      </c>
      <c r="C74" s="201" t="s">
        <v>19</v>
      </c>
      <c r="D74" s="201" t="n">
        <v>31.0064153</v>
      </c>
      <c r="E74" s="201" t="n">
        <v>1344.9510853</v>
      </c>
      <c r="F74" s="201" t="n">
        <v>2.25344280520869</v>
      </c>
      <c r="G74" s="201" t="n">
        <v>97.7465571947913</v>
      </c>
    </row>
    <row r="75">
      <c r="A75" s="201" t="s">
        <v>45</v>
      </c>
      <c r="B75" s="201" t="s">
        <v>46</v>
      </c>
      <c r="C75" s="201" t="s">
        <v>20</v>
      </c>
      <c r="D75" s="201" t="n">
        <v>8.6438195</v>
      </c>
      <c r="E75" s="201" t="n">
        <v>415.300089</v>
      </c>
      <c r="F75" s="201" t="n">
        <v>2.03890640405321</v>
      </c>
      <c r="G75" s="201" t="n">
        <v>97.9610935959468</v>
      </c>
    </row>
    <row r="76">
      <c r="A76" s="201" t="s">
        <v>47</v>
      </c>
      <c r="B76" s="201" t="s">
        <v>48</v>
      </c>
      <c r="C76" s="201" t="s">
        <v>18</v>
      </c>
      <c r="D76" s="201" t="n">
        <v>664.4249307</v>
      </c>
      <c r="E76" s="201" t="n">
        <v>13291.5349564</v>
      </c>
      <c r="F76" s="201" t="n">
        <v>4.76086873332269</v>
      </c>
      <c r="G76" s="201" t="n">
        <v>95.2391312666773</v>
      </c>
    </row>
    <row r="77">
      <c r="A77" s="201" t="s">
        <v>47</v>
      </c>
      <c r="B77" s="201" t="s">
        <v>48</v>
      </c>
      <c r="C77" s="201" t="s">
        <v>19</v>
      </c>
      <c r="D77" s="201" t="n">
        <v>308.4844098</v>
      </c>
      <c r="E77" s="201" t="n">
        <v>7241.8782706</v>
      </c>
      <c r="F77" s="201" t="n">
        <v>4.08568995765985</v>
      </c>
      <c r="G77" s="201" t="n">
        <v>95.9143100423401</v>
      </c>
    </row>
    <row r="78">
      <c r="A78" s="201" t="s">
        <v>47</v>
      </c>
      <c r="B78" s="201" t="s">
        <v>48</v>
      </c>
      <c r="C78" s="201" t="s">
        <v>20</v>
      </c>
      <c r="D78" s="201" t="n">
        <v>42.5974273</v>
      </c>
      <c r="E78" s="201" t="n">
        <v>2296.9075145</v>
      </c>
      <c r="F78" s="201" t="n">
        <v>1.82078808806558</v>
      </c>
      <c r="G78" s="201" t="n">
        <v>98.1792119119344</v>
      </c>
    </row>
    <row r="79">
      <c r="A79" s="201" t="s">
        <v>30</v>
      </c>
      <c r="B79" s="201" t="s">
        <v>31</v>
      </c>
      <c r="C79" s="201" t="s">
        <v>18</v>
      </c>
      <c r="D79" s="201" t="n">
        <v>655.7094339</v>
      </c>
      <c r="E79" s="201" t="n">
        <v>20184.0600687</v>
      </c>
      <c r="F79" s="201" t="n">
        <v>3.14643323582918</v>
      </c>
      <c r="G79" s="201" t="n">
        <v>96.8535667641708</v>
      </c>
    </row>
    <row r="80">
      <c r="A80" s="201" t="s">
        <v>30</v>
      </c>
      <c r="B80" s="201" t="s">
        <v>31</v>
      </c>
      <c r="C80" s="201" t="s">
        <v>19</v>
      </c>
      <c r="D80" s="201" t="n">
        <v>1047.5957211</v>
      </c>
      <c r="E80" s="201" t="n">
        <v>17328.3910109</v>
      </c>
      <c r="F80" s="201" t="n">
        <v>5.7008950669066</v>
      </c>
      <c r="G80" s="201" t="n">
        <v>94.2991049330934</v>
      </c>
    </row>
    <row r="81">
      <c r="A81" s="201" t="s">
        <v>30</v>
      </c>
      <c r="B81" s="201" t="s">
        <v>31</v>
      </c>
      <c r="C81" s="201" t="s">
        <v>20</v>
      </c>
      <c r="D81" s="201" t="n">
        <v>867.4569055</v>
      </c>
      <c r="E81" s="201" t="n">
        <v>5032.2569301</v>
      </c>
      <c r="F81" s="201" t="n">
        <v>14.7033725647098</v>
      </c>
      <c r="G81" s="201" t="n">
        <v>85.2966274352902</v>
      </c>
    </row>
    <row r="82">
      <c r="A82" s="201" t="s">
        <v>32</v>
      </c>
      <c r="B82" s="201" t="s">
        <v>33</v>
      </c>
      <c r="C82" s="201" t="s">
        <v>18</v>
      </c>
      <c r="D82" s="201" t="n">
        <v>780.2454395</v>
      </c>
      <c r="E82" s="201" t="n">
        <v>3175.9856127</v>
      </c>
      <c r="F82" s="201" t="n">
        <v>19.7219381073842</v>
      </c>
      <c r="G82" s="201" t="n">
        <v>80.2780618926158</v>
      </c>
    </row>
    <row r="83">
      <c r="A83" s="201" t="s">
        <v>32</v>
      </c>
      <c r="B83" s="201" t="s">
        <v>33</v>
      </c>
      <c r="C83" s="201" t="s">
        <v>19</v>
      </c>
      <c r="D83" s="201" t="n">
        <v>533.6753354</v>
      </c>
      <c r="E83" s="201" t="n">
        <v>2492.0003598</v>
      </c>
      <c r="F83" s="201" t="n">
        <v>17.6382199931947</v>
      </c>
      <c r="G83" s="201" t="n">
        <v>82.3617800068053</v>
      </c>
    </row>
    <row r="84">
      <c r="A84" s="201" t="s">
        <v>32</v>
      </c>
      <c r="B84" s="201" t="s">
        <v>33</v>
      </c>
      <c r="C84" s="201" t="s">
        <v>20</v>
      </c>
      <c r="D84" s="201" t="n">
        <v>235.2027184</v>
      </c>
      <c r="E84" s="201" t="n">
        <v>1081.4720143</v>
      </c>
      <c r="F84" s="201" t="n">
        <v>17.8633881670751</v>
      </c>
      <c r="G84" s="201" t="n">
        <v>82.1366118329249</v>
      </c>
    </row>
    <row r="85">
      <c r="A85" s="201" t="s">
        <v>49</v>
      </c>
      <c r="B85" s="201" t="s">
        <v>50</v>
      </c>
      <c r="C85" s="201" t="s">
        <v>18</v>
      </c>
      <c r="D85" s="201" t="n">
        <v>545.9618821</v>
      </c>
      <c r="E85" s="201" t="n">
        <v>3242.1243902</v>
      </c>
      <c r="F85" s="201" t="n">
        <v>14.4126042242568</v>
      </c>
      <c r="G85" s="201" t="n">
        <v>85.5873957757432</v>
      </c>
    </row>
    <row r="86">
      <c r="A86" s="201" t="s">
        <v>49</v>
      </c>
      <c r="B86" s="201" t="s">
        <v>50</v>
      </c>
      <c r="C86" s="201" t="s">
        <v>19</v>
      </c>
      <c r="D86" s="201" t="n">
        <v>454.772913</v>
      </c>
      <c r="E86" s="201" t="n">
        <v>2546.8984055</v>
      </c>
      <c r="F86" s="201" t="n">
        <v>15.1506565757926</v>
      </c>
      <c r="G86" s="201" t="n">
        <v>84.8493434242074</v>
      </c>
    </row>
    <row r="87">
      <c r="A87" s="201" t="s">
        <v>49</v>
      </c>
      <c r="B87" s="201" t="s">
        <v>50</v>
      </c>
      <c r="C87" s="201" t="s">
        <v>20</v>
      </c>
      <c r="D87" s="201" t="n">
        <v>155.4911611</v>
      </c>
      <c r="E87" s="201" t="n">
        <v>548.4648642</v>
      </c>
      <c r="F87" s="201" t="n">
        <v>22.088192374479</v>
      </c>
      <c r="G87" s="201" t="n">
        <v>77.911807625521</v>
      </c>
    </row>
    <row r="88">
      <c r="A88" s="201" t="s">
        <v>51</v>
      </c>
      <c r="B88" s="201" t="s">
        <v>52</v>
      </c>
      <c r="C88" s="201" t="s">
        <v>18</v>
      </c>
      <c r="D88" s="201" t="n">
        <v>351.3913007</v>
      </c>
      <c r="E88" s="201" t="n">
        <v>25829.0257946</v>
      </c>
      <c r="F88" s="201" t="n">
        <v>1.34219137693984</v>
      </c>
      <c r="G88" s="201" t="n">
        <v>98.6578086230601</v>
      </c>
    </row>
    <row r="89">
      <c r="A89" s="201" t="s">
        <v>51</v>
      </c>
      <c r="B89" s="201" t="s">
        <v>52</v>
      </c>
      <c r="C89" s="201" t="s">
        <v>19</v>
      </c>
      <c r="D89" s="201" t="n">
        <v>122.5085583</v>
      </c>
      <c r="E89" s="201" t="n">
        <v>15283.6815705</v>
      </c>
      <c r="F89" s="201" t="n">
        <v>0.795190486913342</v>
      </c>
      <c r="G89" s="201" t="n">
        <v>99.2048095130867</v>
      </c>
    </row>
    <row r="90">
      <c r="A90" s="201" t="s">
        <v>51</v>
      </c>
      <c r="B90" s="201" t="s">
        <v>52</v>
      </c>
      <c r="C90" s="201" t="s">
        <v>20</v>
      </c>
      <c r="D90" s="201" t="n">
        <v>245.3650214</v>
      </c>
      <c r="E90" s="201" t="n">
        <v>7276.7867202</v>
      </c>
      <c r="F90" s="201" t="n">
        <v>3.26189938502636</v>
      </c>
      <c r="G90" s="201" t="n">
        <v>96.7381006149736</v>
      </c>
    </row>
    <row r="91">
      <c r="A91" s="201" t="s">
        <v>34</v>
      </c>
      <c r="B91" s="201" t="s">
        <v>35</v>
      </c>
      <c r="C91" s="201" t="s">
        <v>18</v>
      </c>
      <c r="D91" s="201" t="n">
        <v>2517.0586738</v>
      </c>
      <c r="E91" s="201" t="n">
        <v>17755.8044393</v>
      </c>
      <c r="F91" s="201" t="n">
        <v>12.4159012950347</v>
      </c>
      <c r="G91" s="201" t="n">
        <v>87.5840987049653</v>
      </c>
    </row>
    <row r="92">
      <c r="A92" s="201" t="s">
        <v>34</v>
      </c>
      <c r="B92" s="201" t="s">
        <v>35</v>
      </c>
      <c r="C92" s="201" t="s">
        <v>19</v>
      </c>
      <c r="D92" s="201" t="n">
        <v>1349.3477286</v>
      </c>
      <c r="E92" s="201" t="n">
        <v>12992.1356305</v>
      </c>
      <c r="F92" s="201" t="n">
        <v>9.40870407065534</v>
      </c>
      <c r="G92" s="201" t="n">
        <v>90.5912959293447</v>
      </c>
    </row>
    <row r="93">
      <c r="A93" s="201" t="s">
        <v>34</v>
      </c>
      <c r="B93" s="201" t="s">
        <v>35</v>
      </c>
      <c r="C93" s="201" t="s">
        <v>20</v>
      </c>
      <c r="D93" s="201" t="n">
        <v>1208.0557466</v>
      </c>
      <c r="E93" s="201" t="n">
        <v>3885.4049017</v>
      </c>
      <c r="F93" s="201" t="n">
        <v>23.7177791292685</v>
      </c>
      <c r="G93" s="201" t="n">
        <v>76.2822208707315</v>
      </c>
    </row>
    <row r="94">
      <c r="A94" s="201" t="s">
        <v>53</v>
      </c>
      <c r="B94" s="201" t="s">
        <v>54</v>
      </c>
      <c r="C94" s="201" t="s">
        <v>18</v>
      </c>
      <c r="D94" s="201" t="n">
        <v>594.8955381</v>
      </c>
      <c r="E94" s="201" t="n">
        <v>20147.4291547</v>
      </c>
      <c r="F94" s="201" t="n">
        <v>2.86802731569667</v>
      </c>
      <c r="G94" s="201" t="n">
        <v>97.1319726843033</v>
      </c>
    </row>
    <row r="95">
      <c r="A95" s="201" t="s">
        <v>53</v>
      </c>
      <c r="B95" s="201" t="s">
        <v>54</v>
      </c>
      <c r="C95" s="201" t="s">
        <v>19</v>
      </c>
      <c r="D95" s="201" t="n">
        <v>405.4354423</v>
      </c>
      <c r="E95" s="201" t="n">
        <v>28394.5247518</v>
      </c>
      <c r="F95" s="201" t="n">
        <v>1.40776389817045</v>
      </c>
      <c r="G95" s="201" t="n">
        <v>98.5922361018296</v>
      </c>
    </row>
    <row r="96">
      <c r="A96" s="201" t="s">
        <v>53</v>
      </c>
      <c r="B96" s="201" t="s">
        <v>54</v>
      </c>
      <c r="C96" s="201" t="s">
        <v>20</v>
      </c>
      <c r="D96" s="201" t="n">
        <v>87.2237401</v>
      </c>
      <c r="E96" s="201" t="n">
        <v>6790.2436854</v>
      </c>
      <c r="F96" s="201" t="n">
        <v>1.2682537728437</v>
      </c>
      <c r="G96" s="201" t="n">
        <v>98.7317462271563</v>
      </c>
    </row>
    <row r="97">
      <c r="A97" s="201" t="s">
        <v>55</v>
      </c>
      <c r="B97" s="201" t="s">
        <v>56</v>
      </c>
      <c r="C97" s="201" t="s">
        <v>18</v>
      </c>
      <c r="D97" s="201" t="n">
        <v>189.1328729</v>
      </c>
      <c r="E97" s="201" t="n">
        <v>1916.3896094</v>
      </c>
      <c r="F97" s="201" t="n">
        <v>8.98270498130221</v>
      </c>
      <c r="G97" s="201" t="n">
        <v>91.0172950186978</v>
      </c>
    </row>
    <row r="98">
      <c r="A98" s="201" t="s">
        <v>55</v>
      </c>
      <c r="B98" s="201" t="s">
        <v>56</v>
      </c>
      <c r="C98" s="201" t="s">
        <v>19</v>
      </c>
      <c r="D98" s="201" t="n">
        <v>57.9987723</v>
      </c>
      <c r="E98" s="201" t="n">
        <v>2221.0511378</v>
      </c>
      <c r="F98" s="201" t="n">
        <v>2.54486626391851</v>
      </c>
      <c r="G98" s="201" t="n">
        <v>97.4551337360815</v>
      </c>
    </row>
    <row r="99">
      <c r="A99" s="201" t="s">
        <v>55</v>
      </c>
      <c r="B99" s="201" t="s">
        <v>56</v>
      </c>
      <c r="C99" s="201" t="s">
        <v>20</v>
      </c>
      <c r="D99" s="201" t="n">
        <v>30.2290935</v>
      </c>
      <c r="E99" s="201" t="n">
        <v>334.1407569</v>
      </c>
      <c r="F99" s="201" t="n">
        <v>8.29626640810565</v>
      </c>
      <c r="G99" s="201" t="n">
        <v>91.7037335918944</v>
      </c>
    </row>
    <row r="100">
      <c r="A100" s="201" t="s">
        <v>36</v>
      </c>
      <c r="B100" s="201" t="s">
        <v>37</v>
      </c>
      <c r="C100" s="201" t="s">
        <v>18</v>
      </c>
      <c r="D100" s="201" t="n">
        <v>38.8168454</v>
      </c>
      <c r="E100" s="201" t="n">
        <v>1926.7714127</v>
      </c>
      <c r="F100" s="201" t="n">
        <v>1.97482078151614</v>
      </c>
      <c r="G100" s="201" t="n">
        <v>98.0251792184839</v>
      </c>
    </row>
    <row r="101">
      <c r="A101" s="201" t="s">
        <v>36</v>
      </c>
      <c r="B101" s="201" t="s">
        <v>37</v>
      </c>
      <c r="C101" s="201" t="s">
        <v>19</v>
      </c>
      <c r="D101" s="201" t="n">
        <v>60.6699831</v>
      </c>
      <c r="E101" s="201" t="n">
        <v>2801.8428152</v>
      </c>
      <c r="F101" s="201" t="n">
        <v>2.11946591596135</v>
      </c>
      <c r="G101" s="201" t="n">
        <v>97.8805340840386</v>
      </c>
    </row>
    <row r="102">
      <c r="A102" s="201" t="s">
        <v>36</v>
      </c>
      <c r="B102" s="201" t="s">
        <v>37</v>
      </c>
      <c r="C102" s="201" t="s">
        <v>20</v>
      </c>
      <c r="D102" s="201" t="n">
        <v>6.5755501</v>
      </c>
      <c r="E102" s="201" t="n">
        <v>1499.868726</v>
      </c>
      <c r="F102" s="201" t="n">
        <v>0.43649474489845</v>
      </c>
      <c r="G102" s="201" t="n">
        <v>99.5635052551015</v>
      </c>
    </row>
    <row r="103">
      <c r="A103" s="201" t="s">
        <v>57</v>
      </c>
      <c r="B103" s="201" t="s">
        <v>58</v>
      </c>
      <c r="C103" s="201" t="s">
        <v>18</v>
      </c>
      <c r="D103" s="201" t="n">
        <v>706.5302643</v>
      </c>
      <c r="E103" s="201" t="n">
        <v>21392.9618687</v>
      </c>
      <c r="F103" s="201" t="n">
        <v>3.19704299106935</v>
      </c>
      <c r="G103" s="201" t="n">
        <v>96.8029570089306</v>
      </c>
    </row>
    <row r="104">
      <c r="A104" s="201" t="s">
        <v>57</v>
      </c>
      <c r="B104" s="201" t="s">
        <v>58</v>
      </c>
      <c r="C104" s="201" t="s">
        <v>19</v>
      </c>
      <c r="D104" s="201" t="n">
        <v>628.4263946</v>
      </c>
      <c r="E104" s="201" t="n">
        <v>16823.9707244</v>
      </c>
      <c r="F104" s="201" t="n">
        <v>3.60080274540537</v>
      </c>
      <c r="G104" s="201" t="n">
        <v>96.3991972545946</v>
      </c>
    </row>
    <row r="105">
      <c r="A105" s="201" t="s">
        <v>57</v>
      </c>
      <c r="B105" s="201" t="s">
        <v>58</v>
      </c>
      <c r="C105" s="201" t="s">
        <v>20</v>
      </c>
      <c r="D105" s="201" t="n">
        <v>402.788105</v>
      </c>
      <c r="E105" s="201" t="n">
        <v>4061.6928748</v>
      </c>
      <c r="F105" s="201" t="n">
        <v>9.0220589318771</v>
      </c>
      <c r="G105" s="201" t="n">
        <v>90.9779410681229</v>
      </c>
    </row>
    <row r="106">
      <c r="A106" s="201" t="s">
        <v>38</v>
      </c>
      <c r="B106" s="201" t="s">
        <v>39</v>
      </c>
      <c r="C106" s="201" t="s">
        <v>18</v>
      </c>
      <c r="D106" s="201" t="n">
        <v>1635.3869434</v>
      </c>
      <c r="E106" s="201" t="n">
        <v>17300.1633434</v>
      </c>
      <c r="F106" s="201" t="n">
        <v>8.63659581385406</v>
      </c>
      <c r="G106" s="201" t="n">
        <v>91.3634041861459</v>
      </c>
    </row>
    <row r="107">
      <c r="A107" s="201" t="s">
        <v>38</v>
      </c>
      <c r="B107" s="201" t="s">
        <v>39</v>
      </c>
      <c r="C107" s="201" t="s">
        <v>19</v>
      </c>
      <c r="D107" s="201" t="n">
        <v>2457.9575613</v>
      </c>
      <c r="E107" s="201" t="n">
        <v>23272.1218536</v>
      </c>
      <c r="F107" s="201" t="n">
        <v>9.5528564901227</v>
      </c>
      <c r="G107" s="201" t="n">
        <v>90.4471435098773</v>
      </c>
    </row>
    <row r="108">
      <c r="A108" s="201" t="s">
        <v>38</v>
      </c>
      <c r="B108" s="201" t="s">
        <v>39</v>
      </c>
      <c r="C108" s="201" t="s">
        <v>20</v>
      </c>
      <c r="D108" s="201" t="n">
        <v>537.7928772</v>
      </c>
      <c r="E108" s="201" t="n">
        <v>4698.6017468</v>
      </c>
      <c r="F108" s="201" t="n">
        <v>10.2702893081268</v>
      </c>
      <c r="G108" s="201" t="n">
        <v>89.7297106918732</v>
      </c>
    </row>
    <row r="109">
      <c r="A109" s="201" t="s">
        <v>59</v>
      </c>
      <c r="B109" s="201" t="s">
        <v>60</v>
      </c>
      <c r="C109" s="201" t="s">
        <v>18</v>
      </c>
      <c r="D109" s="201" t="n">
        <v>182.1024878</v>
      </c>
      <c r="E109" s="201" t="n">
        <v>3164.8108042</v>
      </c>
      <c r="F109" s="201" t="n">
        <v>5.44090844048075</v>
      </c>
      <c r="G109" s="201" t="n">
        <v>94.5590915595193</v>
      </c>
    </row>
    <row r="110">
      <c r="A110" s="201" t="s">
        <v>59</v>
      </c>
      <c r="B110" s="201" t="s">
        <v>60</v>
      </c>
      <c r="C110" s="201" t="s">
        <v>19</v>
      </c>
      <c r="D110" s="201" t="n">
        <v>238.3377432</v>
      </c>
      <c r="E110" s="201" t="n">
        <v>3597.3609472</v>
      </c>
      <c r="F110" s="201" t="n">
        <v>6.21367219997005</v>
      </c>
      <c r="G110" s="201" t="n">
        <v>93.78632780003</v>
      </c>
    </row>
    <row r="111">
      <c r="A111" s="201" t="s">
        <v>59</v>
      </c>
      <c r="B111" s="201" t="s">
        <v>60</v>
      </c>
      <c r="C111" s="201" t="s">
        <v>20</v>
      </c>
      <c r="D111" s="201" t="n">
        <v>127.9936515</v>
      </c>
      <c r="E111" s="201" t="n">
        <v>2016.2438076</v>
      </c>
      <c r="F111" s="201" t="n">
        <v>5.96919202939971</v>
      </c>
      <c r="G111" s="201" t="n">
        <v>94.0308079706003</v>
      </c>
    </row>
    <row r="112">
      <c r="A112" s="201" t="s">
        <v>40</v>
      </c>
      <c r="B112" s="201" t="s">
        <v>41</v>
      </c>
      <c r="C112" s="201" t="s">
        <v>18</v>
      </c>
      <c r="D112" s="201" t="n">
        <v>5718.3172194</v>
      </c>
      <c r="E112" s="201" t="n">
        <v>139145.7300126</v>
      </c>
      <c r="F112" s="201" t="n">
        <v>3.94736812111987</v>
      </c>
      <c r="G112" s="201" t="n">
        <v>96.0526318788801</v>
      </c>
    </row>
    <row r="113">
      <c r="A113" s="201" t="s">
        <v>40</v>
      </c>
      <c r="B113" s="201" t="s">
        <v>41</v>
      </c>
      <c r="C113" s="201" t="s">
        <v>19</v>
      </c>
      <c r="D113" s="201" t="n">
        <v>3844.1232098</v>
      </c>
      <c r="E113" s="201" t="n">
        <v>71366.4234739</v>
      </c>
      <c r="F113" s="201" t="n">
        <v>5.11114913971649</v>
      </c>
      <c r="G113" s="201" t="n">
        <v>94.8888508602835</v>
      </c>
    </row>
    <row r="114">
      <c r="A114" s="201" t="s">
        <v>40</v>
      </c>
      <c r="B114" s="201" t="s">
        <v>41</v>
      </c>
      <c r="C114" s="201" t="s">
        <v>20</v>
      </c>
      <c r="D114" s="201" t="n">
        <v>1065.398999</v>
      </c>
      <c r="E114" s="201" t="n">
        <v>36142.0629328</v>
      </c>
      <c r="F114" s="201" t="n">
        <v>2.8634014353165</v>
      </c>
      <c r="G114" s="201" t="n">
        <v>97.1365985646835</v>
      </c>
    </row>
    <row r="115">
      <c r="A115" s="201" t="s">
        <v>42</v>
      </c>
      <c r="B115" s="201" t="s">
        <v>43</v>
      </c>
      <c r="C115" s="201" t="s">
        <v>18</v>
      </c>
      <c r="D115" s="201" t="n">
        <v>51.3241909</v>
      </c>
      <c r="E115" s="201" t="n">
        <v>2213.8342099</v>
      </c>
      <c r="F115" s="201" t="n">
        <v>2.26581023569361</v>
      </c>
      <c r="G115" s="201" t="n">
        <v>97.7341897643064</v>
      </c>
    </row>
    <row r="116">
      <c r="A116" s="201" t="s">
        <v>42</v>
      </c>
      <c r="B116" s="201" t="s">
        <v>43</v>
      </c>
      <c r="C116" s="201" t="s">
        <v>19</v>
      </c>
      <c r="D116" s="201" t="n">
        <v>64.7980612</v>
      </c>
      <c r="E116" s="201" t="n">
        <v>3670.1520133</v>
      </c>
      <c r="F116" s="201" t="n">
        <v>1.73491104050901</v>
      </c>
      <c r="G116" s="201" t="n">
        <v>98.265088959491</v>
      </c>
    </row>
    <row r="117">
      <c r="A117" s="201" t="s">
        <v>42</v>
      </c>
      <c r="B117" s="201" t="s">
        <v>43</v>
      </c>
      <c r="C117" s="201" t="s">
        <v>20</v>
      </c>
      <c r="D117" s="201" t="n">
        <v>68.63125</v>
      </c>
      <c r="E117" s="201" t="n">
        <v>721.2370977</v>
      </c>
      <c r="F117" s="201" t="n">
        <v>8.68894799998579</v>
      </c>
      <c r="G117" s="201" t="n">
        <v>91.3110520000142</v>
      </c>
    </row>
    <row r="118">
      <c r="A118" s="201" t="s">
        <v>61</v>
      </c>
      <c r="B118" s="201" t="s">
        <v>62</v>
      </c>
      <c r="C118" s="201" t="s">
        <v>18</v>
      </c>
      <c r="D118" s="201" t="n">
        <v>67.1681244</v>
      </c>
      <c r="E118" s="201" t="n">
        <v>1125.7937758</v>
      </c>
      <c r="F118" s="201" t="n">
        <v>5.6303662664113</v>
      </c>
      <c r="G118" s="201" t="n">
        <v>94.3696337335887</v>
      </c>
    </row>
    <row r="119">
      <c r="A119" s="201" t="s">
        <v>61</v>
      </c>
      <c r="B119" s="201" t="s">
        <v>62</v>
      </c>
      <c r="C119" s="201" t="s">
        <v>19</v>
      </c>
      <c r="D119" s="201" t="n">
        <v>87.1939983</v>
      </c>
      <c r="E119" s="201" t="n">
        <v>1411.9237034</v>
      </c>
      <c r="F119" s="201" t="n">
        <v>5.81635439306213</v>
      </c>
      <c r="G119" s="201" t="n">
        <v>94.1836456069379</v>
      </c>
    </row>
    <row r="120">
      <c r="A120" s="201" t="s">
        <v>61</v>
      </c>
      <c r="B120" s="201" t="s">
        <v>62</v>
      </c>
      <c r="C120" s="201" t="s">
        <v>20</v>
      </c>
      <c r="D120" s="201" t="n">
        <v>18.5457388</v>
      </c>
      <c r="E120" s="201" t="n">
        <v>396.8254267</v>
      </c>
      <c r="F120" s="201" t="n">
        <v>4.4648594655519</v>
      </c>
      <c r="G120" s="201" t="n">
        <v>95.5351405344481</v>
      </c>
    </row>
    <row r="121">
      <c r="A121" s="201" t="s">
        <v>63</v>
      </c>
      <c r="B121" s="201" t="s">
        <v>64</v>
      </c>
      <c r="C121" s="201" t="s">
        <v>18</v>
      </c>
      <c r="D121" s="201" t="n">
        <v>106.2323674</v>
      </c>
      <c r="E121" s="201" t="n">
        <v>1266.3520071</v>
      </c>
      <c r="F121" s="201" t="n">
        <v>7.73958740705452</v>
      </c>
      <c r="G121" s="201" t="n">
        <v>92.2604125929455</v>
      </c>
    </row>
    <row r="122">
      <c r="A122" s="201" t="s">
        <v>63</v>
      </c>
      <c r="B122" s="201" t="s">
        <v>64</v>
      </c>
      <c r="C122" s="201" t="s">
        <v>19</v>
      </c>
      <c r="D122" s="201" t="n">
        <v>63.5954134</v>
      </c>
      <c r="E122" s="201" t="n">
        <v>1057.9342559</v>
      </c>
      <c r="F122" s="201" t="n">
        <v>5.67041738982197</v>
      </c>
      <c r="G122" s="201" t="n">
        <v>94.329582610178</v>
      </c>
    </row>
    <row r="123">
      <c r="A123" s="201" t="s">
        <v>63</v>
      </c>
      <c r="B123" s="201" t="s">
        <v>64</v>
      </c>
      <c r="C123" s="201" t="s">
        <v>20</v>
      </c>
      <c r="D123" s="201" t="n">
        <v>26.2314861</v>
      </c>
      <c r="E123" s="201" t="n">
        <v>362.4231958</v>
      </c>
      <c r="F123" s="201" t="n">
        <v>6.74930402787462</v>
      </c>
      <c r="G123" s="201" t="n">
        <v>93.2506959721254</v>
      </c>
    </row>
    <row r="124">
      <c r="A124" s="201" t="s">
        <v>65</v>
      </c>
      <c r="B124" s="201" t="s">
        <v>66</v>
      </c>
      <c r="C124" s="201" t="s">
        <v>18</v>
      </c>
      <c r="D124" s="201" t="n">
        <v>30.0351442</v>
      </c>
      <c r="E124" s="201" t="n">
        <v>1708.0585942</v>
      </c>
      <c r="F124" s="201" t="n">
        <v>1.72805088335735</v>
      </c>
      <c r="G124" s="201" t="n">
        <v>98.2719491166426</v>
      </c>
    </row>
    <row r="125">
      <c r="A125" s="201" t="s">
        <v>65</v>
      </c>
      <c r="B125" s="201" t="s">
        <v>66</v>
      </c>
      <c r="C125" s="201" t="s">
        <v>19</v>
      </c>
      <c r="D125" s="201" t="n">
        <v>91.1750359</v>
      </c>
      <c r="E125" s="201" t="n">
        <v>1820.6577406</v>
      </c>
      <c r="F125" s="201" t="n">
        <v>4.76898591868032</v>
      </c>
      <c r="G125" s="201" t="n">
        <v>95.2310140813197</v>
      </c>
    </row>
    <row r="126">
      <c r="A126" s="201" t="s">
        <v>65</v>
      </c>
      <c r="B126" s="201" t="s">
        <v>66</v>
      </c>
      <c r="C126" s="201" t="s">
        <v>20</v>
      </c>
      <c r="D126" s="201" t="n">
        <v>15.4627369</v>
      </c>
      <c r="E126" s="201" t="n">
        <v>172.5901562</v>
      </c>
      <c r="F126" s="201" t="n">
        <v>8.22254667030166</v>
      </c>
      <c r="G126" s="201" t="n">
        <v>91.7774533296983</v>
      </c>
    </row>
    <row r="127">
      <c r="A127" s="201" t="s">
        <v>67</v>
      </c>
      <c r="B127" s="201" t="s">
        <v>68</v>
      </c>
      <c r="C127" s="201" t="s">
        <v>18</v>
      </c>
      <c r="D127" s="201" t="n">
        <v>393.3626866</v>
      </c>
      <c r="E127" s="201" t="n">
        <v>3401.3975104</v>
      </c>
      <c r="F127" s="201" t="n">
        <v>10.365943200073</v>
      </c>
      <c r="G127" s="201" t="n">
        <v>89.634056799927</v>
      </c>
    </row>
    <row r="128">
      <c r="A128" s="201" t="s">
        <v>67</v>
      </c>
      <c r="B128" s="201" t="s">
        <v>68</v>
      </c>
      <c r="C128" s="201" t="s">
        <v>19</v>
      </c>
      <c r="D128" s="201" t="n">
        <v>267.9486423</v>
      </c>
      <c r="E128" s="201" t="n">
        <v>2403.0578145</v>
      </c>
      <c r="F128" s="201" t="n">
        <v>10.0317482055441</v>
      </c>
      <c r="G128" s="201" t="n">
        <v>89.968251794456</v>
      </c>
    </row>
    <row r="129">
      <c r="A129" s="201" t="s">
        <v>67</v>
      </c>
      <c r="B129" s="201" t="s">
        <v>68</v>
      </c>
      <c r="C129" s="201" t="s">
        <v>20</v>
      </c>
      <c r="D129" s="201" t="n">
        <v>145.3067843</v>
      </c>
      <c r="E129" s="201" t="n">
        <v>383.0897048</v>
      </c>
      <c r="F129" s="201" t="n">
        <v>27.4995741450698</v>
      </c>
      <c r="G129" s="201" t="n">
        <v>72.5004258549302</v>
      </c>
    </row>
    <row r="130">
      <c r="A130" s="201" t="s">
        <v>69</v>
      </c>
      <c r="B130" s="201" t="s">
        <v>70</v>
      </c>
      <c r="C130" s="201" t="s">
        <v>18</v>
      </c>
      <c r="D130" s="201" t="n">
        <v>14.008649</v>
      </c>
      <c r="E130" s="201" t="n">
        <v>134.3544545</v>
      </c>
      <c r="F130" s="201" t="n">
        <v>9.44213801782598</v>
      </c>
      <c r="G130" s="201" t="n">
        <v>90.557861982174</v>
      </c>
    </row>
    <row r="131">
      <c r="A131" s="201" t="s">
        <v>69</v>
      </c>
      <c r="B131" s="201" t="s">
        <v>70</v>
      </c>
      <c r="C131" s="201" t="s">
        <v>19</v>
      </c>
      <c r="D131" s="201" t="n">
        <v>20.8001204</v>
      </c>
      <c r="E131" s="201" t="n">
        <v>314.6217259</v>
      </c>
      <c r="F131" s="201" t="n">
        <v>6.20118237063082</v>
      </c>
      <c r="G131" s="201" t="n">
        <v>93.7988176293692</v>
      </c>
    </row>
    <row r="132">
      <c r="A132" s="201" t="s">
        <v>69</v>
      </c>
      <c r="B132" s="201" t="s">
        <v>70</v>
      </c>
      <c r="C132" s="201" t="s">
        <v>20</v>
      </c>
      <c r="D132" s="201" t="n">
        <v>11.2149378</v>
      </c>
      <c r="E132" s="201" t="n">
        <v>79.864578</v>
      </c>
      <c r="F132" s="201" t="n">
        <v>12.3133480689848</v>
      </c>
      <c r="G132" s="201" t="n">
        <v>87.6866519310152</v>
      </c>
    </row>
    <row r="133">
      <c r="A133" s="201" t="s">
        <v>71</v>
      </c>
      <c r="B133" s="201" t="s">
        <v>72</v>
      </c>
      <c r="C133" s="201" t="s">
        <v>18</v>
      </c>
      <c r="D133" s="201" t="n">
        <v>285.4246011</v>
      </c>
      <c r="E133" s="201" t="n">
        <v>14939.5549836</v>
      </c>
      <c r="F133" s="201" t="n">
        <v>1.87471253745937</v>
      </c>
      <c r="G133" s="201" t="n">
        <v>98.1252874625406</v>
      </c>
    </row>
    <row r="134">
      <c r="A134" s="201" t="s">
        <v>71</v>
      </c>
      <c r="B134" s="201" t="s">
        <v>72</v>
      </c>
      <c r="C134" s="201" t="s">
        <v>19</v>
      </c>
      <c r="D134" s="201" t="n">
        <v>126.7441156</v>
      </c>
      <c r="E134" s="201" t="n">
        <v>22694.4693769</v>
      </c>
      <c r="F134" s="201" t="n">
        <v>0.55537851061975</v>
      </c>
      <c r="G134" s="201" t="n">
        <v>99.4446214893803</v>
      </c>
    </row>
    <row r="135">
      <c r="A135" s="201" t="s">
        <v>71</v>
      </c>
      <c r="B135" s="201" t="s">
        <v>72</v>
      </c>
      <c r="C135" s="201" t="s">
        <v>20</v>
      </c>
      <c r="D135" s="201" t="n">
        <v>40.3191867</v>
      </c>
      <c r="E135" s="201" t="n">
        <v>4595.0311301</v>
      </c>
      <c r="F135" s="201" t="n">
        <v>0.869819624071784</v>
      </c>
      <c r="G135" s="201" t="n">
        <v>99.1301803759282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559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202" t="s">
        <v>75</v>
      </c>
      <c r="B146" s="202" t="s">
        <v>76</v>
      </c>
      <c r="C146" s="202" t="s">
        <v>18</v>
      </c>
      <c r="D146" s="202" t="n">
        <v>2529.7523276</v>
      </c>
      <c r="E146" s="202" t="n">
        <v>107358.0565914</v>
      </c>
      <c r="F146" s="202" t="n">
        <v>2.30212282189075</v>
      </c>
      <c r="G146" s="202" t="n">
        <v>97.6978771781093</v>
      </c>
    </row>
    <row r="147">
      <c r="A147" s="202" t="s">
        <v>75</v>
      </c>
      <c r="B147" s="202" t="s">
        <v>76</v>
      </c>
      <c r="C147" s="202" t="s">
        <v>19</v>
      </c>
      <c r="D147" s="202" t="n">
        <v>2669.0225307</v>
      </c>
      <c r="E147" s="202" t="n">
        <v>97965.0904076</v>
      </c>
      <c r="F147" s="202" t="n">
        <v>2.65220455844472</v>
      </c>
      <c r="G147" s="202" t="n">
        <v>97.3477954415553</v>
      </c>
    </row>
    <row r="148">
      <c r="A148" s="202" t="s">
        <v>75</v>
      </c>
      <c r="B148" s="202" t="s">
        <v>76</v>
      </c>
      <c r="C148" s="202" t="s">
        <v>20</v>
      </c>
      <c r="D148" s="202" t="n">
        <v>1387.060882</v>
      </c>
      <c r="E148" s="202" t="n">
        <v>18179.8091012</v>
      </c>
      <c r="F148" s="202" t="n">
        <v>7.08882352257117</v>
      </c>
      <c r="G148" s="202" t="n">
        <v>92.9111764774288</v>
      </c>
    </row>
    <row r="149">
      <c r="A149" s="202" t="s">
        <v>77</v>
      </c>
      <c r="B149" s="202" t="s">
        <v>78</v>
      </c>
      <c r="C149" s="202" t="s">
        <v>18</v>
      </c>
      <c r="D149" s="202" t="n">
        <v>607.4958407</v>
      </c>
      <c r="E149" s="202" t="n">
        <v>30347.188209</v>
      </c>
      <c r="F149" s="202" t="n">
        <v>1.96253284228203</v>
      </c>
      <c r="G149" s="202" t="n">
        <v>98.037467157718</v>
      </c>
    </row>
    <row r="150">
      <c r="A150" s="202" t="s">
        <v>77</v>
      </c>
      <c r="B150" s="202" t="s">
        <v>78</v>
      </c>
      <c r="C150" s="202" t="s">
        <v>19</v>
      </c>
      <c r="D150" s="202" t="n">
        <v>366.5749486</v>
      </c>
      <c r="E150" s="202" t="n">
        <v>38202.0074519</v>
      </c>
      <c r="F150" s="202" t="n">
        <v>0.950449629684206</v>
      </c>
      <c r="G150" s="202" t="n">
        <v>99.0495503703158</v>
      </c>
    </row>
    <row r="151">
      <c r="A151" s="202" t="s">
        <v>77</v>
      </c>
      <c r="B151" s="202" t="s">
        <v>78</v>
      </c>
      <c r="C151" s="202" t="s">
        <v>20</v>
      </c>
      <c r="D151" s="202" t="n">
        <v>458.8611279</v>
      </c>
      <c r="E151" s="202" t="n">
        <v>8040.0277561</v>
      </c>
      <c r="F151" s="202" t="n">
        <v>5.39907197473603</v>
      </c>
      <c r="G151" s="202" t="n">
        <v>94.600928025264</v>
      </c>
    </row>
    <row r="152">
      <c r="A152" s="202" t="s">
        <v>79</v>
      </c>
      <c r="B152" s="202" t="s">
        <v>80</v>
      </c>
      <c r="C152" s="202" t="s">
        <v>18</v>
      </c>
      <c r="D152" s="202" t="n">
        <v>836.0323297</v>
      </c>
      <c r="E152" s="202" t="n">
        <v>12486.829279</v>
      </c>
      <c r="F152" s="202" t="n">
        <v>6.27517086234732</v>
      </c>
      <c r="G152" s="202" t="n">
        <v>93.7248291376527</v>
      </c>
    </row>
    <row r="153">
      <c r="A153" s="202" t="s">
        <v>79</v>
      </c>
      <c r="B153" s="202" t="s">
        <v>80</v>
      </c>
      <c r="C153" s="202" t="s">
        <v>19</v>
      </c>
      <c r="D153" s="202" t="n">
        <v>915.0773161</v>
      </c>
      <c r="E153" s="202" t="n">
        <v>16759.8129135</v>
      </c>
      <c r="F153" s="202" t="n">
        <v>5.17727297999015</v>
      </c>
      <c r="G153" s="202" t="n">
        <v>94.8227270200099</v>
      </c>
    </row>
    <row r="154">
      <c r="A154" s="202" t="s">
        <v>79</v>
      </c>
      <c r="B154" s="202" t="s">
        <v>80</v>
      </c>
      <c r="C154" s="202" t="s">
        <v>20</v>
      </c>
      <c r="D154" s="202" t="n">
        <v>731.2471912</v>
      </c>
      <c r="E154" s="202" t="n">
        <v>7335.3552894</v>
      </c>
      <c r="F154" s="202" t="n">
        <v>9.06511995550336</v>
      </c>
      <c r="G154" s="202" t="n">
        <v>90.9348800444966</v>
      </c>
    </row>
    <row r="155">
      <c r="A155" s="202" t="s">
        <v>81</v>
      </c>
      <c r="B155" s="202" t="s">
        <v>82</v>
      </c>
      <c r="C155" s="202" t="s">
        <v>18</v>
      </c>
      <c r="D155" s="202" t="n">
        <v>5574.0748039</v>
      </c>
      <c r="E155" s="202" t="n">
        <v>35670.9631914</v>
      </c>
      <c r="F155" s="202" t="n">
        <v>13.514534292671</v>
      </c>
      <c r="G155" s="202" t="n">
        <v>86.485465707329</v>
      </c>
    </row>
    <row r="156">
      <c r="A156" s="202" t="s">
        <v>81</v>
      </c>
      <c r="B156" s="202" t="s">
        <v>82</v>
      </c>
      <c r="C156" s="202" t="s">
        <v>19</v>
      </c>
      <c r="D156" s="202" t="n">
        <v>6702.7861602</v>
      </c>
      <c r="E156" s="202" t="n">
        <v>54730.6565702</v>
      </c>
      <c r="F156" s="202" t="n">
        <v>10.9106471366339</v>
      </c>
      <c r="G156" s="202" t="n">
        <v>89.0893528633661</v>
      </c>
    </row>
    <row r="157">
      <c r="A157" s="202" t="s">
        <v>81</v>
      </c>
      <c r="B157" s="202" t="s">
        <v>82</v>
      </c>
      <c r="C157" s="202" t="s">
        <v>20</v>
      </c>
      <c r="D157" s="202" t="n">
        <v>4225.5034081</v>
      </c>
      <c r="E157" s="202" t="n">
        <v>28767.110826</v>
      </c>
      <c r="F157" s="202" t="n">
        <v>12.8074222252224</v>
      </c>
      <c r="G157" s="202" t="n">
        <v>87.1925777747776</v>
      </c>
    </row>
    <row r="158">
      <c r="A158" s="202" t="s">
        <v>83</v>
      </c>
      <c r="B158" s="202" t="s">
        <v>84</v>
      </c>
      <c r="C158" s="202" t="s">
        <v>18</v>
      </c>
      <c r="D158" s="202" t="n">
        <v>4793.339685</v>
      </c>
      <c r="E158" s="202" t="n">
        <v>37109.423455</v>
      </c>
      <c r="F158" s="202" t="n">
        <v>11.4391971455083</v>
      </c>
      <c r="G158" s="202" t="n">
        <v>88.5608028544917</v>
      </c>
    </row>
    <row r="159">
      <c r="A159" s="202" t="s">
        <v>83</v>
      </c>
      <c r="B159" s="202" t="s">
        <v>84</v>
      </c>
      <c r="C159" s="202" t="s">
        <v>19</v>
      </c>
      <c r="D159" s="202" t="n">
        <v>6425.9040301</v>
      </c>
      <c r="E159" s="202" t="n">
        <v>50626.0751224</v>
      </c>
      <c r="F159" s="202" t="n">
        <v>11.263244720965</v>
      </c>
      <c r="G159" s="202" t="n">
        <v>88.736755279035</v>
      </c>
    </row>
    <row r="160">
      <c r="A160" s="202" t="s">
        <v>83</v>
      </c>
      <c r="B160" s="202" t="s">
        <v>84</v>
      </c>
      <c r="C160" s="202" t="s">
        <v>20</v>
      </c>
      <c r="D160" s="202" t="n">
        <v>4093.7133641</v>
      </c>
      <c r="E160" s="202" t="n">
        <v>25640.4654888</v>
      </c>
      <c r="F160" s="202" t="n">
        <v>13.7677027650647</v>
      </c>
      <c r="G160" s="202" t="n">
        <v>86.2322972349353</v>
      </c>
    </row>
    <row r="161">
      <c r="A161" s="202" t="s">
        <v>85</v>
      </c>
      <c r="B161" s="202" t="s">
        <v>86</v>
      </c>
      <c r="C161" s="202" t="s">
        <v>18</v>
      </c>
      <c r="D161" s="202" t="n">
        <v>1753.0640959</v>
      </c>
      <c r="E161" s="202" t="n">
        <v>22627.0438376</v>
      </c>
      <c r="F161" s="202" t="n">
        <v>7.19055100445706</v>
      </c>
      <c r="G161" s="202" t="n">
        <v>92.8094489955429</v>
      </c>
    </row>
    <row r="162">
      <c r="A162" s="202" t="s">
        <v>85</v>
      </c>
      <c r="B162" s="202" t="s">
        <v>86</v>
      </c>
      <c r="C162" s="202" t="s">
        <v>19</v>
      </c>
      <c r="D162" s="202" t="n">
        <v>1757.3951148</v>
      </c>
      <c r="E162" s="202" t="n">
        <v>27739.1663171</v>
      </c>
      <c r="F162" s="202" t="n">
        <v>5.95796604583004</v>
      </c>
      <c r="G162" s="202" t="n">
        <v>94.04203395417</v>
      </c>
    </row>
    <row r="163">
      <c r="A163" s="202" t="s">
        <v>85</v>
      </c>
      <c r="B163" s="202" t="s">
        <v>86</v>
      </c>
      <c r="C163" s="202" t="s">
        <v>20</v>
      </c>
      <c r="D163" s="202" t="n">
        <v>1283.5488414</v>
      </c>
      <c r="E163" s="202" t="n">
        <v>15271.638093</v>
      </c>
      <c r="F163" s="202" t="n">
        <v>7.75315220834454</v>
      </c>
      <c r="G163" s="202" t="n">
        <v>92.2468477916555</v>
      </c>
    </row>
    <row r="164">
      <c r="A164" s="202" t="s">
        <v>87</v>
      </c>
      <c r="B164" s="202" t="s">
        <v>88</v>
      </c>
      <c r="C164" s="202" t="s">
        <v>18</v>
      </c>
      <c r="D164" s="202" t="n">
        <v>7452.8474247</v>
      </c>
      <c r="E164" s="202" t="n">
        <v>77934.9049096</v>
      </c>
      <c r="F164" s="202" t="n">
        <v>8.72823937971982</v>
      </c>
      <c r="G164" s="202" t="n">
        <v>91.2717606202802</v>
      </c>
    </row>
    <row r="165">
      <c r="A165" s="202" t="s">
        <v>87</v>
      </c>
      <c r="B165" s="202" t="s">
        <v>88</v>
      </c>
      <c r="C165" s="202" t="s">
        <v>19</v>
      </c>
      <c r="D165" s="202" t="n">
        <v>5182.4088118</v>
      </c>
      <c r="E165" s="202" t="n">
        <v>92212.8019297</v>
      </c>
      <c r="F165" s="202" t="n">
        <v>5.32100990628257</v>
      </c>
      <c r="G165" s="202" t="n">
        <v>94.6789900937174</v>
      </c>
    </row>
    <row r="166">
      <c r="A166" s="202" t="s">
        <v>87</v>
      </c>
      <c r="B166" s="202" t="s">
        <v>88</v>
      </c>
      <c r="C166" s="202" t="s">
        <v>20</v>
      </c>
      <c r="D166" s="202" t="n">
        <v>4118.8024502</v>
      </c>
      <c r="E166" s="202" t="n">
        <v>46790.7400955</v>
      </c>
      <c r="F166" s="202" t="n">
        <v>8.09043303915503</v>
      </c>
      <c r="G166" s="202" t="n">
        <v>91.909566960845</v>
      </c>
    </row>
    <row r="167">
      <c r="A167" s="202" t="s">
        <v>89</v>
      </c>
      <c r="B167" s="202" t="s">
        <v>90</v>
      </c>
      <c r="C167" s="202" t="s">
        <v>18</v>
      </c>
      <c r="D167" s="202" t="n">
        <v>3846.3378121</v>
      </c>
      <c r="E167" s="202" t="n">
        <v>123412.4829047</v>
      </c>
      <c r="F167" s="202" t="n">
        <v>3.02245281736469</v>
      </c>
      <c r="G167" s="202" t="n">
        <v>96.9775471826353</v>
      </c>
    </row>
    <row r="168">
      <c r="A168" s="202" t="s">
        <v>89</v>
      </c>
      <c r="B168" s="202" t="s">
        <v>90</v>
      </c>
      <c r="C168" s="202" t="s">
        <v>19</v>
      </c>
      <c r="D168" s="202" t="n">
        <v>4180.1052867</v>
      </c>
      <c r="E168" s="202" t="n">
        <v>170618.7303961</v>
      </c>
      <c r="F168" s="202" t="n">
        <v>2.39138050912734</v>
      </c>
      <c r="G168" s="202" t="n">
        <v>97.6086194908726</v>
      </c>
    </row>
    <row r="169">
      <c r="A169" s="202" t="s">
        <v>89</v>
      </c>
      <c r="B169" s="202" t="s">
        <v>90</v>
      </c>
      <c r="C169" s="202" t="s">
        <v>20</v>
      </c>
      <c r="D169" s="202" t="n">
        <v>3442.9341332</v>
      </c>
      <c r="E169" s="202" t="n">
        <v>59583.2557933</v>
      </c>
      <c r="F169" s="202" t="n">
        <v>5.46270389692775</v>
      </c>
      <c r="G169" s="202" t="n">
        <v>94.5372961030723</v>
      </c>
    </row>
    <row r="170">
      <c r="A170" s="202" t="s">
        <v>91</v>
      </c>
      <c r="B170" s="202" t="s">
        <v>92</v>
      </c>
      <c r="C170" s="202" t="s">
        <v>18</v>
      </c>
      <c r="D170" s="202" t="n">
        <v>1086.0653045</v>
      </c>
      <c r="E170" s="202" t="n">
        <v>65700.489818</v>
      </c>
      <c r="F170" s="202" t="n">
        <v>1.62617356518529</v>
      </c>
      <c r="G170" s="202" t="n">
        <v>98.3738264348147</v>
      </c>
    </row>
    <row r="171">
      <c r="A171" s="202" t="s">
        <v>91</v>
      </c>
      <c r="B171" s="202" t="s">
        <v>92</v>
      </c>
      <c r="C171" s="202" t="s">
        <v>19</v>
      </c>
      <c r="D171" s="202" t="n">
        <v>1130.6747069</v>
      </c>
      <c r="E171" s="202" t="n">
        <v>61116.4414036</v>
      </c>
      <c r="F171" s="202" t="n">
        <v>1.81642906137667</v>
      </c>
      <c r="G171" s="202" t="n">
        <v>98.1835709386233</v>
      </c>
    </row>
    <row r="172">
      <c r="A172" s="202" t="s">
        <v>91</v>
      </c>
      <c r="B172" s="202" t="s">
        <v>92</v>
      </c>
      <c r="C172" s="202" t="s">
        <v>20</v>
      </c>
      <c r="D172" s="202" t="n">
        <v>1266.4564713</v>
      </c>
      <c r="E172" s="202" t="n">
        <v>16476.7729239</v>
      </c>
      <c r="F172" s="202" t="n">
        <v>7.13768865346806</v>
      </c>
      <c r="G172" s="202" t="n">
        <v>92.8623113465319</v>
      </c>
    </row>
    <row r="173">
      <c r="A173" s="202" t="s">
        <v>93</v>
      </c>
      <c r="B173" s="202" t="s">
        <v>94</v>
      </c>
      <c r="C173" s="202" t="s">
        <v>18</v>
      </c>
      <c r="D173" s="202" t="n">
        <v>2372.1904068</v>
      </c>
      <c r="E173" s="202" t="n">
        <v>95928.1621701</v>
      </c>
      <c r="F173" s="202" t="n">
        <v>2.41320640731603</v>
      </c>
      <c r="G173" s="202" t="n">
        <v>97.586793592684</v>
      </c>
    </row>
    <row r="174">
      <c r="A174" s="202" t="s">
        <v>93</v>
      </c>
      <c r="B174" s="202" t="s">
        <v>94</v>
      </c>
      <c r="C174" s="202" t="s">
        <v>19</v>
      </c>
      <c r="D174" s="202" t="n">
        <v>3196.3507398</v>
      </c>
      <c r="E174" s="202" t="n">
        <v>148000.1007784</v>
      </c>
      <c r="F174" s="202" t="n">
        <v>2.11403819845286</v>
      </c>
      <c r="G174" s="202" t="n">
        <v>97.8859618015472</v>
      </c>
    </row>
    <row r="175">
      <c r="A175" s="202" t="s">
        <v>93</v>
      </c>
      <c r="B175" s="202" t="s">
        <v>94</v>
      </c>
      <c r="C175" s="202" t="s">
        <v>20</v>
      </c>
      <c r="D175" s="202" t="n">
        <v>2943.7273817</v>
      </c>
      <c r="E175" s="202" t="n">
        <v>44832.8711614</v>
      </c>
      <c r="F175" s="202" t="n">
        <v>6.16144194326521</v>
      </c>
      <c r="G175" s="202" t="n">
        <v>93.8385580567348</v>
      </c>
    </row>
    <row r="176">
      <c r="A176" s="202" t="s">
        <v>95</v>
      </c>
      <c r="B176" s="202" t="s">
        <v>96</v>
      </c>
      <c r="C176" s="202" t="s">
        <v>18</v>
      </c>
      <c r="D176" s="202" t="n">
        <v>5836.0889768</v>
      </c>
      <c r="E176" s="202" t="n">
        <v>201643.343819</v>
      </c>
      <c r="F176" s="202" t="n">
        <v>2.81285180808444</v>
      </c>
      <c r="G176" s="202" t="n">
        <v>97.1871481919156</v>
      </c>
    </row>
    <row r="177">
      <c r="A177" s="202" t="s">
        <v>95</v>
      </c>
      <c r="B177" s="202" t="s">
        <v>96</v>
      </c>
      <c r="C177" s="202" t="s">
        <v>19</v>
      </c>
      <c r="D177" s="202" t="n">
        <v>2801.4128856</v>
      </c>
      <c r="E177" s="202" t="n">
        <v>173157.4593665</v>
      </c>
      <c r="F177" s="202" t="n">
        <v>1.59208390559946</v>
      </c>
      <c r="G177" s="202" t="n">
        <v>98.4079160944005</v>
      </c>
    </row>
    <row r="178">
      <c r="A178" s="202" t="s">
        <v>95</v>
      </c>
      <c r="B178" s="202" t="s">
        <v>96</v>
      </c>
      <c r="C178" s="202" t="s">
        <v>20</v>
      </c>
      <c r="D178" s="202" t="n">
        <v>2588.1406592</v>
      </c>
      <c r="E178" s="202" t="n">
        <v>60325.333918</v>
      </c>
      <c r="F178" s="202" t="n">
        <v>4.11380976268309</v>
      </c>
      <c r="G178" s="202" t="n">
        <v>95.8861902373169</v>
      </c>
    </row>
    <row r="179">
      <c r="A179" s="202" t="s">
        <v>97</v>
      </c>
      <c r="B179" s="202" t="s">
        <v>98</v>
      </c>
      <c r="C179" s="202" t="s">
        <v>18</v>
      </c>
      <c r="D179" s="202" t="n">
        <v>196.6367404</v>
      </c>
      <c r="E179" s="202" t="n">
        <v>21541.2239256</v>
      </c>
      <c r="F179" s="202" t="n">
        <v>0.904581841890071</v>
      </c>
      <c r="G179" s="202" t="n">
        <v>99.0954181581099</v>
      </c>
    </row>
    <row r="180">
      <c r="A180" s="202" t="s">
        <v>97</v>
      </c>
      <c r="B180" s="202" t="s">
        <v>98</v>
      </c>
      <c r="C180" s="202" t="s">
        <v>19</v>
      </c>
      <c r="D180" s="202" t="n">
        <v>698.7320022</v>
      </c>
      <c r="E180" s="202" t="n">
        <v>25514.0878751</v>
      </c>
      <c r="F180" s="202" t="n">
        <v>2.66561173300204</v>
      </c>
      <c r="G180" s="202" t="n">
        <v>97.334388266998</v>
      </c>
    </row>
    <row r="181">
      <c r="A181" s="202" t="s">
        <v>97</v>
      </c>
      <c r="B181" s="202" t="s">
        <v>98</v>
      </c>
      <c r="C181" s="202" t="s">
        <v>20</v>
      </c>
      <c r="D181" s="202" t="n">
        <v>279.131494</v>
      </c>
      <c r="E181" s="202" t="n">
        <v>8207.7407211</v>
      </c>
      <c r="F181" s="202" t="n">
        <v>3.28897957840539</v>
      </c>
      <c r="G181" s="202" t="n">
        <v>96.7110204215946</v>
      </c>
    </row>
    <row r="182">
      <c r="A182" s="202" t="s">
        <v>99</v>
      </c>
      <c r="B182" s="202" t="s">
        <v>100</v>
      </c>
      <c r="C182" s="202" t="s">
        <v>18</v>
      </c>
      <c r="D182" s="202" t="n">
        <v>202.3732516</v>
      </c>
      <c r="E182" s="202" t="n">
        <v>35645.1330424</v>
      </c>
      <c r="F182" s="202" t="n">
        <v>0.56453927349996</v>
      </c>
      <c r="G182" s="202" t="n">
        <v>99.4354607265</v>
      </c>
    </row>
    <row r="183">
      <c r="A183" s="202" t="s">
        <v>99</v>
      </c>
      <c r="B183" s="202" t="s">
        <v>100</v>
      </c>
      <c r="C183" s="202" t="s">
        <v>19</v>
      </c>
      <c r="D183" s="202" t="n">
        <v>261.749175</v>
      </c>
      <c r="E183" s="202" t="n">
        <v>35396.7110514</v>
      </c>
      <c r="F183" s="202" t="n">
        <v>0.734045085901416</v>
      </c>
      <c r="G183" s="202" t="n">
        <v>99.2659549140986</v>
      </c>
    </row>
    <row r="184">
      <c r="A184" s="202" t="s">
        <v>99</v>
      </c>
      <c r="B184" s="202" t="s">
        <v>100</v>
      </c>
      <c r="C184" s="202" t="s">
        <v>20</v>
      </c>
      <c r="D184" s="202" t="n">
        <v>77.827261</v>
      </c>
      <c r="E184" s="202" t="n">
        <v>5762.3256973</v>
      </c>
      <c r="F184" s="202" t="n">
        <v>1.33262367536782</v>
      </c>
      <c r="G184" s="202" t="n">
        <v>98.6673763246322</v>
      </c>
    </row>
    <row r="185">
      <c r="A185" s="202" t="s">
        <v>101</v>
      </c>
      <c r="B185" s="202" t="s">
        <v>102</v>
      </c>
      <c r="C185" s="202" t="s">
        <v>18</v>
      </c>
      <c r="D185" s="202" t="n">
        <v>529.1653829</v>
      </c>
      <c r="E185" s="202" t="n">
        <v>10994.7583795</v>
      </c>
      <c r="F185" s="202" t="n">
        <v>4.59188548805355</v>
      </c>
      <c r="G185" s="202" t="n">
        <v>95.4081145119464</v>
      </c>
    </row>
    <row r="186">
      <c r="A186" s="202" t="s">
        <v>101</v>
      </c>
      <c r="B186" s="202" t="s">
        <v>102</v>
      </c>
      <c r="C186" s="202" t="s">
        <v>19</v>
      </c>
      <c r="D186" s="202" t="n">
        <v>948.9458991</v>
      </c>
      <c r="E186" s="202" t="n">
        <v>13779.6487553</v>
      </c>
      <c r="F186" s="202" t="n">
        <v>6.4428814925429</v>
      </c>
      <c r="G186" s="202" t="n">
        <v>93.5571185074571</v>
      </c>
    </row>
    <row r="187">
      <c r="A187" s="202" t="s">
        <v>101</v>
      </c>
      <c r="B187" s="202" t="s">
        <v>102</v>
      </c>
      <c r="C187" s="202" t="s">
        <v>20</v>
      </c>
      <c r="D187" s="202" t="n">
        <v>596.4390487</v>
      </c>
      <c r="E187" s="202" t="n">
        <v>6287.6371718</v>
      </c>
      <c r="F187" s="202" t="n">
        <v>8.6640390024136</v>
      </c>
      <c r="G187" s="202" t="n">
        <v>91.3359609975864</v>
      </c>
    </row>
    <row r="188">
      <c r="A188" s="202" t="s">
        <v>103</v>
      </c>
      <c r="B188" s="202" t="s">
        <v>104</v>
      </c>
      <c r="C188" s="202" t="s">
        <v>18</v>
      </c>
      <c r="D188" s="202" t="n">
        <v>936.5873326</v>
      </c>
      <c r="E188" s="202" t="n">
        <v>9369.7805226</v>
      </c>
      <c r="F188" s="202" t="n">
        <v>9.08746268092354</v>
      </c>
      <c r="G188" s="202" t="n">
        <v>90.9125373190765</v>
      </c>
    </row>
    <row r="189">
      <c r="A189" s="202" t="s">
        <v>103</v>
      </c>
      <c r="B189" s="202" t="s">
        <v>104</v>
      </c>
      <c r="C189" s="202" t="s">
        <v>19</v>
      </c>
      <c r="D189" s="202" t="n">
        <v>939.5816502</v>
      </c>
      <c r="E189" s="202" t="n">
        <v>9180.7509153</v>
      </c>
      <c r="F189" s="202" t="n">
        <v>9.28409856216597</v>
      </c>
      <c r="G189" s="202" t="n">
        <v>90.715901437834</v>
      </c>
    </row>
    <row r="190">
      <c r="A190" s="202" t="s">
        <v>103</v>
      </c>
      <c r="B190" s="202" t="s">
        <v>104</v>
      </c>
      <c r="C190" s="202" t="s">
        <v>20</v>
      </c>
      <c r="D190" s="202" t="n">
        <v>920.0622226</v>
      </c>
      <c r="E190" s="202" t="n">
        <v>6870.8883607</v>
      </c>
      <c r="F190" s="202" t="n">
        <v>11.8093705352485</v>
      </c>
      <c r="G190" s="202" t="n">
        <v>88.1906294647515</v>
      </c>
    </row>
    <row r="191">
      <c r="A191" s="202" t="s">
        <v>105</v>
      </c>
      <c r="B191" s="202" t="s">
        <v>106</v>
      </c>
      <c r="C191" s="202" t="s">
        <v>18</v>
      </c>
      <c r="D191" s="202" t="n">
        <v>847.9113947</v>
      </c>
      <c r="E191" s="202" t="n">
        <v>37462.600223</v>
      </c>
      <c r="F191" s="202" t="n">
        <v>2.2132604313962</v>
      </c>
      <c r="G191" s="202" t="n">
        <v>97.7867395686038</v>
      </c>
    </row>
    <row r="192">
      <c r="A192" s="202" t="s">
        <v>105</v>
      </c>
      <c r="B192" s="202" t="s">
        <v>106</v>
      </c>
      <c r="C192" s="202" t="s">
        <v>19</v>
      </c>
      <c r="D192" s="202" t="n">
        <v>936.2569495</v>
      </c>
      <c r="E192" s="202" t="n">
        <v>39746.2654718</v>
      </c>
      <c r="F192" s="202" t="n">
        <v>2.30137389172754</v>
      </c>
      <c r="G192" s="202" t="n">
        <v>97.6986261082725</v>
      </c>
    </row>
    <row r="193">
      <c r="A193" s="202" t="s">
        <v>105</v>
      </c>
      <c r="B193" s="202" t="s">
        <v>106</v>
      </c>
      <c r="C193" s="202" t="s">
        <v>20</v>
      </c>
      <c r="D193" s="202" t="n">
        <v>802.1465188</v>
      </c>
      <c r="E193" s="202" t="n">
        <v>10143.056376</v>
      </c>
      <c r="F193" s="202" t="n">
        <v>7.32874964959393</v>
      </c>
      <c r="G193" s="202" t="n">
        <v>92.6712503504061</v>
      </c>
    </row>
    <row r="194">
      <c r="A194" s="202" t="s">
        <v>107</v>
      </c>
      <c r="B194" s="202" t="s">
        <v>108</v>
      </c>
      <c r="C194" s="202" t="s">
        <v>18</v>
      </c>
      <c r="D194" s="202" t="n">
        <v>317.6835976</v>
      </c>
      <c r="E194" s="202" t="n">
        <v>2390.5606417</v>
      </c>
      <c r="F194" s="202" t="n">
        <v>11.7302417924504</v>
      </c>
      <c r="G194" s="202" t="n">
        <v>88.2697582075496</v>
      </c>
    </row>
    <row r="195">
      <c r="A195" s="202" t="s">
        <v>107</v>
      </c>
      <c r="B195" s="202" t="s">
        <v>108</v>
      </c>
      <c r="C195" s="202" t="s">
        <v>19</v>
      </c>
      <c r="D195" s="202" t="n">
        <v>423.4237629</v>
      </c>
      <c r="E195" s="202" t="n">
        <v>2695.2555816</v>
      </c>
      <c r="F195" s="202" t="n">
        <v>13.5770214288537</v>
      </c>
      <c r="G195" s="202" t="n">
        <v>86.4229785711463</v>
      </c>
    </row>
    <row r="196">
      <c r="A196" s="202" t="s">
        <v>107</v>
      </c>
      <c r="B196" s="202" t="s">
        <v>108</v>
      </c>
      <c r="C196" s="202" t="s">
        <v>20</v>
      </c>
      <c r="D196" s="202" t="n">
        <v>350.1653321</v>
      </c>
      <c r="E196" s="202" t="n">
        <v>1426.1062981</v>
      </c>
      <c r="F196" s="202" t="n">
        <v>19.7135013669375</v>
      </c>
      <c r="G196" s="202" t="n">
        <v>80.2864986330625</v>
      </c>
    </row>
    <row r="197">
      <c r="A197" s="202" t="s">
        <v>109</v>
      </c>
      <c r="B197" s="202" t="s">
        <v>110</v>
      </c>
      <c r="C197" s="202" t="s">
        <v>18</v>
      </c>
      <c r="D197" s="202" t="n">
        <v>3541.4859333</v>
      </c>
      <c r="E197" s="202" t="n">
        <v>36123.6725799</v>
      </c>
      <c r="F197" s="202" t="n">
        <v>8.92845526413677</v>
      </c>
      <c r="G197" s="202" t="n">
        <v>91.0715447358632</v>
      </c>
    </row>
    <row r="198">
      <c r="A198" s="202" t="s">
        <v>109</v>
      </c>
      <c r="B198" s="202" t="s">
        <v>110</v>
      </c>
      <c r="C198" s="202" t="s">
        <v>19</v>
      </c>
      <c r="D198" s="202" t="n">
        <v>3819.9027884</v>
      </c>
      <c r="E198" s="202" t="n">
        <v>53707.1054856</v>
      </c>
      <c r="F198" s="202" t="n">
        <v>6.64019023934963</v>
      </c>
      <c r="G198" s="202" t="n">
        <v>93.3598097606504</v>
      </c>
    </row>
    <row r="199">
      <c r="A199" s="202" t="s">
        <v>109</v>
      </c>
      <c r="B199" s="202" t="s">
        <v>110</v>
      </c>
      <c r="C199" s="202" t="s">
        <v>20</v>
      </c>
      <c r="D199" s="202" t="n">
        <v>4499.4251679</v>
      </c>
      <c r="E199" s="202" t="n">
        <v>34995.7624897</v>
      </c>
      <c r="F199" s="202" t="n">
        <v>11.3923377372134</v>
      </c>
      <c r="G199" s="202" t="n">
        <v>88.6076622627866</v>
      </c>
    </row>
    <row r="200">
      <c r="A200" s="202" t="s">
        <v>111</v>
      </c>
      <c r="B200" s="202" t="s">
        <v>112</v>
      </c>
      <c r="C200" s="202" t="s">
        <v>18</v>
      </c>
      <c r="D200" s="202" t="n">
        <v>7170.4145696</v>
      </c>
      <c r="E200" s="202" t="n">
        <v>57226.0032638</v>
      </c>
      <c r="F200" s="202" t="n">
        <v>11.134803473309</v>
      </c>
      <c r="G200" s="202" t="n">
        <v>88.865196526691</v>
      </c>
    </row>
    <row r="201">
      <c r="A201" s="202" t="s">
        <v>111</v>
      </c>
      <c r="B201" s="202" t="s">
        <v>112</v>
      </c>
      <c r="C201" s="202" t="s">
        <v>19</v>
      </c>
      <c r="D201" s="202" t="n">
        <v>14588.5742826</v>
      </c>
      <c r="E201" s="202" t="n">
        <v>89676.2077558</v>
      </c>
      <c r="F201" s="202" t="n">
        <v>13.9918522797344</v>
      </c>
      <c r="G201" s="202" t="n">
        <v>86.0081477202656</v>
      </c>
    </row>
    <row r="202">
      <c r="A202" s="202" t="s">
        <v>111</v>
      </c>
      <c r="B202" s="202" t="s">
        <v>112</v>
      </c>
      <c r="C202" s="202" t="s">
        <v>20</v>
      </c>
      <c r="D202" s="202" t="n">
        <v>5608.7496437</v>
      </c>
      <c r="E202" s="202" t="n">
        <v>34432.1362322</v>
      </c>
      <c r="F202" s="202" t="n">
        <v>14.0075563290067</v>
      </c>
      <c r="G202" s="202" t="n">
        <v>85.9924436709933</v>
      </c>
    </row>
    <row r="203">
      <c r="A203" s="202" t="s">
        <v>113</v>
      </c>
      <c r="B203" s="202" t="s">
        <v>114</v>
      </c>
      <c r="C203" s="202" t="s">
        <v>18</v>
      </c>
      <c r="D203" s="202" t="n">
        <v>196.7049316</v>
      </c>
      <c r="E203" s="202" t="n">
        <v>274.3041248</v>
      </c>
      <c r="F203" s="202" t="n">
        <v>41.7624521072797</v>
      </c>
      <c r="G203" s="202" t="n">
        <v>58.2375478927203</v>
      </c>
    </row>
    <row r="204">
      <c r="A204" s="202" t="s">
        <v>113</v>
      </c>
      <c r="B204" s="202" t="s">
        <v>114</v>
      </c>
      <c r="C204" s="202" t="s">
        <v>19</v>
      </c>
      <c r="D204" s="202" t="n">
        <v>221.9697852</v>
      </c>
      <c r="E204" s="202" t="n">
        <v>335.6616264</v>
      </c>
      <c r="F204" s="202" t="n">
        <v>39.8058252427184</v>
      </c>
      <c r="G204" s="202" t="n">
        <v>60.1941747572816</v>
      </c>
    </row>
    <row r="205">
      <c r="A205" s="202" t="s">
        <v>113</v>
      </c>
      <c r="B205" s="202" t="s">
        <v>114</v>
      </c>
      <c r="C205" s="202" t="s">
        <v>20</v>
      </c>
      <c r="D205" s="202" t="n">
        <v>54.138972</v>
      </c>
      <c r="E205" s="202" t="n">
        <v>52.3343396</v>
      </c>
      <c r="F205" s="202" t="n">
        <v>50.8474576271186</v>
      </c>
      <c r="G205" s="202" t="n">
        <v>49.1525423728814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560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203" t="s">
        <v>75</v>
      </c>
      <c r="B216" s="203" t="s">
        <v>76</v>
      </c>
      <c r="C216" s="203" t="s">
        <v>18</v>
      </c>
      <c r="D216" s="203" t="n">
        <v>2529.7523276</v>
      </c>
      <c r="E216" s="203" t="n">
        <v>107309.7353745</v>
      </c>
      <c r="F216" s="203" t="n">
        <v>2.3031355849556</v>
      </c>
      <c r="G216" s="203" t="n">
        <v>97.6968644150444</v>
      </c>
    </row>
    <row r="217">
      <c r="A217" s="203" t="s">
        <v>75</v>
      </c>
      <c r="B217" s="203" t="s">
        <v>76</v>
      </c>
      <c r="C217" s="203" t="s">
        <v>19</v>
      </c>
      <c r="D217" s="203" t="n">
        <v>2669.0225307</v>
      </c>
      <c r="E217" s="203" t="n">
        <v>97866.6276714</v>
      </c>
      <c r="F217" s="203" t="n">
        <v>2.65480207800382</v>
      </c>
      <c r="G217" s="203" t="n">
        <v>97.3451979219962</v>
      </c>
    </row>
    <row r="218">
      <c r="A218" s="203" t="s">
        <v>75</v>
      </c>
      <c r="B218" s="203" t="s">
        <v>76</v>
      </c>
      <c r="C218" s="203" t="s">
        <v>20</v>
      </c>
      <c r="D218" s="203" t="n">
        <v>1387.060882</v>
      </c>
      <c r="E218" s="203" t="n">
        <v>18168.309101</v>
      </c>
      <c r="F218" s="203" t="n">
        <v>7.09299227376321</v>
      </c>
      <c r="G218" s="203" t="n">
        <v>92.9070077262368</v>
      </c>
    </row>
    <row r="219">
      <c r="A219" s="203" t="s">
        <v>77</v>
      </c>
      <c r="B219" s="203" t="s">
        <v>78</v>
      </c>
      <c r="C219" s="203" t="s">
        <v>18</v>
      </c>
      <c r="D219" s="203" t="n">
        <v>597.3048857</v>
      </c>
      <c r="E219" s="203" t="n">
        <v>30248.675644</v>
      </c>
      <c r="F219" s="203" t="n">
        <v>1.93641075901246</v>
      </c>
      <c r="G219" s="203" t="n">
        <v>98.0635892409875</v>
      </c>
    </row>
    <row r="220">
      <c r="A220" s="203" t="s">
        <v>77</v>
      </c>
      <c r="B220" s="203" t="s">
        <v>78</v>
      </c>
      <c r="C220" s="203" t="s">
        <v>19</v>
      </c>
      <c r="D220" s="203" t="n">
        <v>346.1930386</v>
      </c>
      <c r="E220" s="203" t="n">
        <v>38001.5853369</v>
      </c>
      <c r="F220" s="203" t="n">
        <v>0.902772085543237</v>
      </c>
      <c r="G220" s="203" t="n">
        <v>99.0972279144568</v>
      </c>
    </row>
    <row r="221">
      <c r="A221" s="203" t="s">
        <v>77</v>
      </c>
      <c r="B221" s="203" t="s">
        <v>78</v>
      </c>
      <c r="C221" s="203" t="s">
        <v>20</v>
      </c>
      <c r="D221" s="203" t="n">
        <v>448.6701729</v>
      </c>
      <c r="E221" s="203" t="n">
        <v>8009.4548911</v>
      </c>
      <c r="F221" s="203" t="n">
        <v>5.30460556571406</v>
      </c>
      <c r="G221" s="203" t="n">
        <v>94.6953944342859</v>
      </c>
    </row>
    <row r="222">
      <c r="A222" s="203" t="s">
        <v>79</v>
      </c>
      <c r="B222" s="203" t="s">
        <v>80</v>
      </c>
      <c r="C222" s="203" t="s">
        <v>18</v>
      </c>
      <c r="D222" s="203" t="n">
        <v>829.4781681</v>
      </c>
      <c r="E222" s="203" t="n">
        <v>12411.6871854</v>
      </c>
      <c r="F222" s="203" t="n">
        <v>6.26438946992491</v>
      </c>
      <c r="G222" s="203" t="n">
        <v>93.7356105300751</v>
      </c>
    </row>
    <row r="223">
      <c r="A223" s="203" t="s">
        <v>79</v>
      </c>
      <c r="B223" s="203" t="s">
        <v>80</v>
      </c>
      <c r="C223" s="203" t="s">
        <v>19</v>
      </c>
      <c r="D223" s="203" t="n">
        <v>894.8869128</v>
      </c>
      <c r="E223" s="203" t="n">
        <v>16582.7860277</v>
      </c>
      <c r="F223" s="203" t="n">
        <v>5.12017198082664</v>
      </c>
      <c r="G223" s="203" t="n">
        <v>94.8798280191734</v>
      </c>
    </row>
    <row r="224">
      <c r="A224" s="203" t="s">
        <v>79</v>
      </c>
      <c r="B224" s="203" t="s">
        <v>80</v>
      </c>
      <c r="C224" s="203" t="s">
        <v>20</v>
      </c>
      <c r="D224" s="203" t="n">
        <v>720.8266871</v>
      </c>
      <c r="E224" s="203" t="n">
        <v>7288.9307553</v>
      </c>
      <c r="F224" s="203" t="n">
        <v>8.99935724999951</v>
      </c>
      <c r="G224" s="203" t="n">
        <v>91.0006427500005</v>
      </c>
    </row>
    <row r="225">
      <c r="A225" s="203" t="s">
        <v>81</v>
      </c>
      <c r="B225" s="203" t="s">
        <v>82</v>
      </c>
      <c r="C225" s="203" t="s">
        <v>18</v>
      </c>
      <c r="D225" s="203" t="n">
        <v>5574.0748039</v>
      </c>
      <c r="E225" s="203" t="n">
        <v>35659.8656301</v>
      </c>
      <c r="F225" s="203" t="n">
        <v>13.518171548077</v>
      </c>
      <c r="G225" s="203" t="n">
        <v>86.481828451923</v>
      </c>
    </row>
    <row r="226">
      <c r="A226" s="203" t="s">
        <v>81</v>
      </c>
      <c r="B226" s="203" t="s">
        <v>82</v>
      </c>
      <c r="C226" s="203" t="s">
        <v>19</v>
      </c>
      <c r="D226" s="203" t="n">
        <v>6702.7861602</v>
      </c>
      <c r="E226" s="203" t="n">
        <v>54725.9004725</v>
      </c>
      <c r="F226" s="203" t="n">
        <v>10.911491890227</v>
      </c>
      <c r="G226" s="203" t="n">
        <v>89.088508109773</v>
      </c>
    </row>
    <row r="227">
      <c r="A227" s="203" t="s">
        <v>81</v>
      </c>
      <c r="B227" s="203" t="s">
        <v>82</v>
      </c>
      <c r="C227" s="203" t="s">
        <v>20</v>
      </c>
      <c r="D227" s="203" t="n">
        <v>4225.5034081</v>
      </c>
      <c r="E227" s="203" t="n">
        <v>28765.5254601</v>
      </c>
      <c r="F227" s="203" t="n">
        <v>12.8080376789126</v>
      </c>
      <c r="G227" s="203" t="n">
        <v>87.1919623210874</v>
      </c>
    </row>
    <row r="228">
      <c r="A228" s="203" t="s">
        <v>83</v>
      </c>
      <c r="B228" s="203" t="s">
        <v>84</v>
      </c>
      <c r="C228" s="203" t="s">
        <v>18</v>
      </c>
      <c r="D228" s="203" t="n">
        <v>4692.8442054</v>
      </c>
      <c r="E228" s="203" t="n">
        <v>36282.3930098</v>
      </c>
      <c r="F228" s="203" t="n">
        <v>11.4528786758534</v>
      </c>
      <c r="G228" s="203" t="n">
        <v>88.5471213241466</v>
      </c>
    </row>
    <row r="229">
      <c r="A229" s="203" t="s">
        <v>83</v>
      </c>
      <c r="B229" s="203" t="s">
        <v>84</v>
      </c>
      <c r="C229" s="203" t="s">
        <v>19</v>
      </c>
      <c r="D229" s="203" t="n">
        <v>6305.7058862</v>
      </c>
      <c r="E229" s="203" t="n">
        <v>49124.4244787</v>
      </c>
      <c r="F229" s="203" t="n">
        <v>11.3759535557451</v>
      </c>
      <c r="G229" s="203" t="n">
        <v>88.6240464442549</v>
      </c>
    </row>
    <row r="230">
      <c r="A230" s="203" t="s">
        <v>83</v>
      </c>
      <c r="B230" s="203" t="s">
        <v>84</v>
      </c>
      <c r="C230" s="203" t="s">
        <v>20</v>
      </c>
      <c r="D230" s="203" t="n">
        <v>4051.0044566</v>
      </c>
      <c r="E230" s="203" t="n">
        <v>25303.7387599</v>
      </c>
      <c r="F230" s="203" t="n">
        <v>13.8001699647741</v>
      </c>
      <c r="G230" s="203" t="n">
        <v>86.1998300352259</v>
      </c>
    </row>
    <row r="231">
      <c r="A231" s="203" t="s">
        <v>85</v>
      </c>
      <c r="B231" s="203" t="s">
        <v>86</v>
      </c>
      <c r="C231" s="203" t="s">
        <v>18</v>
      </c>
      <c r="D231" s="203" t="n">
        <v>1753.0640959</v>
      </c>
      <c r="E231" s="203" t="n">
        <v>22627.0438376</v>
      </c>
      <c r="F231" s="203" t="n">
        <v>7.19055100445706</v>
      </c>
      <c r="G231" s="203" t="n">
        <v>92.8094489955429</v>
      </c>
    </row>
    <row r="232">
      <c r="A232" s="203" t="s">
        <v>85</v>
      </c>
      <c r="B232" s="203" t="s">
        <v>86</v>
      </c>
      <c r="C232" s="203" t="s">
        <v>19</v>
      </c>
      <c r="D232" s="203" t="n">
        <v>1757.3951148</v>
      </c>
      <c r="E232" s="203" t="n">
        <v>27739.1663171</v>
      </c>
      <c r="F232" s="203" t="n">
        <v>5.95796604583004</v>
      </c>
      <c r="G232" s="203" t="n">
        <v>94.04203395417</v>
      </c>
    </row>
    <row r="233">
      <c r="A233" s="203" t="s">
        <v>85</v>
      </c>
      <c r="B233" s="203" t="s">
        <v>86</v>
      </c>
      <c r="C233" s="203" t="s">
        <v>20</v>
      </c>
      <c r="D233" s="203" t="n">
        <v>1283.5488414</v>
      </c>
      <c r="E233" s="203" t="n">
        <v>15271.638093</v>
      </c>
      <c r="F233" s="203" t="n">
        <v>7.75315220834454</v>
      </c>
      <c r="G233" s="203" t="n">
        <v>92.2468477916555</v>
      </c>
    </row>
    <row r="234">
      <c r="A234" s="203" t="s">
        <v>87</v>
      </c>
      <c r="B234" s="203" t="s">
        <v>88</v>
      </c>
      <c r="C234" s="203" t="s">
        <v>18</v>
      </c>
      <c r="D234" s="203" t="n">
        <v>7452.8474247</v>
      </c>
      <c r="E234" s="203" t="n">
        <v>77934.9049096</v>
      </c>
      <c r="F234" s="203" t="n">
        <v>8.72823937971982</v>
      </c>
      <c r="G234" s="203" t="n">
        <v>91.2717606202802</v>
      </c>
    </row>
    <row r="235">
      <c r="A235" s="203" t="s">
        <v>87</v>
      </c>
      <c r="B235" s="203" t="s">
        <v>88</v>
      </c>
      <c r="C235" s="203" t="s">
        <v>19</v>
      </c>
      <c r="D235" s="203" t="n">
        <v>5182.4088118</v>
      </c>
      <c r="E235" s="203" t="n">
        <v>92212.8019297</v>
      </c>
      <c r="F235" s="203" t="n">
        <v>5.32100990628257</v>
      </c>
      <c r="G235" s="203" t="n">
        <v>94.6789900937174</v>
      </c>
    </row>
    <row r="236">
      <c r="A236" s="203" t="s">
        <v>87</v>
      </c>
      <c r="B236" s="203" t="s">
        <v>88</v>
      </c>
      <c r="C236" s="203" t="s">
        <v>20</v>
      </c>
      <c r="D236" s="203" t="n">
        <v>4118.8024502</v>
      </c>
      <c r="E236" s="203" t="n">
        <v>46790.7400955</v>
      </c>
      <c r="F236" s="203" t="n">
        <v>8.09043303915503</v>
      </c>
      <c r="G236" s="203" t="n">
        <v>91.909566960845</v>
      </c>
    </row>
    <row r="237">
      <c r="A237" s="203" t="s">
        <v>89</v>
      </c>
      <c r="B237" s="203" t="s">
        <v>90</v>
      </c>
      <c r="C237" s="203" t="s">
        <v>18</v>
      </c>
      <c r="D237" s="203" t="n">
        <v>3846.3378121</v>
      </c>
      <c r="E237" s="203" t="n">
        <v>123412.4829047</v>
      </c>
      <c r="F237" s="203" t="n">
        <v>3.02245281736469</v>
      </c>
      <c r="G237" s="203" t="n">
        <v>96.9775471826353</v>
      </c>
    </row>
    <row r="238">
      <c r="A238" s="203" t="s">
        <v>89</v>
      </c>
      <c r="B238" s="203" t="s">
        <v>90</v>
      </c>
      <c r="C238" s="203" t="s">
        <v>19</v>
      </c>
      <c r="D238" s="203" t="n">
        <v>4180.1052867</v>
      </c>
      <c r="E238" s="203" t="n">
        <v>170618.7303961</v>
      </c>
      <c r="F238" s="203" t="n">
        <v>2.39138050912734</v>
      </c>
      <c r="G238" s="203" t="n">
        <v>97.6086194908726</v>
      </c>
    </row>
    <row r="239">
      <c r="A239" s="203" t="s">
        <v>89</v>
      </c>
      <c r="B239" s="203" t="s">
        <v>90</v>
      </c>
      <c r="C239" s="203" t="s">
        <v>20</v>
      </c>
      <c r="D239" s="203" t="n">
        <v>3442.9341332</v>
      </c>
      <c r="E239" s="203" t="n">
        <v>59583.2557933</v>
      </c>
      <c r="F239" s="203" t="n">
        <v>5.46270389692775</v>
      </c>
      <c r="G239" s="203" t="n">
        <v>94.5372961030723</v>
      </c>
    </row>
    <row r="240">
      <c r="A240" s="203" t="s">
        <v>91</v>
      </c>
      <c r="B240" s="203" t="s">
        <v>92</v>
      </c>
      <c r="C240" s="203" t="s">
        <v>18</v>
      </c>
      <c r="D240" s="203" t="n">
        <v>1086.0653045</v>
      </c>
      <c r="E240" s="203" t="n">
        <v>65700.489818</v>
      </c>
      <c r="F240" s="203" t="n">
        <v>1.62617356518529</v>
      </c>
      <c r="G240" s="203" t="n">
        <v>98.3738264348147</v>
      </c>
    </row>
    <row r="241">
      <c r="A241" s="203" t="s">
        <v>91</v>
      </c>
      <c r="B241" s="203" t="s">
        <v>92</v>
      </c>
      <c r="C241" s="203" t="s">
        <v>19</v>
      </c>
      <c r="D241" s="203" t="n">
        <v>1130.6747069</v>
      </c>
      <c r="E241" s="203" t="n">
        <v>61116.4414036</v>
      </c>
      <c r="F241" s="203" t="n">
        <v>1.81642906137667</v>
      </c>
      <c r="G241" s="203" t="n">
        <v>98.1835709386233</v>
      </c>
    </row>
    <row r="242">
      <c r="A242" s="203" t="s">
        <v>91</v>
      </c>
      <c r="B242" s="203" t="s">
        <v>92</v>
      </c>
      <c r="C242" s="203" t="s">
        <v>20</v>
      </c>
      <c r="D242" s="203" t="n">
        <v>1266.4564713</v>
      </c>
      <c r="E242" s="203" t="n">
        <v>16476.7729239</v>
      </c>
      <c r="F242" s="203" t="n">
        <v>7.13768865346806</v>
      </c>
      <c r="G242" s="203" t="n">
        <v>92.8623113465319</v>
      </c>
    </row>
    <row r="243">
      <c r="A243" s="203" t="s">
        <v>93</v>
      </c>
      <c r="B243" s="203" t="s">
        <v>94</v>
      </c>
      <c r="C243" s="203" t="s">
        <v>18</v>
      </c>
      <c r="D243" s="203" t="n">
        <v>2372.1904068</v>
      </c>
      <c r="E243" s="203" t="n">
        <v>95928.1621701</v>
      </c>
      <c r="F243" s="203" t="n">
        <v>2.41320640731603</v>
      </c>
      <c r="G243" s="203" t="n">
        <v>97.586793592684</v>
      </c>
    </row>
    <row r="244">
      <c r="A244" s="203" t="s">
        <v>93</v>
      </c>
      <c r="B244" s="203" t="s">
        <v>94</v>
      </c>
      <c r="C244" s="203" t="s">
        <v>19</v>
      </c>
      <c r="D244" s="203" t="n">
        <v>3196.3507398</v>
      </c>
      <c r="E244" s="203" t="n">
        <v>148000.1007784</v>
      </c>
      <c r="F244" s="203" t="n">
        <v>2.11403819845286</v>
      </c>
      <c r="G244" s="203" t="n">
        <v>97.8859618015472</v>
      </c>
    </row>
    <row r="245">
      <c r="A245" s="203" t="s">
        <v>93</v>
      </c>
      <c r="B245" s="203" t="s">
        <v>94</v>
      </c>
      <c r="C245" s="203" t="s">
        <v>20</v>
      </c>
      <c r="D245" s="203" t="n">
        <v>2943.7273817</v>
      </c>
      <c r="E245" s="203" t="n">
        <v>44832.8711614</v>
      </c>
      <c r="F245" s="203" t="n">
        <v>6.16144194326521</v>
      </c>
      <c r="G245" s="203" t="n">
        <v>93.8385580567348</v>
      </c>
    </row>
    <row r="246">
      <c r="A246" s="203" t="s">
        <v>95</v>
      </c>
      <c r="B246" s="203" t="s">
        <v>96</v>
      </c>
      <c r="C246" s="203" t="s">
        <v>18</v>
      </c>
      <c r="D246" s="203" t="n">
        <v>5770.2210037</v>
      </c>
      <c r="E246" s="203" t="n">
        <v>201124.5124673</v>
      </c>
      <c r="F246" s="203" t="n">
        <v>2.78896466183312</v>
      </c>
      <c r="G246" s="203" t="n">
        <v>97.2110353381669</v>
      </c>
    </row>
    <row r="247">
      <c r="A247" s="203" t="s">
        <v>95</v>
      </c>
      <c r="B247" s="203" t="s">
        <v>96</v>
      </c>
      <c r="C247" s="203" t="s">
        <v>19</v>
      </c>
      <c r="D247" s="203" t="n">
        <v>2750.7791133</v>
      </c>
      <c r="E247" s="203" t="n">
        <v>172655.5768918</v>
      </c>
      <c r="F247" s="203" t="n">
        <v>1.5682322898379</v>
      </c>
      <c r="G247" s="203" t="n">
        <v>98.4317677101621</v>
      </c>
    </row>
    <row r="248">
      <c r="A248" s="203" t="s">
        <v>95</v>
      </c>
      <c r="B248" s="203" t="s">
        <v>96</v>
      </c>
      <c r="C248" s="203" t="s">
        <v>20</v>
      </c>
      <c r="D248" s="203" t="n">
        <v>2577.9013663</v>
      </c>
      <c r="E248" s="203" t="n">
        <v>60225.028563</v>
      </c>
      <c r="F248" s="203" t="n">
        <v>4.10474697470652</v>
      </c>
      <c r="G248" s="203" t="n">
        <v>95.8952530252935</v>
      </c>
    </row>
    <row r="249">
      <c r="A249" s="203" t="s">
        <v>97</v>
      </c>
      <c r="B249" s="203" t="s">
        <v>98</v>
      </c>
      <c r="C249" s="203" t="s">
        <v>18</v>
      </c>
      <c r="D249" s="203" t="n">
        <v>196.6367404</v>
      </c>
      <c r="E249" s="203" t="n">
        <v>21541.2239256</v>
      </c>
      <c r="F249" s="203" t="n">
        <v>0.904581841890071</v>
      </c>
      <c r="G249" s="203" t="n">
        <v>99.0954181581099</v>
      </c>
    </row>
    <row r="250">
      <c r="A250" s="203" t="s">
        <v>97</v>
      </c>
      <c r="B250" s="203" t="s">
        <v>98</v>
      </c>
      <c r="C250" s="203" t="s">
        <v>19</v>
      </c>
      <c r="D250" s="203" t="n">
        <v>698.7320022</v>
      </c>
      <c r="E250" s="203" t="n">
        <v>25514.0878751</v>
      </c>
      <c r="F250" s="203" t="n">
        <v>2.66561173300204</v>
      </c>
      <c r="G250" s="203" t="n">
        <v>97.334388266998</v>
      </c>
    </row>
    <row r="251">
      <c r="A251" s="203" t="s">
        <v>97</v>
      </c>
      <c r="B251" s="203" t="s">
        <v>98</v>
      </c>
      <c r="C251" s="203" t="s">
        <v>20</v>
      </c>
      <c r="D251" s="203" t="n">
        <v>279.131494</v>
      </c>
      <c r="E251" s="203" t="n">
        <v>8207.7407211</v>
      </c>
      <c r="F251" s="203" t="n">
        <v>3.28897957840539</v>
      </c>
      <c r="G251" s="203" t="n">
        <v>96.7110204215946</v>
      </c>
    </row>
    <row r="252">
      <c r="A252" s="203" t="s">
        <v>99</v>
      </c>
      <c r="B252" s="203" t="s">
        <v>100</v>
      </c>
      <c r="C252" s="203" t="s">
        <v>18</v>
      </c>
      <c r="D252" s="203" t="n">
        <v>202.3732516</v>
      </c>
      <c r="E252" s="203" t="n">
        <v>35645.1330424</v>
      </c>
      <c r="F252" s="203" t="n">
        <v>0.56453927349996</v>
      </c>
      <c r="G252" s="203" t="n">
        <v>99.4354607265</v>
      </c>
    </row>
    <row r="253">
      <c r="A253" s="203" t="s">
        <v>99</v>
      </c>
      <c r="B253" s="203" t="s">
        <v>100</v>
      </c>
      <c r="C253" s="203" t="s">
        <v>19</v>
      </c>
      <c r="D253" s="203" t="n">
        <v>261.749175</v>
      </c>
      <c r="E253" s="203" t="n">
        <v>35396.7110514</v>
      </c>
      <c r="F253" s="203" t="n">
        <v>0.734045085901416</v>
      </c>
      <c r="G253" s="203" t="n">
        <v>99.2659549140986</v>
      </c>
    </row>
    <row r="254">
      <c r="A254" s="203" t="s">
        <v>99</v>
      </c>
      <c r="B254" s="203" t="s">
        <v>100</v>
      </c>
      <c r="C254" s="203" t="s">
        <v>20</v>
      </c>
      <c r="D254" s="203" t="n">
        <v>77.827261</v>
      </c>
      <c r="E254" s="203" t="n">
        <v>5762.3256973</v>
      </c>
      <c r="F254" s="203" t="n">
        <v>1.33262367536782</v>
      </c>
      <c r="G254" s="203" t="n">
        <v>98.6673763246322</v>
      </c>
    </row>
    <row r="255">
      <c r="A255" s="203" t="s">
        <v>101</v>
      </c>
      <c r="B255" s="203" t="s">
        <v>102</v>
      </c>
      <c r="C255" s="203" t="s">
        <v>18</v>
      </c>
      <c r="D255" s="203" t="n">
        <v>529.1653829</v>
      </c>
      <c r="E255" s="203" t="n">
        <v>10994.7583795</v>
      </c>
      <c r="F255" s="203" t="n">
        <v>4.59188548805355</v>
      </c>
      <c r="G255" s="203" t="n">
        <v>95.4081145119464</v>
      </c>
    </row>
    <row r="256">
      <c r="A256" s="203" t="s">
        <v>101</v>
      </c>
      <c r="B256" s="203" t="s">
        <v>102</v>
      </c>
      <c r="C256" s="203" t="s">
        <v>19</v>
      </c>
      <c r="D256" s="203" t="n">
        <v>948.9458991</v>
      </c>
      <c r="E256" s="203" t="n">
        <v>13779.6487553</v>
      </c>
      <c r="F256" s="203" t="n">
        <v>6.4428814925429</v>
      </c>
      <c r="G256" s="203" t="n">
        <v>93.5571185074571</v>
      </c>
    </row>
    <row r="257">
      <c r="A257" s="203" t="s">
        <v>101</v>
      </c>
      <c r="B257" s="203" t="s">
        <v>102</v>
      </c>
      <c r="C257" s="203" t="s">
        <v>20</v>
      </c>
      <c r="D257" s="203" t="n">
        <v>596.4390487</v>
      </c>
      <c r="E257" s="203" t="n">
        <v>6287.6371718</v>
      </c>
      <c r="F257" s="203" t="n">
        <v>8.6640390024136</v>
      </c>
      <c r="G257" s="203" t="n">
        <v>91.3359609975864</v>
      </c>
    </row>
    <row r="258">
      <c r="A258" s="203" t="s">
        <v>103</v>
      </c>
      <c r="B258" s="203" t="s">
        <v>104</v>
      </c>
      <c r="C258" s="203" t="s">
        <v>18</v>
      </c>
      <c r="D258" s="203" t="n">
        <v>936.5873326</v>
      </c>
      <c r="E258" s="203" t="n">
        <v>9369.7805226</v>
      </c>
      <c r="F258" s="203" t="n">
        <v>9.08746268092354</v>
      </c>
      <c r="G258" s="203" t="n">
        <v>90.9125373190765</v>
      </c>
    </row>
    <row r="259">
      <c r="A259" s="203" t="s">
        <v>103</v>
      </c>
      <c r="B259" s="203" t="s">
        <v>104</v>
      </c>
      <c r="C259" s="203" t="s">
        <v>19</v>
      </c>
      <c r="D259" s="203" t="n">
        <v>939.5816502</v>
      </c>
      <c r="E259" s="203" t="n">
        <v>9180.7509153</v>
      </c>
      <c r="F259" s="203" t="n">
        <v>9.28409856216597</v>
      </c>
      <c r="G259" s="203" t="n">
        <v>90.715901437834</v>
      </c>
    </row>
    <row r="260">
      <c r="A260" s="203" t="s">
        <v>103</v>
      </c>
      <c r="B260" s="203" t="s">
        <v>104</v>
      </c>
      <c r="C260" s="203" t="s">
        <v>20</v>
      </c>
      <c r="D260" s="203" t="n">
        <v>920.0622226</v>
      </c>
      <c r="E260" s="203" t="n">
        <v>6870.8883607</v>
      </c>
      <c r="F260" s="203" t="n">
        <v>11.8093705352485</v>
      </c>
      <c r="G260" s="203" t="n">
        <v>88.1906294647515</v>
      </c>
    </row>
    <row r="261">
      <c r="A261" s="203" t="s">
        <v>105</v>
      </c>
      <c r="B261" s="203" t="s">
        <v>106</v>
      </c>
      <c r="C261" s="203" t="s">
        <v>18</v>
      </c>
      <c r="D261" s="203" t="n">
        <v>847.9113947</v>
      </c>
      <c r="E261" s="203" t="n">
        <v>37462.600223</v>
      </c>
      <c r="F261" s="203" t="n">
        <v>2.2132604313962</v>
      </c>
      <c r="G261" s="203" t="n">
        <v>97.7867395686038</v>
      </c>
    </row>
    <row r="262">
      <c r="A262" s="203" t="s">
        <v>105</v>
      </c>
      <c r="B262" s="203" t="s">
        <v>106</v>
      </c>
      <c r="C262" s="203" t="s">
        <v>19</v>
      </c>
      <c r="D262" s="203" t="n">
        <v>936.2569495</v>
      </c>
      <c r="E262" s="203" t="n">
        <v>39746.2654718</v>
      </c>
      <c r="F262" s="203" t="n">
        <v>2.30137389172754</v>
      </c>
      <c r="G262" s="203" t="n">
        <v>97.6986261082725</v>
      </c>
    </row>
    <row r="263">
      <c r="A263" s="203" t="s">
        <v>105</v>
      </c>
      <c r="B263" s="203" t="s">
        <v>106</v>
      </c>
      <c r="C263" s="203" t="s">
        <v>20</v>
      </c>
      <c r="D263" s="203" t="n">
        <v>802.1465188</v>
      </c>
      <c r="E263" s="203" t="n">
        <v>10143.056376</v>
      </c>
      <c r="F263" s="203" t="n">
        <v>7.32874964959393</v>
      </c>
      <c r="G263" s="203" t="n">
        <v>92.6712503504061</v>
      </c>
    </row>
    <row r="264">
      <c r="A264" s="203" t="s">
        <v>107</v>
      </c>
      <c r="B264" s="203" t="s">
        <v>108</v>
      </c>
      <c r="C264" s="203" t="s">
        <v>18</v>
      </c>
      <c r="D264" s="203" t="n">
        <v>317.6835976</v>
      </c>
      <c r="E264" s="203" t="n">
        <v>2390.5606417</v>
      </c>
      <c r="F264" s="203" t="n">
        <v>11.7302417924504</v>
      </c>
      <c r="G264" s="203" t="n">
        <v>88.2697582075496</v>
      </c>
    </row>
    <row r="265">
      <c r="A265" s="203" t="s">
        <v>107</v>
      </c>
      <c r="B265" s="203" t="s">
        <v>108</v>
      </c>
      <c r="C265" s="203" t="s">
        <v>19</v>
      </c>
      <c r="D265" s="203" t="n">
        <v>423.4237629</v>
      </c>
      <c r="E265" s="203" t="n">
        <v>2695.2555816</v>
      </c>
      <c r="F265" s="203" t="n">
        <v>13.5770214288537</v>
      </c>
      <c r="G265" s="203" t="n">
        <v>86.4229785711463</v>
      </c>
    </row>
    <row r="266">
      <c r="A266" s="203" t="s">
        <v>107</v>
      </c>
      <c r="B266" s="203" t="s">
        <v>108</v>
      </c>
      <c r="C266" s="203" t="s">
        <v>20</v>
      </c>
      <c r="D266" s="203" t="n">
        <v>350.1653321</v>
      </c>
      <c r="E266" s="203" t="n">
        <v>1426.1062981</v>
      </c>
      <c r="F266" s="203" t="n">
        <v>19.7135013669375</v>
      </c>
      <c r="G266" s="203" t="n">
        <v>80.2864986330625</v>
      </c>
    </row>
    <row r="267">
      <c r="A267" s="203" t="s">
        <v>109</v>
      </c>
      <c r="B267" s="203" t="s">
        <v>110</v>
      </c>
      <c r="C267" s="203" t="s">
        <v>18</v>
      </c>
      <c r="D267" s="203" t="n">
        <v>3541.4859333</v>
      </c>
      <c r="E267" s="203" t="n">
        <v>36123.6725799</v>
      </c>
      <c r="F267" s="203" t="n">
        <v>8.92845526413677</v>
      </c>
      <c r="G267" s="203" t="n">
        <v>91.0715447358632</v>
      </c>
    </row>
    <row r="268">
      <c r="A268" s="203" t="s">
        <v>109</v>
      </c>
      <c r="B268" s="203" t="s">
        <v>110</v>
      </c>
      <c r="C268" s="203" t="s">
        <v>19</v>
      </c>
      <c r="D268" s="203" t="n">
        <v>3819.9027884</v>
      </c>
      <c r="E268" s="203" t="n">
        <v>53707.1054856</v>
      </c>
      <c r="F268" s="203" t="n">
        <v>6.64019023934963</v>
      </c>
      <c r="G268" s="203" t="n">
        <v>93.3598097606504</v>
      </c>
    </row>
    <row r="269">
      <c r="A269" s="203" t="s">
        <v>109</v>
      </c>
      <c r="B269" s="203" t="s">
        <v>110</v>
      </c>
      <c r="C269" s="203" t="s">
        <v>20</v>
      </c>
      <c r="D269" s="203" t="n">
        <v>4499.4251679</v>
      </c>
      <c r="E269" s="203" t="n">
        <v>34995.7624897</v>
      </c>
      <c r="F269" s="203" t="n">
        <v>11.3923377372134</v>
      </c>
      <c r="G269" s="203" t="n">
        <v>88.6076622627866</v>
      </c>
    </row>
    <row r="270">
      <c r="A270" s="203" t="s">
        <v>111</v>
      </c>
      <c r="B270" s="203" t="s">
        <v>112</v>
      </c>
      <c r="C270" s="203" t="s">
        <v>18</v>
      </c>
      <c r="D270" s="203" t="n">
        <v>7066.7376031</v>
      </c>
      <c r="E270" s="203" t="n">
        <v>56291.1982284</v>
      </c>
      <c r="F270" s="203" t="n">
        <v>11.1536739799951</v>
      </c>
      <c r="G270" s="203" t="n">
        <v>88.8463260200049</v>
      </c>
    </row>
    <row r="271">
      <c r="A271" s="203" t="s">
        <v>111</v>
      </c>
      <c r="B271" s="203" t="s">
        <v>112</v>
      </c>
      <c r="C271" s="203" t="s">
        <v>19</v>
      </c>
      <c r="D271" s="203" t="n">
        <v>14431.1904903</v>
      </c>
      <c r="E271" s="203" t="n">
        <v>88426.1933206</v>
      </c>
      <c r="F271" s="203" t="n">
        <v>14.0302912203477</v>
      </c>
      <c r="G271" s="203" t="n">
        <v>85.9697087796524</v>
      </c>
    </row>
    <row r="272">
      <c r="A272" s="203" t="s">
        <v>111</v>
      </c>
      <c r="B272" s="203" t="s">
        <v>112</v>
      </c>
      <c r="C272" s="203" t="s">
        <v>20</v>
      </c>
      <c r="D272" s="203" t="n">
        <v>5547.3335216</v>
      </c>
      <c r="E272" s="203" t="n">
        <v>33908.0555214</v>
      </c>
      <c r="F272" s="203" t="n">
        <v>14.0597613054944</v>
      </c>
      <c r="G272" s="203" t="n">
        <v>85.9402386945056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561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204" t="s">
        <v>91</v>
      </c>
      <c r="B283" s="204" t="s">
        <v>118</v>
      </c>
      <c r="C283" s="204" t="s">
        <v>18</v>
      </c>
      <c r="D283" s="204" t="n">
        <v>1419.0945925</v>
      </c>
      <c r="E283" s="204" t="n">
        <v>16236.5162791</v>
      </c>
      <c r="F283" s="204" t="n">
        <v>8.03764085434557</v>
      </c>
      <c r="G283" s="204" t="n">
        <v>91.9623591456544</v>
      </c>
    </row>
    <row r="284">
      <c r="A284" s="204" t="s">
        <v>91</v>
      </c>
      <c r="B284" s="204" t="s">
        <v>118</v>
      </c>
      <c r="C284" s="204" t="s">
        <v>19</v>
      </c>
      <c r="D284" s="204" t="n">
        <v>1235.2030131</v>
      </c>
      <c r="E284" s="204" t="n">
        <v>19596.1704978</v>
      </c>
      <c r="F284" s="204" t="n">
        <v>5.92953226273669</v>
      </c>
      <c r="G284" s="204" t="n">
        <v>94.0704677372633</v>
      </c>
    </row>
    <row r="285">
      <c r="A285" s="204" t="s">
        <v>91</v>
      </c>
      <c r="B285" s="204" t="s">
        <v>118</v>
      </c>
      <c r="C285" s="204" t="s">
        <v>20</v>
      </c>
      <c r="D285" s="204" t="n">
        <v>999.2367468</v>
      </c>
      <c r="E285" s="204" t="n">
        <v>5773.3555011</v>
      </c>
      <c r="F285" s="204" t="n">
        <v>14.754125307187</v>
      </c>
      <c r="G285" s="204" t="n">
        <v>85.245874692813</v>
      </c>
    </row>
    <row r="286">
      <c r="A286" s="204" t="s">
        <v>95</v>
      </c>
      <c r="B286" s="204" t="s">
        <v>119</v>
      </c>
      <c r="C286" s="204" t="s">
        <v>18</v>
      </c>
      <c r="D286" s="204" t="n">
        <v>899.5532417</v>
      </c>
      <c r="E286" s="204" t="n">
        <v>11853.530732</v>
      </c>
      <c r="F286" s="204" t="n">
        <v>7.05361341268591</v>
      </c>
      <c r="G286" s="204" t="n">
        <v>92.9463865873141</v>
      </c>
    </row>
    <row r="287">
      <c r="A287" s="204" t="s">
        <v>95</v>
      </c>
      <c r="B287" s="204" t="s">
        <v>119</v>
      </c>
      <c r="C287" s="204" t="s">
        <v>19</v>
      </c>
      <c r="D287" s="204" t="n">
        <v>1069.839346</v>
      </c>
      <c r="E287" s="204" t="n">
        <v>9260.1351827</v>
      </c>
      <c r="F287" s="204" t="n">
        <v>10.3566503772845</v>
      </c>
      <c r="G287" s="204" t="n">
        <v>89.6433496227155</v>
      </c>
    </row>
    <row r="288">
      <c r="A288" s="204" t="s">
        <v>95</v>
      </c>
      <c r="B288" s="204" t="s">
        <v>119</v>
      </c>
      <c r="C288" s="204" t="s">
        <v>20</v>
      </c>
      <c r="D288" s="204" t="n">
        <v>293.5824294</v>
      </c>
      <c r="E288" s="204" t="n">
        <v>2137.3407365</v>
      </c>
      <c r="F288" s="204" t="n">
        <v>12.076993362779</v>
      </c>
      <c r="G288" s="204" t="n">
        <v>87.923006637221</v>
      </c>
    </row>
    <row r="289">
      <c r="A289" s="204" t="s">
        <v>97</v>
      </c>
      <c r="B289" s="204" t="s">
        <v>120</v>
      </c>
      <c r="C289" s="204" t="s">
        <v>18</v>
      </c>
      <c r="D289" s="204" t="n">
        <v>29.6224127</v>
      </c>
      <c r="E289" s="204" t="n">
        <v>9111.7017343</v>
      </c>
      <c r="F289" s="204" t="n">
        <v>0.324049472742102</v>
      </c>
      <c r="G289" s="204" t="n">
        <v>99.6759505272579</v>
      </c>
    </row>
    <row r="290">
      <c r="A290" s="204" t="s">
        <v>97</v>
      </c>
      <c r="B290" s="204" t="s">
        <v>120</v>
      </c>
      <c r="C290" s="204" t="s">
        <v>19</v>
      </c>
      <c r="D290" s="204" t="n">
        <v>40.884446</v>
      </c>
      <c r="E290" s="204" t="n">
        <v>11858.0069683</v>
      </c>
      <c r="F290" s="204" t="n">
        <v>0.343598782243406</v>
      </c>
      <c r="G290" s="204" t="n">
        <v>99.6564012177566</v>
      </c>
    </row>
    <row r="291">
      <c r="A291" s="204" t="s">
        <v>97</v>
      </c>
      <c r="B291" s="204" t="s">
        <v>120</v>
      </c>
      <c r="C291" s="204" t="s">
        <v>20</v>
      </c>
      <c r="D291" s="204" t="n">
        <v>22.1948072</v>
      </c>
      <c r="E291" s="204" t="n">
        <v>1895.2354647</v>
      </c>
      <c r="F291" s="204" t="n">
        <v>1.15752877824376</v>
      </c>
      <c r="G291" s="204" t="n">
        <v>98.8424712217562</v>
      </c>
    </row>
    <row r="292">
      <c r="A292" s="204" t="s">
        <v>99</v>
      </c>
      <c r="B292" s="204" t="s">
        <v>121</v>
      </c>
      <c r="C292" s="204" t="s">
        <v>18</v>
      </c>
      <c r="D292" s="204" t="n">
        <v>0</v>
      </c>
      <c r="E292" s="204" t="n">
        <v>31061.5640943</v>
      </c>
      <c r="F292" s="204" t="n">
        <v>0</v>
      </c>
      <c r="G292" s="204" t="n">
        <v>100</v>
      </c>
    </row>
    <row r="293">
      <c r="A293" s="204" t="s">
        <v>99</v>
      </c>
      <c r="B293" s="204" t="s">
        <v>121</v>
      </c>
      <c r="C293" s="204" t="s">
        <v>19</v>
      </c>
      <c r="D293" s="204" t="n">
        <v>0</v>
      </c>
      <c r="E293" s="204" t="n">
        <v>26706.8515457</v>
      </c>
      <c r="F293" s="204" t="n">
        <v>0</v>
      </c>
      <c r="G293" s="204" t="n">
        <v>100</v>
      </c>
    </row>
    <row r="294">
      <c r="A294" s="204" t="s">
        <v>99</v>
      </c>
      <c r="B294" s="204" t="s">
        <v>121</v>
      </c>
      <c r="C294" s="204" t="s">
        <v>20</v>
      </c>
      <c r="D294" s="204" t="n">
        <v>0</v>
      </c>
      <c r="E294" s="204" t="n">
        <v>2915.2097745</v>
      </c>
      <c r="F294" s="204" t="n">
        <v>0</v>
      </c>
      <c r="G294" s="204" t="n">
        <v>100</v>
      </c>
    </row>
    <row r="295">
      <c r="A295" s="204" t="s">
        <v>101</v>
      </c>
      <c r="B295" s="204" t="s">
        <v>122</v>
      </c>
      <c r="C295" s="204" t="s">
        <v>18</v>
      </c>
      <c r="D295" s="204" t="n">
        <v>91.7145347</v>
      </c>
      <c r="E295" s="204" t="n">
        <v>9385.7063181</v>
      </c>
      <c r="F295" s="204" t="n">
        <v>0.96771617642055</v>
      </c>
      <c r="G295" s="204" t="n">
        <v>99.0322838235794</v>
      </c>
    </row>
    <row r="296">
      <c r="A296" s="204" t="s">
        <v>101</v>
      </c>
      <c r="B296" s="204" t="s">
        <v>122</v>
      </c>
      <c r="C296" s="204" t="s">
        <v>19</v>
      </c>
      <c r="D296" s="204" t="n">
        <v>127.1925653</v>
      </c>
      <c r="E296" s="204" t="n">
        <v>7626.5418625</v>
      </c>
      <c r="F296" s="204" t="n">
        <v>1.64040394321435</v>
      </c>
      <c r="G296" s="204" t="n">
        <v>98.3595960567856</v>
      </c>
    </row>
    <row r="297">
      <c r="A297" s="204" t="s">
        <v>101</v>
      </c>
      <c r="B297" s="204" t="s">
        <v>122</v>
      </c>
      <c r="C297" s="204" t="s">
        <v>20</v>
      </c>
      <c r="D297" s="204" t="n">
        <v>33.5335675</v>
      </c>
      <c r="E297" s="204" t="n">
        <v>1330.2227235</v>
      </c>
      <c r="F297" s="204" t="n">
        <v>2.45891203005274</v>
      </c>
      <c r="G297" s="204" t="n">
        <v>97.5410879699473</v>
      </c>
    </row>
    <row r="298">
      <c r="A298" s="204" t="s">
        <v>109</v>
      </c>
      <c r="B298" s="204" t="s">
        <v>123</v>
      </c>
      <c r="C298" s="204" t="s">
        <v>18</v>
      </c>
      <c r="D298" s="204" t="n">
        <v>60.9287217</v>
      </c>
      <c r="E298" s="204" t="n">
        <v>19859.9949253</v>
      </c>
      <c r="F298" s="204" t="n">
        <v>0.305852895074851</v>
      </c>
      <c r="G298" s="204" t="n">
        <v>99.6941471049252</v>
      </c>
    </row>
    <row r="299">
      <c r="A299" s="204" t="s">
        <v>109</v>
      </c>
      <c r="B299" s="204" t="s">
        <v>123</v>
      </c>
      <c r="C299" s="204" t="s">
        <v>19</v>
      </c>
      <c r="D299" s="204" t="n">
        <v>46.9420968</v>
      </c>
      <c r="E299" s="204" t="n">
        <v>12394.4620128</v>
      </c>
      <c r="F299" s="204" t="n">
        <v>0.37730545834275</v>
      </c>
      <c r="G299" s="204" t="n">
        <v>99.6226945416573</v>
      </c>
    </row>
    <row r="300">
      <c r="A300" s="204" t="s">
        <v>109</v>
      </c>
      <c r="B300" s="204" t="s">
        <v>123</v>
      </c>
      <c r="C300" s="204" t="s">
        <v>20</v>
      </c>
      <c r="D300" s="204" t="n">
        <v>87.043573</v>
      </c>
      <c r="E300" s="204" t="n">
        <v>4612.3427823</v>
      </c>
      <c r="F300" s="204" t="n">
        <v>1.85223274740609</v>
      </c>
      <c r="G300" s="204" t="n">
        <v>98.1477672525939</v>
      </c>
    </row>
    <row r="301">
      <c r="A301" s="204" t="s">
        <v>111</v>
      </c>
      <c r="B301" s="204" t="s">
        <v>124</v>
      </c>
      <c r="C301" s="204" t="s">
        <v>18</v>
      </c>
      <c r="D301" s="204" t="n">
        <v>56.7522283</v>
      </c>
      <c r="E301" s="204" t="n">
        <v>20252.9517596</v>
      </c>
      <c r="F301" s="204" t="n">
        <v>0.279434049525348</v>
      </c>
      <c r="G301" s="204" t="n">
        <v>99.7205659504747</v>
      </c>
    </row>
    <row r="302">
      <c r="A302" s="204" t="s">
        <v>111</v>
      </c>
      <c r="B302" s="204" t="s">
        <v>124</v>
      </c>
      <c r="C302" s="204" t="s">
        <v>19</v>
      </c>
      <c r="D302" s="204" t="n">
        <v>48.1936416</v>
      </c>
      <c r="E302" s="204" t="n">
        <v>18448.532089</v>
      </c>
      <c r="F302" s="204" t="n">
        <v>0.260552285317563</v>
      </c>
      <c r="G302" s="204" t="n">
        <v>99.7394477146824</v>
      </c>
    </row>
    <row r="303">
      <c r="A303" s="204" t="s">
        <v>111</v>
      </c>
      <c r="B303" s="204" t="s">
        <v>124</v>
      </c>
      <c r="C303" s="204" t="s">
        <v>20</v>
      </c>
      <c r="D303" s="204" t="n">
        <v>0</v>
      </c>
      <c r="E303" s="204" t="n">
        <v>2770.3424212</v>
      </c>
      <c r="F303" s="204" t="n">
        <v>0</v>
      </c>
      <c r="G303" s="204" t="n">
        <v>100</v>
      </c>
    </row>
    <row r="304">
      <c r="A304" s="204" t="s">
        <v>113</v>
      </c>
      <c r="B304" s="204" t="s">
        <v>125</v>
      </c>
      <c r="C304" s="204" t="s">
        <v>18</v>
      </c>
      <c r="D304" s="204" t="n">
        <v>0</v>
      </c>
      <c r="E304" s="204" t="n">
        <v>8960.3846584</v>
      </c>
      <c r="F304" s="204" t="n">
        <v>0</v>
      </c>
      <c r="G304" s="204" t="n">
        <v>100</v>
      </c>
    </row>
    <row r="305">
      <c r="A305" s="204" t="s">
        <v>113</v>
      </c>
      <c r="B305" s="204" t="s">
        <v>125</v>
      </c>
      <c r="C305" s="204" t="s">
        <v>19</v>
      </c>
      <c r="D305" s="204" t="n">
        <v>0</v>
      </c>
      <c r="E305" s="204" t="n">
        <v>9148.0283875</v>
      </c>
      <c r="F305" s="204" t="n">
        <v>0</v>
      </c>
      <c r="G305" s="204" t="n">
        <v>100</v>
      </c>
    </row>
    <row r="306">
      <c r="A306" s="204" t="s">
        <v>113</v>
      </c>
      <c r="B306" s="204" t="s">
        <v>125</v>
      </c>
      <c r="C306" s="204" t="s">
        <v>20</v>
      </c>
      <c r="D306" s="204" t="n">
        <v>0</v>
      </c>
      <c r="E306" s="204" t="n">
        <v>1178.7479692</v>
      </c>
      <c r="F306" s="204" t="n">
        <v>0</v>
      </c>
      <c r="G306" s="204" t="n">
        <v>100</v>
      </c>
    </row>
    <row r="307">
      <c r="A307" s="204" t="s">
        <v>126</v>
      </c>
      <c r="B307" s="204" t="s">
        <v>127</v>
      </c>
      <c r="C307" s="204" t="s">
        <v>18</v>
      </c>
      <c r="D307" s="204" t="n">
        <v>18.0362372</v>
      </c>
      <c r="E307" s="204" t="n">
        <v>4918.0982238</v>
      </c>
      <c r="F307" s="204" t="n">
        <v>0.365391934569507</v>
      </c>
      <c r="G307" s="204" t="n">
        <v>99.6346080654305</v>
      </c>
    </row>
    <row r="308">
      <c r="A308" s="204" t="s">
        <v>126</v>
      </c>
      <c r="B308" s="204" t="s">
        <v>127</v>
      </c>
      <c r="C308" s="204" t="s">
        <v>19</v>
      </c>
      <c r="D308" s="204" t="n">
        <v>110.8454448</v>
      </c>
      <c r="E308" s="204" t="n">
        <v>5672.4506266</v>
      </c>
      <c r="F308" s="204" t="n">
        <v>1.91664828207847</v>
      </c>
      <c r="G308" s="204" t="n">
        <v>98.0833517179215</v>
      </c>
    </row>
    <row r="309">
      <c r="A309" s="204" t="s">
        <v>126</v>
      </c>
      <c r="B309" s="204" t="s">
        <v>127</v>
      </c>
      <c r="C309" s="204" t="s">
        <v>20</v>
      </c>
      <c r="D309" s="204" t="n">
        <v>70.1646335</v>
      </c>
      <c r="E309" s="204" t="n">
        <v>876.3667239</v>
      </c>
      <c r="F309" s="204" t="n">
        <v>7.41281659096147</v>
      </c>
      <c r="G309" s="204" t="n">
        <v>92.5871834090385</v>
      </c>
    </row>
    <row r="310">
      <c r="A310" s="204" t="s">
        <v>128</v>
      </c>
      <c r="B310" s="204" t="s">
        <v>129</v>
      </c>
      <c r="C310" s="204" t="s">
        <v>18</v>
      </c>
      <c r="D310" s="204" t="n">
        <v>28.8678849</v>
      </c>
      <c r="E310" s="204" t="n">
        <v>11994.7823757</v>
      </c>
      <c r="F310" s="204" t="n">
        <v>0.2400925199446</v>
      </c>
      <c r="G310" s="204" t="n">
        <v>99.7599074800554</v>
      </c>
    </row>
    <row r="311">
      <c r="A311" s="204" t="s">
        <v>128</v>
      </c>
      <c r="B311" s="204" t="s">
        <v>129</v>
      </c>
      <c r="C311" s="204" t="s">
        <v>19</v>
      </c>
      <c r="D311" s="204" t="n">
        <v>0</v>
      </c>
      <c r="E311" s="204" t="n">
        <v>8217.0233734</v>
      </c>
      <c r="F311" s="204" t="n">
        <v>0</v>
      </c>
      <c r="G311" s="204" t="n">
        <v>100</v>
      </c>
    </row>
    <row r="312">
      <c r="A312" s="204" t="s">
        <v>128</v>
      </c>
      <c r="B312" s="204" t="s">
        <v>129</v>
      </c>
      <c r="C312" s="204" t="s">
        <v>20</v>
      </c>
      <c r="D312" s="204" t="n">
        <v>46.6640602</v>
      </c>
      <c r="E312" s="204" t="n">
        <v>1961.9425355</v>
      </c>
      <c r="F312" s="204" t="n">
        <v>2.32320556448923</v>
      </c>
      <c r="G312" s="204" t="n">
        <v>97.6767944355108</v>
      </c>
    </row>
    <row r="313">
      <c r="A313" s="204" t="s">
        <v>130</v>
      </c>
      <c r="B313" s="204" t="s">
        <v>131</v>
      </c>
      <c r="C313" s="204" t="s">
        <v>18</v>
      </c>
      <c r="D313" s="204" t="n">
        <v>33.7074067</v>
      </c>
      <c r="E313" s="204" t="n">
        <v>12993.1023775</v>
      </c>
      <c r="F313" s="204" t="n">
        <v>0.258754117534465</v>
      </c>
      <c r="G313" s="204" t="n">
        <v>99.7412458824655</v>
      </c>
    </row>
    <row r="314">
      <c r="A314" s="204" t="s">
        <v>130</v>
      </c>
      <c r="B314" s="204" t="s">
        <v>131</v>
      </c>
      <c r="C314" s="204" t="s">
        <v>19</v>
      </c>
      <c r="D314" s="204" t="n">
        <v>37.6340173</v>
      </c>
      <c r="E314" s="204" t="n">
        <v>14730.7119935</v>
      </c>
      <c r="F314" s="204" t="n">
        <v>0.254828924460996</v>
      </c>
      <c r="G314" s="204" t="n">
        <v>99.745171075539</v>
      </c>
    </row>
    <row r="315">
      <c r="A315" s="204" t="s">
        <v>130</v>
      </c>
      <c r="B315" s="204" t="s">
        <v>131</v>
      </c>
      <c r="C315" s="204" t="s">
        <v>20</v>
      </c>
      <c r="D315" s="204" t="n">
        <v>154.6398288</v>
      </c>
      <c r="E315" s="204" t="n">
        <v>3332.2563106</v>
      </c>
      <c r="F315" s="204" t="n">
        <v>4.43488485511958</v>
      </c>
      <c r="G315" s="204" t="n">
        <v>95.5651151448804</v>
      </c>
    </row>
    <row r="316">
      <c r="A316" s="204" t="s">
        <v>132</v>
      </c>
      <c r="B316" s="204" t="s">
        <v>133</v>
      </c>
      <c r="C316" s="204" t="s">
        <v>18</v>
      </c>
      <c r="D316" s="204" t="n">
        <v>18.3521626</v>
      </c>
      <c r="E316" s="204" t="n">
        <v>8379.268986</v>
      </c>
      <c r="F316" s="204" t="n">
        <v>0.218540015978925</v>
      </c>
      <c r="G316" s="204" t="n">
        <v>99.7814599840211</v>
      </c>
    </row>
    <row r="317">
      <c r="A317" s="204" t="s">
        <v>132</v>
      </c>
      <c r="B317" s="204" t="s">
        <v>133</v>
      </c>
      <c r="C317" s="204" t="s">
        <v>19</v>
      </c>
      <c r="D317" s="204" t="n">
        <v>0</v>
      </c>
      <c r="E317" s="204" t="n">
        <v>7143.119258</v>
      </c>
      <c r="F317" s="204" t="n">
        <v>0</v>
      </c>
      <c r="G317" s="204" t="n">
        <v>100</v>
      </c>
    </row>
    <row r="318">
      <c r="A318" s="204" t="s">
        <v>132</v>
      </c>
      <c r="B318" s="204" t="s">
        <v>133</v>
      </c>
      <c r="C318" s="204" t="s">
        <v>20</v>
      </c>
      <c r="D318" s="204" t="n">
        <v>0</v>
      </c>
      <c r="E318" s="204" t="n">
        <v>1807.9514115</v>
      </c>
      <c r="F318" s="204" t="n">
        <v>0</v>
      </c>
      <c r="G318" s="204" t="n">
        <v>100</v>
      </c>
    </row>
    <row r="319">
      <c r="A319" s="204" t="s">
        <v>134</v>
      </c>
      <c r="B319" s="204" t="s">
        <v>135</v>
      </c>
      <c r="C319" s="204" t="s">
        <v>18</v>
      </c>
      <c r="D319" s="204" t="n">
        <v>102.4956418</v>
      </c>
      <c r="E319" s="204" t="n">
        <v>9569.2246801</v>
      </c>
      <c r="F319" s="204" t="n">
        <v>1.05974571626017</v>
      </c>
      <c r="G319" s="204" t="n">
        <v>98.9402542837398</v>
      </c>
    </row>
    <row r="320">
      <c r="A320" s="204" t="s">
        <v>134</v>
      </c>
      <c r="B320" s="204" t="s">
        <v>135</v>
      </c>
      <c r="C320" s="204" t="s">
        <v>19</v>
      </c>
      <c r="D320" s="204" t="n">
        <v>79.8853384</v>
      </c>
      <c r="E320" s="204" t="n">
        <v>21996.2788053</v>
      </c>
      <c r="F320" s="204" t="n">
        <v>0.361862404537327</v>
      </c>
      <c r="G320" s="204" t="n">
        <v>99.6381375954627</v>
      </c>
    </row>
    <row r="321">
      <c r="A321" s="204" t="s">
        <v>134</v>
      </c>
      <c r="B321" s="204" t="s">
        <v>135</v>
      </c>
      <c r="C321" s="204" t="s">
        <v>20</v>
      </c>
      <c r="D321" s="204" t="n">
        <v>45.2441274</v>
      </c>
      <c r="E321" s="204" t="n">
        <v>5406.2107684</v>
      </c>
      <c r="F321" s="204" t="n">
        <v>0.829945918379655</v>
      </c>
      <c r="G321" s="204" t="n">
        <v>99.1700540816203</v>
      </c>
    </row>
    <row r="322">
      <c r="A322" s="204" t="s">
        <v>136</v>
      </c>
      <c r="B322" s="204" t="s">
        <v>137</v>
      </c>
      <c r="C322" s="204" t="s">
        <v>18</v>
      </c>
      <c r="D322" s="204" t="n">
        <v>564.6566244</v>
      </c>
      <c r="E322" s="204" t="n">
        <v>29838.2235891</v>
      </c>
      <c r="F322" s="204" t="n">
        <v>1.85724714380604</v>
      </c>
      <c r="G322" s="204" t="n">
        <v>98.142752856194</v>
      </c>
    </row>
    <row r="323">
      <c r="A323" s="204" t="s">
        <v>136</v>
      </c>
      <c r="B323" s="204" t="s">
        <v>137</v>
      </c>
      <c r="C323" s="204" t="s">
        <v>19</v>
      </c>
      <c r="D323" s="204" t="n">
        <v>79.3352637</v>
      </c>
      <c r="E323" s="204" t="n">
        <v>23503.2379872</v>
      </c>
      <c r="F323" s="204" t="n">
        <v>0.336414787546445</v>
      </c>
      <c r="G323" s="204" t="n">
        <v>99.6635852124536</v>
      </c>
    </row>
    <row r="324">
      <c r="A324" s="204" t="s">
        <v>136</v>
      </c>
      <c r="B324" s="204" t="s">
        <v>137</v>
      </c>
      <c r="C324" s="204" t="s">
        <v>20</v>
      </c>
      <c r="D324" s="204" t="n">
        <v>228.2590276</v>
      </c>
      <c r="E324" s="204" t="n">
        <v>9699.9916444</v>
      </c>
      <c r="F324" s="204" t="n">
        <v>2.29908606401069</v>
      </c>
      <c r="G324" s="204" t="n">
        <v>97.7009139359893</v>
      </c>
    </row>
    <row r="325">
      <c r="A325" s="204" t="s">
        <v>138</v>
      </c>
      <c r="B325" s="204" t="s">
        <v>139</v>
      </c>
      <c r="C325" s="204" t="s">
        <v>18</v>
      </c>
      <c r="D325" s="204" t="n">
        <v>1271.5503224</v>
      </c>
      <c r="E325" s="204" t="n">
        <v>44736.2837951</v>
      </c>
      <c r="F325" s="204" t="n">
        <v>2.76376914234339</v>
      </c>
      <c r="G325" s="204" t="n">
        <v>97.2362308576566</v>
      </c>
    </row>
    <row r="326">
      <c r="A326" s="204" t="s">
        <v>138</v>
      </c>
      <c r="B326" s="204" t="s">
        <v>139</v>
      </c>
      <c r="C326" s="204" t="s">
        <v>19</v>
      </c>
      <c r="D326" s="204" t="n">
        <v>1252.8341392</v>
      </c>
      <c r="E326" s="204" t="n">
        <v>35039.6513198</v>
      </c>
      <c r="F326" s="204" t="n">
        <v>3.45204833274739</v>
      </c>
      <c r="G326" s="204" t="n">
        <v>96.5479516672526</v>
      </c>
    </row>
    <row r="327">
      <c r="A327" s="204" t="s">
        <v>138</v>
      </c>
      <c r="B327" s="204" t="s">
        <v>139</v>
      </c>
      <c r="C327" s="204" t="s">
        <v>20</v>
      </c>
      <c r="D327" s="204" t="n">
        <v>722.7386928</v>
      </c>
      <c r="E327" s="204" t="n">
        <v>16747.6805941</v>
      </c>
      <c r="F327" s="204" t="n">
        <v>4.13692814654962</v>
      </c>
      <c r="G327" s="204" t="n">
        <v>95.8630718534504</v>
      </c>
    </row>
    <row r="328">
      <c r="A328" s="204" t="s">
        <v>140</v>
      </c>
      <c r="B328" s="204" t="s">
        <v>141</v>
      </c>
      <c r="C328" s="204" t="s">
        <v>18</v>
      </c>
      <c r="D328" s="204" t="n">
        <v>775.6746366</v>
      </c>
      <c r="E328" s="204" t="n">
        <v>13644.4459779</v>
      </c>
      <c r="F328" s="204" t="n">
        <v>5.37911337454437</v>
      </c>
      <c r="G328" s="204" t="n">
        <v>94.6208866254556</v>
      </c>
    </row>
    <row r="329">
      <c r="A329" s="204" t="s">
        <v>140</v>
      </c>
      <c r="B329" s="204" t="s">
        <v>141</v>
      </c>
      <c r="C329" s="204" t="s">
        <v>19</v>
      </c>
      <c r="D329" s="204" t="n">
        <v>481.1297551</v>
      </c>
      <c r="E329" s="204" t="n">
        <v>19212.6512247</v>
      </c>
      <c r="F329" s="204" t="n">
        <v>2.44305425958325</v>
      </c>
      <c r="G329" s="204" t="n">
        <v>97.5569457404168</v>
      </c>
    </row>
    <row r="330">
      <c r="A330" s="204" t="s">
        <v>140</v>
      </c>
      <c r="B330" s="204" t="s">
        <v>141</v>
      </c>
      <c r="C330" s="204" t="s">
        <v>20</v>
      </c>
      <c r="D330" s="204" t="n">
        <v>921.8986759</v>
      </c>
      <c r="E330" s="204" t="n">
        <v>5772.9866427</v>
      </c>
      <c r="F330" s="204" t="n">
        <v>13.7701936930681</v>
      </c>
      <c r="G330" s="204" t="n">
        <v>86.2298063069319</v>
      </c>
    </row>
    <row r="331">
      <c r="A331" s="204" t="s">
        <v>142</v>
      </c>
      <c r="B331" s="204" t="s">
        <v>143</v>
      </c>
      <c r="C331" s="204" t="s">
        <v>18</v>
      </c>
      <c r="D331" s="204" t="n">
        <v>201.7690276</v>
      </c>
      <c r="E331" s="204" t="n">
        <v>17576.1271927</v>
      </c>
      <c r="F331" s="204" t="n">
        <v>1.13494321881352</v>
      </c>
      <c r="G331" s="204" t="n">
        <v>98.8650567811865</v>
      </c>
    </row>
    <row r="332">
      <c r="A332" s="204" t="s">
        <v>142</v>
      </c>
      <c r="B332" s="204" t="s">
        <v>143</v>
      </c>
      <c r="C332" s="204" t="s">
        <v>19</v>
      </c>
      <c r="D332" s="204" t="n">
        <v>189.9433362</v>
      </c>
      <c r="E332" s="204" t="n">
        <v>20511.8526429</v>
      </c>
      <c r="F332" s="204" t="n">
        <v>0.917521051756871</v>
      </c>
      <c r="G332" s="204" t="n">
        <v>99.0824789482431</v>
      </c>
    </row>
    <row r="333">
      <c r="A333" s="204" t="s">
        <v>142</v>
      </c>
      <c r="B333" s="204" t="s">
        <v>143</v>
      </c>
      <c r="C333" s="204" t="s">
        <v>20</v>
      </c>
      <c r="D333" s="204" t="n">
        <v>0</v>
      </c>
      <c r="E333" s="204" t="n">
        <v>8586.6518909</v>
      </c>
      <c r="F333" s="204" t="n">
        <v>0</v>
      </c>
      <c r="G333" s="204" t="n">
        <v>100</v>
      </c>
    </row>
    <row r="334">
      <c r="A334" s="204" t="s">
        <v>144</v>
      </c>
      <c r="B334" s="204" t="s">
        <v>145</v>
      </c>
      <c r="C334" s="204" t="s">
        <v>18</v>
      </c>
      <c r="D334" s="204" t="n">
        <v>1075.6437486</v>
      </c>
      <c r="E334" s="204" t="n">
        <v>9700.19688</v>
      </c>
      <c r="F334" s="204" t="n">
        <v>9.98199384784097</v>
      </c>
      <c r="G334" s="204" t="n">
        <v>90.018006152159</v>
      </c>
    </row>
    <row r="335">
      <c r="A335" s="204" t="s">
        <v>144</v>
      </c>
      <c r="B335" s="204" t="s">
        <v>145</v>
      </c>
      <c r="C335" s="204" t="s">
        <v>19</v>
      </c>
      <c r="D335" s="204" t="n">
        <v>1461.2208201</v>
      </c>
      <c r="E335" s="204" t="n">
        <v>12273.2472875</v>
      </c>
      <c r="F335" s="204" t="n">
        <v>10.6390783294435</v>
      </c>
      <c r="G335" s="204" t="n">
        <v>89.3609216705565</v>
      </c>
    </row>
    <row r="336">
      <c r="A336" s="204" t="s">
        <v>144</v>
      </c>
      <c r="B336" s="204" t="s">
        <v>145</v>
      </c>
      <c r="C336" s="204" t="s">
        <v>20</v>
      </c>
      <c r="D336" s="204" t="n">
        <v>1361.4004352</v>
      </c>
      <c r="E336" s="204" t="n">
        <v>7766.1544135</v>
      </c>
      <c r="F336" s="204" t="n">
        <v>14.9152807927952</v>
      </c>
      <c r="G336" s="204" t="n">
        <v>85.0847192072048</v>
      </c>
    </row>
    <row r="337">
      <c r="A337" s="204" t="s">
        <v>146</v>
      </c>
      <c r="B337" s="204" t="s">
        <v>147</v>
      </c>
      <c r="C337" s="204" t="s">
        <v>18</v>
      </c>
      <c r="D337" s="204" t="n">
        <v>125.7184787</v>
      </c>
      <c r="E337" s="204" t="n">
        <v>5400.8212272</v>
      </c>
      <c r="F337" s="204" t="n">
        <v>2.27481363367002</v>
      </c>
      <c r="G337" s="204" t="n">
        <v>97.72518636633</v>
      </c>
    </row>
    <row r="338">
      <c r="A338" s="204" t="s">
        <v>146</v>
      </c>
      <c r="B338" s="204" t="s">
        <v>147</v>
      </c>
      <c r="C338" s="204" t="s">
        <v>19</v>
      </c>
      <c r="D338" s="204" t="n">
        <v>131.1716958</v>
      </c>
      <c r="E338" s="204" t="n">
        <v>6868.1039032</v>
      </c>
      <c r="F338" s="204" t="n">
        <v>1.87407530886112</v>
      </c>
      <c r="G338" s="204" t="n">
        <v>98.1259246911389</v>
      </c>
    </row>
    <row r="339">
      <c r="A339" s="204" t="s">
        <v>146</v>
      </c>
      <c r="B339" s="204" t="s">
        <v>147</v>
      </c>
      <c r="C339" s="204" t="s">
        <v>20</v>
      </c>
      <c r="D339" s="204" t="n">
        <v>201.2401725</v>
      </c>
      <c r="E339" s="204" t="n">
        <v>2970.9044917</v>
      </c>
      <c r="F339" s="204" t="n">
        <v>6.34397840587613</v>
      </c>
      <c r="G339" s="204" t="n">
        <v>93.6560215941239</v>
      </c>
    </row>
    <row r="340">
      <c r="A340" s="204" t="s">
        <v>148</v>
      </c>
      <c r="B340" s="204" t="s">
        <v>149</v>
      </c>
      <c r="C340" s="204" t="s">
        <v>18</v>
      </c>
      <c r="D340" s="204" t="n">
        <v>120.2203959</v>
      </c>
      <c r="E340" s="204" t="n">
        <v>6113.1129934</v>
      </c>
      <c r="F340" s="204" t="n">
        <v>1.92866943562441</v>
      </c>
      <c r="G340" s="204" t="n">
        <v>98.0713305643756</v>
      </c>
    </row>
    <row r="341">
      <c r="A341" s="204" t="s">
        <v>148</v>
      </c>
      <c r="B341" s="204" t="s">
        <v>149</v>
      </c>
      <c r="C341" s="204" t="s">
        <v>19</v>
      </c>
      <c r="D341" s="204" t="n">
        <v>493.4414693</v>
      </c>
      <c r="E341" s="204" t="n">
        <v>12341.6690343</v>
      </c>
      <c r="F341" s="204" t="n">
        <v>3.84446607733996</v>
      </c>
      <c r="G341" s="204" t="n">
        <v>96.15553392266</v>
      </c>
    </row>
    <row r="342">
      <c r="A342" s="204" t="s">
        <v>148</v>
      </c>
      <c r="B342" s="204" t="s">
        <v>149</v>
      </c>
      <c r="C342" s="204" t="s">
        <v>20</v>
      </c>
      <c r="D342" s="204" t="n">
        <v>320.7737957</v>
      </c>
      <c r="E342" s="204" t="n">
        <v>7518.5468815</v>
      </c>
      <c r="F342" s="204" t="n">
        <v>4.09185704869739</v>
      </c>
      <c r="G342" s="204" t="n">
        <v>95.9081429513026</v>
      </c>
    </row>
    <row r="343">
      <c r="A343" s="204" t="s">
        <v>150</v>
      </c>
      <c r="B343" s="204" t="s">
        <v>151</v>
      </c>
      <c r="C343" s="204" t="s">
        <v>18</v>
      </c>
      <c r="D343" s="204" t="n">
        <v>338.7325981</v>
      </c>
      <c r="E343" s="204" t="n">
        <v>3409.1382802</v>
      </c>
      <c r="F343" s="204" t="n">
        <v>9.03800075027254</v>
      </c>
      <c r="G343" s="204" t="n">
        <v>90.9619992497275</v>
      </c>
    </row>
    <row r="344">
      <c r="A344" s="204" t="s">
        <v>150</v>
      </c>
      <c r="B344" s="204" t="s">
        <v>151</v>
      </c>
      <c r="C344" s="204" t="s">
        <v>19</v>
      </c>
      <c r="D344" s="204" t="n">
        <v>396.7063967</v>
      </c>
      <c r="E344" s="204" t="n">
        <v>3069.9297774</v>
      </c>
      <c r="F344" s="204" t="n">
        <v>11.4435544076959</v>
      </c>
      <c r="G344" s="204" t="n">
        <v>88.5564455923041</v>
      </c>
    </row>
    <row r="345">
      <c r="A345" s="204" t="s">
        <v>150</v>
      </c>
      <c r="B345" s="204" t="s">
        <v>151</v>
      </c>
      <c r="C345" s="204" t="s">
        <v>20</v>
      </c>
      <c r="D345" s="204" t="n">
        <v>340.6624545</v>
      </c>
      <c r="E345" s="204" t="n">
        <v>1830.5274135</v>
      </c>
      <c r="F345" s="204" t="n">
        <v>15.690127313177</v>
      </c>
      <c r="G345" s="204" t="n">
        <v>84.309872686823</v>
      </c>
    </row>
    <row r="346">
      <c r="A346" s="204" t="s">
        <v>152</v>
      </c>
      <c r="B346" s="204" t="s">
        <v>153</v>
      </c>
      <c r="C346" s="204" t="s">
        <v>18</v>
      </c>
      <c r="D346" s="204" t="n">
        <v>87.179061</v>
      </c>
      <c r="E346" s="204" t="n">
        <v>6164.8036685</v>
      </c>
      <c r="F346" s="204" t="n">
        <v>1.39442261394366</v>
      </c>
      <c r="G346" s="204" t="n">
        <v>98.6055773860564</v>
      </c>
    </row>
    <row r="347">
      <c r="A347" s="204" t="s">
        <v>152</v>
      </c>
      <c r="B347" s="204" t="s">
        <v>153</v>
      </c>
      <c r="C347" s="204" t="s">
        <v>19</v>
      </c>
      <c r="D347" s="204" t="n">
        <v>95.1774818</v>
      </c>
      <c r="E347" s="204" t="n">
        <v>9030.9968875</v>
      </c>
      <c r="F347" s="204" t="n">
        <v>1.0429066764292</v>
      </c>
      <c r="G347" s="204" t="n">
        <v>98.9570933235708</v>
      </c>
    </row>
    <row r="348">
      <c r="A348" s="204" t="s">
        <v>152</v>
      </c>
      <c r="B348" s="204" t="s">
        <v>153</v>
      </c>
      <c r="C348" s="204" t="s">
        <v>20</v>
      </c>
      <c r="D348" s="204" t="n">
        <v>153.2858391</v>
      </c>
      <c r="E348" s="204" t="n">
        <v>2971.6920504</v>
      </c>
      <c r="F348" s="204" t="n">
        <v>4.90518155712538</v>
      </c>
      <c r="G348" s="204" t="n">
        <v>95.0948184428746</v>
      </c>
    </row>
    <row r="349">
      <c r="A349" s="204" t="s">
        <v>154</v>
      </c>
      <c r="B349" s="204" t="s">
        <v>155</v>
      </c>
      <c r="C349" s="204" t="s">
        <v>18</v>
      </c>
      <c r="D349" s="204" t="n">
        <v>18.4708447</v>
      </c>
      <c r="E349" s="204" t="n">
        <v>5522.4520296</v>
      </c>
      <c r="F349" s="204" t="n">
        <v>0.333353217848813</v>
      </c>
      <c r="G349" s="204" t="n">
        <v>99.6666467821512</v>
      </c>
    </row>
    <row r="350">
      <c r="A350" s="204" t="s">
        <v>154</v>
      </c>
      <c r="B350" s="204" t="s">
        <v>155</v>
      </c>
      <c r="C350" s="204" t="s">
        <v>19</v>
      </c>
      <c r="D350" s="204" t="n">
        <v>13.1566755</v>
      </c>
      <c r="E350" s="204" t="n">
        <v>8803.0760965</v>
      </c>
      <c r="F350" s="204" t="n">
        <v>0.149232397104862</v>
      </c>
      <c r="G350" s="204" t="n">
        <v>99.8507676028951</v>
      </c>
    </row>
    <row r="351">
      <c r="A351" s="204" t="s">
        <v>154</v>
      </c>
      <c r="B351" s="204" t="s">
        <v>155</v>
      </c>
      <c r="C351" s="204" t="s">
        <v>20</v>
      </c>
      <c r="D351" s="204" t="n">
        <v>160.6160722</v>
      </c>
      <c r="E351" s="204" t="n">
        <v>3201.0018293</v>
      </c>
      <c r="F351" s="204" t="n">
        <v>4.77793957868712</v>
      </c>
      <c r="G351" s="204" t="n">
        <v>95.2220604213129</v>
      </c>
    </row>
    <row r="352">
      <c r="A352" s="204" t="s">
        <v>156</v>
      </c>
      <c r="B352" s="204" t="s">
        <v>157</v>
      </c>
      <c r="C352" s="204" t="s">
        <v>18</v>
      </c>
      <c r="D352" s="204" t="n">
        <v>597.8547345</v>
      </c>
      <c r="E352" s="204" t="n">
        <v>5960.6422424</v>
      </c>
      <c r="F352" s="204" t="n">
        <v>9.11572783529112</v>
      </c>
      <c r="G352" s="204" t="n">
        <v>90.8842721647089</v>
      </c>
    </row>
    <row r="353">
      <c r="A353" s="204" t="s">
        <v>156</v>
      </c>
      <c r="B353" s="204" t="s">
        <v>157</v>
      </c>
      <c r="C353" s="204" t="s">
        <v>19</v>
      </c>
      <c r="D353" s="204" t="n">
        <v>542.8752535</v>
      </c>
      <c r="E353" s="204" t="n">
        <v>6110.8211379</v>
      </c>
      <c r="F353" s="204" t="n">
        <v>8.15900247870754</v>
      </c>
      <c r="G353" s="204" t="n">
        <v>91.8409975212925</v>
      </c>
    </row>
    <row r="354">
      <c r="A354" s="204" t="s">
        <v>156</v>
      </c>
      <c r="B354" s="204" t="s">
        <v>157</v>
      </c>
      <c r="C354" s="204" t="s">
        <v>20</v>
      </c>
      <c r="D354" s="204" t="n">
        <v>579.3997681</v>
      </c>
      <c r="E354" s="204" t="n">
        <v>5040.3609472</v>
      </c>
      <c r="F354" s="204" t="n">
        <v>10.3100433889038</v>
      </c>
      <c r="G354" s="204" t="n">
        <v>89.6899566110962</v>
      </c>
    </row>
    <row r="355">
      <c r="A355" s="204" t="s">
        <v>158</v>
      </c>
      <c r="B355" s="204" t="s">
        <v>159</v>
      </c>
      <c r="C355" s="204" t="s">
        <v>18</v>
      </c>
      <c r="D355" s="204" t="n">
        <v>854.0420021</v>
      </c>
      <c r="E355" s="204" t="n">
        <v>10551.8780479</v>
      </c>
      <c r="F355" s="204" t="n">
        <v>7.48770812311629</v>
      </c>
      <c r="G355" s="204" t="n">
        <v>92.5122918768837</v>
      </c>
    </row>
    <row r="356">
      <c r="A356" s="204" t="s">
        <v>158</v>
      </c>
      <c r="B356" s="204" t="s">
        <v>159</v>
      </c>
      <c r="C356" s="204" t="s">
        <v>19</v>
      </c>
      <c r="D356" s="204" t="n">
        <v>840.7930992</v>
      </c>
      <c r="E356" s="204" t="n">
        <v>12810.6300495</v>
      </c>
      <c r="F356" s="204" t="n">
        <v>6.15901426570363</v>
      </c>
      <c r="G356" s="204" t="n">
        <v>93.8409857342964</v>
      </c>
    </row>
    <row r="357">
      <c r="A357" s="204" t="s">
        <v>158</v>
      </c>
      <c r="B357" s="204" t="s">
        <v>159</v>
      </c>
      <c r="C357" s="204" t="s">
        <v>20</v>
      </c>
      <c r="D357" s="204" t="n">
        <v>1597.4141035</v>
      </c>
      <c r="E357" s="204" t="n">
        <v>8035.4603897</v>
      </c>
      <c r="F357" s="204" t="n">
        <v>16.5829431768019</v>
      </c>
      <c r="G357" s="204" t="n">
        <v>83.4170568231981</v>
      </c>
    </row>
    <row r="358">
      <c r="A358" s="204" t="s">
        <v>160</v>
      </c>
      <c r="B358" s="204" t="s">
        <v>161</v>
      </c>
      <c r="C358" s="204" t="s">
        <v>18</v>
      </c>
      <c r="D358" s="204" t="n">
        <v>119.1678796</v>
      </c>
      <c r="E358" s="204" t="n">
        <v>15817.1449689</v>
      </c>
      <c r="F358" s="204" t="n">
        <v>0.747775729134338</v>
      </c>
      <c r="G358" s="204" t="n">
        <v>99.2522242708657</v>
      </c>
    </row>
    <row r="359">
      <c r="A359" s="204" t="s">
        <v>160</v>
      </c>
      <c r="B359" s="204" t="s">
        <v>161</v>
      </c>
      <c r="C359" s="204" t="s">
        <v>19</v>
      </c>
      <c r="D359" s="204" t="n">
        <v>142.5959213</v>
      </c>
      <c r="E359" s="204" t="n">
        <v>17206.8159976</v>
      </c>
      <c r="F359" s="204" t="n">
        <v>0.821906367585058</v>
      </c>
      <c r="G359" s="204" t="n">
        <v>99.178093632415</v>
      </c>
    </row>
    <row r="360">
      <c r="A360" s="204" t="s">
        <v>160</v>
      </c>
      <c r="B360" s="204" t="s">
        <v>161</v>
      </c>
      <c r="C360" s="204" t="s">
        <v>20</v>
      </c>
      <c r="D360" s="204" t="n">
        <v>195.6596906</v>
      </c>
      <c r="E360" s="204" t="n">
        <v>3587.8682435</v>
      </c>
      <c r="F360" s="204" t="n">
        <v>5.17135578243173</v>
      </c>
      <c r="G360" s="204" t="n">
        <v>94.8286442175683</v>
      </c>
    </row>
    <row r="361">
      <c r="A361" s="204" t="s">
        <v>162</v>
      </c>
      <c r="B361" s="204" t="s">
        <v>163</v>
      </c>
      <c r="C361" s="204" t="s">
        <v>18</v>
      </c>
      <c r="D361" s="204" t="n">
        <v>95.4603259</v>
      </c>
      <c r="E361" s="204" t="n">
        <v>8153.7635268</v>
      </c>
      <c r="F361" s="204" t="n">
        <v>1.15720372733922</v>
      </c>
      <c r="G361" s="204" t="n">
        <v>98.8427962726608</v>
      </c>
    </row>
    <row r="362">
      <c r="A362" s="204" t="s">
        <v>162</v>
      </c>
      <c r="B362" s="204" t="s">
        <v>163</v>
      </c>
      <c r="C362" s="204" t="s">
        <v>19</v>
      </c>
      <c r="D362" s="204" t="n">
        <v>126.9486566</v>
      </c>
      <c r="E362" s="204" t="n">
        <v>9833.1475733</v>
      </c>
      <c r="F362" s="204" t="n">
        <v>1.27457259116536</v>
      </c>
      <c r="G362" s="204" t="n">
        <v>98.7254274088346</v>
      </c>
    </row>
    <row r="363">
      <c r="A363" s="204" t="s">
        <v>162</v>
      </c>
      <c r="B363" s="204" t="s">
        <v>163</v>
      </c>
      <c r="C363" s="204" t="s">
        <v>20</v>
      </c>
      <c r="D363" s="204" t="n">
        <v>225.0922125</v>
      </c>
      <c r="E363" s="204" t="n">
        <v>2376.1558815</v>
      </c>
      <c r="F363" s="204" t="n">
        <v>8.65323892093162</v>
      </c>
      <c r="G363" s="204" t="n">
        <v>91.3467610790684</v>
      </c>
    </row>
    <row r="364">
      <c r="A364" s="204" t="s">
        <v>164</v>
      </c>
      <c r="B364" s="204" t="s">
        <v>165</v>
      </c>
      <c r="C364" s="204" t="s">
        <v>18</v>
      </c>
      <c r="D364" s="204" t="n">
        <v>1231.3606751</v>
      </c>
      <c r="E364" s="204" t="n">
        <v>20038.0669698</v>
      </c>
      <c r="F364" s="204" t="n">
        <v>5.78934560749808</v>
      </c>
      <c r="G364" s="204" t="n">
        <v>94.2106543925019</v>
      </c>
    </row>
    <row r="365">
      <c r="A365" s="204" t="s">
        <v>164</v>
      </c>
      <c r="B365" s="204" t="s">
        <v>165</v>
      </c>
      <c r="C365" s="204" t="s">
        <v>19</v>
      </c>
      <c r="D365" s="204" t="n">
        <v>659.2920003</v>
      </c>
      <c r="E365" s="204" t="n">
        <v>20192.5211161</v>
      </c>
      <c r="F365" s="204" t="n">
        <v>3.16179699395764</v>
      </c>
      <c r="G365" s="204" t="n">
        <v>96.8382030060424</v>
      </c>
    </row>
    <row r="366">
      <c r="A366" s="204" t="s">
        <v>164</v>
      </c>
      <c r="B366" s="204" t="s">
        <v>165</v>
      </c>
      <c r="C366" s="204" t="s">
        <v>20</v>
      </c>
      <c r="D366" s="204" t="n">
        <v>840.4982291</v>
      </c>
      <c r="E366" s="204" t="n">
        <v>12519.7492038</v>
      </c>
      <c r="F366" s="204" t="n">
        <v>6.29103789672524</v>
      </c>
      <c r="G366" s="204" t="n">
        <v>93.7089621032748</v>
      </c>
    </row>
    <row r="367">
      <c r="A367" s="204" t="s">
        <v>166</v>
      </c>
      <c r="B367" s="204" t="s">
        <v>167</v>
      </c>
      <c r="C367" s="204" t="s">
        <v>18</v>
      </c>
      <c r="D367" s="204" t="n">
        <v>401.911357</v>
      </c>
      <c r="E367" s="204" t="n">
        <v>11464.250024</v>
      </c>
      <c r="F367" s="204" t="n">
        <v>3.3870376787858</v>
      </c>
      <c r="G367" s="204" t="n">
        <v>96.6129623212142</v>
      </c>
    </row>
    <row r="368">
      <c r="A368" s="204" t="s">
        <v>166</v>
      </c>
      <c r="B368" s="204" t="s">
        <v>167</v>
      </c>
      <c r="C368" s="204" t="s">
        <v>19</v>
      </c>
      <c r="D368" s="204" t="n">
        <v>457.1081988</v>
      </c>
      <c r="E368" s="204" t="n">
        <v>8968.0151265</v>
      </c>
      <c r="F368" s="204" t="n">
        <v>4.84989090352778</v>
      </c>
      <c r="G368" s="204" t="n">
        <v>95.1501090964722</v>
      </c>
    </row>
    <row r="369">
      <c r="A369" s="204" t="s">
        <v>166</v>
      </c>
      <c r="B369" s="204" t="s">
        <v>167</v>
      </c>
      <c r="C369" s="204" t="s">
        <v>20</v>
      </c>
      <c r="D369" s="204" t="n">
        <v>321.5862857</v>
      </c>
      <c r="E369" s="204" t="n">
        <v>3615.8836249</v>
      </c>
      <c r="F369" s="204" t="n">
        <v>8.16733316067413</v>
      </c>
      <c r="G369" s="204" t="n">
        <v>91.8326668393259</v>
      </c>
    </row>
    <row r="370">
      <c r="A370" s="204" t="s">
        <v>168</v>
      </c>
      <c r="B370" s="204" t="s">
        <v>169</v>
      </c>
      <c r="C370" s="204" t="s">
        <v>18</v>
      </c>
      <c r="D370" s="204" t="n">
        <v>0</v>
      </c>
      <c r="E370" s="204" t="n">
        <v>10091.57073</v>
      </c>
      <c r="F370" s="204" t="n">
        <v>0</v>
      </c>
      <c r="G370" s="204" t="n">
        <v>100</v>
      </c>
    </row>
    <row r="371">
      <c r="A371" s="204" t="s">
        <v>168</v>
      </c>
      <c r="B371" s="204" t="s">
        <v>169</v>
      </c>
      <c r="C371" s="204" t="s">
        <v>19</v>
      </c>
      <c r="D371" s="204" t="n">
        <v>215.789348</v>
      </c>
      <c r="E371" s="204" t="n">
        <v>16678.8176856</v>
      </c>
      <c r="F371" s="204" t="n">
        <v>1.27726763677213</v>
      </c>
      <c r="G371" s="204" t="n">
        <v>98.7227323632279</v>
      </c>
    </row>
    <row r="372">
      <c r="A372" s="204" t="s">
        <v>168</v>
      </c>
      <c r="B372" s="204" t="s">
        <v>169</v>
      </c>
      <c r="C372" s="204" t="s">
        <v>20</v>
      </c>
      <c r="D372" s="204" t="n">
        <v>43.0425852</v>
      </c>
      <c r="E372" s="204" t="n">
        <v>3968.6607551</v>
      </c>
      <c r="F372" s="204" t="n">
        <v>1.07292542715238</v>
      </c>
      <c r="G372" s="204" t="n">
        <v>98.9270745728476</v>
      </c>
    </row>
    <row r="373">
      <c r="A373" s="204" t="s">
        <v>170</v>
      </c>
      <c r="B373" s="204" t="s">
        <v>171</v>
      </c>
      <c r="C373" s="204" t="s">
        <v>18</v>
      </c>
      <c r="D373" s="204" t="n">
        <v>40.9626785</v>
      </c>
      <c r="E373" s="204" t="n">
        <v>5955.4441653</v>
      </c>
      <c r="F373" s="204" t="n">
        <v>0.683120401384263</v>
      </c>
      <c r="G373" s="204" t="n">
        <v>99.3168795986157</v>
      </c>
    </row>
    <row r="374">
      <c r="A374" s="204" t="s">
        <v>170</v>
      </c>
      <c r="B374" s="204" t="s">
        <v>171</v>
      </c>
      <c r="C374" s="204" t="s">
        <v>19</v>
      </c>
      <c r="D374" s="204" t="n">
        <v>335.6716989</v>
      </c>
      <c r="E374" s="204" t="n">
        <v>16885.4690526</v>
      </c>
      <c r="F374" s="204" t="n">
        <v>1.94918387663002</v>
      </c>
      <c r="G374" s="204" t="n">
        <v>98.05081612337</v>
      </c>
    </row>
    <row r="375">
      <c r="A375" s="204" t="s">
        <v>170</v>
      </c>
      <c r="B375" s="204" t="s">
        <v>171</v>
      </c>
      <c r="C375" s="204" t="s">
        <v>20</v>
      </c>
      <c r="D375" s="204" t="n">
        <v>160.065944</v>
      </c>
      <c r="E375" s="204" t="n">
        <v>7512.999208</v>
      </c>
      <c r="F375" s="204" t="n">
        <v>2.08607565332973</v>
      </c>
      <c r="G375" s="204" t="n">
        <v>97.9139243466703</v>
      </c>
    </row>
    <row r="376">
      <c r="A376" s="204" t="s">
        <v>172</v>
      </c>
      <c r="B376" s="204" t="s">
        <v>173</v>
      </c>
      <c r="C376" s="204" t="s">
        <v>18</v>
      </c>
      <c r="D376" s="204" t="n">
        <v>146.8117243</v>
      </c>
      <c r="E376" s="204" t="n">
        <v>12373.5916946</v>
      </c>
      <c r="F376" s="204" t="n">
        <v>1.17257982341354</v>
      </c>
      <c r="G376" s="204" t="n">
        <v>98.8274201765865</v>
      </c>
    </row>
    <row r="377">
      <c r="A377" s="204" t="s">
        <v>172</v>
      </c>
      <c r="B377" s="204" t="s">
        <v>173</v>
      </c>
      <c r="C377" s="204" t="s">
        <v>19</v>
      </c>
      <c r="D377" s="204" t="n">
        <v>107.234744</v>
      </c>
      <c r="E377" s="204" t="n">
        <v>15534.2983158</v>
      </c>
      <c r="F377" s="204" t="n">
        <v>0.685576941787132</v>
      </c>
      <c r="G377" s="204" t="n">
        <v>99.3144230582129</v>
      </c>
    </row>
    <row r="378">
      <c r="A378" s="204" t="s">
        <v>172</v>
      </c>
      <c r="B378" s="204" t="s">
        <v>173</v>
      </c>
      <c r="C378" s="204" t="s">
        <v>20</v>
      </c>
      <c r="D378" s="204" t="n">
        <v>43.9718509</v>
      </c>
      <c r="E378" s="204" t="n">
        <v>5690.0391271</v>
      </c>
      <c r="F378" s="204" t="n">
        <v>0.76686024963519</v>
      </c>
      <c r="G378" s="204" t="n">
        <v>99.2331397503648</v>
      </c>
    </row>
    <row r="379">
      <c r="A379" s="204" t="s">
        <v>174</v>
      </c>
      <c r="B379" s="204" t="s">
        <v>175</v>
      </c>
      <c r="C379" s="204" t="s">
        <v>18</v>
      </c>
      <c r="D379" s="204" t="n">
        <v>89.8440017</v>
      </c>
      <c r="E379" s="204" t="n">
        <v>19746.9068197</v>
      </c>
      <c r="F379" s="204" t="n">
        <v>0.452916924293246</v>
      </c>
      <c r="G379" s="204" t="n">
        <v>99.5470830757068</v>
      </c>
    </row>
    <row r="380">
      <c r="A380" s="204" t="s">
        <v>174</v>
      </c>
      <c r="B380" s="204" t="s">
        <v>175</v>
      </c>
      <c r="C380" s="204" t="s">
        <v>19</v>
      </c>
      <c r="D380" s="204" t="n">
        <v>174.2030659</v>
      </c>
      <c r="E380" s="204" t="n">
        <v>22232.5148001</v>
      </c>
      <c r="F380" s="204" t="n">
        <v>0.777459094820559</v>
      </c>
      <c r="G380" s="204" t="n">
        <v>99.2225409051794</v>
      </c>
    </row>
    <row r="381">
      <c r="A381" s="204" t="s">
        <v>174</v>
      </c>
      <c r="B381" s="204" t="s">
        <v>175</v>
      </c>
      <c r="C381" s="204" t="s">
        <v>20</v>
      </c>
      <c r="D381" s="204" t="n">
        <v>270.2658479</v>
      </c>
      <c r="E381" s="204" t="n">
        <v>5618.4993659</v>
      </c>
      <c r="F381" s="204" t="n">
        <v>4.58951644508847</v>
      </c>
      <c r="G381" s="204" t="n">
        <v>95.4104835549115</v>
      </c>
    </row>
    <row r="382">
      <c r="A382" s="204" t="s">
        <v>176</v>
      </c>
      <c r="B382" s="204" t="s">
        <v>177</v>
      </c>
      <c r="C382" s="204" t="s">
        <v>18</v>
      </c>
      <c r="D382" s="204" t="n">
        <v>120.7600072</v>
      </c>
      <c r="E382" s="204" t="n">
        <v>3709.3885557</v>
      </c>
      <c r="F382" s="204" t="n">
        <v>3.15288050102596</v>
      </c>
      <c r="G382" s="204" t="n">
        <v>96.8471194989741</v>
      </c>
    </row>
    <row r="383">
      <c r="A383" s="204" t="s">
        <v>176</v>
      </c>
      <c r="B383" s="204" t="s">
        <v>177</v>
      </c>
      <c r="C383" s="204" t="s">
        <v>19</v>
      </c>
      <c r="D383" s="204" t="n">
        <v>112.2979929</v>
      </c>
      <c r="E383" s="204" t="n">
        <v>4691.5543418</v>
      </c>
      <c r="F383" s="204" t="n">
        <v>2.33766537927967</v>
      </c>
      <c r="G383" s="204" t="n">
        <v>97.6623346207203</v>
      </c>
    </row>
    <row r="384">
      <c r="A384" s="204" t="s">
        <v>176</v>
      </c>
      <c r="B384" s="204" t="s">
        <v>177</v>
      </c>
      <c r="C384" s="204" t="s">
        <v>20</v>
      </c>
      <c r="D384" s="204" t="n">
        <v>108.3962102</v>
      </c>
      <c r="E384" s="204" t="n">
        <v>2749.2972584</v>
      </c>
      <c r="F384" s="204" t="n">
        <v>3.79313636648034</v>
      </c>
      <c r="G384" s="204" t="n">
        <v>96.2068636335196</v>
      </c>
    </row>
    <row r="385">
      <c r="A385" s="204" t="s">
        <v>178</v>
      </c>
      <c r="B385" s="204" t="s">
        <v>179</v>
      </c>
      <c r="C385" s="204" t="s">
        <v>18</v>
      </c>
      <c r="D385" s="204" t="n">
        <v>1972.6217731</v>
      </c>
      <c r="E385" s="204" t="n">
        <v>5990.1187717</v>
      </c>
      <c r="F385" s="204" t="n">
        <v>24.7731514294812</v>
      </c>
      <c r="G385" s="204" t="n">
        <v>75.2268485705188</v>
      </c>
    </row>
    <row r="386">
      <c r="A386" s="204" t="s">
        <v>178</v>
      </c>
      <c r="B386" s="204" t="s">
        <v>179</v>
      </c>
      <c r="C386" s="204" t="s">
        <v>19</v>
      </c>
      <c r="D386" s="204" t="n">
        <v>3604.2738346</v>
      </c>
      <c r="E386" s="204" t="n">
        <v>12444.1901326</v>
      </c>
      <c r="F386" s="204" t="n">
        <v>22.4586841579758</v>
      </c>
      <c r="G386" s="204" t="n">
        <v>77.5413158420242</v>
      </c>
    </row>
    <row r="387">
      <c r="A387" s="204" t="s">
        <v>178</v>
      </c>
      <c r="B387" s="204" t="s">
        <v>179</v>
      </c>
      <c r="C387" s="204" t="s">
        <v>20</v>
      </c>
      <c r="D387" s="204" t="n">
        <v>2054.9359995</v>
      </c>
      <c r="E387" s="204" t="n">
        <v>6950.1676346</v>
      </c>
      <c r="F387" s="204" t="n">
        <v>22.8196818492848</v>
      </c>
      <c r="G387" s="204" t="n">
        <v>77.1803181507153</v>
      </c>
    </row>
    <row r="388">
      <c r="A388" s="204" t="s">
        <v>180</v>
      </c>
      <c r="B388" s="204" t="s">
        <v>181</v>
      </c>
      <c r="C388" s="204" t="s">
        <v>18</v>
      </c>
      <c r="D388" s="204" t="n">
        <v>2279.8704076</v>
      </c>
      <c r="E388" s="204" t="n">
        <v>8455.6157578</v>
      </c>
      <c r="F388" s="204" t="n">
        <v>21.236769089675</v>
      </c>
      <c r="G388" s="204" t="n">
        <v>78.763230910325</v>
      </c>
    </row>
    <row r="389">
      <c r="A389" s="204" t="s">
        <v>180</v>
      </c>
      <c r="B389" s="204" t="s">
        <v>181</v>
      </c>
      <c r="C389" s="204" t="s">
        <v>19</v>
      </c>
      <c r="D389" s="204" t="n">
        <v>1012.6783404</v>
      </c>
      <c r="E389" s="204" t="n">
        <v>10798.6901149</v>
      </c>
      <c r="F389" s="204" t="n">
        <v>8.57375963024497</v>
      </c>
      <c r="G389" s="204" t="n">
        <v>91.426240369755</v>
      </c>
    </row>
    <row r="390">
      <c r="A390" s="204" t="s">
        <v>180</v>
      </c>
      <c r="B390" s="204" t="s">
        <v>181</v>
      </c>
      <c r="C390" s="204" t="s">
        <v>20</v>
      </c>
      <c r="D390" s="204" t="n">
        <v>287.1530052</v>
      </c>
      <c r="E390" s="204" t="n">
        <v>3559.7520388</v>
      </c>
      <c r="F390" s="204" t="n">
        <v>7.46452022900516</v>
      </c>
      <c r="G390" s="204" t="n">
        <v>92.5354797709948</v>
      </c>
    </row>
    <row r="391">
      <c r="A391" s="204" t="s">
        <v>182</v>
      </c>
      <c r="B391" s="204" t="s">
        <v>183</v>
      </c>
      <c r="C391" s="204" t="s">
        <v>18</v>
      </c>
      <c r="D391" s="204" t="n">
        <v>833.1649241</v>
      </c>
      <c r="E391" s="204" t="n">
        <v>1094.7322448</v>
      </c>
      <c r="F391" s="204" t="n">
        <v>43.2162533116525</v>
      </c>
      <c r="G391" s="204" t="n">
        <v>56.7837466883476</v>
      </c>
    </row>
    <row r="392">
      <c r="A392" s="204" t="s">
        <v>182</v>
      </c>
      <c r="B392" s="204" t="s">
        <v>183</v>
      </c>
      <c r="C392" s="204" t="s">
        <v>19</v>
      </c>
      <c r="D392" s="204" t="n">
        <v>1038.8974857</v>
      </c>
      <c r="E392" s="204" t="n">
        <v>2080.3869436</v>
      </c>
      <c r="F392" s="204" t="n">
        <v>33.3056349700415</v>
      </c>
      <c r="G392" s="204" t="n">
        <v>66.6943650299585</v>
      </c>
    </row>
    <row r="393">
      <c r="A393" s="204" t="s">
        <v>182</v>
      </c>
      <c r="B393" s="204" t="s">
        <v>183</v>
      </c>
      <c r="C393" s="204" t="s">
        <v>20</v>
      </c>
      <c r="D393" s="204" t="n">
        <v>751.8013697</v>
      </c>
      <c r="E393" s="204" t="n">
        <v>963.2516858</v>
      </c>
      <c r="F393" s="204" t="n">
        <v>43.8354584593783</v>
      </c>
      <c r="G393" s="204" t="n">
        <v>56.1645415406217</v>
      </c>
    </row>
    <row r="394">
      <c r="A394" s="204" t="s">
        <v>184</v>
      </c>
      <c r="B394" s="204" t="s">
        <v>185</v>
      </c>
      <c r="C394" s="204" t="s">
        <v>18</v>
      </c>
      <c r="D394" s="204" t="n">
        <v>778.1258298</v>
      </c>
      <c r="E394" s="204" t="n">
        <v>4391.8603389</v>
      </c>
      <c r="F394" s="204" t="n">
        <v>15.0508300101635</v>
      </c>
      <c r="G394" s="204" t="n">
        <v>84.9491699898365</v>
      </c>
    </row>
    <row r="395">
      <c r="A395" s="204" t="s">
        <v>184</v>
      </c>
      <c r="B395" s="204" t="s">
        <v>185</v>
      </c>
      <c r="C395" s="204" t="s">
        <v>19</v>
      </c>
      <c r="D395" s="204" t="n">
        <v>820.1235019</v>
      </c>
      <c r="E395" s="204" t="n">
        <v>6586.8290949</v>
      </c>
      <c r="F395" s="204" t="n">
        <v>11.0723471114736</v>
      </c>
      <c r="G395" s="204" t="n">
        <v>88.9276528885265</v>
      </c>
    </row>
    <row r="396">
      <c r="A396" s="204" t="s">
        <v>184</v>
      </c>
      <c r="B396" s="204" t="s">
        <v>185</v>
      </c>
      <c r="C396" s="204" t="s">
        <v>20</v>
      </c>
      <c r="D396" s="204" t="n">
        <v>660.063121</v>
      </c>
      <c r="E396" s="204" t="n">
        <v>5091.1779001</v>
      </c>
      <c r="F396" s="204" t="n">
        <v>11.4768815735313</v>
      </c>
      <c r="G396" s="204" t="n">
        <v>88.5231184264687</v>
      </c>
    </row>
    <row r="397">
      <c r="A397" s="204" t="s">
        <v>186</v>
      </c>
      <c r="B397" s="204" t="s">
        <v>187</v>
      </c>
      <c r="C397" s="204" t="s">
        <v>18</v>
      </c>
      <c r="D397" s="204" t="n">
        <v>553.7339712</v>
      </c>
      <c r="E397" s="204" t="n">
        <v>10248.1387673</v>
      </c>
      <c r="F397" s="204" t="n">
        <v>5.1262774947013</v>
      </c>
      <c r="G397" s="204" t="n">
        <v>94.8737225052987</v>
      </c>
    </row>
    <row r="398">
      <c r="A398" s="204" t="s">
        <v>186</v>
      </c>
      <c r="B398" s="204" t="s">
        <v>187</v>
      </c>
      <c r="C398" s="204" t="s">
        <v>19</v>
      </c>
      <c r="D398" s="204" t="n">
        <v>254.1121348</v>
      </c>
      <c r="E398" s="204" t="n">
        <v>15672.1560063</v>
      </c>
      <c r="F398" s="204" t="n">
        <v>1.5955535380208</v>
      </c>
      <c r="G398" s="204" t="n">
        <v>98.4044464619792</v>
      </c>
    </row>
    <row r="399">
      <c r="A399" s="204" t="s">
        <v>186</v>
      </c>
      <c r="B399" s="204" t="s">
        <v>187</v>
      </c>
      <c r="C399" s="204" t="s">
        <v>20</v>
      </c>
      <c r="D399" s="204" t="n">
        <v>532.9440364</v>
      </c>
      <c r="E399" s="204" t="n">
        <v>11434.9902945</v>
      </c>
      <c r="F399" s="204" t="n">
        <v>4.45309960486658</v>
      </c>
      <c r="G399" s="204" t="n">
        <v>95.5469003951334</v>
      </c>
    </row>
    <row r="400">
      <c r="A400" s="204" t="s">
        <v>188</v>
      </c>
      <c r="B400" s="204" t="s">
        <v>189</v>
      </c>
      <c r="C400" s="204" t="s">
        <v>18</v>
      </c>
      <c r="D400" s="204" t="n">
        <v>1268.4050692</v>
      </c>
      <c r="E400" s="204" t="n">
        <v>4766.9917573</v>
      </c>
      <c r="F400" s="204" t="n">
        <v>21.0161006088404</v>
      </c>
      <c r="G400" s="204" t="n">
        <v>78.9838993911596</v>
      </c>
    </row>
    <row r="401">
      <c r="A401" s="204" t="s">
        <v>188</v>
      </c>
      <c r="B401" s="204" t="s">
        <v>189</v>
      </c>
      <c r="C401" s="204" t="s">
        <v>19</v>
      </c>
      <c r="D401" s="204" t="n">
        <v>1809.6965707</v>
      </c>
      <c r="E401" s="204" t="n">
        <v>9606.4934474</v>
      </c>
      <c r="F401" s="204" t="n">
        <v>15.8520186492235</v>
      </c>
      <c r="G401" s="204" t="n">
        <v>84.1479813507765</v>
      </c>
    </row>
    <row r="402">
      <c r="A402" s="204" t="s">
        <v>188</v>
      </c>
      <c r="B402" s="204" t="s">
        <v>189</v>
      </c>
      <c r="C402" s="204" t="s">
        <v>20</v>
      </c>
      <c r="D402" s="204" t="n">
        <v>1555.7180679</v>
      </c>
      <c r="E402" s="204" t="n">
        <v>7462.441855</v>
      </c>
      <c r="F402" s="204" t="n">
        <v>17.2509478785083</v>
      </c>
      <c r="G402" s="204" t="n">
        <v>82.7490521214917</v>
      </c>
    </row>
    <row r="403">
      <c r="A403" s="204" t="s">
        <v>190</v>
      </c>
      <c r="B403" s="204" t="s">
        <v>191</v>
      </c>
      <c r="C403" s="204" t="s">
        <v>18</v>
      </c>
      <c r="D403" s="204" t="n">
        <v>1137.8464368</v>
      </c>
      <c r="E403" s="204" t="n">
        <v>16302.6117606</v>
      </c>
      <c r="F403" s="204" t="n">
        <v>6.52417742654048</v>
      </c>
      <c r="G403" s="204" t="n">
        <v>93.4758225734595</v>
      </c>
    </row>
    <row r="404">
      <c r="A404" s="204" t="s">
        <v>190</v>
      </c>
      <c r="B404" s="204" t="s">
        <v>191</v>
      </c>
      <c r="C404" s="204" t="s">
        <v>19</v>
      </c>
      <c r="D404" s="204" t="n">
        <v>709.9497504</v>
      </c>
      <c r="E404" s="204" t="n">
        <v>12732.9452168</v>
      </c>
      <c r="F404" s="204" t="n">
        <v>5.28122664152508</v>
      </c>
      <c r="G404" s="204" t="n">
        <v>94.7187733584749</v>
      </c>
    </row>
    <row r="405">
      <c r="A405" s="204" t="s">
        <v>190</v>
      </c>
      <c r="B405" s="204" t="s">
        <v>191</v>
      </c>
      <c r="C405" s="204" t="s">
        <v>20</v>
      </c>
      <c r="D405" s="204" t="n">
        <v>1267.2779351</v>
      </c>
      <c r="E405" s="204" t="n">
        <v>10642.1130117</v>
      </c>
      <c r="F405" s="204" t="n">
        <v>10.6409970145494</v>
      </c>
      <c r="G405" s="204" t="n">
        <v>89.3590029854506</v>
      </c>
    </row>
    <row r="406">
      <c r="A406" s="204" t="s">
        <v>192</v>
      </c>
      <c r="B406" s="204" t="s">
        <v>193</v>
      </c>
      <c r="C406" s="204" t="s">
        <v>18</v>
      </c>
      <c r="D406" s="204" t="n">
        <v>771.9519699</v>
      </c>
      <c r="E406" s="204" t="n">
        <v>6569.7478755</v>
      </c>
      <c r="F406" s="204" t="n">
        <v>10.5146217654713</v>
      </c>
      <c r="G406" s="204" t="n">
        <v>89.4853782345287</v>
      </c>
    </row>
    <row r="407">
      <c r="A407" s="204" t="s">
        <v>192</v>
      </c>
      <c r="B407" s="204" t="s">
        <v>193</v>
      </c>
      <c r="C407" s="204" t="s">
        <v>19</v>
      </c>
      <c r="D407" s="204" t="n">
        <v>2717.5160979</v>
      </c>
      <c r="E407" s="204" t="n">
        <v>17178.6593969</v>
      </c>
      <c r="F407" s="204" t="n">
        <v>13.6584847606026</v>
      </c>
      <c r="G407" s="204" t="n">
        <v>86.3415152393974</v>
      </c>
    </row>
    <row r="408">
      <c r="A408" s="204" t="s">
        <v>192</v>
      </c>
      <c r="B408" s="204" t="s">
        <v>193</v>
      </c>
      <c r="C408" s="204" t="s">
        <v>20</v>
      </c>
      <c r="D408" s="204" t="n">
        <v>480.7670501</v>
      </c>
      <c r="E408" s="204" t="n">
        <v>4432.2722615</v>
      </c>
      <c r="F408" s="204" t="n">
        <v>9.78553232751218</v>
      </c>
      <c r="G408" s="204" t="n">
        <v>90.2144676724878</v>
      </c>
    </row>
    <row r="409">
      <c r="A409" s="204" t="s">
        <v>194</v>
      </c>
      <c r="B409" s="204" t="s">
        <v>195</v>
      </c>
      <c r="C409" s="204" t="s">
        <v>18</v>
      </c>
      <c r="D409" s="204" t="n">
        <v>521.7034208</v>
      </c>
      <c r="E409" s="204" t="n">
        <v>2588.9768678</v>
      </c>
      <c r="F409" s="204" t="n">
        <v>16.771361001384</v>
      </c>
      <c r="G409" s="204" t="n">
        <v>83.228638998616</v>
      </c>
    </row>
    <row r="410">
      <c r="A410" s="204" t="s">
        <v>194</v>
      </c>
      <c r="B410" s="204" t="s">
        <v>195</v>
      </c>
      <c r="C410" s="204" t="s">
        <v>19</v>
      </c>
      <c r="D410" s="204" t="n">
        <v>1098.1031145</v>
      </c>
      <c r="E410" s="204" t="n">
        <v>7546.645201</v>
      </c>
      <c r="F410" s="204" t="n">
        <v>12.7025458049612</v>
      </c>
      <c r="G410" s="204" t="n">
        <v>87.2974541950388</v>
      </c>
    </row>
    <row r="411">
      <c r="A411" s="204" t="s">
        <v>194</v>
      </c>
      <c r="B411" s="204" t="s">
        <v>195</v>
      </c>
      <c r="C411" s="204" t="s">
        <v>20</v>
      </c>
      <c r="D411" s="204" t="n">
        <v>443.0506123</v>
      </c>
      <c r="E411" s="204" t="n">
        <v>2751.8888892</v>
      </c>
      <c r="F411" s="204" t="n">
        <v>13.8672614017258</v>
      </c>
      <c r="G411" s="204" t="n">
        <v>86.1327385982742</v>
      </c>
    </row>
    <row r="412">
      <c r="A412" s="204" t="s">
        <v>196</v>
      </c>
      <c r="B412" s="204" t="s">
        <v>197</v>
      </c>
      <c r="C412" s="204" t="s">
        <v>18</v>
      </c>
      <c r="D412" s="204" t="n">
        <v>64.1460865</v>
      </c>
      <c r="E412" s="204" t="n">
        <v>10963.4504114</v>
      </c>
      <c r="F412" s="204" t="n">
        <v>0.581686920737582</v>
      </c>
      <c r="G412" s="204" t="n">
        <v>99.4183130792624</v>
      </c>
    </row>
    <row r="413">
      <c r="A413" s="204" t="s">
        <v>196</v>
      </c>
      <c r="B413" s="204" t="s">
        <v>197</v>
      </c>
      <c r="C413" s="204" t="s">
        <v>19</v>
      </c>
      <c r="D413" s="204" t="n">
        <v>74.9617283</v>
      </c>
      <c r="E413" s="204" t="n">
        <v>11836.9663512</v>
      </c>
      <c r="F413" s="204" t="n">
        <v>0.629299705301331</v>
      </c>
      <c r="G413" s="204" t="n">
        <v>99.3707002946987</v>
      </c>
    </row>
    <row r="414">
      <c r="A414" s="204" t="s">
        <v>196</v>
      </c>
      <c r="B414" s="204" t="s">
        <v>197</v>
      </c>
      <c r="C414" s="204" t="s">
        <v>20</v>
      </c>
      <c r="D414" s="204" t="n">
        <v>0</v>
      </c>
      <c r="E414" s="204" t="n">
        <v>4174.8419536</v>
      </c>
      <c r="F414" s="204" t="n">
        <v>0</v>
      </c>
      <c r="G414" s="204" t="n">
        <v>100</v>
      </c>
    </row>
    <row r="415">
      <c r="A415" s="204" t="s">
        <v>198</v>
      </c>
      <c r="B415" s="204" t="s">
        <v>199</v>
      </c>
      <c r="C415" s="204" t="s">
        <v>18</v>
      </c>
      <c r="D415" s="204" t="n">
        <v>373.7987171</v>
      </c>
      <c r="E415" s="204" t="n">
        <v>6208.330094</v>
      </c>
      <c r="F415" s="204" t="n">
        <v>5.67899425592571</v>
      </c>
      <c r="G415" s="204" t="n">
        <v>94.3210057440743</v>
      </c>
    </row>
    <row r="416">
      <c r="A416" s="204" t="s">
        <v>198</v>
      </c>
      <c r="B416" s="204" t="s">
        <v>199</v>
      </c>
      <c r="C416" s="204" t="s">
        <v>19</v>
      </c>
      <c r="D416" s="204" t="n">
        <v>734.7390959</v>
      </c>
      <c r="E416" s="204" t="n">
        <v>11677.2682427</v>
      </c>
      <c r="F416" s="204" t="n">
        <v>5.91958315731124</v>
      </c>
      <c r="G416" s="204" t="n">
        <v>94.0804168426888</v>
      </c>
    </row>
    <row r="417">
      <c r="A417" s="204" t="s">
        <v>198</v>
      </c>
      <c r="B417" s="204" t="s">
        <v>199</v>
      </c>
      <c r="C417" s="204" t="s">
        <v>20</v>
      </c>
      <c r="D417" s="204" t="n">
        <v>202.7872306</v>
      </c>
      <c r="E417" s="204" t="n">
        <v>3199.7788254</v>
      </c>
      <c r="F417" s="204" t="n">
        <v>5.95983229311331</v>
      </c>
      <c r="G417" s="204" t="n">
        <v>94.0401677068867</v>
      </c>
    </row>
    <row r="418">
      <c r="A418" s="204" t="s">
        <v>200</v>
      </c>
      <c r="B418" s="204" t="s">
        <v>201</v>
      </c>
      <c r="C418" s="204" t="s">
        <v>18</v>
      </c>
      <c r="D418" s="204" t="n">
        <v>2069.8887709</v>
      </c>
      <c r="E418" s="204" t="n">
        <v>9631.940504</v>
      </c>
      <c r="F418" s="204" t="n">
        <v>17.6885914353565</v>
      </c>
      <c r="G418" s="204" t="n">
        <v>82.3114085646435</v>
      </c>
    </row>
    <row r="419">
      <c r="A419" s="204" t="s">
        <v>200</v>
      </c>
      <c r="B419" s="204" t="s">
        <v>201</v>
      </c>
      <c r="C419" s="204" t="s">
        <v>19</v>
      </c>
      <c r="D419" s="204" t="n">
        <v>4450.215474</v>
      </c>
      <c r="E419" s="204" t="n">
        <v>27964.672009</v>
      </c>
      <c r="F419" s="204" t="n">
        <v>13.7289246378964</v>
      </c>
      <c r="G419" s="204" t="n">
        <v>86.2710753621035</v>
      </c>
    </row>
    <row r="420">
      <c r="A420" s="204" t="s">
        <v>200</v>
      </c>
      <c r="B420" s="204" t="s">
        <v>201</v>
      </c>
      <c r="C420" s="204" t="s">
        <v>20</v>
      </c>
      <c r="D420" s="204" t="n">
        <v>1268.8694356</v>
      </c>
      <c r="E420" s="204" t="n">
        <v>8858.5583194</v>
      </c>
      <c r="F420" s="204" t="n">
        <v>12.5290396169308</v>
      </c>
      <c r="G420" s="204" t="n">
        <v>87.4709603830692</v>
      </c>
    </row>
    <row r="421">
      <c r="A421" s="204" t="s">
        <v>202</v>
      </c>
      <c r="B421" s="204" t="s">
        <v>203</v>
      </c>
      <c r="C421" s="204" t="s">
        <v>18</v>
      </c>
      <c r="D421" s="204" t="n">
        <v>1920.8179782</v>
      </c>
      <c r="E421" s="204" t="n">
        <v>18719.3374433</v>
      </c>
      <c r="F421" s="204" t="n">
        <v>9.30621857720685</v>
      </c>
      <c r="G421" s="204" t="n">
        <v>90.6937814227932</v>
      </c>
    </row>
    <row r="422">
      <c r="A422" s="204" t="s">
        <v>202</v>
      </c>
      <c r="B422" s="204" t="s">
        <v>203</v>
      </c>
      <c r="C422" s="204" t="s">
        <v>19</v>
      </c>
      <c r="D422" s="204" t="n">
        <v>3194.2557261</v>
      </c>
      <c r="E422" s="204" t="n">
        <v>17151.2860547</v>
      </c>
      <c r="F422" s="204" t="n">
        <v>15.7000278513812</v>
      </c>
      <c r="G422" s="204" t="n">
        <v>84.2999721486188</v>
      </c>
    </row>
    <row r="423">
      <c r="A423" s="204" t="s">
        <v>202</v>
      </c>
      <c r="B423" s="204" t="s">
        <v>203</v>
      </c>
      <c r="C423" s="204" t="s">
        <v>20</v>
      </c>
      <c r="D423" s="204" t="n">
        <v>1158.5455943</v>
      </c>
      <c r="E423" s="204" t="n">
        <v>10867.6090122</v>
      </c>
      <c r="F423" s="204" t="n">
        <v>9.63354981045911</v>
      </c>
      <c r="G423" s="204" t="n">
        <v>90.3664501895409</v>
      </c>
    </row>
    <row r="424">
      <c r="A424" s="204" t="s">
        <v>204</v>
      </c>
      <c r="B424" s="204" t="s">
        <v>205</v>
      </c>
      <c r="C424" s="204" t="s">
        <v>18</v>
      </c>
      <c r="D424" s="204" t="n">
        <v>2300.0180342</v>
      </c>
      <c r="E424" s="204" t="n">
        <v>5335.6197108</v>
      </c>
      <c r="F424" s="204" t="n">
        <v>30.1221471082243</v>
      </c>
      <c r="G424" s="204" t="n">
        <v>69.8778528917757</v>
      </c>
    </row>
    <row r="425">
      <c r="A425" s="204" t="s">
        <v>204</v>
      </c>
      <c r="B425" s="204" t="s">
        <v>205</v>
      </c>
      <c r="C425" s="204" t="s">
        <v>19</v>
      </c>
      <c r="D425" s="204" t="n">
        <v>4670.7494013</v>
      </c>
      <c r="E425" s="204" t="n">
        <v>11151.744455</v>
      </c>
      <c r="F425" s="204" t="n">
        <v>29.5196790323939</v>
      </c>
      <c r="G425" s="204" t="n">
        <v>70.4803209676061</v>
      </c>
    </row>
    <row r="426">
      <c r="A426" s="204" t="s">
        <v>204</v>
      </c>
      <c r="B426" s="204" t="s">
        <v>205</v>
      </c>
      <c r="C426" s="204" t="s">
        <v>20</v>
      </c>
      <c r="D426" s="204" t="n">
        <v>2696.148602</v>
      </c>
      <c r="E426" s="204" t="n">
        <v>3889.6906496</v>
      </c>
      <c r="F426" s="204" t="n">
        <v>40.9385728834026</v>
      </c>
      <c r="G426" s="204" t="n">
        <v>59.0614271165974</v>
      </c>
    </row>
    <row r="427">
      <c r="A427" s="204" t="s">
        <v>206</v>
      </c>
      <c r="B427" s="204" t="s">
        <v>207</v>
      </c>
      <c r="C427" s="204" t="s">
        <v>18</v>
      </c>
      <c r="D427" s="204" t="n">
        <v>3708.2333432</v>
      </c>
      <c r="E427" s="204" t="n">
        <v>33593.8927596</v>
      </c>
      <c r="F427" s="204" t="n">
        <v>9.94107770956693</v>
      </c>
      <c r="G427" s="204" t="n">
        <v>90.0589222904331</v>
      </c>
    </row>
    <row r="428">
      <c r="A428" s="204" t="s">
        <v>206</v>
      </c>
      <c r="B428" s="204" t="s">
        <v>207</v>
      </c>
      <c r="C428" s="204" t="s">
        <v>19</v>
      </c>
      <c r="D428" s="204" t="n">
        <v>1239.5632198</v>
      </c>
      <c r="E428" s="204" t="n">
        <v>35715.2919858</v>
      </c>
      <c r="F428" s="204" t="n">
        <v>3.35426350043488</v>
      </c>
      <c r="G428" s="204" t="n">
        <v>96.6457364995651</v>
      </c>
    </row>
    <row r="429">
      <c r="A429" s="204" t="s">
        <v>206</v>
      </c>
      <c r="B429" s="204" t="s">
        <v>207</v>
      </c>
      <c r="C429" s="204" t="s">
        <v>20</v>
      </c>
      <c r="D429" s="204" t="n">
        <v>1338.5561839</v>
      </c>
      <c r="E429" s="204" t="n">
        <v>16062.3320746</v>
      </c>
      <c r="F429" s="204" t="n">
        <v>7.69245893666457</v>
      </c>
      <c r="G429" s="204" t="n">
        <v>92.3075410633354</v>
      </c>
    </row>
    <row r="430">
      <c r="A430" s="204" t="s">
        <v>208</v>
      </c>
      <c r="B430" s="204" t="s">
        <v>209</v>
      </c>
      <c r="C430" s="204" t="s">
        <v>18</v>
      </c>
      <c r="D430" s="204" t="n">
        <v>0</v>
      </c>
      <c r="E430" s="204" t="n">
        <v>15363.2592507</v>
      </c>
      <c r="F430" s="204" t="n">
        <v>0</v>
      </c>
      <c r="G430" s="204" t="n">
        <v>100</v>
      </c>
    </row>
    <row r="431">
      <c r="A431" s="204" t="s">
        <v>208</v>
      </c>
      <c r="B431" s="204" t="s">
        <v>209</v>
      </c>
      <c r="C431" s="204" t="s">
        <v>19</v>
      </c>
      <c r="D431" s="204" t="n">
        <v>0</v>
      </c>
      <c r="E431" s="204" t="n">
        <v>13811.0138398</v>
      </c>
      <c r="F431" s="204" t="n">
        <v>0</v>
      </c>
      <c r="G431" s="204" t="n">
        <v>100</v>
      </c>
    </row>
    <row r="432">
      <c r="A432" s="204" t="s">
        <v>208</v>
      </c>
      <c r="B432" s="204" t="s">
        <v>209</v>
      </c>
      <c r="C432" s="204" t="s">
        <v>20</v>
      </c>
      <c r="D432" s="204" t="n">
        <v>0</v>
      </c>
      <c r="E432" s="204" t="n">
        <v>2501.6946367</v>
      </c>
      <c r="F432" s="204" t="n">
        <v>0</v>
      </c>
      <c r="G432" s="204" t="n">
        <v>100</v>
      </c>
    </row>
    <row r="433">
      <c r="A433" s="204" t="s">
        <v>210</v>
      </c>
      <c r="B433" s="204" t="s">
        <v>211</v>
      </c>
      <c r="C433" s="204" t="s">
        <v>18</v>
      </c>
      <c r="D433" s="204" t="n">
        <v>0</v>
      </c>
      <c r="E433" s="204" t="n">
        <v>17233.6112542</v>
      </c>
      <c r="F433" s="204" t="n">
        <v>0</v>
      </c>
      <c r="G433" s="204" t="n">
        <v>100</v>
      </c>
    </row>
    <row r="434">
      <c r="A434" s="204" t="s">
        <v>210</v>
      </c>
      <c r="B434" s="204" t="s">
        <v>211</v>
      </c>
      <c r="C434" s="204" t="s">
        <v>19</v>
      </c>
      <c r="D434" s="204" t="n">
        <v>170.0541999</v>
      </c>
      <c r="E434" s="204" t="n">
        <v>30729.8021656</v>
      </c>
      <c r="F434" s="204" t="n">
        <v>0.550339774685384</v>
      </c>
      <c r="G434" s="204" t="n">
        <v>99.4496602253146</v>
      </c>
    </row>
    <row r="435">
      <c r="A435" s="204" t="s">
        <v>210</v>
      </c>
      <c r="B435" s="204" t="s">
        <v>211</v>
      </c>
      <c r="C435" s="204" t="s">
        <v>20</v>
      </c>
      <c r="D435" s="204" t="n">
        <v>222.4510778</v>
      </c>
      <c r="E435" s="204" t="n">
        <v>10866.7131243</v>
      </c>
      <c r="F435" s="204" t="n">
        <v>2.00602203868416</v>
      </c>
      <c r="G435" s="204" t="n">
        <v>97.9939779613158</v>
      </c>
    </row>
    <row r="436">
      <c r="A436" s="204" t="s">
        <v>212</v>
      </c>
      <c r="B436" s="204" t="s">
        <v>213</v>
      </c>
      <c r="C436" s="204" t="s">
        <v>18</v>
      </c>
      <c r="D436" s="204" t="n">
        <v>1280.7357867</v>
      </c>
      <c r="E436" s="204" t="n">
        <v>9713.3092774</v>
      </c>
      <c r="F436" s="204" t="n">
        <v>11.6493590778713</v>
      </c>
      <c r="G436" s="204" t="n">
        <v>88.3506409221287</v>
      </c>
    </row>
    <row r="437">
      <c r="A437" s="204" t="s">
        <v>212</v>
      </c>
      <c r="B437" s="204" t="s">
        <v>213</v>
      </c>
      <c r="C437" s="204" t="s">
        <v>19</v>
      </c>
      <c r="D437" s="204" t="n">
        <v>2170.6802333</v>
      </c>
      <c r="E437" s="204" t="n">
        <v>25645.0735473</v>
      </c>
      <c r="F437" s="204" t="n">
        <v>7.8037800104987</v>
      </c>
      <c r="G437" s="204" t="n">
        <v>92.1962199895013</v>
      </c>
    </row>
    <row r="438">
      <c r="A438" s="204" t="s">
        <v>212</v>
      </c>
      <c r="B438" s="204" t="s">
        <v>213</v>
      </c>
      <c r="C438" s="204" t="s">
        <v>20</v>
      </c>
      <c r="D438" s="204" t="n">
        <v>1682.9510986</v>
      </c>
      <c r="E438" s="204" t="n">
        <v>7727.5025292</v>
      </c>
      <c r="F438" s="204" t="n">
        <v>17.8838466790622</v>
      </c>
      <c r="G438" s="204" t="n">
        <v>82.1161533209378</v>
      </c>
    </row>
    <row r="439">
      <c r="A439" s="204" t="s">
        <v>214</v>
      </c>
      <c r="B439" s="204" t="s">
        <v>215</v>
      </c>
      <c r="C439" s="204" t="s">
        <v>18</v>
      </c>
      <c r="D439" s="204" t="n">
        <v>304.5501484</v>
      </c>
      <c r="E439" s="204" t="n">
        <v>17534.1220505</v>
      </c>
      <c r="F439" s="204" t="n">
        <v>1.70724673341315</v>
      </c>
      <c r="G439" s="204" t="n">
        <v>98.2927532665868</v>
      </c>
    </row>
    <row r="440">
      <c r="A440" s="204" t="s">
        <v>214</v>
      </c>
      <c r="B440" s="204" t="s">
        <v>215</v>
      </c>
      <c r="C440" s="204" t="s">
        <v>19</v>
      </c>
      <c r="D440" s="204" t="n">
        <v>260.6116303</v>
      </c>
      <c r="E440" s="204" t="n">
        <v>24570.4642228</v>
      </c>
      <c r="F440" s="204" t="n">
        <v>1.04953821510502</v>
      </c>
      <c r="G440" s="204" t="n">
        <v>98.950461784895</v>
      </c>
    </row>
    <row r="441">
      <c r="A441" s="204" t="s">
        <v>214</v>
      </c>
      <c r="B441" s="204" t="s">
        <v>215</v>
      </c>
      <c r="C441" s="204" t="s">
        <v>20</v>
      </c>
      <c r="D441" s="204" t="n">
        <v>557.7439712</v>
      </c>
      <c r="E441" s="204" t="n">
        <v>6435.1161649</v>
      </c>
      <c r="F441" s="204" t="n">
        <v>7.97590628648066</v>
      </c>
      <c r="G441" s="204" t="n">
        <v>92.0240937135193</v>
      </c>
    </row>
    <row r="442">
      <c r="A442" s="204" t="s">
        <v>216</v>
      </c>
      <c r="B442" s="204" t="s">
        <v>217</v>
      </c>
      <c r="C442" s="204" t="s">
        <v>18</v>
      </c>
      <c r="D442" s="204" t="n">
        <v>320.6798828</v>
      </c>
      <c r="E442" s="204" t="n">
        <v>2288.8564738</v>
      </c>
      <c r="F442" s="204" t="n">
        <v>12.288768538861</v>
      </c>
      <c r="G442" s="204" t="n">
        <v>87.711231461139</v>
      </c>
    </row>
    <row r="443">
      <c r="A443" s="204" t="s">
        <v>216</v>
      </c>
      <c r="B443" s="204" t="s">
        <v>217</v>
      </c>
      <c r="C443" s="204" t="s">
        <v>19</v>
      </c>
      <c r="D443" s="204" t="n">
        <v>680.2958404</v>
      </c>
      <c r="E443" s="204" t="n">
        <v>5767.717065</v>
      </c>
      <c r="F443" s="204" t="n">
        <v>10.5504726864035</v>
      </c>
      <c r="G443" s="204" t="n">
        <v>89.4495273135965</v>
      </c>
    </row>
    <row r="444">
      <c r="A444" s="204" t="s">
        <v>216</v>
      </c>
      <c r="B444" s="204" t="s">
        <v>217</v>
      </c>
      <c r="C444" s="204" t="s">
        <v>20</v>
      </c>
      <c r="D444" s="204" t="n">
        <v>454.9730471</v>
      </c>
      <c r="E444" s="204" t="n">
        <v>2044.4616455</v>
      </c>
      <c r="F444" s="204" t="n">
        <v>18.2030380088356</v>
      </c>
      <c r="G444" s="204" t="n">
        <v>81.7969619911645</v>
      </c>
    </row>
    <row r="445">
      <c r="A445" s="204" t="s">
        <v>218</v>
      </c>
      <c r="B445" s="204" t="s">
        <v>219</v>
      </c>
      <c r="C445" s="204" t="s">
        <v>18</v>
      </c>
      <c r="D445" s="204" t="n">
        <v>451.4037716</v>
      </c>
      <c r="E445" s="204" t="n">
        <v>10801.9763565</v>
      </c>
      <c r="F445" s="204" t="n">
        <v>4.01127275948701</v>
      </c>
      <c r="G445" s="204" t="n">
        <v>95.988727240513</v>
      </c>
    </row>
    <row r="446">
      <c r="A446" s="204" t="s">
        <v>218</v>
      </c>
      <c r="B446" s="204" t="s">
        <v>219</v>
      </c>
      <c r="C446" s="204" t="s">
        <v>19</v>
      </c>
      <c r="D446" s="204" t="n">
        <v>166.2975745</v>
      </c>
      <c r="E446" s="204" t="n">
        <v>6513.5872843</v>
      </c>
      <c r="F446" s="204" t="n">
        <v>2.48952755945968</v>
      </c>
      <c r="G446" s="204" t="n">
        <v>97.5104724405403</v>
      </c>
    </row>
    <row r="447">
      <c r="A447" s="204" t="s">
        <v>218</v>
      </c>
      <c r="B447" s="204" t="s">
        <v>219</v>
      </c>
      <c r="C447" s="204" t="s">
        <v>20</v>
      </c>
      <c r="D447" s="204" t="n">
        <v>253.739453</v>
      </c>
      <c r="E447" s="204" t="n">
        <v>4102.7302656</v>
      </c>
      <c r="F447" s="204" t="n">
        <v>5.82442825016449</v>
      </c>
      <c r="G447" s="204" t="n">
        <v>94.1755717498355</v>
      </c>
    </row>
    <row r="448">
      <c r="A448" s="204" t="s">
        <v>220</v>
      </c>
      <c r="B448" s="204" t="s">
        <v>221</v>
      </c>
      <c r="C448" s="204" t="s">
        <v>18</v>
      </c>
      <c r="D448" s="204" t="n">
        <v>42.5570747</v>
      </c>
      <c r="E448" s="204" t="n">
        <v>4180.0275027</v>
      </c>
      <c r="F448" s="204" t="n">
        <v>1.00784422241707</v>
      </c>
      <c r="G448" s="204" t="n">
        <v>98.9921557775829</v>
      </c>
    </row>
    <row r="449">
      <c r="A449" s="204" t="s">
        <v>220</v>
      </c>
      <c r="B449" s="204" t="s">
        <v>221</v>
      </c>
      <c r="C449" s="204" t="s">
        <v>19</v>
      </c>
      <c r="D449" s="204" t="n">
        <v>128.6020589</v>
      </c>
      <c r="E449" s="204" t="n">
        <v>4416.0372429</v>
      </c>
      <c r="F449" s="204" t="n">
        <v>2.82975282216709</v>
      </c>
      <c r="G449" s="204" t="n">
        <v>97.1702471778329</v>
      </c>
    </row>
    <row r="450">
      <c r="A450" s="204" t="s">
        <v>220</v>
      </c>
      <c r="B450" s="204" t="s">
        <v>221</v>
      </c>
      <c r="C450" s="204" t="s">
        <v>20</v>
      </c>
      <c r="D450" s="204" t="n">
        <v>60.8252615</v>
      </c>
      <c r="E450" s="204" t="n">
        <v>1259.8440727</v>
      </c>
      <c r="F450" s="204" t="n">
        <v>4.60563896842847</v>
      </c>
      <c r="G450" s="204" t="n">
        <v>95.3943610315715</v>
      </c>
    </row>
    <row r="451">
      <c r="A451" s="204" t="s">
        <v>222</v>
      </c>
      <c r="B451" s="204" t="s">
        <v>223</v>
      </c>
      <c r="C451" s="204" t="s">
        <v>18</v>
      </c>
      <c r="D451" s="204" t="n">
        <v>492.7269561</v>
      </c>
      <c r="E451" s="204" t="n">
        <v>17306.7516017</v>
      </c>
      <c r="F451" s="204" t="n">
        <v>2.76821006019909</v>
      </c>
      <c r="G451" s="204" t="n">
        <v>97.2317899398009</v>
      </c>
    </row>
    <row r="452">
      <c r="A452" s="204" t="s">
        <v>222</v>
      </c>
      <c r="B452" s="204" t="s">
        <v>223</v>
      </c>
      <c r="C452" s="204" t="s">
        <v>19</v>
      </c>
      <c r="D452" s="204" t="n">
        <v>202.9514688</v>
      </c>
      <c r="E452" s="204" t="n">
        <v>15836.0234141</v>
      </c>
      <c r="F452" s="204" t="n">
        <v>1.26536434081194</v>
      </c>
      <c r="G452" s="204" t="n">
        <v>98.7346356591881</v>
      </c>
    </row>
    <row r="453">
      <c r="A453" s="204" t="s">
        <v>222</v>
      </c>
      <c r="B453" s="204" t="s">
        <v>223</v>
      </c>
      <c r="C453" s="204" t="s">
        <v>20</v>
      </c>
      <c r="D453" s="204" t="n">
        <v>252.867921</v>
      </c>
      <c r="E453" s="204" t="n">
        <v>8577.0856363</v>
      </c>
      <c r="F453" s="204" t="n">
        <v>2.86375142699302</v>
      </c>
      <c r="G453" s="204" t="n">
        <v>97.136248573007</v>
      </c>
    </row>
    <row r="454">
      <c r="A454" s="204" t="s">
        <v>224</v>
      </c>
      <c r="B454" s="204" t="s">
        <v>225</v>
      </c>
      <c r="C454" s="204" t="s">
        <v>18</v>
      </c>
      <c r="D454" s="204" t="n">
        <v>253.1708004</v>
      </c>
      <c r="E454" s="204" t="n">
        <v>4242.8855109</v>
      </c>
      <c r="F454" s="204" t="n">
        <v>5.63095261426558</v>
      </c>
      <c r="G454" s="204" t="n">
        <v>94.3690473857344</v>
      </c>
    </row>
    <row r="455">
      <c r="A455" s="204" t="s">
        <v>224</v>
      </c>
      <c r="B455" s="204" t="s">
        <v>225</v>
      </c>
      <c r="C455" s="204" t="s">
        <v>19</v>
      </c>
      <c r="D455" s="204" t="n">
        <v>395.4890697</v>
      </c>
      <c r="E455" s="204" t="n">
        <v>9839.0071609</v>
      </c>
      <c r="F455" s="204" t="n">
        <v>3.86427490702993</v>
      </c>
      <c r="G455" s="204" t="n">
        <v>96.1357250929701</v>
      </c>
    </row>
    <row r="456">
      <c r="A456" s="204" t="s">
        <v>224</v>
      </c>
      <c r="B456" s="204" t="s">
        <v>225</v>
      </c>
      <c r="C456" s="204" t="s">
        <v>20</v>
      </c>
      <c r="D456" s="204" t="n">
        <v>505.9781168</v>
      </c>
      <c r="E456" s="204" t="n">
        <v>3959.5567884</v>
      </c>
      <c r="F456" s="204" t="n">
        <v>11.3307392628552</v>
      </c>
      <c r="G456" s="204" t="n">
        <v>88.6692607371448</v>
      </c>
    </row>
    <row r="457">
      <c r="A457" s="204" t="s">
        <v>226</v>
      </c>
      <c r="B457" s="204" t="s">
        <v>227</v>
      </c>
      <c r="C457" s="204" t="s">
        <v>18</v>
      </c>
      <c r="D457" s="204" t="n">
        <v>678.9456653</v>
      </c>
      <c r="E457" s="204" t="n">
        <v>8490.3744142</v>
      </c>
      <c r="F457" s="204" t="n">
        <v>7.40453664408477</v>
      </c>
      <c r="G457" s="204" t="n">
        <v>92.5954633559152</v>
      </c>
    </row>
    <row r="458">
      <c r="A458" s="204" t="s">
        <v>226</v>
      </c>
      <c r="B458" s="204" t="s">
        <v>227</v>
      </c>
      <c r="C458" s="204" t="s">
        <v>19</v>
      </c>
      <c r="D458" s="204" t="n">
        <v>444.5437855</v>
      </c>
      <c r="E458" s="204" t="n">
        <v>8531.9352795</v>
      </c>
      <c r="F458" s="204" t="n">
        <v>4.95231796655452</v>
      </c>
      <c r="G458" s="204" t="n">
        <v>95.0476820334455</v>
      </c>
    </row>
    <row r="459">
      <c r="A459" s="204" t="s">
        <v>226</v>
      </c>
      <c r="B459" s="204" t="s">
        <v>227</v>
      </c>
      <c r="C459" s="204" t="s">
        <v>20</v>
      </c>
      <c r="D459" s="204" t="n">
        <v>190.7048641</v>
      </c>
      <c r="E459" s="204" t="n">
        <v>3031.0152525</v>
      </c>
      <c r="F459" s="204" t="n">
        <v>5.91934920471173</v>
      </c>
      <c r="G459" s="204" t="n">
        <v>94.0806507952883</v>
      </c>
    </row>
    <row r="460">
      <c r="A460" s="204" t="s">
        <v>228</v>
      </c>
      <c r="B460" s="204" t="s">
        <v>229</v>
      </c>
      <c r="C460" s="204" t="s">
        <v>18</v>
      </c>
      <c r="D460" s="204" t="n">
        <v>2017.0381543</v>
      </c>
      <c r="E460" s="204" t="n">
        <v>9002.2683977</v>
      </c>
      <c r="F460" s="204" t="n">
        <v>18.3045833672166</v>
      </c>
      <c r="G460" s="204" t="n">
        <v>81.6954166327834</v>
      </c>
    </row>
    <row r="461">
      <c r="A461" s="204" t="s">
        <v>228</v>
      </c>
      <c r="B461" s="204" t="s">
        <v>229</v>
      </c>
      <c r="C461" s="204" t="s">
        <v>19</v>
      </c>
      <c r="D461" s="204" t="n">
        <v>2163.0693947</v>
      </c>
      <c r="E461" s="204" t="n">
        <v>22443.5369996</v>
      </c>
      <c r="F461" s="204" t="n">
        <v>8.7906042793494</v>
      </c>
      <c r="G461" s="204" t="n">
        <v>91.2093957206506</v>
      </c>
    </row>
    <row r="462">
      <c r="A462" s="204" t="s">
        <v>228</v>
      </c>
      <c r="B462" s="204" t="s">
        <v>229</v>
      </c>
      <c r="C462" s="204" t="s">
        <v>20</v>
      </c>
      <c r="D462" s="204" t="n">
        <v>1891.3009219</v>
      </c>
      <c r="E462" s="204" t="n">
        <v>7634.4168746</v>
      </c>
      <c r="F462" s="204" t="n">
        <v>19.8546814245842</v>
      </c>
      <c r="G462" s="204" t="n">
        <v>80.1453185754158</v>
      </c>
    </row>
    <row r="463">
      <c r="A463" s="204" t="s">
        <v>230</v>
      </c>
      <c r="B463" s="204" t="s">
        <v>231</v>
      </c>
      <c r="C463" s="204" t="s">
        <v>18</v>
      </c>
      <c r="D463" s="204" t="n">
        <v>17.4710994</v>
      </c>
      <c r="E463" s="204" t="n">
        <v>2830.010104</v>
      </c>
      <c r="F463" s="204" t="n">
        <v>0.613563291625555</v>
      </c>
      <c r="G463" s="204" t="n">
        <v>99.3864367083744</v>
      </c>
    </row>
    <row r="464">
      <c r="A464" s="204" t="s">
        <v>230</v>
      </c>
      <c r="B464" s="204" t="s">
        <v>231</v>
      </c>
      <c r="C464" s="204" t="s">
        <v>19</v>
      </c>
      <c r="D464" s="204" t="n">
        <v>12.5506523</v>
      </c>
      <c r="E464" s="204" t="n">
        <v>4092.445261</v>
      </c>
      <c r="F464" s="204" t="n">
        <v>0.305740920699493</v>
      </c>
      <c r="G464" s="204" t="n">
        <v>99.6942590793005</v>
      </c>
    </row>
    <row r="465">
      <c r="A465" s="204" t="s">
        <v>230</v>
      </c>
      <c r="B465" s="204" t="s">
        <v>231</v>
      </c>
      <c r="C465" s="204" t="s">
        <v>20</v>
      </c>
      <c r="D465" s="204" t="n">
        <v>23.9108199</v>
      </c>
      <c r="E465" s="204" t="n">
        <v>2307.0061625</v>
      </c>
      <c r="F465" s="204" t="n">
        <v>1.02581173334541</v>
      </c>
      <c r="G465" s="204" t="n">
        <v>98.9741882666546</v>
      </c>
    </row>
    <row r="466">
      <c r="A466" s="204" t="s">
        <v>232</v>
      </c>
      <c r="B466" s="204" t="s">
        <v>233</v>
      </c>
      <c r="C466" s="204" t="s">
        <v>18</v>
      </c>
      <c r="D466" s="204" t="n">
        <v>3527.4391667</v>
      </c>
      <c r="E466" s="204" t="n">
        <v>18211.9179135</v>
      </c>
      <c r="F466" s="204" t="n">
        <v>16.2260509990553</v>
      </c>
      <c r="G466" s="204" t="n">
        <v>83.7739490009447</v>
      </c>
    </row>
    <row r="467">
      <c r="A467" s="204" t="s">
        <v>232</v>
      </c>
      <c r="B467" s="204" t="s">
        <v>233</v>
      </c>
      <c r="C467" s="204" t="s">
        <v>19</v>
      </c>
      <c r="D467" s="204" t="n">
        <v>1857.0097603</v>
      </c>
      <c r="E467" s="204" t="n">
        <v>25034.1032083</v>
      </c>
      <c r="F467" s="204" t="n">
        <v>6.9056634527116</v>
      </c>
      <c r="G467" s="204" t="n">
        <v>93.0943365472884</v>
      </c>
    </row>
    <row r="468">
      <c r="A468" s="204" t="s">
        <v>232</v>
      </c>
      <c r="B468" s="204" t="s">
        <v>233</v>
      </c>
      <c r="C468" s="204" t="s">
        <v>20</v>
      </c>
      <c r="D468" s="204" t="n">
        <v>1989.2147272</v>
      </c>
      <c r="E468" s="204" t="n">
        <v>12334.2352067</v>
      </c>
      <c r="F468" s="204" t="n">
        <v>13.8878184821384</v>
      </c>
      <c r="G468" s="204" t="n">
        <v>86.1121815178616</v>
      </c>
    </row>
    <row r="469">
      <c r="A469" s="204" t="s">
        <v>234</v>
      </c>
      <c r="B469" s="204" t="s">
        <v>235</v>
      </c>
      <c r="C469" s="204" t="s">
        <v>18</v>
      </c>
      <c r="D469" s="204" t="n">
        <v>2420.2219683</v>
      </c>
      <c r="E469" s="204" t="n">
        <v>20066.9688403</v>
      </c>
      <c r="F469" s="204" t="n">
        <v>10.7626692409014</v>
      </c>
      <c r="G469" s="204" t="n">
        <v>89.2373307590986</v>
      </c>
    </row>
    <row r="470">
      <c r="A470" s="204" t="s">
        <v>234</v>
      </c>
      <c r="B470" s="204" t="s">
        <v>235</v>
      </c>
      <c r="C470" s="204" t="s">
        <v>19</v>
      </c>
      <c r="D470" s="204" t="n">
        <v>1915.9939678</v>
      </c>
      <c r="E470" s="204" t="n">
        <v>35402.2023881</v>
      </c>
      <c r="F470" s="204" t="n">
        <v>5.13420838865671</v>
      </c>
      <c r="G470" s="204" t="n">
        <v>94.8657916113433</v>
      </c>
    </row>
    <row r="471">
      <c r="A471" s="204" t="s">
        <v>234</v>
      </c>
      <c r="B471" s="204" t="s">
        <v>235</v>
      </c>
      <c r="C471" s="204" t="s">
        <v>20</v>
      </c>
      <c r="D471" s="204" t="n">
        <v>1027.8627168</v>
      </c>
      <c r="E471" s="204" t="n">
        <v>17993.7835281</v>
      </c>
      <c r="F471" s="204" t="n">
        <v>5.40364752643629</v>
      </c>
      <c r="G471" s="204" t="n">
        <v>94.5963524735637</v>
      </c>
    </row>
    <row r="472">
      <c r="A472" s="204" t="s">
        <v>236</v>
      </c>
      <c r="B472" s="204" t="s">
        <v>237</v>
      </c>
      <c r="C472" s="204" t="s">
        <v>18</v>
      </c>
      <c r="D472" s="204" t="n">
        <v>510.6968608</v>
      </c>
      <c r="E472" s="204" t="n">
        <v>21114.8204667</v>
      </c>
      <c r="F472" s="204" t="n">
        <v>2.36154748608291</v>
      </c>
      <c r="G472" s="204" t="n">
        <v>97.6384525139171</v>
      </c>
    </row>
    <row r="473">
      <c r="A473" s="204" t="s">
        <v>236</v>
      </c>
      <c r="B473" s="204" t="s">
        <v>237</v>
      </c>
      <c r="C473" s="204" t="s">
        <v>19</v>
      </c>
      <c r="D473" s="204" t="n">
        <v>543.8817177</v>
      </c>
      <c r="E473" s="204" t="n">
        <v>15319.9228328</v>
      </c>
      <c r="F473" s="204" t="n">
        <v>3.42844439345326</v>
      </c>
      <c r="G473" s="204" t="n">
        <v>96.5715556065467</v>
      </c>
    </row>
    <row r="474">
      <c r="A474" s="204" t="s">
        <v>236</v>
      </c>
      <c r="B474" s="204" t="s">
        <v>237</v>
      </c>
      <c r="C474" s="204" t="s">
        <v>20</v>
      </c>
      <c r="D474" s="204" t="n">
        <v>528.7385033</v>
      </c>
      <c r="E474" s="204" t="n">
        <v>7741.2594288</v>
      </c>
      <c r="F474" s="204" t="n">
        <v>6.39345387557718</v>
      </c>
      <c r="G474" s="204" t="n">
        <v>93.6065461244228</v>
      </c>
    </row>
    <row r="475">
      <c r="A475" s="204" t="s">
        <v>238</v>
      </c>
      <c r="B475" s="204" t="s">
        <v>239</v>
      </c>
      <c r="C475" s="204" t="s">
        <v>18</v>
      </c>
      <c r="D475" s="204" t="n">
        <v>873.7294217</v>
      </c>
      <c r="E475" s="204" t="n">
        <v>14831.8091334</v>
      </c>
      <c r="F475" s="204" t="n">
        <v>5.56319300121216</v>
      </c>
      <c r="G475" s="204" t="n">
        <v>94.4368069987878</v>
      </c>
    </row>
    <row r="476">
      <c r="A476" s="204" t="s">
        <v>238</v>
      </c>
      <c r="B476" s="204" t="s">
        <v>239</v>
      </c>
      <c r="C476" s="204" t="s">
        <v>19</v>
      </c>
      <c r="D476" s="204" t="n">
        <v>753.2253731</v>
      </c>
      <c r="E476" s="204" t="n">
        <v>11765.0191587</v>
      </c>
      <c r="F476" s="204" t="n">
        <v>6.01702076666251</v>
      </c>
      <c r="G476" s="204" t="n">
        <v>93.9829792333375</v>
      </c>
    </row>
    <row r="477">
      <c r="A477" s="204" t="s">
        <v>238</v>
      </c>
      <c r="B477" s="204" t="s">
        <v>239</v>
      </c>
      <c r="C477" s="204" t="s">
        <v>20</v>
      </c>
      <c r="D477" s="204" t="n">
        <v>464.5902927</v>
      </c>
      <c r="E477" s="204" t="n">
        <v>5972.1646735</v>
      </c>
      <c r="F477" s="204" t="n">
        <v>7.21777192295818</v>
      </c>
      <c r="G477" s="204" t="n">
        <v>92.7822280770418</v>
      </c>
    </row>
    <row r="478">
      <c r="A478" s="204" t="s">
        <v>240</v>
      </c>
      <c r="B478" s="204" t="s">
        <v>241</v>
      </c>
      <c r="C478" s="204" t="s">
        <v>18</v>
      </c>
      <c r="D478" s="204" t="n">
        <v>516.8594074</v>
      </c>
      <c r="E478" s="204" t="n">
        <v>1565.7218159</v>
      </c>
      <c r="F478" s="204" t="n">
        <v>24.8182112475306</v>
      </c>
      <c r="G478" s="204" t="n">
        <v>75.1817887524695</v>
      </c>
    </row>
    <row r="479">
      <c r="A479" s="204" t="s">
        <v>240</v>
      </c>
      <c r="B479" s="204" t="s">
        <v>241</v>
      </c>
      <c r="C479" s="204" t="s">
        <v>19</v>
      </c>
      <c r="D479" s="204" t="n">
        <v>301.3517352</v>
      </c>
      <c r="E479" s="204" t="n">
        <v>1907.3521615</v>
      </c>
      <c r="F479" s="204" t="n">
        <v>13.6438268457011</v>
      </c>
      <c r="G479" s="204" t="n">
        <v>86.3561731542989</v>
      </c>
    </row>
    <row r="480">
      <c r="A480" s="204" t="s">
        <v>240</v>
      </c>
      <c r="B480" s="204" t="s">
        <v>241</v>
      </c>
      <c r="C480" s="204" t="s">
        <v>20</v>
      </c>
      <c r="D480" s="204" t="n">
        <v>303.348257</v>
      </c>
      <c r="E480" s="204" t="n">
        <v>1151.8542382</v>
      </c>
      <c r="F480" s="204" t="n">
        <v>20.8457763095237</v>
      </c>
      <c r="G480" s="204" t="n">
        <v>79.1542236904763</v>
      </c>
    </row>
    <row r="481">
      <c r="A481" s="204" t="s">
        <v>242</v>
      </c>
      <c r="B481" s="204" t="s">
        <v>243</v>
      </c>
      <c r="C481" s="204" t="s">
        <v>18</v>
      </c>
      <c r="D481" s="204" t="n">
        <v>146.281197</v>
      </c>
      <c r="E481" s="204" t="n">
        <v>1668.4320288</v>
      </c>
      <c r="F481" s="204" t="n">
        <v>8.06084371460473</v>
      </c>
      <c r="G481" s="204" t="n">
        <v>91.9391562853953</v>
      </c>
    </row>
    <row r="482">
      <c r="A482" s="204" t="s">
        <v>242</v>
      </c>
      <c r="B482" s="204" t="s">
        <v>243</v>
      </c>
      <c r="C482" s="204" t="s">
        <v>19</v>
      </c>
      <c r="D482" s="204" t="n">
        <v>65.832837</v>
      </c>
      <c r="E482" s="204" t="n">
        <v>2198.5996145</v>
      </c>
      <c r="F482" s="204" t="n">
        <v>2.90725550044079</v>
      </c>
      <c r="G482" s="204" t="n">
        <v>97.0927444995592</v>
      </c>
    </row>
    <row r="483">
      <c r="A483" s="204" t="s">
        <v>242</v>
      </c>
      <c r="B483" s="204" t="s">
        <v>243</v>
      </c>
      <c r="C483" s="204" t="s">
        <v>20</v>
      </c>
      <c r="D483" s="204" t="n">
        <v>56.2443915</v>
      </c>
      <c r="E483" s="204" t="n">
        <v>760.3864565</v>
      </c>
      <c r="F483" s="204" t="n">
        <v>6.88737042419441</v>
      </c>
      <c r="G483" s="204" t="n">
        <v>93.1126295758056</v>
      </c>
    </row>
    <row r="484">
      <c r="A484" s="204" t="s">
        <v>244</v>
      </c>
      <c r="B484" s="204" t="s">
        <v>245</v>
      </c>
      <c r="C484" s="204" t="s">
        <v>18</v>
      </c>
      <c r="D484" s="204" t="n">
        <v>317.6835976</v>
      </c>
      <c r="E484" s="204" t="n">
        <v>2390.5606417</v>
      </c>
      <c r="F484" s="204" t="n">
        <v>11.7302417924504</v>
      </c>
      <c r="G484" s="204" t="n">
        <v>88.2697582075496</v>
      </c>
    </row>
    <row r="485">
      <c r="A485" s="204" t="s">
        <v>244</v>
      </c>
      <c r="B485" s="204" t="s">
        <v>245</v>
      </c>
      <c r="C485" s="204" t="s">
        <v>19</v>
      </c>
      <c r="D485" s="204" t="n">
        <v>423.4237629</v>
      </c>
      <c r="E485" s="204" t="n">
        <v>2695.2555816</v>
      </c>
      <c r="F485" s="204" t="n">
        <v>13.5770214288537</v>
      </c>
      <c r="G485" s="204" t="n">
        <v>86.4229785711463</v>
      </c>
    </row>
    <row r="486">
      <c r="A486" s="204" t="s">
        <v>244</v>
      </c>
      <c r="B486" s="204" t="s">
        <v>245</v>
      </c>
      <c r="C486" s="204" t="s">
        <v>20</v>
      </c>
      <c r="D486" s="204" t="n">
        <v>350.1653321</v>
      </c>
      <c r="E486" s="204" t="n">
        <v>1426.1062981</v>
      </c>
      <c r="F486" s="204" t="n">
        <v>19.7135013669375</v>
      </c>
      <c r="G486" s="204" t="n">
        <v>80.2864986330625</v>
      </c>
    </row>
    <row r="487">
      <c r="A487" s="204" t="s">
        <v>246</v>
      </c>
      <c r="B487" s="204" t="s">
        <v>247</v>
      </c>
      <c r="C487" s="204" t="s">
        <v>18</v>
      </c>
      <c r="D487" s="204" t="n">
        <v>69.8056219</v>
      </c>
      <c r="E487" s="204" t="n">
        <v>2115.6867788</v>
      </c>
      <c r="F487" s="204" t="n">
        <v>3.19404551018533</v>
      </c>
      <c r="G487" s="204" t="n">
        <v>96.8059544898147</v>
      </c>
    </row>
    <row r="488">
      <c r="A488" s="204" t="s">
        <v>246</v>
      </c>
      <c r="B488" s="204" t="s">
        <v>247</v>
      </c>
      <c r="C488" s="204" t="s">
        <v>19</v>
      </c>
      <c r="D488" s="204" t="n">
        <v>85.052889</v>
      </c>
      <c r="E488" s="204" t="n">
        <v>3478.1948449</v>
      </c>
      <c r="F488" s="204" t="n">
        <v>2.38694851864563</v>
      </c>
      <c r="G488" s="204" t="n">
        <v>97.6130514813544</v>
      </c>
    </row>
    <row r="489">
      <c r="A489" s="204" t="s">
        <v>246</v>
      </c>
      <c r="B489" s="204" t="s">
        <v>247</v>
      </c>
      <c r="C489" s="204" t="s">
        <v>20</v>
      </c>
      <c r="D489" s="204" t="n">
        <v>132.5761047</v>
      </c>
      <c r="E489" s="204" t="n">
        <v>1726.3173601</v>
      </c>
      <c r="F489" s="204" t="n">
        <v>7.13199046693426</v>
      </c>
      <c r="G489" s="204" t="n">
        <v>92.8680095330657</v>
      </c>
    </row>
    <row r="490">
      <c r="A490" s="204" t="s">
        <v>248</v>
      </c>
      <c r="B490" s="204" t="s">
        <v>249</v>
      </c>
      <c r="C490" s="204" t="s">
        <v>18</v>
      </c>
      <c r="D490" s="204" t="n">
        <v>613.3913492</v>
      </c>
      <c r="E490" s="204" t="n">
        <v>2409.7335064</v>
      </c>
      <c r="F490" s="204" t="n">
        <v>20.2899773743635</v>
      </c>
      <c r="G490" s="204" t="n">
        <v>79.7100226256365</v>
      </c>
    </row>
    <row r="491">
      <c r="A491" s="204" t="s">
        <v>248</v>
      </c>
      <c r="B491" s="204" t="s">
        <v>249</v>
      </c>
      <c r="C491" s="204" t="s">
        <v>19</v>
      </c>
      <c r="D491" s="204" t="n">
        <v>698.4008358</v>
      </c>
      <c r="E491" s="204" t="n">
        <v>6100.9092757</v>
      </c>
      <c r="F491" s="204" t="n">
        <v>10.2716426276654</v>
      </c>
      <c r="G491" s="204" t="n">
        <v>89.7283573723346</v>
      </c>
    </row>
    <row r="492">
      <c r="A492" s="204" t="s">
        <v>248</v>
      </c>
      <c r="B492" s="204" t="s">
        <v>249</v>
      </c>
      <c r="C492" s="204" t="s">
        <v>20</v>
      </c>
      <c r="D492" s="204" t="n">
        <v>486.3942182</v>
      </c>
      <c r="E492" s="204" t="n">
        <v>3446.6140708</v>
      </c>
      <c r="F492" s="204" t="n">
        <v>12.3669766870405</v>
      </c>
      <c r="G492" s="204" t="n">
        <v>87.6330233129595</v>
      </c>
    </row>
    <row r="493">
      <c r="A493" s="204" t="s">
        <v>250</v>
      </c>
      <c r="B493" s="204" t="s">
        <v>251</v>
      </c>
      <c r="C493" s="204" t="s">
        <v>18</v>
      </c>
      <c r="D493" s="204" t="n">
        <v>26.673348</v>
      </c>
      <c r="E493" s="204" t="n">
        <v>5962.892711</v>
      </c>
      <c r="F493" s="204" t="n">
        <v>0.445330224881989</v>
      </c>
      <c r="G493" s="204" t="n">
        <v>99.554669775118</v>
      </c>
    </row>
    <row r="494">
      <c r="A494" s="204" t="s">
        <v>250</v>
      </c>
      <c r="B494" s="204" t="s">
        <v>251</v>
      </c>
      <c r="C494" s="204" t="s">
        <v>19</v>
      </c>
      <c r="D494" s="204" t="n">
        <v>141.493669</v>
      </c>
      <c r="E494" s="204" t="n">
        <v>8093.2840919</v>
      </c>
      <c r="F494" s="204" t="n">
        <v>1.71824514405032</v>
      </c>
      <c r="G494" s="204" t="n">
        <v>98.2817548559497</v>
      </c>
    </row>
    <row r="495">
      <c r="A495" s="204" t="s">
        <v>250</v>
      </c>
      <c r="B495" s="204" t="s">
        <v>251</v>
      </c>
      <c r="C495" s="204" t="s">
        <v>20</v>
      </c>
      <c r="D495" s="204" t="n">
        <v>29.1590773</v>
      </c>
      <c r="E495" s="204" t="n">
        <v>3756.3603013</v>
      </c>
      <c r="F495" s="204" t="n">
        <v>0.770279435494104</v>
      </c>
      <c r="G495" s="204" t="n">
        <v>99.2297205645059</v>
      </c>
    </row>
    <row r="496">
      <c r="A496" s="204" t="s">
        <v>252</v>
      </c>
      <c r="B496" s="204" t="s">
        <v>253</v>
      </c>
      <c r="C496" s="204" t="s">
        <v>18</v>
      </c>
      <c r="D496" s="204" t="n">
        <v>132.8180077</v>
      </c>
      <c r="E496" s="204" t="n">
        <v>8487.8484223</v>
      </c>
      <c r="F496" s="204" t="n">
        <v>1.54069304013193</v>
      </c>
      <c r="G496" s="204" t="n">
        <v>98.4593069598681</v>
      </c>
    </row>
    <row r="497">
      <c r="A497" s="204" t="s">
        <v>252</v>
      </c>
      <c r="B497" s="204" t="s">
        <v>253</v>
      </c>
      <c r="C497" s="204" t="s">
        <v>19</v>
      </c>
      <c r="D497" s="204" t="n">
        <v>179.424785</v>
      </c>
      <c r="E497" s="204" t="n">
        <v>9188.4248671</v>
      </c>
      <c r="F497" s="204" t="n">
        <v>1.91532519909495</v>
      </c>
      <c r="G497" s="204" t="n">
        <v>98.0846748009051</v>
      </c>
    </row>
    <row r="498">
      <c r="A498" s="204" t="s">
        <v>252</v>
      </c>
      <c r="B498" s="204" t="s">
        <v>253</v>
      </c>
      <c r="C498" s="204" t="s">
        <v>20</v>
      </c>
      <c r="D498" s="204" t="n">
        <v>60.6456843</v>
      </c>
      <c r="E498" s="204" t="n">
        <v>1653.2438645</v>
      </c>
      <c r="F498" s="204" t="n">
        <v>3.53848264857335</v>
      </c>
      <c r="G498" s="204" t="n">
        <v>96.4615173514267</v>
      </c>
    </row>
    <row r="499">
      <c r="A499" s="204" t="s">
        <v>254</v>
      </c>
      <c r="B499" s="204" t="s">
        <v>255</v>
      </c>
      <c r="C499" s="204" t="s">
        <v>18</v>
      </c>
      <c r="D499" s="204" t="n">
        <v>56.0853492</v>
      </c>
      <c r="E499" s="204" t="n">
        <v>6992.6555168</v>
      </c>
      <c r="F499" s="204" t="n">
        <v>0.795678976801812</v>
      </c>
      <c r="G499" s="204" t="n">
        <v>99.2043210231982</v>
      </c>
    </row>
    <row r="500">
      <c r="A500" s="204" t="s">
        <v>254</v>
      </c>
      <c r="B500" s="204" t="s">
        <v>255</v>
      </c>
      <c r="C500" s="204" t="s">
        <v>19</v>
      </c>
      <c r="D500" s="204" t="n">
        <v>56.7109971</v>
      </c>
      <c r="E500" s="204" t="n">
        <v>6724.6488013</v>
      </c>
      <c r="F500" s="204" t="n">
        <v>0.836277660910728</v>
      </c>
      <c r="G500" s="204" t="n">
        <v>99.1637223390893</v>
      </c>
    </row>
    <row r="501">
      <c r="A501" s="204" t="s">
        <v>254</v>
      </c>
      <c r="B501" s="204" t="s">
        <v>255</v>
      </c>
      <c r="C501" s="204" t="s">
        <v>20</v>
      </c>
      <c r="D501" s="204" t="n">
        <v>17.1815767</v>
      </c>
      <c r="E501" s="204" t="n">
        <v>1730.642549</v>
      </c>
      <c r="F501" s="204" t="n">
        <v>0.98302663565299</v>
      </c>
      <c r="G501" s="204" t="n">
        <v>99.016973364347</v>
      </c>
    </row>
    <row r="502">
      <c r="A502" s="204" t="s">
        <v>256</v>
      </c>
      <c r="B502" s="204" t="s">
        <v>257</v>
      </c>
      <c r="C502" s="204" t="s">
        <v>18</v>
      </c>
      <c r="D502" s="204" t="n">
        <v>510.6945382</v>
      </c>
      <c r="E502" s="204" t="n">
        <v>5472.3063499</v>
      </c>
      <c r="F502" s="204" t="n">
        <v>8.5357590237995</v>
      </c>
      <c r="G502" s="204" t="n">
        <v>91.4642409762005</v>
      </c>
    </row>
    <row r="503">
      <c r="A503" s="204" t="s">
        <v>256</v>
      </c>
      <c r="B503" s="204" t="s">
        <v>257</v>
      </c>
      <c r="C503" s="204" t="s">
        <v>19</v>
      </c>
      <c r="D503" s="204" t="n">
        <v>935.7892236</v>
      </c>
      <c r="E503" s="204" t="n">
        <v>4976.5726588</v>
      </c>
      <c r="F503" s="204" t="n">
        <v>15.8276716177619</v>
      </c>
      <c r="G503" s="204" t="n">
        <v>84.1723283822381</v>
      </c>
    </row>
    <row r="504">
      <c r="A504" s="204" t="s">
        <v>256</v>
      </c>
      <c r="B504" s="204" t="s">
        <v>257</v>
      </c>
      <c r="C504" s="204" t="s">
        <v>20</v>
      </c>
      <c r="D504" s="204" t="n">
        <v>435.8229765</v>
      </c>
      <c r="E504" s="204" t="n">
        <v>3086.6353425</v>
      </c>
      <c r="F504" s="204" t="n">
        <v>12.3726936426526</v>
      </c>
      <c r="G504" s="204" t="n">
        <v>87.6273063573474</v>
      </c>
    </row>
    <row r="505">
      <c r="A505" s="204" t="s">
        <v>258</v>
      </c>
      <c r="B505" s="204" t="s">
        <v>259</v>
      </c>
      <c r="C505" s="204" t="s">
        <v>18</v>
      </c>
      <c r="D505" s="204" t="n">
        <v>13.4698947</v>
      </c>
      <c r="E505" s="204" t="n">
        <v>6631.1339545</v>
      </c>
      <c r="F505" s="204" t="n">
        <v>0.202719304351331</v>
      </c>
      <c r="G505" s="204" t="n">
        <v>99.7972806956487</v>
      </c>
    </row>
    <row r="506">
      <c r="A506" s="204" t="s">
        <v>258</v>
      </c>
      <c r="B506" s="204" t="s">
        <v>259</v>
      </c>
      <c r="C506" s="204" t="s">
        <v>19</v>
      </c>
      <c r="D506" s="204" t="n">
        <v>25.6133929</v>
      </c>
      <c r="E506" s="204" t="n">
        <v>5913.648642</v>
      </c>
      <c r="F506" s="204" t="n">
        <v>0.431255478365693</v>
      </c>
      <c r="G506" s="204" t="n">
        <v>99.5687445216343</v>
      </c>
    </row>
    <row r="507">
      <c r="A507" s="204" t="s">
        <v>258</v>
      </c>
      <c r="B507" s="204" t="s">
        <v>259</v>
      </c>
      <c r="C507" s="204" t="s">
        <v>20</v>
      </c>
      <c r="D507" s="204" t="n">
        <v>0</v>
      </c>
      <c r="E507" s="204" t="n">
        <v>898.4039458</v>
      </c>
      <c r="F507" s="204" t="n">
        <v>0</v>
      </c>
      <c r="G507" s="204" t="n">
        <v>100</v>
      </c>
    </row>
    <row r="508">
      <c r="A508" s="204" t="s">
        <v>260</v>
      </c>
      <c r="B508" s="204" t="s">
        <v>261</v>
      </c>
      <c r="C508" s="204" t="s">
        <v>18</v>
      </c>
      <c r="D508" s="204" t="n">
        <v>0</v>
      </c>
      <c r="E508" s="204" t="n">
        <v>5629.9748729</v>
      </c>
      <c r="F508" s="204" t="n">
        <v>0</v>
      </c>
      <c r="G508" s="204" t="n">
        <v>100</v>
      </c>
    </row>
    <row r="509">
      <c r="A509" s="204" t="s">
        <v>260</v>
      </c>
      <c r="B509" s="204" t="s">
        <v>261</v>
      </c>
      <c r="C509" s="204" t="s">
        <v>19</v>
      </c>
      <c r="D509" s="204" t="n">
        <v>0</v>
      </c>
      <c r="E509" s="204" t="n">
        <v>4737.1795716</v>
      </c>
      <c r="F509" s="204" t="n">
        <v>0</v>
      </c>
      <c r="G509" s="204" t="n">
        <v>100</v>
      </c>
    </row>
    <row r="510">
      <c r="A510" s="204" t="s">
        <v>260</v>
      </c>
      <c r="B510" s="204" t="s">
        <v>261</v>
      </c>
      <c r="C510" s="204" t="s">
        <v>20</v>
      </c>
      <c r="D510" s="204" t="n">
        <v>0</v>
      </c>
      <c r="E510" s="204" t="n">
        <v>497.4884988</v>
      </c>
      <c r="F510" s="204" t="n">
        <v>0</v>
      </c>
      <c r="G510" s="204" t="n">
        <v>100</v>
      </c>
    </row>
    <row r="511">
      <c r="A511" s="204" t="s">
        <v>262</v>
      </c>
      <c r="B511" s="204" t="s">
        <v>263</v>
      </c>
      <c r="C511" s="204" t="s">
        <v>18</v>
      </c>
      <c r="D511" s="204" t="n">
        <v>0</v>
      </c>
      <c r="E511" s="204" t="n">
        <v>11724.2981212</v>
      </c>
      <c r="F511" s="204" t="n">
        <v>0</v>
      </c>
      <c r="G511" s="204" t="n">
        <v>100</v>
      </c>
    </row>
    <row r="512">
      <c r="A512" s="204" t="s">
        <v>262</v>
      </c>
      <c r="B512" s="204" t="s">
        <v>263</v>
      </c>
      <c r="C512" s="204" t="s">
        <v>19</v>
      </c>
      <c r="D512" s="204" t="n">
        <v>0</v>
      </c>
      <c r="E512" s="204" t="n">
        <v>6600.4031941</v>
      </c>
      <c r="F512" s="204" t="n">
        <v>0</v>
      </c>
      <c r="G512" s="204" t="n">
        <v>100</v>
      </c>
    </row>
    <row r="513">
      <c r="A513" s="204" t="s">
        <v>262</v>
      </c>
      <c r="B513" s="204" t="s">
        <v>263</v>
      </c>
      <c r="C513" s="204" t="s">
        <v>20</v>
      </c>
      <c r="D513" s="204" t="n">
        <v>0</v>
      </c>
      <c r="E513" s="204" t="n">
        <v>773.4519063</v>
      </c>
      <c r="F513" s="204" t="n">
        <v>0</v>
      </c>
      <c r="G513" s="204" t="n">
        <v>100</v>
      </c>
    </row>
    <row r="514">
      <c r="A514" s="204" t="s">
        <v>264</v>
      </c>
      <c r="B514" s="204" t="s">
        <v>265</v>
      </c>
      <c r="C514" s="204" t="s">
        <v>18</v>
      </c>
      <c r="D514" s="204" t="n">
        <v>0</v>
      </c>
      <c r="E514" s="204" t="n">
        <v>11257.6066816</v>
      </c>
      <c r="F514" s="204" t="n">
        <v>0</v>
      </c>
      <c r="G514" s="204" t="n">
        <v>100</v>
      </c>
    </row>
    <row r="515">
      <c r="A515" s="204" t="s">
        <v>264</v>
      </c>
      <c r="B515" s="204" t="s">
        <v>265</v>
      </c>
      <c r="C515" s="204" t="s">
        <v>19</v>
      </c>
      <c r="D515" s="204" t="n">
        <v>23.4696617</v>
      </c>
      <c r="E515" s="204" t="n">
        <v>7391.836057</v>
      </c>
      <c r="F515" s="204" t="n">
        <v>0.316502954703728</v>
      </c>
      <c r="G515" s="204" t="n">
        <v>99.6834970452963</v>
      </c>
    </row>
    <row r="516">
      <c r="A516" s="204" t="s">
        <v>264</v>
      </c>
      <c r="B516" s="204" t="s">
        <v>265</v>
      </c>
      <c r="C516" s="204" t="s">
        <v>20</v>
      </c>
      <c r="D516" s="204" t="n">
        <v>0</v>
      </c>
      <c r="E516" s="204" t="n">
        <v>1287.0539422</v>
      </c>
      <c r="F516" s="204" t="n">
        <v>0</v>
      </c>
      <c r="G516" s="204" t="n">
        <v>100</v>
      </c>
    </row>
    <row r="517">
      <c r="A517" s="204" t="s">
        <v>266</v>
      </c>
      <c r="B517" s="204" t="s">
        <v>267</v>
      </c>
      <c r="C517" s="204" t="s">
        <v>18</v>
      </c>
      <c r="D517" s="204" t="n">
        <v>0</v>
      </c>
      <c r="E517" s="204" t="n">
        <v>8165.9422934</v>
      </c>
      <c r="F517" s="204" t="n">
        <v>0</v>
      </c>
      <c r="G517" s="204" t="n">
        <v>100</v>
      </c>
    </row>
    <row r="518">
      <c r="A518" s="204" t="s">
        <v>266</v>
      </c>
      <c r="B518" s="204" t="s">
        <v>267</v>
      </c>
      <c r="C518" s="204" t="s">
        <v>19</v>
      </c>
      <c r="D518" s="204" t="n">
        <v>0</v>
      </c>
      <c r="E518" s="204" t="n">
        <v>7816.5384258</v>
      </c>
      <c r="F518" s="204" t="n">
        <v>0</v>
      </c>
      <c r="G518" s="204" t="n">
        <v>100</v>
      </c>
    </row>
    <row r="519">
      <c r="A519" s="204" t="s">
        <v>266</v>
      </c>
      <c r="B519" s="204" t="s">
        <v>267</v>
      </c>
      <c r="C519" s="204" t="s">
        <v>20</v>
      </c>
      <c r="D519" s="204" t="n">
        <v>0</v>
      </c>
      <c r="E519" s="204" t="n">
        <v>1411.2578316</v>
      </c>
      <c r="F519" s="204" t="n">
        <v>0</v>
      </c>
      <c r="G519" s="204" t="n">
        <v>100</v>
      </c>
    </row>
    <row r="520">
      <c r="A520" s="204" t="s">
        <v>268</v>
      </c>
      <c r="B520" s="204" t="s">
        <v>269</v>
      </c>
      <c r="C520" s="204" t="s">
        <v>18</v>
      </c>
      <c r="D520" s="204" t="n">
        <v>11.5153141</v>
      </c>
      <c r="E520" s="204" t="n">
        <v>1747.050361</v>
      </c>
      <c r="F520" s="204" t="n">
        <v>0.654812854762742</v>
      </c>
      <c r="G520" s="204" t="n">
        <v>99.3451871452372</v>
      </c>
    </row>
    <row r="521">
      <c r="A521" s="204" t="s">
        <v>268</v>
      </c>
      <c r="B521" s="204" t="s">
        <v>269</v>
      </c>
      <c r="C521" s="204" t="s">
        <v>19</v>
      </c>
      <c r="D521" s="204" t="n">
        <v>4.602359</v>
      </c>
      <c r="E521" s="204" t="n">
        <v>2222.9874816</v>
      </c>
      <c r="F521" s="204" t="n">
        <v>0.20660711034489</v>
      </c>
      <c r="G521" s="204" t="n">
        <v>99.7933928896551</v>
      </c>
    </row>
    <row r="522">
      <c r="A522" s="204" t="s">
        <v>268</v>
      </c>
      <c r="B522" s="204" t="s">
        <v>269</v>
      </c>
      <c r="C522" s="204" t="s">
        <v>20</v>
      </c>
      <c r="D522" s="204" t="n">
        <v>5.0057049</v>
      </c>
      <c r="E522" s="204" t="n">
        <v>630.6796603</v>
      </c>
      <c r="F522" s="204" t="n">
        <v>0.787450077354715</v>
      </c>
      <c r="G522" s="204" t="n">
        <v>99.2125499226453</v>
      </c>
    </row>
    <row r="523">
      <c r="A523" s="204" t="s">
        <v>270</v>
      </c>
      <c r="B523" s="204" t="s">
        <v>271</v>
      </c>
      <c r="C523" s="204" t="s">
        <v>18</v>
      </c>
      <c r="D523" s="204" t="n">
        <v>66.8096574</v>
      </c>
      <c r="E523" s="204" t="n">
        <v>29192.6519639</v>
      </c>
      <c r="F523" s="204" t="n">
        <v>0.228335224566691</v>
      </c>
      <c r="G523" s="204" t="n">
        <v>99.7716647754333</v>
      </c>
    </row>
    <row r="524">
      <c r="A524" s="204" t="s">
        <v>270</v>
      </c>
      <c r="B524" s="204" t="s">
        <v>271</v>
      </c>
      <c r="C524" s="204" t="s">
        <v>19</v>
      </c>
      <c r="D524" s="204" t="n">
        <v>0</v>
      </c>
      <c r="E524" s="204" t="n">
        <v>34128.645184</v>
      </c>
      <c r="F524" s="204" t="n">
        <v>0</v>
      </c>
      <c r="G524" s="204" t="n">
        <v>100</v>
      </c>
    </row>
    <row r="525">
      <c r="A525" s="204" t="s">
        <v>270</v>
      </c>
      <c r="B525" s="204" t="s">
        <v>271</v>
      </c>
      <c r="C525" s="204" t="s">
        <v>20</v>
      </c>
      <c r="D525" s="204" t="n">
        <v>0</v>
      </c>
      <c r="E525" s="204" t="n">
        <v>10024.1325502</v>
      </c>
      <c r="F525" s="204" t="n">
        <v>0</v>
      </c>
      <c r="G525" s="204" t="n">
        <v>100</v>
      </c>
    </row>
    <row r="526">
      <c r="A526" s="204" t="s">
        <v>272</v>
      </c>
      <c r="B526" s="204" t="s">
        <v>273</v>
      </c>
      <c r="C526" s="204" t="s">
        <v>18</v>
      </c>
      <c r="D526" s="204" t="n">
        <v>0</v>
      </c>
      <c r="E526" s="204" t="n">
        <v>21549.8185764</v>
      </c>
      <c r="F526" s="204" t="n">
        <v>0</v>
      </c>
      <c r="G526" s="204" t="n">
        <v>100</v>
      </c>
    </row>
    <row r="527">
      <c r="A527" s="204" t="s">
        <v>272</v>
      </c>
      <c r="B527" s="204" t="s">
        <v>273</v>
      </c>
      <c r="C527" s="204" t="s">
        <v>19</v>
      </c>
      <c r="D527" s="204" t="n">
        <v>0</v>
      </c>
      <c r="E527" s="204" t="n">
        <v>18497.8019023</v>
      </c>
      <c r="F527" s="204" t="n">
        <v>0</v>
      </c>
      <c r="G527" s="204" t="n">
        <v>100</v>
      </c>
    </row>
    <row r="528">
      <c r="A528" s="204" t="s">
        <v>272</v>
      </c>
      <c r="B528" s="204" t="s">
        <v>273</v>
      </c>
      <c r="C528" s="204" t="s">
        <v>20</v>
      </c>
      <c r="D528" s="204" t="n">
        <v>0</v>
      </c>
      <c r="E528" s="204" t="n">
        <v>2989.795852</v>
      </c>
      <c r="F528" s="204" t="n">
        <v>0</v>
      </c>
      <c r="G528" s="204" t="n">
        <v>100</v>
      </c>
    </row>
    <row r="529">
      <c r="A529" s="204" t="s">
        <v>274</v>
      </c>
      <c r="B529" s="204" t="s">
        <v>275</v>
      </c>
      <c r="C529" s="204" t="s">
        <v>18</v>
      </c>
      <c r="D529" s="204" t="n">
        <v>89.767546</v>
      </c>
      <c r="E529" s="204" t="n">
        <v>8110.8976403</v>
      </c>
      <c r="F529" s="204" t="n">
        <v>1.09463737344094</v>
      </c>
      <c r="G529" s="204" t="n">
        <v>98.9053626265591</v>
      </c>
    </row>
    <row r="530">
      <c r="A530" s="204" t="s">
        <v>274</v>
      </c>
      <c r="B530" s="204" t="s">
        <v>275</v>
      </c>
      <c r="C530" s="204" t="s">
        <v>19</v>
      </c>
      <c r="D530" s="204" t="n">
        <v>195.9031603</v>
      </c>
      <c r="E530" s="204" t="n">
        <v>4321.1197121</v>
      </c>
      <c r="F530" s="204" t="n">
        <v>4.33699730627913</v>
      </c>
      <c r="G530" s="204" t="n">
        <v>95.6630026937209</v>
      </c>
    </row>
    <row r="531">
      <c r="A531" s="204" t="s">
        <v>274</v>
      </c>
      <c r="B531" s="204" t="s">
        <v>275</v>
      </c>
      <c r="C531" s="204" t="s">
        <v>20</v>
      </c>
      <c r="D531" s="204" t="n">
        <v>38.5133311</v>
      </c>
      <c r="E531" s="204" t="n">
        <v>1127.1490487</v>
      </c>
      <c r="F531" s="204" t="n">
        <v>3.30398679475338</v>
      </c>
      <c r="G531" s="204" t="n">
        <v>96.6960132052466</v>
      </c>
    </row>
    <row r="532">
      <c r="A532" s="204" t="s">
        <v>276</v>
      </c>
      <c r="B532" s="204" t="s">
        <v>277</v>
      </c>
      <c r="C532" s="204" t="s">
        <v>18</v>
      </c>
      <c r="D532" s="204" t="n">
        <v>27.1723095</v>
      </c>
      <c r="E532" s="204" t="n">
        <v>10515.627241</v>
      </c>
      <c r="F532" s="204" t="n">
        <v>0.257733340844096</v>
      </c>
      <c r="G532" s="204" t="n">
        <v>99.7422666591559</v>
      </c>
    </row>
    <row r="533">
      <c r="A533" s="204" t="s">
        <v>276</v>
      </c>
      <c r="B533" s="204" t="s">
        <v>277</v>
      </c>
      <c r="C533" s="204" t="s">
        <v>19</v>
      </c>
      <c r="D533" s="204" t="n">
        <v>46.2767349</v>
      </c>
      <c r="E533" s="204" t="n">
        <v>8315.5184848</v>
      </c>
      <c r="F533" s="204" t="n">
        <v>0.5534306172791</v>
      </c>
      <c r="G533" s="204" t="n">
        <v>99.4465693827209</v>
      </c>
    </row>
    <row r="534">
      <c r="A534" s="204" t="s">
        <v>276</v>
      </c>
      <c r="B534" s="204" t="s">
        <v>277</v>
      </c>
      <c r="C534" s="204" t="s">
        <v>20</v>
      </c>
      <c r="D534" s="204" t="n">
        <v>0</v>
      </c>
      <c r="E534" s="204" t="n">
        <v>2051.4408196</v>
      </c>
      <c r="F534" s="204" t="n">
        <v>0</v>
      </c>
      <c r="G534" s="204" t="n">
        <v>100</v>
      </c>
    </row>
    <row r="535">
      <c r="A535" s="204" t="s">
        <v>278</v>
      </c>
      <c r="B535" s="204" t="s">
        <v>279</v>
      </c>
      <c r="C535" s="204" t="s">
        <v>18</v>
      </c>
      <c r="D535" s="204" t="n">
        <v>151.9271552</v>
      </c>
      <c r="E535" s="204" t="n">
        <v>10660.2329908</v>
      </c>
      <c r="F535" s="204" t="n">
        <v>1.40515080380312</v>
      </c>
      <c r="G535" s="204" t="n">
        <v>98.5948491961969</v>
      </c>
    </row>
    <row r="536">
      <c r="A536" s="204" t="s">
        <v>278</v>
      </c>
      <c r="B536" s="204" t="s">
        <v>279</v>
      </c>
      <c r="C536" s="204" t="s">
        <v>19</v>
      </c>
      <c r="D536" s="204" t="n">
        <v>446.3928884</v>
      </c>
      <c r="E536" s="204" t="n">
        <v>11748.3531566</v>
      </c>
      <c r="F536" s="204" t="n">
        <v>3.66053451833076</v>
      </c>
      <c r="G536" s="204" t="n">
        <v>96.3394654816693</v>
      </c>
    </row>
    <row r="537">
      <c r="A537" s="204" t="s">
        <v>278</v>
      </c>
      <c r="B537" s="204" t="s">
        <v>279</v>
      </c>
      <c r="C537" s="204" t="s">
        <v>20</v>
      </c>
      <c r="D537" s="204" t="n">
        <v>179.8077832</v>
      </c>
      <c r="E537" s="204" t="n">
        <v>3575.0136959</v>
      </c>
      <c r="F537" s="204" t="n">
        <v>4.78871723198671</v>
      </c>
      <c r="G537" s="204" t="n">
        <v>95.2112827680133</v>
      </c>
    </row>
    <row r="538">
      <c r="A538" s="204" t="s">
        <v>280</v>
      </c>
      <c r="B538" s="204" t="s">
        <v>281</v>
      </c>
      <c r="C538" s="204" t="s">
        <v>18</v>
      </c>
      <c r="D538" s="204" t="n">
        <v>0</v>
      </c>
      <c r="E538" s="204" t="n">
        <v>7903.5202759</v>
      </c>
      <c r="F538" s="204" t="n">
        <v>0</v>
      </c>
      <c r="G538" s="204" t="n">
        <v>100</v>
      </c>
    </row>
    <row r="539">
      <c r="A539" s="204" t="s">
        <v>280</v>
      </c>
      <c r="B539" s="204" t="s">
        <v>281</v>
      </c>
      <c r="C539" s="204" t="s">
        <v>19</v>
      </c>
      <c r="D539" s="204" t="n">
        <v>0</v>
      </c>
      <c r="E539" s="204" t="n">
        <v>8832.8091694</v>
      </c>
      <c r="F539" s="204" t="n">
        <v>0</v>
      </c>
      <c r="G539" s="204" t="n">
        <v>100</v>
      </c>
    </row>
    <row r="540">
      <c r="A540" s="204" t="s">
        <v>280</v>
      </c>
      <c r="B540" s="204" t="s">
        <v>281</v>
      </c>
      <c r="C540" s="204" t="s">
        <v>20</v>
      </c>
      <c r="D540" s="204" t="n">
        <v>0</v>
      </c>
      <c r="E540" s="204" t="n">
        <v>982.5468392</v>
      </c>
      <c r="F540" s="204" t="n">
        <v>0</v>
      </c>
      <c r="G540" s="204" t="n">
        <v>100</v>
      </c>
    </row>
    <row r="541">
      <c r="A541" s="204" t="s">
        <v>282</v>
      </c>
      <c r="B541" s="204" t="s">
        <v>283</v>
      </c>
      <c r="C541" s="204" t="s">
        <v>18</v>
      </c>
      <c r="D541" s="204" t="n">
        <v>231.3718322</v>
      </c>
      <c r="E541" s="204" t="n">
        <v>2027.4417033</v>
      </c>
      <c r="F541" s="204" t="n">
        <v>10.2430691406666</v>
      </c>
      <c r="G541" s="204" t="n">
        <v>89.7569308593334</v>
      </c>
    </row>
    <row r="542">
      <c r="A542" s="204" t="s">
        <v>282</v>
      </c>
      <c r="B542" s="204" t="s">
        <v>283</v>
      </c>
      <c r="C542" s="204" t="s">
        <v>19</v>
      </c>
      <c r="D542" s="204" t="n">
        <v>209.6041728</v>
      </c>
      <c r="E542" s="204" t="n">
        <v>3738.2867744</v>
      </c>
      <c r="F542" s="204" t="n">
        <v>5.3092695721157</v>
      </c>
      <c r="G542" s="204" t="n">
        <v>94.6907304278843</v>
      </c>
    </row>
    <row r="543">
      <c r="A543" s="204" t="s">
        <v>282</v>
      </c>
      <c r="B543" s="204" t="s">
        <v>283</v>
      </c>
      <c r="C543" s="204" t="s">
        <v>20</v>
      </c>
      <c r="D543" s="204" t="n">
        <v>59.80833</v>
      </c>
      <c r="E543" s="204" t="n">
        <v>563.1486261</v>
      </c>
      <c r="F543" s="204" t="n">
        <v>9.60071629578196</v>
      </c>
      <c r="G543" s="204" t="n">
        <v>90.399283704218</v>
      </c>
    </row>
    <row r="544">
      <c r="A544" s="204" t="s">
        <v>284</v>
      </c>
      <c r="B544" s="204" t="s">
        <v>285</v>
      </c>
      <c r="C544" s="204" t="s">
        <v>18</v>
      </c>
      <c r="D544" s="204" t="n">
        <v>0</v>
      </c>
      <c r="E544" s="204" t="n">
        <v>11081.1341761</v>
      </c>
      <c r="F544" s="204" t="n">
        <v>0</v>
      </c>
      <c r="G544" s="204" t="n">
        <v>100</v>
      </c>
    </row>
    <row r="545">
      <c r="A545" s="204" t="s">
        <v>284</v>
      </c>
      <c r="B545" s="204" t="s">
        <v>285</v>
      </c>
      <c r="C545" s="204" t="s">
        <v>19</v>
      </c>
      <c r="D545" s="204" t="n">
        <v>100.0555179</v>
      </c>
      <c r="E545" s="204" t="n">
        <v>13870.4410712</v>
      </c>
      <c r="F545" s="204" t="n">
        <v>0.716191563140747</v>
      </c>
      <c r="G545" s="204" t="n">
        <v>99.2838084368592</v>
      </c>
    </row>
    <row r="546">
      <c r="A546" s="204" t="s">
        <v>284</v>
      </c>
      <c r="B546" s="204" t="s">
        <v>285</v>
      </c>
      <c r="C546" s="204" t="s">
        <v>20</v>
      </c>
      <c r="D546" s="204" t="n">
        <v>66.1766971</v>
      </c>
      <c r="E546" s="204" t="n">
        <v>3340.4319089</v>
      </c>
      <c r="F546" s="204" t="n">
        <v>1.94259760230289</v>
      </c>
      <c r="G546" s="204" t="n">
        <v>98.0574023976971</v>
      </c>
    </row>
    <row r="547">
      <c r="A547" s="204" t="s">
        <v>286</v>
      </c>
      <c r="B547" s="204" t="s">
        <v>287</v>
      </c>
      <c r="C547" s="204" t="s">
        <v>18</v>
      </c>
      <c r="D547" s="204" t="n">
        <v>1230.5952396</v>
      </c>
      <c r="E547" s="204" t="n">
        <v>6202.8738513</v>
      </c>
      <c r="F547" s="204" t="n">
        <v>16.5547905634865</v>
      </c>
      <c r="G547" s="204" t="n">
        <v>83.4452094365135</v>
      </c>
    </row>
    <row r="548">
      <c r="A548" s="204" t="s">
        <v>286</v>
      </c>
      <c r="B548" s="204" t="s">
        <v>287</v>
      </c>
      <c r="C548" s="204" t="s">
        <v>19</v>
      </c>
      <c r="D548" s="204" t="n">
        <v>1218.3465335</v>
      </c>
      <c r="E548" s="204" t="n">
        <v>8919.4577698</v>
      </c>
      <c r="F548" s="204" t="n">
        <v>12.0178541333986</v>
      </c>
      <c r="G548" s="204" t="n">
        <v>87.9821458666014</v>
      </c>
    </row>
    <row r="549">
      <c r="A549" s="204" t="s">
        <v>286</v>
      </c>
      <c r="B549" s="204" t="s">
        <v>287</v>
      </c>
      <c r="C549" s="204" t="s">
        <v>20</v>
      </c>
      <c r="D549" s="204" t="n">
        <v>1015.3388878</v>
      </c>
      <c r="E549" s="204" t="n">
        <v>6562.170143</v>
      </c>
      <c r="F549" s="204" t="n">
        <v>13.3993754896628</v>
      </c>
      <c r="G549" s="204" t="n">
        <v>86.6006245103372</v>
      </c>
    </row>
    <row r="550">
      <c r="A550" s="204" t="s">
        <v>288</v>
      </c>
      <c r="B550" s="204" t="s">
        <v>289</v>
      </c>
      <c r="C550" s="204" t="s">
        <v>18</v>
      </c>
      <c r="D550" s="204" t="n">
        <v>719.285635</v>
      </c>
      <c r="E550" s="204" t="n">
        <v>6112.4272776</v>
      </c>
      <c r="F550" s="204" t="n">
        <v>10.5286279473687</v>
      </c>
      <c r="G550" s="204" t="n">
        <v>89.4713720526313</v>
      </c>
    </row>
    <row r="551">
      <c r="A551" s="204" t="s">
        <v>288</v>
      </c>
      <c r="B551" s="204" t="s">
        <v>289</v>
      </c>
      <c r="C551" s="204" t="s">
        <v>19</v>
      </c>
      <c r="D551" s="204" t="n">
        <v>620.9960187</v>
      </c>
      <c r="E551" s="204" t="n">
        <v>8212.9751516</v>
      </c>
      <c r="F551" s="204" t="n">
        <v>7.02963601225915</v>
      </c>
      <c r="G551" s="204" t="n">
        <v>92.9703639877409</v>
      </c>
    </row>
    <row r="552">
      <c r="A552" s="204" t="s">
        <v>288</v>
      </c>
      <c r="B552" s="204" t="s">
        <v>289</v>
      </c>
      <c r="C552" s="204" t="s">
        <v>20</v>
      </c>
      <c r="D552" s="204" t="n">
        <v>535.8192139</v>
      </c>
      <c r="E552" s="204" t="n">
        <v>2703.9316579</v>
      </c>
      <c r="F552" s="204" t="n">
        <v>16.5389017582793</v>
      </c>
      <c r="G552" s="204" t="n">
        <v>83.4610982417207</v>
      </c>
    </row>
    <row r="553">
      <c r="A553" s="204" t="s">
        <v>290</v>
      </c>
      <c r="B553" s="204" t="s">
        <v>291</v>
      </c>
      <c r="C553" s="204" t="s">
        <v>18</v>
      </c>
      <c r="D553" s="204" t="n">
        <v>9.4315017</v>
      </c>
      <c r="E553" s="204" t="n">
        <v>3927.687841</v>
      </c>
      <c r="F553" s="204" t="n">
        <v>0.239553360694727</v>
      </c>
      <c r="G553" s="204" t="n">
        <v>99.7604466393053</v>
      </c>
    </row>
    <row r="554">
      <c r="A554" s="204" t="s">
        <v>290</v>
      </c>
      <c r="B554" s="204" t="s">
        <v>291</v>
      </c>
      <c r="C554" s="204" t="s">
        <v>19</v>
      </c>
      <c r="D554" s="204" t="n">
        <v>0</v>
      </c>
      <c r="E554" s="204" t="n">
        <v>2455.8951546</v>
      </c>
      <c r="F554" s="204" t="n">
        <v>0</v>
      </c>
      <c r="G554" s="204" t="n">
        <v>100</v>
      </c>
    </row>
    <row r="555">
      <c r="A555" s="204" t="s">
        <v>290</v>
      </c>
      <c r="B555" s="204" t="s">
        <v>291</v>
      </c>
      <c r="C555" s="204" t="s">
        <v>20</v>
      </c>
      <c r="D555" s="204" t="n">
        <v>0</v>
      </c>
      <c r="E555" s="204" t="n">
        <v>422.7011678</v>
      </c>
      <c r="F555" s="204" t="n">
        <v>0</v>
      </c>
      <c r="G555" s="204" t="n">
        <v>100</v>
      </c>
    </row>
    <row r="556">
      <c r="A556" s="204" t="s">
        <v>292</v>
      </c>
      <c r="B556" s="204" t="s">
        <v>293</v>
      </c>
      <c r="C556" s="204" t="s">
        <v>18</v>
      </c>
      <c r="D556" s="204" t="n">
        <v>0</v>
      </c>
      <c r="E556" s="204" t="n">
        <v>6217.8348714</v>
      </c>
      <c r="F556" s="204" t="n">
        <v>0</v>
      </c>
      <c r="G556" s="204" t="n">
        <v>100</v>
      </c>
    </row>
    <row r="557">
      <c r="A557" s="204" t="s">
        <v>292</v>
      </c>
      <c r="B557" s="204" t="s">
        <v>293</v>
      </c>
      <c r="C557" s="204" t="s">
        <v>19</v>
      </c>
      <c r="D557" s="204" t="n">
        <v>45.600351</v>
      </c>
      <c r="E557" s="204" t="n">
        <v>4805.0822926</v>
      </c>
      <c r="F557" s="204" t="n">
        <v>0.940081105082502</v>
      </c>
      <c r="G557" s="204" t="n">
        <v>99.0599188949175</v>
      </c>
    </row>
    <row r="558">
      <c r="A558" s="204" t="s">
        <v>292</v>
      </c>
      <c r="B558" s="204" t="s">
        <v>293</v>
      </c>
      <c r="C558" s="204" t="s">
        <v>20</v>
      </c>
      <c r="D558" s="204" t="n">
        <v>45.6119727</v>
      </c>
      <c r="E558" s="204" t="n">
        <v>1355.6128679</v>
      </c>
      <c r="F558" s="204" t="n">
        <v>3.2551501642284</v>
      </c>
      <c r="G558" s="204" t="n">
        <v>96.7448498357716</v>
      </c>
    </row>
    <row r="559">
      <c r="A559" s="204" t="s">
        <v>294</v>
      </c>
      <c r="B559" s="204" t="s">
        <v>295</v>
      </c>
      <c r="C559" s="204" t="s">
        <v>18</v>
      </c>
      <c r="D559" s="204" t="n">
        <v>338.0680162</v>
      </c>
      <c r="E559" s="204" t="n">
        <v>5432.5200649</v>
      </c>
      <c r="F559" s="204" t="n">
        <v>5.85846730781652</v>
      </c>
      <c r="G559" s="204" t="n">
        <v>94.1415326921835</v>
      </c>
    </row>
    <row r="560">
      <c r="A560" s="204" t="s">
        <v>294</v>
      </c>
      <c r="B560" s="204" t="s">
        <v>295</v>
      </c>
      <c r="C560" s="204" t="s">
        <v>19</v>
      </c>
      <c r="D560" s="204" t="n">
        <v>1306.2690647</v>
      </c>
      <c r="E560" s="204" t="n">
        <v>8644.256208</v>
      </c>
      <c r="F560" s="204" t="n">
        <v>13.1276392843687</v>
      </c>
      <c r="G560" s="204" t="n">
        <v>86.8723607156313</v>
      </c>
    </row>
    <row r="561">
      <c r="A561" s="204" t="s">
        <v>294</v>
      </c>
      <c r="B561" s="204" t="s">
        <v>295</v>
      </c>
      <c r="C561" s="204" t="s">
        <v>20</v>
      </c>
      <c r="D561" s="204" t="n">
        <v>220.9826591</v>
      </c>
      <c r="E561" s="204" t="n">
        <v>2917.5767612</v>
      </c>
      <c r="F561" s="204" t="n">
        <v>7.04089454769275</v>
      </c>
      <c r="G561" s="204" t="n">
        <v>92.9591054523073</v>
      </c>
    </row>
    <row r="562">
      <c r="A562" s="204" t="s">
        <v>296</v>
      </c>
      <c r="B562" s="204" t="s">
        <v>297</v>
      </c>
      <c r="C562" s="204" t="s">
        <v>18</v>
      </c>
      <c r="D562" s="204" t="n">
        <v>80.4454783</v>
      </c>
      <c r="E562" s="204" t="n">
        <v>16153.5142841</v>
      </c>
      <c r="F562" s="204" t="n">
        <v>0.495538238836358</v>
      </c>
      <c r="G562" s="204" t="n">
        <v>99.5044617611636</v>
      </c>
    </row>
    <row r="563">
      <c r="A563" s="204" t="s">
        <v>296</v>
      </c>
      <c r="B563" s="204" t="s">
        <v>297</v>
      </c>
      <c r="C563" s="204" t="s">
        <v>19</v>
      </c>
      <c r="D563" s="204" t="n">
        <v>44.8413034</v>
      </c>
      <c r="E563" s="204" t="n">
        <v>16285.1583</v>
      </c>
      <c r="F563" s="204" t="n">
        <v>0.274594638634674</v>
      </c>
      <c r="G563" s="204" t="n">
        <v>99.7254053613653</v>
      </c>
    </row>
    <row r="564">
      <c r="A564" s="204" t="s">
        <v>296</v>
      </c>
      <c r="B564" s="204" t="s">
        <v>297</v>
      </c>
      <c r="C564" s="204" t="s">
        <v>20</v>
      </c>
      <c r="D564" s="204" t="n">
        <v>145.3219159</v>
      </c>
      <c r="E564" s="204" t="n">
        <v>4975.953072</v>
      </c>
      <c r="F564" s="204" t="n">
        <v>2.83761204472228</v>
      </c>
      <c r="G564" s="204" t="n">
        <v>97.1623879552777</v>
      </c>
    </row>
    <row r="565">
      <c r="A565" s="204" t="s">
        <v>298</v>
      </c>
      <c r="B565" s="204" t="s">
        <v>299</v>
      </c>
      <c r="C565" s="204" t="s">
        <v>18</v>
      </c>
      <c r="D565" s="204" t="n">
        <v>0</v>
      </c>
      <c r="E565" s="204" t="n">
        <v>12529.439544</v>
      </c>
      <c r="F565" s="204" t="n">
        <v>0</v>
      </c>
      <c r="G565" s="204" t="n">
        <v>100</v>
      </c>
    </row>
    <row r="566">
      <c r="A566" s="204" t="s">
        <v>298</v>
      </c>
      <c r="B566" s="204" t="s">
        <v>299</v>
      </c>
      <c r="C566" s="204" t="s">
        <v>19</v>
      </c>
      <c r="D566" s="204" t="n">
        <v>0</v>
      </c>
      <c r="E566" s="204" t="n">
        <v>19809.0748754</v>
      </c>
      <c r="F566" s="204" t="n">
        <v>0</v>
      </c>
      <c r="G566" s="204" t="n">
        <v>100</v>
      </c>
    </row>
    <row r="567">
      <c r="A567" s="204" t="s">
        <v>298</v>
      </c>
      <c r="B567" s="204" t="s">
        <v>299</v>
      </c>
      <c r="C567" s="204" t="s">
        <v>20</v>
      </c>
      <c r="D567" s="204" t="n">
        <v>0</v>
      </c>
      <c r="E567" s="204" t="n">
        <v>1881.6475809</v>
      </c>
      <c r="F567" s="204" t="n">
        <v>0</v>
      </c>
      <c r="G567" s="204" t="n">
        <v>100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562</v>
      </c>
    </row>
    <row r="577">
      <c r="A577" s="5" t="s">
        <v>29</v>
      </c>
      <c r="B577" s="5" t="s">
        <v>74</v>
      </c>
      <c r="C577" s="5" t="s">
        <v>11</v>
      </c>
      <c r="D577" s="5" t="s">
        <v>13</v>
      </c>
      <c r="E577" s="5" t="s">
        <v>12</v>
      </c>
      <c r="F577" s="5" t="s">
        <v>15</v>
      </c>
      <c r="G577" s="5" t="s">
        <v>14</v>
      </c>
    </row>
    <row r="578">
      <c r="A578" s="205" t="s">
        <v>75</v>
      </c>
      <c r="B578" s="205" t="s">
        <v>76</v>
      </c>
      <c r="C578" s="205" t="s">
        <v>18</v>
      </c>
      <c r="D578" s="205" t="n">
        <v>48.3212169</v>
      </c>
      <c r="E578" s="205" t="n">
        <v>0</v>
      </c>
      <c r="F578" s="205" t="n">
        <v>100</v>
      </c>
      <c r="G578" s="205" t="n">
        <v>0</v>
      </c>
    </row>
    <row r="579">
      <c r="A579" s="205" t="s">
        <v>75</v>
      </c>
      <c r="B579" s="205" t="s">
        <v>76</v>
      </c>
      <c r="C579" s="205" t="s">
        <v>19</v>
      </c>
      <c r="D579" s="205" t="n">
        <v>98.4627362</v>
      </c>
      <c r="E579" s="205" t="n">
        <v>0</v>
      </c>
      <c r="F579" s="205" t="n">
        <v>100</v>
      </c>
      <c r="G579" s="205" t="n">
        <v>0</v>
      </c>
    </row>
    <row r="580">
      <c r="A580" s="205" t="s">
        <v>75</v>
      </c>
      <c r="B580" s="205" t="s">
        <v>76</v>
      </c>
      <c r="C580" s="205" t="s">
        <v>20</v>
      </c>
      <c r="D580" s="205" t="n">
        <v>11.5000002</v>
      </c>
      <c r="E580" s="205" t="n">
        <v>0</v>
      </c>
      <c r="F580" s="205" t="n">
        <v>100</v>
      </c>
      <c r="G580" s="205" t="n">
        <v>0</v>
      </c>
    </row>
    <row r="581">
      <c r="A581" s="205" t="s">
        <v>77</v>
      </c>
      <c r="B581" s="205" t="s">
        <v>78</v>
      </c>
      <c r="C581" s="205" t="s">
        <v>18</v>
      </c>
      <c r="D581" s="205" t="n">
        <v>98.512565</v>
      </c>
      <c r="E581" s="205" t="n">
        <v>10.190955</v>
      </c>
      <c r="F581" s="205" t="n">
        <v>90.625</v>
      </c>
      <c r="G581" s="205" t="n">
        <v>9.375</v>
      </c>
    </row>
    <row r="582">
      <c r="A582" s="205" t="s">
        <v>77</v>
      </c>
      <c r="B582" s="205" t="s">
        <v>78</v>
      </c>
      <c r="C582" s="205" t="s">
        <v>19</v>
      </c>
      <c r="D582" s="205" t="n">
        <v>200.422115</v>
      </c>
      <c r="E582" s="205" t="n">
        <v>20.38191</v>
      </c>
      <c r="F582" s="205" t="n">
        <v>90.7692307692308</v>
      </c>
      <c r="G582" s="205" t="n">
        <v>9.23076923076923</v>
      </c>
    </row>
    <row r="583">
      <c r="A583" s="205" t="s">
        <v>77</v>
      </c>
      <c r="B583" s="205" t="s">
        <v>78</v>
      </c>
      <c r="C583" s="205" t="s">
        <v>20</v>
      </c>
      <c r="D583" s="205" t="n">
        <v>30.572865</v>
      </c>
      <c r="E583" s="205" t="n">
        <v>10.190955</v>
      </c>
      <c r="F583" s="205" t="n">
        <v>75</v>
      </c>
      <c r="G583" s="205" t="n">
        <v>25</v>
      </c>
    </row>
    <row r="584">
      <c r="A584" s="205" t="s">
        <v>79</v>
      </c>
      <c r="B584" s="205" t="s">
        <v>80</v>
      </c>
      <c r="C584" s="205" t="s">
        <v>18</v>
      </c>
      <c r="D584" s="205" t="n">
        <v>75.1420936</v>
      </c>
      <c r="E584" s="205" t="n">
        <v>6.5541616</v>
      </c>
      <c r="F584" s="205" t="n">
        <v>91.9774026557829</v>
      </c>
      <c r="G584" s="205" t="n">
        <v>8.02259734421707</v>
      </c>
    </row>
    <row r="585">
      <c r="A585" s="205" t="s">
        <v>79</v>
      </c>
      <c r="B585" s="205" t="s">
        <v>80</v>
      </c>
      <c r="C585" s="205" t="s">
        <v>19</v>
      </c>
      <c r="D585" s="205" t="n">
        <v>177.0268858</v>
      </c>
      <c r="E585" s="205" t="n">
        <v>20.1904033</v>
      </c>
      <c r="F585" s="205" t="n">
        <v>89.7623563369425</v>
      </c>
      <c r="G585" s="205" t="n">
        <v>10.2376436630575</v>
      </c>
    </row>
    <row r="586">
      <c r="A586" s="205" t="s">
        <v>79</v>
      </c>
      <c r="B586" s="205" t="s">
        <v>80</v>
      </c>
      <c r="C586" s="205" t="s">
        <v>20</v>
      </c>
      <c r="D586" s="205" t="n">
        <v>46.4245341</v>
      </c>
      <c r="E586" s="205" t="n">
        <v>10.4205041</v>
      </c>
      <c r="F586" s="205" t="n">
        <v>81.6685775399831</v>
      </c>
      <c r="G586" s="205" t="n">
        <v>18.3314224600169</v>
      </c>
    </row>
    <row r="587">
      <c r="A587" s="205" t="s">
        <v>81</v>
      </c>
      <c r="B587" s="205" t="s">
        <v>82</v>
      </c>
      <c r="C587" s="205" t="s">
        <v>18</v>
      </c>
      <c r="D587" s="205" t="n">
        <v>11.0975613</v>
      </c>
      <c r="E587" s="205" t="n">
        <v>0</v>
      </c>
      <c r="F587" s="205" t="n">
        <v>100</v>
      </c>
      <c r="G587" s="205" t="n">
        <v>0</v>
      </c>
    </row>
    <row r="588">
      <c r="A588" s="205" t="s">
        <v>81</v>
      </c>
      <c r="B588" s="205" t="s">
        <v>82</v>
      </c>
      <c r="C588" s="205" t="s">
        <v>19</v>
      </c>
      <c r="D588" s="205" t="n">
        <v>4.7560977</v>
      </c>
      <c r="E588" s="205" t="n">
        <v>0</v>
      </c>
      <c r="F588" s="205" t="n">
        <v>100</v>
      </c>
      <c r="G588" s="205" t="n">
        <v>0</v>
      </c>
    </row>
    <row r="589">
      <c r="A589" s="205" t="s">
        <v>81</v>
      </c>
      <c r="B589" s="205" t="s">
        <v>82</v>
      </c>
      <c r="C589" s="205" t="s">
        <v>20</v>
      </c>
      <c r="D589" s="205" t="n">
        <v>1.5853659</v>
      </c>
      <c r="E589" s="205" t="n">
        <v>0</v>
      </c>
      <c r="F589" s="205" t="n">
        <v>100</v>
      </c>
      <c r="G589" s="205" t="n">
        <v>0</v>
      </c>
    </row>
    <row r="590">
      <c r="A590" s="205" t="s">
        <v>83</v>
      </c>
      <c r="B590" s="205" t="s">
        <v>84</v>
      </c>
      <c r="C590" s="205" t="s">
        <v>18</v>
      </c>
      <c r="D590" s="205" t="n">
        <v>827.0304452</v>
      </c>
      <c r="E590" s="205" t="n">
        <v>100.4954796</v>
      </c>
      <c r="F590" s="205" t="n">
        <v>89.165210705925</v>
      </c>
      <c r="G590" s="205" t="n">
        <v>10.8347892940749</v>
      </c>
    </row>
    <row r="591">
      <c r="A591" s="205" t="s">
        <v>83</v>
      </c>
      <c r="B591" s="205" t="s">
        <v>84</v>
      </c>
      <c r="C591" s="205" t="s">
        <v>19</v>
      </c>
      <c r="D591" s="205" t="n">
        <v>1501.6506437</v>
      </c>
      <c r="E591" s="205" t="n">
        <v>120.1981439</v>
      </c>
      <c r="F591" s="205" t="n">
        <v>92.5888193265003</v>
      </c>
      <c r="G591" s="205" t="n">
        <v>7.41118067349968</v>
      </c>
    </row>
    <row r="592">
      <c r="A592" s="205" t="s">
        <v>83</v>
      </c>
      <c r="B592" s="205" t="s">
        <v>84</v>
      </c>
      <c r="C592" s="205" t="s">
        <v>20</v>
      </c>
      <c r="D592" s="205" t="n">
        <v>336.7267289</v>
      </c>
      <c r="E592" s="205" t="n">
        <v>42.7089075</v>
      </c>
      <c r="F592" s="205" t="n">
        <v>88.7440969158267</v>
      </c>
      <c r="G592" s="205" t="n">
        <v>11.2559030841733</v>
      </c>
    </row>
    <row r="593">
      <c r="A593" s="205" t="s">
        <v>95</v>
      </c>
      <c r="B593" s="205" t="s">
        <v>96</v>
      </c>
      <c r="C593" s="205" t="s">
        <v>18</v>
      </c>
      <c r="D593" s="205" t="n">
        <v>518.8313517</v>
      </c>
      <c r="E593" s="205" t="n">
        <v>65.8679731</v>
      </c>
      <c r="F593" s="205" t="n">
        <v>88.734727353665</v>
      </c>
      <c r="G593" s="205" t="n">
        <v>11.265272646335</v>
      </c>
    </row>
    <row r="594">
      <c r="A594" s="205" t="s">
        <v>95</v>
      </c>
      <c r="B594" s="205" t="s">
        <v>96</v>
      </c>
      <c r="C594" s="205" t="s">
        <v>19</v>
      </c>
      <c r="D594" s="205" t="n">
        <v>501.8824747</v>
      </c>
      <c r="E594" s="205" t="n">
        <v>50.6337723</v>
      </c>
      <c r="F594" s="205" t="n">
        <v>90.8357858117428</v>
      </c>
      <c r="G594" s="205" t="n">
        <v>9.16421418825716</v>
      </c>
    </row>
    <row r="595">
      <c r="A595" s="205" t="s">
        <v>95</v>
      </c>
      <c r="B595" s="205" t="s">
        <v>96</v>
      </c>
      <c r="C595" s="205" t="s">
        <v>20</v>
      </c>
      <c r="D595" s="205" t="n">
        <v>100.305355</v>
      </c>
      <c r="E595" s="205" t="n">
        <v>10.2392929</v>
      </c>
      <c r="F595" s="205" t="n">
        <v>90.737414162952</v>
      </c>
      <c r="G595" s="205" t="n">
        <v>9.26258583704802</v>
      </c>
    </row>
    <row r="596">
      <c r="A596" s="205" t="s">
        <v>111</v>
      </c>
      <c r="B596" s="205" t="s">
        <v>112</v>
      </c>
      <c r="C596" s="205" t="s">
        <v>18</v>
      </c>
      <c r="D596" s="205" t="n">
        <v>934.8050354</v>
      </c>
      <c r="E596" s="205" t="n">
        <v>103.6769665</v>
      </c>
      <c r="F596" s="205" t="n">
        <v>90.0164888452267</v>
      </c>
      <c r="G596" s="205" t="n">
        <v>9.98351115477334</v>
      </c>
    </row>
    <row r="597">
      <c r="A597" s="205" t="s">
        <v>111</v>
      </c>
      <c r="B597" s="205" t="s">
        <v>112</v>
      </c>
      <c r="C597" s="205" t="s">
        <v>19</v>
      </c>
      <c r="D597" s="205" t="n">
        <v>1250.0144352</v>
      </c>
      <c r="E597" s="205" t="n">
        <v>157.3837923</v>
      </c>
      <c r="F597" s="205" t="n">
        <v>88.8173944499301</v>
      </c>
      <c r="G597" s="205" t="n">
        <v>11.1826055500699</v>
      </c>
    </row>
    <row r="598">
      <c r="A598" s="205" t="s">
        <v>111</v>
      </c>
      <c r="B598" s="205" t="s">
        <v>112</v>
      </c>
      <c r="C598" s="205" t="s">
        <v>20</v>
      </c>
      <c r="D598" s="205" t="n">
        <v>524.0807108</v>
      </c>
      <c r="E598" s="205" t="n">
        <v>61.4161221</v>
      </c>
      <c r="F598" s="205" t="n">
        <v>89.510426248456</v>
      </c>
      <c r="G598" s="205" t="n">
        <v>10.489573751544</v>
      </c>
    </row>
    <row r="599">
      <c r="A599" s="205" t="s">
        <v>113</v>
      </c>
      <c r="B599" s="205" t="s">
        <v>114</v>
      </c>
      <c r="C599" s="205" t="s">
        <v>18</v>
      </c>
      <c r="D599" s="205" t="n">
        <v>274.3041248</v>
      </c>
      <c r="E599" s="205" t="n">
        <v>196.7049316</v>
      </c>
      <c r="F599" s="205" t="n">
        <v>58.2375478927203</v>
      </c>
      <c r="G599" s="205" t="n">
        <v>41.7624521072797</v>
      </c>
    </row>
    <row r="600">
      <c r="A600" s="205" t="s">
        <v>113</v>
      </c>
      <c r="B600" s="205" t="s">
        <v>114</v>
      </c>
      <c r="C600" s="205" t="s">
        <v>19</v>
      </c>
      <c r="D600" s="205" t="n">
        <v>335.6616264</v>
      </c>
      <c r="E600" s="205" t="n">
        <v>221.9697852</v>
      </c>
      <c r="F600" s="205" t="n">
        <v>60.1941747572816</v>
      </c>
      <c r="G600" s="205" t="n">
        <v>39.8058252427184</v>
      </c>
    </row>
    <row r="601">
      <c r="A601" s="205" t="s">
        <v>113</v>
      </c>
      <c r="B601" s="205" t="s">
        <v>114</v>
      </c>
      <c r="C601" s="205" t="s">
        <v>20</v>
      </c>
      <c r="D601" s="205" t="n">
        <v>52.3343396</v>
      </c>
      <c r="E601" s="205" t="n">
        <v>54.138972</v>
      </c>
      <c r="F601" s="205" t="n">
        <v>49.1525423728814</v>
      </c>
      <c r="G601" s="205" t="n">
        <v>50.8474576271186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563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206" t="s">
        <v>16</v>
      </c>
      <c r="B612" s="206" t="s">
        <v>17</v>
      </c>
      <c r="C612" s="206" t="s">
        <v>18</v>
      </c>
      <c r="D612" s="206" t="n">
        <v>483.4904674</v>
      </c>
      <c r="E612" s="206" t="n">
        <v>2788.0443939</v>
      </c>
      <c r="F612" s="206" t="n">
        <v>14.7787044276788</v>
      </c>
      <c r="G612" s="206" t="n">
        <v>85.2212955723212</v>
      </c>
    </row>
    <row r="613">
      <c r="A613" s="206" t="s">
        <v>16</v>
      </c>
      <c r="B613" s="206" t="s">
        <v>17</v>
      </c>
      <c r="C613" s="206" t="s">
        <v>19</v>
      </c>
      <c r="D613" s="206" t="n">
        <v>590.757807</v>
      </c>
      <c r="E613" s="206" t="n">
        <v>4069.8770147</v>
      </c>
      <c r="F613" s="206" t="n">
        <v>12.6754794057114</v>
      </c>
      <c r="G613" s="206" t="n">
        <v>87.3245205942886</v>
      </c>
    </row>
    <row r="614">
      <c r="A614" s="206" t="s">
        <v>16</v>
      </c>
      <c r="B614" s="206" t="s">
        <v>17</v>
      </c>
      <c r="C614" s="206" t="s">
        <v>20</v>
      </c>
      <c r="D614" s="206" t="n">
        <v>189.1147536</v>
      </c>
      <c r="E614" s="206" t="n">
        <v>1103.5298995</v>
      </c>
      <c r="F614" s="206" t="n">
        <v>14.6300650489265</v>
      </c>
      <c r="G614" s="206" t="n">
        <v>85.3699349510735</v>
      </c>
    </row>
    <row r="615">
      <c r="A615" s="206" t="s">
        <v>30</v>
      </c>
      <c r="B615" s="206" t="s">
        <v>31</v>
      </c>
      <c r="C615" s="206" t="s">
        <v>18</v>
      </c>
      <c r="D615" s="206" t="n">
        <v>198.6654273</v>
      </c>
      <c r="E615" s="206" t="n">
        <v>1772.3270533</v>
      </c>
      <c r="F615" s="206" t="n">
        <v>10.0794614518024</v>
      </c>
      <c r="G615" s="206" t="n">
        <v>89.9205385481977</v>
      </c>
    </row>
    <row r="616">
      <c r="A616" s="206" t="s">
        <v>30</v>
      </c>
      <c r="B616" s="206" t="s">
        <v>31</v>
      </c>
      <c r="C616" s="206" t="s">
        <v>19</v>
      </c>
      <c r="D616" s="206" t="n">
        <v>347.343388</v>
      </c>
      <c r="E616" s="206" t="n">
        <v>4052.0227195</v>
      </c>
      <c r="F616" s="206" t="n">
        <v>7.89530535792082</v>
      </c>
      <c r="G616" s="206" t="n">
        <v>92.1046946420792</v>
      </c>
    </row>
    <row r="617">
      <c r="A617" s="206" t="s">
        <v>30</v>
      </c>
      <c r="B617" s="206" t="s">
        <v>31</v>
      </c>
      <c r="C617" s="206" t="s">
        <v>20</v>
      </c>
      <c r="D617" s="206" t="n">
        <v>229.8842876</v>
      </c>
      <c r="E617" s="206" t="n">
        <v>1461.0323858</v>
      </c>
      <c r="F617" s="206" t="n">
        <v>13.5952463664435</v>
      </c>
      <c r="G617" s="206" t="n">
        <v>86.4047536335566</v>
      </c>
    </row>
    <row r="618">
      <c r="A618" s="206" t="s">
        <v>32</v>
      </c>
      <c r="B618" s="206" t="s">
        <v>33</v>
      </c>
      <c r="C618" s="206" t="s">
        <v>18</v>
      </c>
      <c r="D618" s="206" t="n">
        <v>476.1921672</v>
      </c>
      <c r="E618" s="206" t="n">
        <v>1241.4905152</v>
      </c>
      <c r="F618" s="206" t="n">
        <v>27.7229416165883</v>
      </c>
      <c r="G618" s="206" t="n">
        <v>72.2770583834117</v>
      </c>
    </row>
    <row r="619">
      <c r="A619" s="206" t="s">
        <v>32</v>
      </c>
      <c r="B619" s="206" t="s">
        <v>33</v>
      </c>
      <c r="C619" s="206" t="s">
        <v>19</v>
      </c>
      <c r="D619" s="206" t="n">
        <v>460.5184584</v>
      </c>
      <c r="E619" s="206" t="n">
        <v>1047.1796934</v>
      </c>
      <c r="F619" s="206" t="n">
        <v>30.5444732322713</v>
      </c>
      <c r="G619" s="206" t="n">
        <v>69.4555267677287</v>
      </c>
    </row>
    <row r="620">
      <c r="A620" s="206" t="s">
        <v>32</v>
      </c>
      <c r="B620" s="206" t="s">
        <v>33</v>
      </c>
      <c r="C620" s="206" t="s">
        <v>20</v>
      </c>
      <c r="D620" s="206" t="n">
        <v>167.0558047</v>
      </c>
      <c r="E620" s="206" t="n">
        <v>382.5357082</v>
      </c>
      <c r="F620" s="206" t="n">
        <v>30.3963581639945</v>
      </c>
      <c r="G620" s="206" t="n">
        <v>69.6036418360055</v>
      </c>
    </row>
    <row r="621">
      <c r="A621" s="206" t="s">
        <v>34</v>
      </c>
      <c r="B621" s="206" t="s">
        <v>35</v>
      </c>
      <c r="C621" s="206" t="s">
        <v>18</v>
      </c>
      <c r="D621" s="206" t="n">
        <v>74.690682</v>
      </c>
      <c r="E621" s="206" t="n">
        <v>181.06832</v>
      </c>
      <c r="F621" s="206" t="n">
        <v>29.2035398230088</v>
      </c>
      <c r="G621" s="206" t="n">
        <v>70.7964601769911</v>
      </c>
    </row>
    <row r="622">
      <c r="A622" s="206" t="s">
        <v>34</v>
      </c>
      <c r="B622" s="206" t="s">
        <v>35</v>
      </c>
      <c r="C622" s="206" t="s">
        <v>19</v>
      </c>
      <c r="D622" s="206" t="n">
        <v>80.349067</v>
      </c>
      <c r="E622" s="206" t="n">
        <v>193.516767</v>
      </c>
      <c r="F622" s="206" t="n">
        <v>29.3388429752066</v>
      </c>
      <c r="G622" s="206" t="n">
        <v>70.6611570247934</v>
      </c>
    </row>
    <row r="623">
      <c r="A623" s="206" t="s">
        <v>34</v>
      </c>
      <c r="B623" s="206" t="s">
        <v>35</v>
      </c>
      <c r="C623" s="206" t="s">
        <v>20</v>
      </c>
      <c r="D623" s="206" t="n">
        <v>29.423602</v>
      </c>
      <c r="E623" s="206" t="n">
        <v>65.637266</v>
      </c>
      <c r="F623" s="206" t="n">
        <v>30.952380952381</v>
      </c>
      <c r="G623" s="206" t="n">
        <v>69.0476190476191</v>
      </c>
    </row>
    <row r="624">
      <c r="A624" s="206" t="s">
        <v>36</v>
      </c>
      <c r="B624" s="206" t="s">
        <v>37</v>
      </c>
      <c r="C624" s="206" t="s">
        <v>18</v>
      </c>
      <c r="D624" s="206" t="n">
        <v>185.8791658</v>
      </c>
      <c r="E624" s="206" t="n">
        <v>2927.297252</v>
      </c>
      <c r="F624" s="206" t="n">
        <v>5.97072381562481</v>
      </c>
      <c r="G624" s="206" t="n">
        <v>94.0292761843752</v>
      </c>
    </row>
    <row r="625">
      <c r="A625" s="206" t="s">
        <v>36</v>
      </c>
      <c r="B625" s="206" t="s">
        <v>37</v>
      </c>
      <c r="C625" s="206" t="s">
        <v>19</v>
      </c>
      <c r="D625" s="206" t="n">
        <v>173.2859278</v>
      </c>
      <c r="E625" s="206" t="n">
        <v>3038.3272198</v>
      </c>
      <c r="F625" s="206" t="n">
        <v>5.39560401069769</v>
      </c>
      <c r="G625" s="206" t="n">
        <v>94.6043959893023</v>
      </c>
    </row>
    <row r="626">
      <c r="A626" s="206" t="s">
        <v>36</v>
      </c>
      <c r="B626" s="206" t="s">
        <v>37</v>
      </c>
      <c r="C626" s="206" t="s">
        <v>20</v>
      </c>
      <c r="D626" s="206" t="n">
        <v>52.0299171</v>
      </c>
      <c r="E626" s="206" t="n">
        <v>532.7134049</v>
      </c>
      <c r="F626" s="206" t="n">
        <v>8.89790702047556</v>
      </c>
      <c r="G626" s="206" t="n">
        <v>91.1020929795244</v>
      </c>
    </row>
    <row r="627">
      <c r="A627" s="206" t="s">
        <v>38</v>
      </c>
      <c r="B627" s="206" t="s">
        <v>39</v>
      </c>
      <c r="C627" s="206" t="s">
        <v>18</v>
      </c>
      <c r="D627" s="206" t="n">
        <v>8.6374662</v>
      </c>
      <c r="E627" s="206" t="n">
        <v>246.2332241</v>
      </c>
      <c r="F627" s="206" t="n">
        <v>3.38896017813312</v>
      </c>
      <c r="G627" s="206" t="n">
        <v>96.6110398218669</v>
      </c>
    </row>
    <row r="628">
      <c r="A628" s="206" t="s">
        <v>38</v>
      </c>
      <c r="B628" s="206" t="s">
        <v>39</v>
      </c>
      <c r="C628" s="206" t="s">
        <v>19</v>
      </c>
      <c r="D628" s="206" t="n">
        <v>5.6274401</v>
      </c>
      <c r="E628" s="206" t="n">
        <v>326.9134526</v>
      </c>
      <c r="F628" s="206" t="n">
        <v>1.69225506502647</v>
      </c>
      <c r="G628" s="206" t="n">
        <v>98.3077449349735</v>
      </c>
    </row>
    <row r="629">
      <c r="A629" s="206" t="s">
        <v>38</v>
      </c>
      <c r="B629" s="206" t="s">
        <v>39</v>
      </c>
      <c r="C629" s="206" t="s">
        <v>20</v>
      </c>
      <c r="D629" s="206" t="n">
        <v>0</v>
      </c>
      <c r="E629" s="206" t="n">
        <v>110.0638175</v>
      </c>
      <c r="F629" s="206" t="n">
        <v>0</v>
      </c>
      <c r="G629" s="206" t="n">
        <v>100</v>
      </c>
    </row>
    <row r="630">
      <c r="A630" s="206" t="s">
        <v>40</v>
      </c>
      <c r="B630" s="206" t="s">
        <v>41</v>
      </c>
      <c r="C630" s="206" t="s">
        <v>18</v>
      </c>
      <c r="D630" s="206" t="n">
        <v>27.4684601</v>
      </c>
      <c r="E630" s="206" t="n">
        <v>501.9836594</v>
      </c>
      <c r="F630" s="206" t="n">
        <v>5.18809144176068</v>
      </c>
      <c r="G630" s="206" t="n">
        <v>94.8119085582393</v>
      </c>
    </row>
    <row r="631">
      <c r="A631" s="206" t="s">
        <v>40</v>
      </c>
      <c r="B631" s="206" t="s">
        <v>41</v>
      </c>
      <c r="C631" s="206" t="s">
        <v>19</v>
      </c>
      <c r="D631" s="206" t="n">
        <v>58.5475497</v>
      </c>
      <c r="E631" s="206" t="n">
        <v>756.782848</v>
      </c>
      <c r="F631" s="206" t="n">
        <v>7.18083734706314</v>
      </c>
      <c r="G631" s="206" t="n">
        <v>92.8191626529369</v>
      </c>
    </row>
    <row r="632">
      <c r="A632" s="206" t="s">
        <v>40</v>
      </c>
      <c r="B632" s="206" t="s">
        <v>41</v>
      </c>
      <c r="C632" s="206" t="s">
        <v>20</v>
      </c>
      <c r="D632" s="206" t="n">
        <v>19.3917705</v>
      </c>
      <c r="E632" s="206" t="n">
        <v>306.9462012</v>
      </c>
      <c r="F632" s="206" t="n">
        <v>5.94223540674167</v>
      </c>
      <c r="G632" s="206" t="n">
        <v>94.0577645932583</v>
      </c>
    </row>
    <row r="633">
      <c r="A633" s="206" t="s">
        <v>42</v>
      </c>
      <c r="B633" s="206" t="s">
        <v>43</v>
      </c>
      <c r="C633" s="206" t="s">
        <v>18</v>
      </c>
      <c r="D633" s="206" t="n">
        <v>5.8206064</v>
      </c>
      <c r="E633" s="206" t="n">
        <v>790.3505618</v>
      </c>
      <c r="F633" s="206" t="n">
        <v>0.731074752827253</v>
      </c>
      <c r="G633" s="206" t="n">
        <v>99.2689252471727</v>
      </c>
    </row>
    <row r="634">
      <c r="A634" s="206" t="s">
        <v>42</v>
      </c>
      <c r="B634" s="206" t="s">
        <v>43</v>
      </c>
      <c r="C634" s="206" t="s">
        <v>19</v>
      </c>
      <c r="D634" s="206" t="n">
        <v>8.6782689</v>
      </c>
      <c r="E634" s="206" t="n">
        <v>1896.2506241</v>
      </c>
      <c r="F634" s="206" t="n">
        <v>0.455569178035455</v>
      </c>
      <c r="G634" s="206" t="n">
        <v>99.5444308219646</v>
      </c>
    </row>
    <row r="635">
      <c r="A635" s="206" t="s">
        <v>42</v>
      </c>
      <c r="B635" s="206" t="s">
        <v>43</v>
      </c>
      <c r="C635" s="206" t="s">
        <v>20</v>
      </c>
      <c r="D635" s="206" t="n">
        <v>1.7995095</v>
      </c>
      <c r="E635" s="206" t="n">
        <v>271.2922046</v>
      </c>
      <c r="F635" s="206" t="n">
        <v>0.658939618849461</v>
      </c>
      <c r="G635" s="206" t="n">
        <v>99.3410603811505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564</v>
      </c>
    </row>
    <row r="9">
      <c r="A9" t="s">
        <v>565</v>
      </c>
    </row>
    <row r="10">
      <c r="A10" t="s">
        <v>336</v>
      </c>
    </row>
    <row r="11">
      <c r="A11" t="s">
        <v>566</v>
      </c>
    </row>
    <row r="12">
      <c r="A12" s="3" t="s">
        <v>6</v>
      </c>
    </row>
    <row r="13">
      <c r="A13" s="3" t="s">
        <v>7</v>
      </c>
    </row>
    <row r="15">
      <c r="A15" s="4" t="s">
        <v>567</v>
      </c>
    </row>
    <row r="16">
      <c r="A16" s="5" t="s">
        <v>9</v>
      </c>
      <c r="B16" s="5" t="s">
        <v>10</v>
      </c>
      <c r="C16" s="5" t="s">
        <v>11</v>
      </c>
      <c r="D16" s="5" t="s">
        <v>305</v>
      </c>
    </row>
    <row r="17">
      <c r="A17" s="207" t="s">
        <v>16</v>
      </c>
      <c r="B17" s="207" t="s">
        <v>17</v>
      </c>
      <c r="C17" s="207" t="s">
        <v>18</v>
      </c>
      <c r="D17" s="207" t="n">
        <v>131843.076765659</v>
      </c>
    </row>
    <row r="18">
      <c r="A18" s="207" t="s">
        <v>16</v>
      </c>
      <c r="B18" s="207" t="s">
        <v>17</v>
      </c>
      <c r="C18" s="207" t="s">
        <v>19</v>
      </c>
      <c r="D18" s="207" t="n">
        <v>122259.600480189</v>
      </c>
    </row>
    <row r="19">
      <c r="A19" s="207" t="s">
        <v>16</v>
      </c>
      <c r="B19" s="207" t="s">
        <v>17</v>
      </c>
      <c r="C19" s="207" t="s">
        <v>20</v>
      </c>
      <c r="D19" s="207" t="n">
        <v>125564.506331042</v>
      </c>
    </row>
    <row r="20">
      <c r="A20" s="207" t="s">
        <v>16</v>
      </c>
      <c r="B20" s="207" t="s">
        <v>21</v>
      </c>
      <c r="C20" s="207" t="s">
        <v>18</v>
      </c>
      <c r="D20" s="207" t="n">
        <v>334207.135135664</v>
      </c>
    </row>
    <row r="21">
      <c r="A21" s="207" t="s">
        <v>16</v>
      </c>
      <c r="B21" s="207" t="s">
        <v>21</v>
      </c>
      <c r="C21" s="207" t="s">
        <v>19</v>
      </c>
      <c r="D21" s="207" t="n">
        <v>474594.932394073</v>
      </c>
    </row>
    <row r="22">
      <c r="A22" s="207" t="s">
        <v>16</v>
      </c>
      <c r="B22" s="207" t="s">
        <v>21</v>
      </c>
      <c r="C22" s="207" t="s">
        <v>20</v>
      </c>
      <c r="D22" s="207" t="n">
        <v>257732.452318834</v>
      </c>
    </row>
    <row r="23">
      <c r="A23" s="207" t="s">
        <v>16</v>
      </c>
      <c r="B23" s="207" t="s">
        <v>22</v>
      </c>
      <c r="C23" s="207" t="s">
        <v>18</v>
      </c>
      <c r="D23" s="207" t="n">
        <v>129897.923046483</v>
      </c>
    </row>
    <row r="24">
      <c r="A24" s="207" t="s">
        <v>16</v>
      </c>
      <c r="B24" s="207" t="s">
        <v>22</v>
      </c>
      <c r="C24" s="207" t="s">
        <v>19</v>
      </c>
      <c r="D24" s="207" t="n">
        <v>118598.301543026</v>
      </c>
    </row>
    <row r="25">
      <c r="A25" s="207" t="s">
        <v>16</v>
      </c>
      <c r="B25" s="207" t="s">
        <v>22</v>
      </c>
      <c r="C25" s="207" t="s">
        <v>20</v>
      </c>
      <c r="D25" s="207" t="n">
        <v>124911.547039255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D33" s="7" t="str">
        <f>=HYPERLINK("#'Indice'!A1", "Ir al Índice")</f>
      </c>
    </row>
    <row r="34">
      <c r="A34" s="4" t="s">
        <v>568</v>
      </c>
    </row>
    <row r="35">
      <c r="A35" s="5" t="s">
        <v>9</v>
      </c>
      <c r="B35" s="5" t="s">
        <v>10</v>
      </c>
      <c r="C35" s="5" t="s">
        <v>11</v>
      </c>
      <c r="D35" s="5" t="s">
        <v>305</v>
      </c>
    </row>
    <row r="36">
      <c r="A36" s="208" t="s">
        <v>16</v>
      </c>
      <c r="B36" s="208" t="s">
        <v>17</v>
      </c>
      <c r="C36" s="208" t="s">
        <v>18</v>
      </c>
      <c r="D36" s="208" t="n">
        <v>131843.076765659</v>
      </c>
    </row>
    <row r="37">
      <c r="A37" s="208" t="s">
        <v>16</v>
      </c>
      <c r="B37" s="208" t="s">
        <v>17</v>
      </c>
      <c r="C37" s="208" t="s">
        <v>19</v>
      </c>
      <c r="D37" s="208" t="n">
        <v>122259.600480189</v>
      </c>
    </row>
    <row r="38">
      <c r="A38" s="208" t="s">
        <v>16</v>
      </c>
      <c r="B38" s="208" t="s">
        <v>17</v>
      </c>
      <c r="C38" s="208" t="s">
        <v>20</v>
      </c>
      <c r="D38" s="208" t="n">
        <v>125564.506331042</v>
      </c>
    </row>
    <row r="39">
      <c r="A39" s="208" t="s">
        <v>30</v>
      </c>
      <c r="B39" s="208" t="s">
        <v>31</v>
      </c>
      <c r="C39" s="208" t="s">
        <v>18</v>
      </c>
      <c r="D39" s="208" t="n">
        <v>215254.754390472</v>
      </c>
    </row>
    <row r="40">
      <c r="A40" s="208" t="s">
        <v>30</v>
      </c>
      <c r="B40" s="208" t="s">
        <v>31</v>
      </c>
      <c r="C40" s="208" t="s">
        <v>19</v>
      </c>
      <c r="D40" s="208" t="n">
        <v>142536.826979308</v>
      </c>
    </row>
    <row r="41">
      <c r="A41" s="208" t="s">
        <v>30</v>
      </c>
      <c r="B41" s="208" t="s">
        <v>31</v>
      </c>
      <c r="C41" s="208" t="s">
        <v>20</v>
      </c>
      <c r="D41" s="208" t="n">
        <v>156413.803369686</v>
      </c>
    </row>
    <row r="42">
      <c r="A42" s="208" t="s">
        <v>32</v>
      </c>
      <c r="B42" s="208" t="s">
        <v>33</v>
      </c>
      <c r="C42" s="208" t="s">
        <v>18</v>
      </c>
      <c r="D42" s="208" t="n">
        <v>349784.181948721</v>
      </c>
    </row>
    <row r="43">
      <c r="A43" s="208" t="s">
        <v>32</v>
      </c>
      <c r="B43" s="208" t="s">
        <v>33</v>
      </c>
      <c r="C43" s="208" t="s">
        <v>19</v>
      </c>
      <c r="D43" s="208" t="n">
        <v>256900.109573286</v>
      </c>
    </row>
    <row r="44">
      <c r="A44" s="208" t="s">
        <v>32</v>
      </c>
      <c r="B44" s="208" t="s">
        <v>33</v>
      </c>
      <c r="C44" s="208" t="s">
        <v>20</v>
      </c>
      <c r="D44" s="208" t="n">
        <v>297285.678459491</v>
      </c>
    </row>
    <row r="45">
      <c r="A45" s="208" t="s">
        <v>34</v>
      </c>
      <c r="B45" s="208" t="s">
        <v>35</v>
      </c>
      <c r="C45" s="208" t="s">
        <v>18</v>
      </c>
      <c r="D45" s="208" t="n">
        <v>177673.463065205</v>
      </c>
    </row>
    <row r="46">
      <c r="A46" s="208" t="s">
        <v>34</v>
      </c>
      <c r="B46" s="208" t="s">
        <v>35</v>
      </c>
      <c r="C46" s="208" t="s">
        <v>19</v>
      </c>
      <c r="D46" s="208" t="n">
        <v>186922.678776234</v>
      </c>
    </row>
    <row r="47">
      <c r="A47" s="208" t="s">
        <v>34</v>
      </c>
      <c r="B47" s="208" t="s">
        <v>35</v>
      </c>
      <c r="C47" s="208" t="s">
        <v>20</v>
      </c>
      <c r="D47" s="208" t="n">
        <v>217306.061176074</v>
      </c>
    </row>
    <row r="48">
      <c r="A48" s="208" t="s">
        <v>36</v>
      </c>
      <c r="B48" s="208" t="s">
        <v>37</v>
      </c>
      <c r="C48" s="208" t="s">
        <v>18</v>
      </c>
      <c r="D48" s="208" t="n">
        <v>75458.0609631097</v>
      </c>
    </row>
    <row r="49">
      <c r="A49" s="208" t="s">
        <v>36</v>
      </c>
      <c r="B49" s="208" t="s">
        <v>37</v>
      </c>
      <c r="C49" s="208" t="s">
        <v>19</v>
      </c>
      <c r="D49" s="208" t="n">
        <v>82686.0667237433</v>
      </c>
    </row>
    <row r="50">
      <c r="A50" s="208" t="s">
        <v>36</v>
      </c>
      <c r="B50" s="208" t="s">
        <v>37</v>
      </c>
      <c r="C50" s="208" t="s">
        <v>20</v>
      </c>
      <c r="D50" s="208" t="n">
        <v>309641.129249457</v>
      </c>
    </row>
    <row r="51">
      <c r="A51" s="208" t="s">
        <v>38</v>
      </c>
      <c r="B51" s="208" t="s">
        <v>39</v>
      </c>
      <c r="C51" s="208" t="s">
        <v>18</v>
      </c>
      <c r="D51" s="208" t="n">
        <v>143710.114468152</v>
      </c>
    </row>
    <row r="52">
      <c r="A52" s="208" t="s">
        <v>38</v>
      </c>
      <c r="B52" s="208" t="s">
        <v>39</v>
      </c>
      <c r="C52" s="208" t="s">
        <v>19</v>
      </c>
      <c r="D52" s="208" t="n">
        <v>144016.976118492</v>
      </c>
    </row>
    <row r="53">
      <c r="A53" s="208" t="s">
        <v>38</v>
      </c>
      <c r="B53" s="208" t="s">
        <v>39</v>
      </c>
      <c r="C53" s="208" t="s">
        <v>20</v>
      </c>
      <c r="D53" s="208" t="n">
        <v>109892.36227932</v>
      </c>
    </row>
    <row r="54">
      <c r="A54" s="208" t="s">
        <v>40</v>
      </c>
      <c r="B54" s="208" t="s">
        <v>41</v>
      </c>
      <c r="C54" s="208" t="s">
        <v>18</v>
      </c>
      <c r="D54" s="208" t="n">
        <v>93539.9134303892</v>
      </c>
    </row>
    <row r="55">
      <c r="A55" s="208" t="s">
        <v>40</v>
      </c>
      <c r="B55" s="208" t="s">
        <v>41</v>
      </c>
      <c r="C55" s="208" t="s">
        <v>19</v>
      </c>
      <c r="D55" s="208" t="n">
        <v>96256.1255459654</v>
      </c>
    </row>
    <row r="56">
      <c r="A56" s="208" t="s">
        <v>40</v>
      </c>
      <c r="B56" s="208" t="s">
        <v>41</v>
      </c>
      <c r="C56" s="208" t="s">
        <v>20</v>
      </c>
      <c r="D56" s="208" t="n">
        <v>75486.5051596478</v>
      </c>
    </row>
    <row r="57">
      <c r="A57" s="208" t="s">
        <v>42</v>
      </c>
      <c r="B57" s="208" t="s">
        <v>43</v>
      </c>
      <c r="C57" s="208" t="s">
        <v>18</v>
      </c>
      <c r="D57" s="208" t="n">
        <v>132877.866020095</v>
      </c>
    </row>
    <row r="58">
      <c r="A58" s="208" t="s">
        <v>42</v>
      </c>
      <c r="B58" s="208" t="s">
        <v>43</v>
      </c>
      <c r="C58" s="208" t="s">
        <v>19</v>
      </c>
      <c r="D58" s="208" t="n">
        <v>155363.47833288</v>
      </c>
    </row>
    <row r="59">
      <c r="A59" s="208" t="s">
        <v>42</v>
      </c>
      <c r="B59" s="208" t="s">
        <v>43</v>
      </c>
      <c r="C59" s="208" t="s">
        <v>20</v>
      </c>
      <c r="D59" s="208" t="n">
        <v>191620.694086149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D67" s="7" t="str">
        <f>=HYPERLINK("#'Indice'!A1", "Ir al Índice")</f>
      </c>
    </row>
    <row r="68">
      <c r="A68" s="4" t="s">
        <v>569</v>
      </c>
    </row>
    <row r="69">
      <c r="A69" s="5" t="s">
        <v>9</v>
      </c>
      <c r="B69" s="5" t="s">
        <v>10</v>
      </c>
      <c r="C69" s="5" t="s">
        <v>11</v>
      </c>
      <c r="D69" s="5" t="s">
        <v>305</v>
      </c>
    </row>
    <row r="70">
      <c r="A70" s="209" t="s">
        <v>16</v>
      </c>
      <c r="B70" s="209" t="s">
        <v>17</v>
      </c>
      <c r="C70" s="209" t="s">
        <v>18</v>
      </c>
      <c r="D70" s="209" t="n">
        <v>129897.923046483</v>
      </c>
    </row>
    <row r="71">
      <c r="A71" s="209" t="s">
        <v>16</v>
      </c>
      <c r="B71" s="209" t="s">
        <v>17</v>
      </c>
      <c r="C71" s="209" t="s">
        <v>19</v>
      </c>
      <c r="D71" s="209" t="n">
        <v>118598.301543026</v>
      </c>
    </row>
    <row r="72">
      <c r="A72" s="209" t="s">
        <v>16</v>
      </c>
      <c r="B72" s="209" t="s">
        <v>17</v>
      </c>
      <c r="C72" s="209" t="s">
        <v>20</v>
      </c>
      <c r="D72" s="209" t="n">
        <v>124911.547039255</v>
      </c>
    </row>
    <row r="73">
      <c r="A73" s="209" t="s">
        <v>45</v>
      </c>
      <c r="B73" s="209" t="s">
        <v>46</v>
      </c>
      <c r="C73" s="209" t="s">
        <v>18</v>
      </c>
      <c r="D73" s="209" t="n">
        <v>68889.6168442946</v>
      </c>
    </row>
    <row r="74">
      <c r="A74" s="209" t="s">
        <v>45</v>
      </c>
      <c r="B74" s="209" t="s">
        <v>46</v>
      </c>
      <c r="C74" s="209" t="s">
        <v>19</v>
      </c>
      <c r="D74" s="209" t="n">
        <v>62550.5904418432</v>
      </c>
    </row>
    <row r="75">
      <c r="A75" s="209" t="s">
        <v>45</v>
      </c>
      <c r="B75" s="209" t="s">
        <v>46</v>
      </c>
      <c r="C75" s="209" t="s">
        <v>20</v>
      </c>
      <c r="D75" s="209" t="n">
        <v>106255.271063909</v>
      </c>
    </row>
    <row r="76">
      <c r="A76" s="209" t="s">
        <v>47</v>
      </c>
      <c r="B76" s="209" t="s">
        <v>48</v>
      </c>
      <c r="C76" s="209" t="s">
        <v>18</v>
      </c>
      <c r="D76" s="209" t="n">
        <v>81163.9424045772</v>
      </c>
    </row>
    <row r="77">
      <c r="A77" s="209" t="s">
        <v>47</v>
      </c>
      <c r="B77" s="209" t="s">
        <v>48</v>
      </c>
      <c r="C77" s="209" t="s">
        <v>19</v>
      </c>
      <c r="D77" s="209" t="n">
        <v>239134.659300374</v>
      </c>
    </row>
    <row r="78">
      <c r="A78" s="209" t="s">
        <v>47</v>
      </c>
      <c r="B78" s="209" t="s">
        <v>48</v>
      </c>
      <c r="C78" s="209" t="s">
        <v>20</v>
      </c>
      <c r="D78" s="209" t="n">
        <v>35830.5810407475</v>
      </c>
    </row>
    <row r="79">
      <c r="A79" s="209" t="s">
        <v>30</v>
      </c>
      <c r="B79" s="209" t="s">
        <v>31</v>
      </c>
      <c r="C79" s="209" t="s">
        <v>18</v>
      </c>
      <c r="D79" s="209" t="n">
        <v>226123.965270892</v>
      </c>
    </row>
    <row r="80">
      <c r="A80" s="209" t="s">
        <v>30</v>
      </c>
      <c r="B80" s="209" t="s">
        <v>31</v>
      </c>
      <c r="C80" s="209" t="s">
        <v>19</v>
      </c>
      <c r="D80" s="209" t="n">
        <v>101435.34971718</v>
      </c>
    </row>
    <row r="81">
      <c r="A81" s="209" t="s">
        <v>30</v>
      </c>
      <c r="B81" s="209" t="s">
        <v>31</v>
      </c>
      <c r="C81" s="209" t="s">
        <v>20</v>
      </c>
      <c r="D81" s="209" t="n">
        <v>122524.859187947</v>
      </c>
    </row>
    <row r="82">
      <c r="A82" s="209" t="s">
        <v>32</v>
      </c>
      <c r="B82" s="209" t="s">
        <v>33</v>
      </c>
      <c r="C82" s="209" t="s">
        <v>18</v>
      </c>
      <c r="D82" s="209" t="n">
        <v>290866.097891336</v>
      </c>
    </row>
    <row r="83">
      <c r="A83" s="209" t="s">
        <v>32</v>
      </c>
      <c r="B83" s="209" t="s">
        <v>33</v>
      </c>
      <c r="C83" s="209" t="s">
        <v>19</v>
      </c>
      <c r="D83" s="209" t="n">
        <v>203877.481871483</v>
      </c>
    </row>
    <row r="84">
      <c r="A84" s="209" t="s">
        <v>32</v>
      </c>
      <c r="B84" s="209" t="s">
        <v>33</v>
      </c>
      <c r="C84" s="209" t="s">
        <v>20</v>
      </c>
      <c r="D84" s="209" t="n">
        <v>298224.55216572</v>
      </c>
    </row>
    <row r="85">
      <c r="A85" s="209" t="s">
        <v>49</v>
      </c>
      <c r="B85" s="209" t="s">
        <v>50</v>
      </c>
      <c r="C85" s="209" t="s">
        <v>18</v>
      </c>
      <c r="D85" s="209" t="n">
        <v>91052.9970069515</v>
      </c>
    </row>
    <row r="86">
      <c r="A86" s="209" t="s">
        <v>49</v>
      </c>
      <c r="B86" s="209" t="s">
        <v>50</v>
      </c>
      <c r="C86" s="209" t="s">
        <v>19</v>
      </c>
      <c r="D86" s="209" t="n">
        <v>110137.844853244</v>
      </c>
    </row>
    <row r="87">
      <c r="A87" s="209" t="s">
        <v>49</v>
      </c>
      <c r="B87" s="209" t="s">
        <v>50</v>
      </c>
      <c r="C87" s="209" t="s">
        <v>20</v>
      </c>
      <c r="D87" s="209" t="n">
        <v>117849.800011817</v>
      </c>
    </row>
    <row r="88">
      <c r="A88" s="209" t="s">
        <v>51</v>
      </c>
      <c r="B88" s="209" t="s">
        <v>52</v>
      </c>
      <c r="C88" s="209" t="s">
        <v>18</v>
      </c>
      <c r="D88" s="209" t="n">
        <v>137418.631072559</v>
      </c>
    </row>
    <row r="89">
      <c r="A89" s="209" t="s">
        <v>51</v>
      </c>
      <c r="B89" s="209" t="s">
        <v>52</v>
      </c>
      <c r="C89" s="209" t="s">
        <v>19</v>
      </c>
      <c r="D89" s="209" t="n">
        <v>302640.094736957</v>
      </c>
    </row>
    <row r="90">
      <c r="A90" s="209" t="s">
        <v>51</v>
      </c>
      <c r="B90" s="209" t="s">
        <v>52</v>
      </c>
      <c r="C90" s="209" t="s">
        <v>20</v>
      </c>
      <c r="D90" s="209" t="n">
        <v>124109.646484028</v>
      </c>
    </row>
    <row r="91">
      <c r="A91" s="209" t="s">
        <v>34</v>
      </c>
      <c r="B91" s="209" t="s">
        <v>35</v>
      </c>
      <c r="C91" s="209" t="s">
        <v>18</v>
      </c>
      <c r="D91" s="209" t="n">
        <v>179591.60996034</v>
      </c>
    </row>
    <row r="92">
      <c r="A92" s="209" t="s">
        <v>34</v>
      </c>
      <c r="B92" s="209" t="s">
        <v>35</v>
      </c>
      <c r="C92" s="209" t="s">
        <v>19</v>
      </c>
      <c r="D92" s="209" t="n">
        <v>192245.463234406</v>
      </c>
    </row>
    <row r="93">
      <c r="A93" s="209" t="s">
        <v>34</v>
      </c>
      <c r="B93" s="209" t="s">
        <v>35</v>
      </c>
      <c r="C93" s="209" t="s">
        <v>20</v>
      </c>
      <c r="D93" s="209" t="n">
        <v>219371.611377921</v>
      </c>
    </row>
    <row r="94">
      <c r="A94" s="209" t="s">
        <v>53</v>
      </c>
      <c r="B94" s="209" t="s">
        <v>54</v>
      </c>
      <c r="C94" s="209" t="s">
        <v>18</v>
      </c>
      <c r="D94" s="209" t="n">
        <v>108903.606340563</v>
      </c>
    </row>
    <row r="95">
      <c r="A95" s="209" t="s">
        <v>53</v>
      </c>
      <c r="B95" s="209" t="s">
        <v>54</v>
      </c>
      <c r="C95" s="209" t="s">
        <v>19</v>
      </c>
      <c r="D95" s="209" t="n">
        <v>70031.0615740167</v>
      </c>
    </row>
    <row r="96">
      <c r="A96" s="209" t="s">
        <v>53</v>
      </c>
      <c r="B96" s="209" t="s">
        <v>54</v>
      </c>
      <c r="C96" s="209" t="s">
        <v>20</v>
      </c>
      <c r="D96" s="209" t="n">
        <v>91278.8920524631</v>
      </c>
    </row>
    <row r="97">
      <c r="A97" s="209" t="s">
        <v>55</v>
      </c>
      <c r="B97" s="209" t="s">
        <v>56</v>
      </c>
      <c r="C97" s="209" t="s">
        <v>18</v>
      </c>
      <c r="D97" s="209" t="n">
        <v>114748.419035938</v>
      </c>
    </row>
    <row r="98">
      <c r="A98" s="209" t="s">
        <v>55</v>
      </c>
      <c r="B98" s="209" t="s">
        <v>56</v>
      </c>
      <c r="C98" s="209" t="s">
        <v>19</v>
      </c>
      <c r="D98" s="209" t="n">
        <v>121536.483058868</v>
      </c>
    </row>
    <row r="99">
      <c r="A99" s="209" t="s">
        <v>55</v>
      </c>
      <c r="B99" s="209" t="s">
        <v>56</v>
      </c>
      <c r="C99" s="209" t="s">
        <v>20</v>
      </c>
      <c r="D99" s="209" t="n">
        <v>159754.924991824</v>
      </c>
    </row>
    <row r="100">
      <c r="A100" s="209" t="s">
        <v>36</v>
      </c>
      <c r="B100" s="209" t="s">
        <v>37</v>
      </c>
      <c r="C100" s="209" t="s">
        <v>18</v>
      </c>
      <c r="D100" s="209" t="n">
        <v>45200.2855440695</v>
      </c>
    </row>
    <row r="101">
      <c r="A101" s="209" t="s">
        <v>36</v>
      </c>
      <c r="B101" s="209" t="s">
        <v>37</v>
      </c>
      <c r="C101" s="209" t="s">
        <v>19</v>
      </c>
      <c r="D101" s="209" t="n">
        <v>50543.0410446249</v>
      </c>
    </row>
    <row r="102">
      <c r="A102" s="209" t="s">
        <v>36</v>
      </c>
      <c r="B102" s="209" t="s">
        <v>37</v>
      </c>
      <c r="C102" s="209" t="s">
        <v>20</v>
      </c>
      <c r="D102" s="209" t="n">
        <v>600000</v>
      </c>
    </row>
    <row r="103">
      <c r="A103" s="209" t="s">
        <v>57</v>
      </c>
      <c r="B103" s="209" t="s">
        <v>58</v>
      </c>
      <c r="C103" s="209" t="s">
        <v>18</v>
      </c>
      <c r="D103" s="209" t="n">
        <v>100348.919884195</v>
      </c>
    </row>
    <row r="104">
      <c r="A104" s="209" t="s">
        <v>57</v>
      </c>
      <c r="B104" s="209" t="s">
        <v>58</v>
      </c>
      <c r="C104" s="209" t="s">
        <v>19</v>
      </c>
      <c r="D104" s="209" t="n">
        <v>113155.957777493</v>
      </c>
    </row>
    <row r="105">
      <c r="A105" s="209" t="s">
        <v>57</v>
      </c>
      <c r="B105" s="209" t="s">
        <v>58</v>
      </c>
      <c r="C105" s="209" t="s">
        <v>20</v>
      </c>
      <c r="D105" s="209" t="n">
        <v>89628.5339021859</v>
      </c>
    </row>
    <row r="106">
      <c r="A106" s="209" t="s">
        <v>38</v>
      </c>
      <c r="B106" s="209" t="s">
        <v>39</v>
      </c>
      <c r="C106" s="209" t="s">
        <v>18</v>
      </c>
      <c r="D106" s="209" t="n">
        <v>144140.169576579</v>
      </c>
    </row>
    <row r="107">
      <c r="A107" s="209" t="s">
        <v>38</v>
      </c>
      <c r="B107" s="209" t="s">
        <v>39</v>
      </c>
      <c r="C107" s="209" t="s">
        <v>19</v>
      </c>
      <c r="D107" s="209" t="n">
        <v>144158.749654772</v>
      </c>
    </row>
    <row r="108">
      <c r="A108" s="209" t="s">
        <v>38</v>
      </c>
      <c r="B108" s="209" t="s">
        <v>39</v>
      </c>
      <c r="C108" s="209" t="s">
        <v>20</v>
      </c>
      <c r="D108" s="209" t="n">
        <v>109892.36227932</v>
      </c>
    </row>
    <row r="109">
      <c r="A109" s="209" t="s">
        <v>59</v>
      </c>
      <c r="B109" s="209" t="s">
        <v>60</v>
      </c>
      <c r="C109" s="209" t="s">
        <v>18</v>
      </c>
      <c r="D109" s="209" t="n">
        <v>130775.00111451</v>
      </c>
    </row>
    <row r="110">
      <c r="A110" s="209" t="s">
        <v>59</v>
      </c>
      <c r="B110" s="209" t="s">
        <v>60</v>
      </c>
      <c r="C110" s="209" t="s">
        <v>19</v>
      </c>
      <c r="D110" s="209" t="n">
        <v>415908.210535542</v>
      </c>
    </row>
    <row r="111">
      <c r="A111" s="209" t="s">
        <v>59</v>
      </c>
      <c r="B111" s="209" t="s">
        <v>60</v>
      </c>
      <c r="C111" s="209" t="s">
        <v>20</v>
      </c>
      <c r="D111" s="209" t="n">
        <v>220234.379265287</v>
      </c>
    </row>
    <row r="112">
      <c r="A112" s="209" t="s">
        <v>40</v>
      </c>
      <c r="B112" s="209" t="s">
        <v>41</v>
      </c>
      <c r="C112" s="209" t="s">
        <v>18</v>
      </c>
      <c r="D112" s="209" t="n">
        <v>93661.2687638194</v>
      </c>
    </row>
    <row r="113">
      <c r="A113" s="209" t="s">
        <v>40</v>
      </c>
      <c r="B113" s="209" t="s">
        <v>41</v>
      </c>
      <c r="C113" s="209" t="s">
        <v>19</v>
      </c>
      <c r="D113" s="209" t="n">
        <v>96580.0244611088</v>
      </c>
    </row>
    <row r="114">
      <c r="A114" s="209" t="s">
        <v>40</v>
      </c>
      <c r="B114" s="209" t="s">
        <v>41</v>
      </c>
      <c r="C114" s="209" t="s">
        <v>20</v>
      </c>
      <c r="D114" s="209" t="n">
        <v>75551.554370289</v>
      </c>
    </row>
    <row r="115">
      <c r="A115" s="209" t="s">
        <v>42</v>
      </c>
      <c r="B115" s="209" t="s">
        <v>43</v>
      </c>
      <c r="C115" s="209" t="s">
        <v>18</v>
      </c>
      <c r="D115" s="209" t="n">
        <v>132877.866020095</v>
      </c>
    </row>
    <row r="116">
      <c r="A116" s="209" t="s">
        <v>42</v>
      </c>
      <c r="B116" s="209" t="s">
        <v>43</v>
      </c>
      <c r="C116" s="209" t="s">
        <v>19</v>
      </c>
      <c r="D116" s="209" t="n">
        <v>156442.51317507</v>
      </c>
    </row>
    <row r="117">
      <c r="A117" s="209" t="s">
        <v>42</v>
      </c>
      <c r="B117" s="209" t="s">
        <v>43</v>
      </c>
      <c r="C117" s="209" t="s">
        <v>20</v>
      </c>
      <c r="D117" s="209" t="n">
        <v>191620.694086149</v>
      </c>
    </row>
    <row r="118">
      <c r="A118" s="209" t="s">
        <v>61</v>
      </c>
      <c r="B118" s="209" t="s">
        <v>62</v>
      </c>
      <c r="C118" s="209" t="s">
        <v>18</v>
      </c>
      <c r="D118" s="209" t="n">
        <v>96726.0221725054</v>
      </c>
    </row>
    <row r="119">
      <c r="A119" s="209" t="s">
        <v>61</v>
      </c>
      <c r="B119" s="209" t="s">
        <v>62</v>
      </c>
      <c r="C119" s="209" t="s">
        <v>19</v>
      </c>
      <c r="D119" s="209" t="n">
        <v>127240.117213434</v>
      </c>
    </row>
    <row r="120">
      <c r="A120" s="209" t="s">
        <v>61</v>
      </c>
      <c r="B120" s="209" t="s">
        <v>62</v>
      </c>
      <c r="C120" s="209" t="s">
        <v>20</v>
      </c>
      <c r="D120" s="209" t="n">
        <v>108749.044137215</v>
      </c>
    </row>
    <row r="121">
      <c r="A121" s="209" t="s">
        <v>63</v>
      </c>
      <c r="B121" s="209" t="s">
        <v>64</v>
      </c>
      <c r="C121" s="209" t="s">
        <v>18</v>
      </c>
      <c r="D121" s="209" t="n">
        <v>162101.166976085</v>
      </c>
    </row>
    <row r="122">
      <c r="A122" s="209" t="s">
        <v>63</v>
      </c>
      <c r="B122" s="209" t="s">
        <v>64</v>
      </c>
      <c r="C122" s="209" t="s">
        <v>19</v>
      </c>
      <c r="D122" s="209" t="n">
        <v>97600.4266039331</v>
      </c>
    </row>
    <row r="123">
      <c r="A123" s="209" t="s">
        <v>63</v>
      </c>
      <c r="B123" s="209" t="s">
        <v>64</v>
      </c>
      <c r="C123" s="209" t="s">
        <v>20</v>
      </c>
      <c r="D123" s="209" t="n">
        <v>266779.822888333</v>
      </c>
    </row>
    <row r="124">
      <c r="A124" s="209" t="s">
        <v>65</v>
      </c>
      <c r="B124" s="209" t="s">
        <v>66</v>
      </c>
      <c r="C124" s="209" t="s">
        <v>18</v>
      </c>
      <c r="D124" s="209" t="n">
        <v>353854.068128629</v>
      </c>
    </row>
    <row r="125">
      <c r="A125" s="209" t="s">
        <v>65</v>
      </c>
      <c r="B125" s="209" t="s">
        <v>66</v>
      </c>
      <c r="C125" s="209" t="s">
        <v>19</v>
      </c>
      <c r="D125" s="209" t="n">
        <v>272385.289340091</v>
      </c>
    </row>
    <row r="126">
      <c r="A126" s="209" t="s">
        <v>65</v>
      </c>
      <c r="B126" s="209" t="s">
        <v>66</v>
      </c>
      <c r="C126" s="209" t="s">
        <v>20</v>
      </c>
      <c r="D126" s="209" t="n">
        <v>39091.5934164281</v>
      </c>
    </row>
    <row r="127">
      <c r="A127" s="209" t="s">
        <v>67</v>
      </c>
      <c r="B127" s="209" t="s">
        <v>68</v>
      </c>
      <c r="C127" s="209" t="s">
        <v>18</v>
      </c>
      <c r="D127" s="209" t="n">
        <v>254675.346164604</v>
      </c>
    </row>
    <row r="128">
      <c r="A128" s="209" t="s">
        <v>67</v>
      </c>
      <c r="B128" s="209" t="s">
        <v>68</v>
      </c>
      <c r="C128" s="209" t="s">
        <v>19</v>
      </c>
      <c r="D128" s="209" t="n">
        <v>164637.400410892</v>
      </c>
    </row>
    <row r="129">
      <c r="A129" s="209" t="s">
        <v>67</v>
      </c>
      <c r="B129" s="209" t="s">
        <v>68</v>
      </c>
      <c r="C129" s="209" t="s">
        <v>20</v>
      </c>
      <c r="D129" s="209" t="n">
        <v>418965.316122545</v>
      </c>
    </row>
    <row r="130">
      <c r="A130" s="209" t="s">
        <v>69</v>
      </c>
      <c r="B130" s="209" t="s">
        <v>70</v>
      </c>
      <c r="C130" s="209" t="s">
        <v>18</v>
      </c>
      <c r="D130" s="209" t="n">
        <v>147672.587066646</v>
      </c>
    </row>
    <row r="131">
      <c r="A131" s="209" t="s">
        <v>69</v>
      </c>
      <c r="B131" s="209" t="s">
        <v>70</v>
      </c>
      <c r="C131" s="209" t="s">
        <v>19</v>
      </c>
      <c r="D131" s="209" t="n">
        <v>85441.2191409452</v>
      </c>
    </row>
    <row r="132">
      <c r="A132" s="209" t="s">
        <v>69</v>
      </c>
      <c r="B132" s="209" t="s">
        <v>70</v>
      </c>
      <c r="C132" s="209" t="s">
        <v>20</v>
      </c>
      <c r="D132" s="209" t="n">
        <v>134992.964428211</v>
      </c>
    </row>
    <row r="133">
      <c r="A133" s="209" t="s">
        <v>71</v>
      </c>
      <c r="B133" s="209" t="s">
        <v>72</v>
      </c>
      <c r="C133" s="209" t="s">
        <v>18</v>
      </c>
      <c r="D133" s="209" t="n">
        <v>72452.1375673388</v>
      </c>
    </row>
    <row r="134">
      <c r="A134" s="209" t="s">
        <v>71</v>
      </c>
      <c r="B134" s="209" t="s">
        <v>72</v>
      </c>
      <c r="C134" s="209" t="s">
        <v>19</v>
      </c>
      <c r="D134" s="209" t="n">
        <v>54889.8759525527</v>
      </c>
    </row>
    <row r="135">
      <c r="A135" s="209" t="s">
        <v>71</v>
      </c>
      <c r="B135" s="209" t="s">
        <v>72</v>
      </c>
      <c r="C135" s="209" t="s">
        <v>20</v>
      </c>
      <c r="D135" s="209" t="n">
        <v>60000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D143" s="7" t="str">
        <f>=HYPERLINK("#'Indice'!A1", "Ir al Índice")</f>
      </c>
    </row>
    <row r="144">
      <c r="A144" s="4" t="s">
        <v>570</v>
      </c>
    </row>
    <row r="145">
      <c r="A145" s="5" t="s">
        <v>9</v>
      </c>
      <c r="B145" s="5" t="s">
        <v>74</v>
      </c>
      <c r="C145" s="5" t="s">
        <v>11</v>
      </c>
      <c r="D145" s="5" t="s">
        <v>305</v>
      </c>
    </row>
    <row r="146">
      <c r="A146" s="210" t="s">
        <v>75</v>
      </c>
      <c r="B146" s="210" t="s">
        <v>76</v>
      </c>
      <c r="C146" s="210" t="s">
        <v>18</v>
      </c>
      <c r="D146" s="210" t="n">
        <v>99545.5018327463</v>
      </c>
    </row>
    <row r="147">
      <c r="A147" s="210" t="s">
        <v>75</v>
      </c>
      <c r="B147" s="210" t="s">
        <v>76</v>
      </c>
      <c r="C147" s="210" t="s">
        <v>19</v>
      </c>
      <c r="D147" s="210" t="n">
        <v>98580.1413192401</v>
      </c>
    </row>
    <row r="148">
      <c r="A148" s="210" t="s">
        <v>75</v>
      </c>
      <c r="B148" s="210" t="s">
        <v>76</v>
      </c>
      <c r="C148" s="210" t="s">
        <v>20</v>
      </c>
      <c r="D148" s="210" t="n">
        <v>109512.68306837</v>
      </c>
    </row>
    <row r="149">
      <c r="A149" s="210" t="s">
        <v>77</v>
      </c>
      <c r="B149" s="210" t="s">
        <v>78</v>
      </c>
      <c r="C149" s="210" t="s">
        <v>18</v>
      </c>
      <c r="D149" s="210" t="n">
        <v>212075.387535787</v>
      </c>
    </row>
    <row r="150">
      <c r="A150" s="210" t="s">
        <v>77</v>
      </c>
      <c r="B150" s="210" t="s">
        <v>78</v>
      </c>
      <c r="C150" s="210" t="s">
        <v>19</v>
      </c>
      <c r="D150" s="210" t="n">
        <v>113667.22312892</v>
      </c>
    </row>
    <row r="151">
      <c r="A151" s="210" t="s">
        <v>77</v>
      </c>
      <c r="B151" s="210" t="s">
        <v>78</v>
      </c>
      <c r="C151" s="210" t="s">
        <v>20</v>
      </c>
      <c r="D151" s="210" t="n">
        <v>142389.911122061</v>
      </c>
    </row>
    <row r="152">
      <c r="A152" s="210" t="s">
        <v>79</v>
      </c>
      <c r="B152" s="210" t="s">
        <v>80</v>
      </c>
      <c r="C152" s="210" t="s">
        <v>18</v>
      </c>
      <c r="D152" s="210" t="n">
        <v>118969.709555448</v>
      </c>
    </row>
    <row r="153">
      <c r="A153" s="210" t="s">
        <v>79</v>
      </c>
      <c r="B153" s="210" t="s">
        <v>80</v>
      </c>
      <c r="C153" s="210" t="s">
        <v>19</v>
      </c>
      <c r="D153" s="210" t="n">
        <v>158113.528787993</v>
      </c>
    </row>
    <row r="154">
      <c r="A154" s="210" t="s">
        <v>79</v>
      </c>
      <c r="B154" s="210" t="s">
        <v>80</v>
      </c>
      <c r="C154" s="210" t="s">
        <v>20</v>
      </c>
      <c r="D154" s="210" t="n">
        <v>172233.607848129</v>
      </c>
    </row>
    <row r="155">
      <c r="A155" s="210" t="s">
        <v>81</v>
      </c>
      <c r="B155" s="210" t="s">
        <v>82</v>
      </c>
      <c r="C155" s="210" t="s">
        <v>18</v>
      </c>
      <c r="D155" s="210" t="n">
        <v>120191.657453866</v>
      </c>
    </row>
    <row r="156">
      <c r="A156" s="210" t="s">
        <v>81</v>
      </c>
      <c r="B156" s="210" t="s">
        <v>82</v>
      </c>
      <c r="C156" s="210" t="s">
        <v>19</v>
      </c>
      <c r="D156" s="210" t="n">
        <v>119127.998545396</v>
      </c>
    </row>
    <row r="157">
      <c r="A157" s="210" t="s">
        <v>81</v>
      </c>
      <c r="B157" s="210" t="s">
        <v>82</v>
      </c>
      <c r="C157" s="210" t="s">
        <v>20</v>
      </c>
      <c r="D157" s="210" t="n">
        <v>96794.2315851313</v>
      </c>
    </row>
    <row r="158">
      <c r="A158" s="210" t="s">
        <v>83</v>
      </c>
      <c r="B158" s="210" t="s">
        <v>84</v>
      </c>
      <c r="C158" s="210" t="s">
        <v>18</v>
      </c>
      <c r="D158" s="210" t="n">
        <v>140965.979350939</v>
      </c>
    </row>
    <row r="159">
      <c r="A159" s="210" t="s">
        <v>83</v>
      </c>
      <c r="B159" s="210" t="s">
        <v>84</v>
      </c>
      <c r="C159" s="210" t="s">
        <v>19</v>
      </c>
      <c r="D159" s="210" t="n">
        <v>114794.191394185</v>
      </c>
    </row>
    <row r="160">
      <c r="A160" s="210" t="s">
        <v>83</v>
      </c>
      <c r="B160" s="210" t="s">
        <v>84</v>
      </c>
      <c r="C160" s="210" t="s">
        <v>20</v>
      </c>
      <c r="D160" s="210" t="n">
        <v>107401.177035714</v>
      </c>
    </row>
    <row r="161">
      <c r="A161" s="210" t="s">
        <v>85</v>
      </c>
      <c r="B161" s="210" t="s">
        <v>86</v>
      </c>
      <c r="C161" s="210" t="s">
        <v>18</v>
      </c>
      <c r="D161" s="210" t="n">
        <v>125733.435733035</v>
      </c>
    </row>
    <row r="162">
      <c r="A162" s="210" t="s">
        <v>85</v>
      </c>
      <c r="B162" s="210" t="s">
        <v>86</v>
      </c>
      <c r="C162" s="210" t="s">
        <v>19</v>
      </c>
      <c r="D162" s="210" t="n">
        <v>137214.615174212</v>
      </c>
    </row>
    <row r="163">
      <c r="A163" s="210" t="s">
        <v>85</v>
      </c>
      <c r="B163" s="210" t="s">
        <v>86</v>
      </c>
      <c r="C163" s="210" t="s">
        <v>20</v>
      </c>
      <c r="D163" s="210" t="n">
        <v>130534.119287001</v>
      </c>
    </row>
    <row r="164">
      <c r="A164" s="210" t="s">
        <v>87</v>
      </c>
      <c r="B164" s="210" t="s">
        <v>88</v>
      </c>
      <c r="C164" s="210" t="s">
        <v>18</v>
      </c>
      <c r="D164" s="210" t="n">
        <v>105095.409828051</v>
      </c>
    </row>
    <row r="165">
      <c r="A165" s="210" t="s">
        <v>87</v>
      </c>
      <c r="B165" s="210" t="s">
        <v>88</v>
      </c>
      <c r="C165" s="210" t="s">
        <v>19</v>
      </c>
      <c r="D165" s="210" t="n">
        <v>118018.221651752</v>
      </c>
    </row>
    <row r="166">
      <c r="A166" s="210" t="s">
        <v>87</v>
      </c>
      <c r="B166" s="210" t="s">
        <v>88</v>
      </c>
      <c r="C166" s="210" t="s">
        <v>20</v>
      </c>
      <c r="D166" s="210" t="n">
        <v>120518.990329761</v>
      </c>
    </row>
    <row r="167">
      <c r="A167" s="210" t="s">
        <v>89</v>
      </c>
      <c r="B167" s="210" t="s">
        <v>90</v>
      </c>
      <c r="C167" s="210" t="s">
        <v>18</v>
      </c>
      <c r="D167" s="210" t="n">
        <v>121782.277535272</v>
      </c>
    </row>
    <row r="168">
      <c r="A168" s="210" t="s">
        <v>89</v>
      </c>
      <c r="B168" s="210" t="s">
        <v>90</v>
      </c>
      <c r="C168" s="210" t="s">
        <v>19</v>
      </c>
      <c r="D168" s="210" t="n">
        <v>129365.132587876</v>
      </c>
    </row>
    <row r="169">
      <c r="A169" s="210" t="s">
        <v>89</v>
      </c>
      <c r="B169" s="210" t="s">
        <v>90</v>
      </c>
      <c r="C169" s="210" t="s">
        <v>20</v>
      </c>
      <c r="D169" s="210" t="n">
        <v>119290.847066327</v>
      </c>
    </row>
    <row r="170">
      <c r="A170" s="210" t="s">
        <v>91</v>
      </c>
      <c r="B170" s="210" t="s">
        <v>92</v>
      </c>
      <c r="C170" s="210" t="s">
        <v>18</v>
      </c>
      <c r="D170" s="210" t="n">
        <v>173238.642843274</v>
      </c>
    </row>
    <row r="171">
      <c r="A171" s="210" t="s">
        <v>91</v>
      </c>
      <c r="B171" s="210" t="s">
        <v>92</v>
      </c>
      <c r="C171" s="210" t="s">
        <v>19</v>
      </c>
      <c r="D171" s="210" t="n">
        <v>157608.847686252</v>
      </c>
    </row>
    <row r="172">
      <c r="A172" s="210" t="s">
        <v>91</v>
      </c>
      <c r="B172" s="210" t="s">
        <v>92</v>
      </c>
      <c r="C172" s="210" t="s">
        <v>20</v>
      </c>
      <c r="D172" s="210" t="n">
        <v>134144.233328769</v>
      </c>
    </row>
    <row r="173">
      <c r="A173" s="210" t="s">
        <v>93</v>
      </c>
      <c r="B173" s="210" t="s">
        <v>94</v>
      </c>
      <c r="C173" s="210" t="s">
        <v>18</v>
      </c>
      <c r="D173" s="210" t="n">
        <v>145301.526491697</v>
      </c>
    </row>
    <row r="174">
      <c r="A174" s="210" t="s">
        <v>93</v>
      </c>
      <c r="B174" s="210" t="s">
        <v>94</v>
      </c>
      <c r="C174" s="210" t="s">
        <v>19</v>
      </c>
      <c r="D174" s="210" t="n">
        <v>141606.880094387</v>
      </c>
    </row>
    <row r="175">
      <c r="A175" s="210" t="s">
        <v>93</v>
      </c>
      <c r="B175" s="210" t="s">
        <v>94</v>
      </c>
      <c r="C175" s="210" t="s">
        <v>20</v>
      </c>
      <c r="D175" s="210" t="n">
        <v>161276.827952163</v>
      </c>
    </row>
    <row r="176">
      <c r="A176" s="210" t="s">
        <v>95</v>
      </c>
      <c r="B176" s="210" t="s">
        <v>96</v>
      </c>
      <c r="C176" s="210" t="s">
        <v>18</v>
      </c>
      <c r="D176" s="210" t="n">
        <v>156262.871548766</v>
      </c>
    </row>
    <row r="177">
      <c r="A177" s="210" t="s">
        <v>95</v>
      </c>
      <c r="B177" s="210" t="s">
        <v>96</v>
      </c>
      <c r="C177" s="210" t="s">
        <v>19</v>
      </c>
      <c r="D177" s="210" t="n">
        <v>153053.944578656</v>
      </c>
    </row>
    <row r="178">
      <c r="A178" s="210" t="s">
        <v>95</v>
      </c>
      <c r="B178" s="210" t="s">
        <v>96</v>
      </c>
      <c r="C178" s="210" t="s">
        <v>20</v>
      </c>
      <c r="D178" s="210" t="n">
        <v>110773.1009147</v>
      </c>
    </row>
    <row r="179">
      <c r="A179" s="210" t="s">
        <v>97</v>
      </c>
      <c r="B179" s="210" t="s">
        <v>98</v>
      </c>
      <c r="C179" s="210" t="s">
        <v>18</v>
      </c>
      <c r="D179" s="210" t="n">
        <v>213874.90084737</v>
      </c>
    </row>
    <row r="180">
      <c r="A180" s="210" t="s">
        <v>97</v>
      </c>
      <c r="B180" s="210" t="s">
        <v>98</v>
      </c>
      <c r="C180" s="210" t="s">
        <v>19</v>
      </c>
      <c r="D180" s="210" t="n">
        <v>157703.954062963</v>
      </c>
    </row>
    <row r="181">
      <c r="A181" s="210" t="s">
        <v>97</v>
      </c>
      <c r="B181" s="210" t="s">
        <v>98</v>
      </c>
      <c r="C181" s="210" t="s">
        <v>20</v>
      </c>
      <c r="D181" s="210" t="n">
        <v>115938.943339109</v>
      </c>
    </row>
    <row r="182">
      <c r="A182" s="210" t="s">
        <v>99</v>
      </c>
      <c r="B182" s="210" t="s">
        <v>100</v>
      </c>
      <c r="C182" s="210" t="s">
        <v>18</v>
      </c>
      <c r="D182" s="210" t="n">
        <v>195675.712743731</v>
      </c>
    </row>
    <row r="183">
      <c r="A183" s="210" t="s">
        <v>99</v>
      </c>
      <c r="B183" s="210" t="s">
        <v>100</v>
      </c>
      <c r="C183" s="210" t="s">
        <v>19</v>
      </c>
      <c r="D183" s="210" t="n">
        <v>226320.418904854</v>
      </c>
    </row>
    <row r="184">
      <c r="A184" s="210" t="s">
        <v>99</v>
      </c>
      <c r="B184" s="210" t="s">
        <v>100</v>
      </c>
      <c r="C184" s="210" t="s">
        <v>20</v>
      </c>
      <c r="D184" s="210" t="n">
        <v>684120.794576081</v>
      </c>
    </row>
    <row r="185">
      <c r="A185" s="210" t="s">
        <v>101</v>
      </c>
      <c r="B185" s="210" t="s">
        <v>102</v>
      </c>
      <c r="C185" s="210" t="s">
        <v>18</v>
      </c>
      <c r="D185" s="210" t="n">
        <v>168209.229196349</v>
      </c>
    </row>
    <row r="186">
      <c r="A186" s="210" t="s">
        <v>101</v>
      </c>
      <c r="B186" s="210" t="s">
        <v>102</v>
      </c>
      <c r="C186" s="210" t="s">
        <v>19</v>
      </c>
      <c r="D186" s="210" t="n">
        <v>103168.187779135</v>
      </c>
    </row>
    <row r="187">
      <c r="A187" s="210" t="s">
        <v>101</v>
      </c>
      <c r="B187" s="210" t="s">
        <v>102</v>
      </c>
      <c r="C187" s="210" t="s">
        <v>20</v>
      </c>
      <c r="D187" s="210" t="n">
        <v>213345.846491118</v>
      </c>
    </row>
    <row r="188">
      <c r="A188" s="210" t="s">
        <v>103</v>
      </c>
      <c r="B188" s="210" t="s">
        <v>104</v>
      </c>
      <c r="C188" s="210" t="s">
        <v>18</v>
      </c>
      <c r="D188" s="210" t="n">
        <v>142965.335570613</v>
      </c>
    </row>
    <row r="189">
      <c r="A189" s="210" t="s">
        <v>103</v>
      </c>
      <c r="B189" s="210" t="s">
        <v>104</v>
      </c>
      <c r="C189" s="210" t="s">
        <v>19</v>
      </c>
      <c r="D189" s="210" t="n">
        <v>100933.652294242</v>
      </c>
    </row>
    <row r="190">
      <c r="A190" s="210" t="s">
        <v>103</v>
      </c>
      <c r="B190" s="210" t="s">
        <v>104</v>
      </c>
      <c r="C190" s="210" t="s">
        <v>20</v>
      </c>
      <c r="D190" s="210" t="n">
        <v>102212.317979156</v>
      </c>
    </row>
    <row r="191">
      <c r="A191" s="210" t="s">
        <v>105</v>
      </c>
      <c r="B191" s="210" t="s">
        <v>106</v>
      </c>
      <c r="C191" s="210" t="s">
        <v>18</v>
      </c>
      <c r="D191" s="210" t="n">
        <v>143711.906181013</v>
      </c>
    </row>
    <row r="192">
      <c r="A192" s="210" t="s">
        <v>105</v>
      </c>
      <c r="B192" s="210" t="s">
        <v>106</v>
      </c>
      <c r="C192" s="210" t="s">
        <v>19</v>
      </c>
      <c r="D192" s="210" t="n">
        <v>203007.269080012</v>
      </c>
    </row>
    <row r="193">
      <c r="A193" s="210" t="s">
        <v>105</v>
      </c>
      <c r="B193" s="210" t="s">
        <v>106</v>
      </c>
      <c r="C193" s="210" t="s">
        <v>20</v>
      </c>
      <c r="D193" s="210" t="n">
        <v>192578.622875169</v>
      </c>
    </row>
    <row r="194">
      <c r="A194" s="210" t="s">
        <v>107</v>
      </c>
      <c r="B194" s="210" t="s">
        <v>108</v>
      </c>
      <c r="C194" s="210" t="s">
        <v>18</v>
      </c>
      <c r="D194" s="210" t="n">
        <v>153531.501602461</v>
      </c>
    </row>
    <row r="195">
      <c r="A195" s="210" t="s">
        <v>107</v>
      </c>
      <c r="B195" s="210" t="s">
        <v>108</v>
      </c>
      <c r="C195" s="210" t="s">
        <v>19</v>
      </c>
      <c r="D195" s="210" t="n">
        <v>142510.887878165</v>
      </c>
    </row>
    <row r="196">
      <c r="A196" s="210" t="s">
        <v>107</v>
      </c>
      <c r="B196" s="210" t="s">
        <v>108</v>
      </c>
      <c r="C196" s="210" t="s">
        <v>20</v>
      </c>
      <c r="D196" s="210" t="n">
        <v>154827.338128074</v>
      </c>
    </row>
    <row r="197">
      <c r="A197" s="210" t="s">
        <v>109</v>
      </c>
      <c r="B197" s="210" t="s">
        <v>110</v>
      </c>
      <c r="C197" s="210" t="s">
        <v>18</v>
      </c>
      <c r="D197" s="210" t="n">
        <v>163193.491826473</v>
      </c>
    </row>
    <row r="198">
      <c r="A198" s="210" t="s">
        <v>109</v>
      </c>
      <c r="B198" s="210" t="s">
        <v>110</v>
      </c>
      <c r="C198" s="210" t="s">
        <v>19</v>
      </c>
      <c r="D198" s="210" t="n">
        <v>134884.730528387</v>
      </c>
    </row>
    <row r="199">
      <c r="A199" s="210" t="s">
        <v>109</v>
      </c>
      <c r="B199" s="210" t="s">
        <v>110</v>
      </c>
      <c r="C199" s="210" t="s">
        <v>20</v>
      </c>
      <c r="D199" s="210" t="n">
        <v>150165.392641137</v>
      </c>
    </row>
    <row r="200">
      <c r="A200" s="210" t="s">
        <v>111</v>
      </c>
      <c r="B200" s="210" t="s">
        <v>112</v>
      </c>
      <c r="C200" s="210" t="s">
        <v>18</v>
      </c>
      <c r="D200" s="210" t="n">
        <v>116440.833871638</v>
      </c>
    </row>
    <row r="201">
      <c r="A201" s="210" t="s">
        <v>111</v>
      </c>
      <c r="B201" s="210" t="s">
        <v>112</v>
      </c>
      <c r="C201" s="210" t="s">
        <v>19</v>
      </c>
      <c r="D201" s="210" t="n">
        <v>101306.069520999</v>
      </c>
    </row>
    <row r="202">
      <c r="A202" s="210" t="s">
        <v>111</v>
      </c>
      <c r="B202" s="210" t="s">
        <v>112</v>
      </c>
      <c r="C202" s="210" t="s">
        <v>20</v>
      </c>
      <c r="D202" s="210" t="n">
        <v>105482.850600954</v>
      </c>
    </row>
    <row r="203">
      <c r="A203" s="210" t="s">
        <v>113</v>
      </c>
      <c r="B203" s="210" t="s">
        <v>114</v>
      </c>
      <c r="C203" s="210" t="s">
        <v>18</v>
      </c>
      <c r="D203" s="210" t="n">
        <v>250747.663551402</v>
      </c>
    </row>
    <row r="204">
      <c r="A204" s="210" t="s">
        <v>113</v>
      </c>
      <c r="B204" s="210" t="s">
        <v>114</v>
      </c>
      <c r="C204" s="210" t="s">
        <v>19</v>
      </c>
      <c r="D204" s="210" t="n">
        <v>364713.114754098</v>
      </c>
    </row>
    <row r="205">
      <c r="A205" s="210" t="s">
        <v>113</v>
      </c>
      <c r="B205" s="210" t="s">
        <v>114</v>
      </c>
      <c r="C205" s="210" t="s">
        <v>20</v>
      </c>
      <c r="D205" s="210" t="n">
        <v>274000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D213" s="7" t="str">
        <f>=HYPERLINK("#'Indice'!A1", "Ir al Índice")</f>
      </c>
    </row>
    <row r="214">
      <c r="A214" s="4" t="s">
        <v>571</v>
      </c>
    </row>
    <row r="215">
      <c r="A215" s="5" t="s">
        <v>9</v>
      </c>
      <c r="B215" s="5" t="s">
        <v>74</v>
      </c>
      <c r="C215" s="5" t="s">
        <v>11</v>
      </c>
      <c r="D215" s="5" t="s">
        <v>305</v>
      </c>
    </row>
    <row r="216">
      <c r="A216" s="211" t="s">
        <v>75</v>
      </c>
      <c r="B216" s="211" t="s">
        <v>76</v>
      </c>
      <c r="C216" s="211" t="s">
        <v>18</v>
      </c>
      <c r="D216" s="211" t="n">
        <v>99545.5018327463</v>
      </c>
    </row>
    <row r="217">
      <c r="A217" s="211" t="s">
        <v>75</v>
      </c>
      <c r="B217" s="211" t="s">
        <v>76</v>
      </c>
      <c r="C217" s="211" t="s">
        <v>19</v>
      </c>
      <c r="D217" s="211" t="n">
        <v>98580.1413192401</v>
      </c>
    </row>
    <row r="218">
      <c r="A218" s="211" t="s">
        <v>75</v>
      </c>
      <c r="B218" s="211" t="s">
        <v>76</v>
      </c>
      <c r="C218" s="211" t="s">
        <v>20</v>
      </c>
      <c r="D218" s="211" t="n">
        <v>109512.68306837</v>
      </c>
    </row>
    <row r="219">
      <c r="A219" s="211" t="s">
        <v>77</v>
      </c>
      <c r="B219" s="211" t="s">
        <v>78</v>
      </c>
      <c r="C219" s="211" t="s">
        <v>18</v>
      </c>
      <c r="D219" s="211" t="n">
        <v>212461.024689099</v>
      </c>
    </row>
    <row r="220">
      <c r="A220" s="211" t="s">
        <v>77</v>
      </c>
      <c r="B220" s="211" t="s">
        <v>78</v>
      </c>
      <c r="C220" s="211" t="s">
        <v>19</v>
      </c>
      <c r="D220" s="211" t="n">
        <v>111715.816775743</v>
      </c>
    </row>
    <row r="221">
      <c r="A221" s="211" t="s">
        <v>77</v>
      </c>
      <c r="B221" s="211" t="s">
        <v>78</v>
      </c>
      <c r="C221" s="211" t="s">
        <v>20</v>
      </c>
      <c r="D221" s="211" t="n">
        <v>141936.878696945</v>
      </c>
    </row>
    <row r="222">
      <c r="A222" s="211" t="s">
        <v>79</v>
      </c>
      <c r="B222" s="211" t="s">
        <v>80</v>
      </c>
      <c r="C222" s="211" t="s">
        <v>18</v>
      </c>
      <c r="D222" s="211" t="n">
        <v>117926.151087919</v>
      </c>
    </row>
    <row r="223">
      <c r="A223" s="211" t="s">
        <v>79</v>
      </c>
      <c r="B223" s="211" t="s">
        <v>80</v>
      </c>
      <c r="C223" s="211" t="s">
        <v>19</v>
      </c>
      <c r="D223" s="211" t="n">
        <v>159980.924279724</v>
      </c>
    </row>
    <row r="224">
      <c r="A224" s="211" t="s">
        <v>79</v>
      </c>
      <c r="B224" s="211" t="s">
        <v>80</v>
      </c>
      <c r="C224" s="211" t="s">
        <v>20</v>
      </c>
      <c r="D224" s="211" t="n">
        <v>173707.911873632</v>
      </c>
    </row>
    <row r="225">
      <c r="A225" s="211" t="s">
        <v>81</v>
      </c>
      <c r="B225" s="211" t="s">
        <v>82</v>
      </c>
      <c r="C225" s="211" t="s">
        <v>18</v>
      </c>
      <c r="D225" s="211" t="n">
        <v>120191.657453866</v>
      </c>
    </row>
    <row r="226">
      <c r="A226" s="211" t="s">
        <v>81</v>
      </c>
      <c r="B226" s="211" t="s">
        <v>82</v>
      </c>
      <c r="C226" s="211" t="s">
        <v>19</v>
      </c>
      <c r="D226" s="211" t="n">
        <v>119127.998545396</v>
      </c>
    </row>
    <row r="227">
      <c r="A227" s="211" t="s">
        <v>81</v>
      </c>
      <c r="B227" s="211" t="s">
        <v>82</v>
      </c>
      <c r="C227" s="211" t="s">
        <v>20</v>
      </c>
      <c r="D227" s="211" t="n">
        <v>96794.2315851313</v>
      </c>
    </row>
    <row r="228">
      <c r="A228" s="211" t="s">
        <v>83</v>
      </c>
      <c r="B228" s="211" t="s">
        <v>84</v>
      </c>
      <c r="C228" s="211" t="s">
        <v>18</v>
      </c>
      <c r="D228" s="211" t="n">
        <v>135908.478480804</v>
      </c>
    </row>
    <row r="229">
      <c r="A229" s="211" t="s">
        <v>83</v>
      </c>
      <c r="B229" s="211" t="s">
        <v>84</v>
      </c>
      <c r="C229" s="211" t="s">
        <v>19</v>
      </c>
      <c r="D229" s="211" t="n">
        <v>97761.3528699188</v>
      </c>
    </row>
    <row r="230">
      <c r="A230" s="211" t="s">
        <v>83</v>
      </c>
      <c r="B230" s="211" t="s">
        <v>84</v>
      </c>
      <c r="C230" s="211" t="s">
        <v>20</v>
      </c>
      <c r="D230" s="211" t="n">
        <v>106141.792437972</v>
      </c>
    </row>
    <row r="231">
      <c r="A231" s="211" t="s">
        <v>85</v>
      </c>
      <c r="B231" s="211" t="s">
        <v>86</v>
      </c>
      <c r="C231" s="211" t="s">
        <v>18</v>
      </c>
      <c r="D231" s="211" t="n">
        <v>125733.435733035</v>
      </c>
    </row>
    <row r="232">
      <c r="A232" s="211" t="s">
        <v>85</v>
      </c>
      <c r="B232" s="211" t="s">
        <v>86</v>
      </c>
      <c r="C232" s="211" t="s">
        <v>19</v>
      </c>
      <c r="D232" s="211" t="n">
        <v>137214.615174212</v>
      </c>
    </row>
    <row r="233">
      <c r="A233" s="211" t="s">
        <v>85</v>
      </c>
      <c r="B233" s="211" t="s">
        <v>86</v>
      </c>
      <c r="C233" s="211" t="s">
        <v>20</v>
      </c>
      <c r="D233" s="211" t="n">
        <v>130534.119287001</v>
      </c>
    </row>
    <row r="234">
      <c r="A234" s="211" t="s">
        <v>87</v>
      </c>
      <c r="B234" s="211" t="s">
        <v>88</v>
      </c>
      <c r="C234" s="211" t="s">
        <v>18</v>
      </c>
      <c r="D234" s="211" t="n">
        <v>105095.409828051</v>
      </c>
    </row>
    <row r="235">
      <c r="A235" s="211" t="s">
        <v>87</v>
      </c>
      <c r="B235" s="211" t="s">
        <v>88</v>
      </c>
      <c r="C235" s="211" t="s">
        <v>19</v>
      </c>
      <c r="D235" s="211" t="n">
        <v>118018.221651752</v>
      </c>
    </row>
    <row r="236">
      <c r="A236" s="211" t="s">
        <v>87</v>
      </c>
      <c r="B236" s="211" t="s">
        <v>88</v>
      </c>
      <c r="C236" s="211" t="s">
        <v>20</v>
      </c>
      <c r="D236" s="211" t="n">
        <v>120518.990329761</v>
      </c>
    </row>
    <row r="237">
      <c r="A237" s="211" t="s">
        <v>89</v>
      </c>
      <c r="B237" s="211" t="s">
        <v>90</v>
      </c>
      <c r="C237" s="211" t="s">
        <v>18</v>
      </c>
      <c r="D237" s="211" t="n">
        <v>121782.277535272</v>
      </c>
    </row>
    <row r="238">
      <c r="A238" s="211" t="s">
        <v>89</v>
      </c>
      <c r="B238" s="211" t="s">
        <v>90</v>
      </c>
      <c r="C238" s="211" t="s">
        <v>19</v>
      </c>
      <c r="D238" s="211" t="n">
        <v>129365.132587876</v>
      </c>
    </row>
    <row r="239">
      <c r="A239" s="211" t="s">
        <v>89</v>
      </c>
      <c r="B239" s="211" t="s">
        <v>90</v>
      </c>
      <c r="C239" s="211" t="s">
        <v>20</v>
      </c>
      <c r="D239" s="211" t="n">
        <v>119290.847066327</v>
      </c>
    </row>
    <row r="240">
      <c r="A240" s="211" t="s">
        <v>91</v>
      </c>
      <c r="B240" s="211" t="s">
        <v>92</v>
      </c>
      <c r="C240" s="211" t="s">
        <v>18</v>
      </c>
      <c r="D240" s="211" t="n">
        <v>173238.642843274</v>
      </c>
    </row>
    <row r="241">
      <c r="A241" s="211" t="s">
        <v>91</v>
      </c>
      <c r="B241" s="211" t="s">
        <v>92</v>
      </c>
      <c r="C241" s="211" t="s">
        <v>19</v>
      </c>
      <c r="D241" s="211" t="n">
        <v>157608.847686252</v>
      </c>
    </row>
    <row r="242">
      <c r="A242" s="211" t="s">
        <v>91</v>
      </c>
      <c r="B242" s="211" t="s">
        <v>92</v>
      </c>
      <c r="C242" s="211" t="s">
        <v>20</v>
      </c>
      <c r="D242" s="211" t="n">
        <v>134144.233328769</v>
      </c>
    </row>
    <row r="243">
      <c r="A243" s="211" t="s">
        <v>93</v>
      </c>
      <c r="B243" s="211" t="s">
        <v>94</v>
      </c>
      <c r="C243" s="211" t="s">
        <v>18</v>
      </c>
      <c r="D243" s="211" t="n">
        <v>145301.526491697</v>
      </c>
    </row>
    <row r="244">
      <c r="A244" s="211" t="s">
        <v>93</v>
      </c>
      <c r="B244" s="211" t="s">
        <v>94</v>
      </c>
      <c r="C244" s="211" t="s">
        <v>19</v>
      </c>
      <c r="D244" s="211" t="n">
        <v>141606.880094387</v>
      </c>
    </row>
    <row r="245">
      <c r="A245" s="211" t="s">
        <v>93</v>
      </c>
      <c r="B245" s="211" t="s">
        <v>94</v>
      </c>
      <c r="C245" s="211" t="s">
        <v>20</v>
      </c>
      <c r="D245" s="211" t="n">
        <v>161276.827952163</v>
      </c>
    </row>
    <row r="246">
      <c r="A246" s="211" t="s">
        <v>95</v>
      </c>
      <c r="B246" s="211" t="s">
        <v>96</v>
      </c>
      <c r="C246" s="211" t="s">
        <v>18</v>
      </c>
      <c r="D246" s="211" t="n">
        <v>151214.909248563</v>
      </c>
    </row>
    <row r="247">
      <c r="A247" s="211" t="s">
        <v>95</v>
      </c>
      <c r="B247" s="211" t="s">
        <v>96</v>
      </c>
      <c r="C247" s="211" t="s">
        <v>19</v>
      </c>
      <c r="D247" s="211" t="n">
        <v>143402.947237968</v>
      </c>
    </row>
    <row r="248">
      <c r="A248" s="211" t="s">
        <v>95</v>
      </c>
      <c r="B248" s="211" t="s">
        <v>96</v>
      </c>
      <c r="C248" s="211" t="s">
        <v>20</v>
      </c>
      <c r="D248" s="211" t="n">
        <v>108874.054123271</v>
      </c>
    </row>
    <row r="249">
      <c r="A249" s="211" t="s">
        <v>97</v>
      </c>
      <c r="B249" s="211" t="s">
        <v>98</v>
      </c>
      <c r="C249" s="211" t="s">
        <v>18</v>
      </c>
      <c r="D249" s="211" t="n">
        <v>213874.90084737</v>
      </c>
    </row>
    <row r="250">
      <c r="A250" s="211" t="s">
        <v>97</v>
      </c>
      <c r="B250" s="211" t="s">
        <v>98</v>
      </c>
      <c r="C250" s="211" t="s">
        <v>19</v>
      </c>
      <c r="D250" s="211" t="n">
        <v>157703.954062963</v>
      </c>
    </row>
    <row r="251">
      <c r="A251" s="211" t="s">
        <v>97</v>
      </c>
      <c r="B251" s="211" t="s">
        <v>98</v>
      </c>
      <c r="C251" s="211" t="s">
        <v>20</v>
      </c>
      <c r="D251" s="211" t="n">
        <v>115938.943339109</v>
      </c>
    </row>
    <row r="252">
      <c r="A252" s="211" t="s">
        <v>99</v>
      </c>
      <c r="B252" s="211" t="s">
        <v>100</v>
      </c>
      <c r="C252" s="211" t="s">
        <v>18</v>
      </c>
      <c r="D252" s="211" t="n">
        <v>195675.712743731</v>
      </c>
    </row>
    <row r="253">
      <c r="A253" s="211" t="s">
        <v>99</v>
      </c>
      <c r="B253" s="211" t="s">
        <v>100</v>
      </c>
      <c r="C253" s="211" t="s">
        <v>19</v>
      </c>
      <c r="D253" s="211" t="n">
        <v>226320.418904854</v>
      </c>
    </row>
    <row r="254">
      <c r="A254" s="211" t="s">
        <v>99</v>
      </c>
      <c r="B254" s="211" t="s">
        <v>100</v>
      </c>
      <c r="C254" s="211" t="s">
        <v>20</v>
      </c>
      <c r="D254" s="211" t="n">
        <v>684120.794576081</v>
      </c>
    </row>
    <row r="255">
      <c r="A255" s="211" t="s">
        <v>101</v>
      </c>
      <c r="B255" s="211" t="s">
        <v>102</v>
      </c>
      <c r="C255" s="211" t="s">
        <v>18</v>
      </c>
      <c r="D255" s="211" t="n">
        <v>168209.229196349</v>
      </c>
    </row>
    <row r="256">
      <c r="A256" s="211" t="s">
        <v>101</v>
      </c>
      <c r="B256" s="211" t="s">
        <v>102</v>
      </c>
      <c r="C256" s="211" t="s">
        <v>19</v>
      </c>
      <c r="D256" s="211" t="n">
        <v>103168.187779135</v>
      </c>
    </row>
    <row r="257">
      <c r="A257" s="211" t="s">
        <v>101</v>
      </c>
      <c r="B257" s="211" t="s">
        <v>102</v>
      </c>
      <c r="C257" s="211" t="s">
        <v>20</v>
      </c>
      <c r="D257" s="211" t="n">
        <v>213345.846491118</v>
      </c>
    </row>
    <row r="258">
      <c r="A258" s="211" t="s">
        <v>103</v>
      </c>
      <c r="B258" s="211" t="s">
        <v>104</v>
      </c>
      <c r="C258" s="211" t="s">
        <v>18</v>
      </c>
      <c r="D258" s="211" t="n">
        <v>142965.335570613</v>
      </c>
    </row>
    <row r="259">
      <c r="A259" s="211" t="s">
        <v>103</v>
      </c>
      <c r="B259" s="211" t="s">
        <v>104</v>
      </c>
      <c r="C259" s="211" t="s">
        <v>19</v>
      </c>
      <c r="D259" s="211" t="n">
        <v>100933.652294242</v>
      </c>
    </row>
    <row r="260">
      <c r="A260" s="211" t="s">
        <v>103</v>
      </c>
      <c r="B260" s="211" t="s">
        <v>104</v>
      </c>
      <c r="C260" s="211" t="s">
        <v>20</v>
      </c>
      <c r="D260" s="211" t="n">
        <v>102212.317979156</v>
      </c>
    </row>
    <row r="261">
      <c r="A261" s="211" t="s">
        <v>105</v>
      </c>
      <c r="B261" s="211" t="s">
        <v>106</v>
      </c>
      <c r="C261" s="211" t="s">
        <v>18</v>
      </c>
      <c r="D261" s="211" t="n">
        <v>143711.906181013</v>
      </c>
    </row>
    <row r="262">
      <c r="A262" s="211" t="s">
        <v>105</v>
      </c>
      <c r="B262" s="211" t="s">
        <v>106</v>
      </c>
      <c r="C262" s="211" t="s">
        <v>19</v>
      </c>
      <c r="D262" s="211" t="n">
        <v>203007.269080012</v>
      </c>
    </row>
    <row r="263">
      <c r="A263" s="211" t="s">
        <v>105</v>
      </c>
      <c r="B263" s="211" t="s">
        <v>106</v>
      </c>
      <c r="C263" s="211" t="s">
        <v>20</v>
      </c>
      <c r="D263" s="211" t="n">
        <v>192578.622875169</v>
      </c>
    </row>
    <row r="264">
      <c r="A264" s="211" t="s">
        <v>107</v>
      </c>
      <c r="B264" s="211" t="s">
        <v>108</v>
      </c>
      <c r="C264" s="211" t="s">
        <v>18</v>
      </c>
      <c r="D264" s="211" t="n">
        <v>153531.501602461</v>
      </c>
    </row>
    <row r="265">
      <c r="A265" s="211" t="s">
        <v>107</v>
      </c>
      <c r="B265" s="211" t="s">
        <v>108</v>
      </c>
      <c r="C265" s="211" t="s">
        <v>19</v>
      </c>
      <c r="D265" s="211" t="n">
        <v>142510.887878165</v>
      </c>
    </row>
    <row r="266">
      <c r="A266" s="211" t="s">
        <v>107</v>
      </c>
      <c r="B266" s="211" t="s">
        <v>108</v>
      </c>
      <c r="C266" s="211" t="s">
        <v>20</v>
      </c>
      <c r="D266" s="211" t="n">
        <v>154827.338128074</v>
      </c>
    </row>
    <row r="267">
      <c r="A267" s="211" t="s">
        <v>109</v>
      </c>
      <c r="B267" s="211" t="s">
        <v>110</v>
      </c>
      <c r="C267" s="211" t="s">
        <v>18</v>
      </c>
      <c r="D267" s="211" t="n">
        <v>163193.491826473</v>
      </c>
    </row>
    <row r="268">
      <c r="A268" s="211" t="s">
        <v>109</v>
      </c>
      <c r="B268" s="211" t="s">
        <v>110</v>
      </c>
      <c r="C268" s="211" t="s">
        <v>19</v>
      </c>
      <c r="D268" s="211" t="n">
        <v>134884.730528387</v>
      </c>
    </row>
    <row r="269">
      <c r="A269" s="211" t="s">
        <v>109</v>
      </c>
      <c r="B269" s="211" t="s">
        <v>110</v>
      </c>
      <c r="C269" s="211" t="s">
        <v>20</v>
      </c>
      <c r="D269" s="211" t="n">
        <v>150165.392641137</v>
      </c>
    </row>
    <row r="270">
      <c r="A270" s="211" t="s">
        <v>111</v>
      </c>
      <c r="B270" s="211" t="s">
        <v>112</v>
      </c>
      <c r="C270" s="211" t="s">
        <v>18</v>
      </c>
      <c r="D270" s="211" t="n">
        <v>113595.618879352</v>
      </c>
    </row>
    <row r="271">
      <c r="A271" s="211" t="s">
        <v>111</v>
      </c>
      <c r="B271" s="211" t="s">
        <v>112</v>
      </c>
      <c r="C271" s="211" t="s">
        <v>19</v>
      </c>
      <c r="D271" s="211" t="n">
        <v>99121.6080933428</v>
      </c>
    </row>
    <row r="272">
      <c r="A272" s="211" t="s">
        <v>111</v>
      </c>
      <c r="B272" s="211" t="s">
        <v>112</v>
      </c>
      <c r="C272" s="211" t="s">
        <v>20</v>
      </c>
      <c r="D272" s="211" t="n">
        <v>103711.722740035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D280" s="7" t="str">
        <f>=HYPERLINK("#'Indice'!A1", "Ir al Índice")</f>
      </c>
    </row>
    <row r="281">
      <c r="A281" s="4" t="s">
        <v>572</v>
      </c>
    </row>
    <row r="282">
      <c r="A282" s="5" t="s">
        <v>9</v>
      </c>
      <c r="B282" s="5" t="s">
        <v>117</v>
      </c>
      <c r="C282" s="5" t="s">
        <v>11</v>
      </c>
      <c r="D282" s="5" t="s">
        <v>305</v>
      </c>
    </row>
    <row r="283">
      <c r="A283" s="212" t="s">
        <v>91</v>
      </c>
      <c r="B283" s="212" t="s">
        <v>118</v>
      </c>
      <c r="C283" s="212" t="s">
        <v>18</v>
      </c>
      <c r="D283" s="212" t="n">
        <v>90029.2767530928</v>
      </c>
    </row>
    <row r="284">
      <c r="A284" s="212" t="s">
        <v>91</v>
      </c>
      <c r="B284" s="212" t="s">
        <v>118</v>
      </c>
      <c r="C284" s="212" t="s">
        <v>19</v>
      </c>
      <c r="D284" s="212" t="n">
        <v>84500.8312965878</v>
      </c>
    </row>
    <row r="285">
      <c r="A285" s="212" t="s">
        <v>91</v>
      </c>
      <c r="B285" s="212" t="s">
        <v>118</v>
      </c>
      <c r="C285" s="212" t="s">
        <v>20</v>
      </c>
      <c r="D285" s="212" t="n">
        <v>85951.1109364658</v>
      </c>
    </row>
    <row r="286">
      <c r="A286" s="212" t="s">
        <v>95</v>
      </c>
      <c r="B286" s="212" t="s">
        <v>119</v>
      </c>
      <c r="C286" s="212" t="s">
        <v>18</v>
      </c>
      <c r="D286" s="212" t="n">
        <v>77060.6151799275</v>
      </c>
    </row>
    <row r="287">
      <c r="A287" s="212" t="s">
        <v>95</v>
      </c>
      <c r="B287" s="212" t="s">
        <v>119</v>
      </c>
      <c r="C287" s="212" t="s">
        <v>19</v>
      </c>
      <c r="D287" s="212" t="n">
        <v>83945.1849709609</v>
      </c>
    </row>
    <row r="288">
      <c r="A288" s="212" t="s">
        <v>95</v>
      </c>
      <c r="B288" s="212" t="s">
        <v>119</v>
      </c>
      <c r="C288" s="212" t="s">
        <v>20</v>
      </c>
      <c r="D288" s="212" t="n">
        <v>184352.350110364</v>
      </c>
    </row>
    <row r="289">
      <c r="A289" s="212" t="s">
        <v>97</v>
      </c>
      <c r="B289" s="212" t="s">
        <v>120</v>
      </c>
      <c r="C289" s="212" t="s">
        <v>18</v>
      </c>
      <c r="D289" s="212" t="n">
        <v>150000</v>
      </c>
    </row>
    <row r="290">
      <c r="A290" s="212" t="s">
        <v>97</v>
      </c>
      <c r="B290" s="212" t="s">
        <v>120</v>
      </c>
      <c r="C290" s="212" t="s">
        <v>19</v>
      </c>
      <c r="D290" s="212" t="n">
        <v>106935.351258031</v>
      </c>
    </row>
    <row r="291">
      <c r="A291" s="212" t="s">
        <v>97</v>
      </c>
      <c r="B291" s="212" t="s">
        <v>120</v>
      </c>
      <c r="C291" s="212" t="s">
        <v>20</v>
      </c>
      <c r="D291" s="212" t="n">
        <v>200000</v>
      </c>
    </row>
    <row r="292">
      <c r="A292" s="212" t="s">
        <v>101</v>
      </c>
      <c r="B292" s="212" t="s">
        <v>122</v>
      </c>
      <c r="C292" s="212" t="s">
        <v>18</v>
      </c>
      <c r="D292" s="212" t="n">
        <v>84398.0421022623</v>
      </c>
    </row>
    <row r="293">
      <c r="A293" s="212" t="s">
        <v>101</v>
      </c>
      <c r="B293" s="212" t="s">
        <v>122</v>
      </c>
      <c r="C293" s="212" t="s">
        <v>19</v>
      </c>
      <c r="D293" s="212" t="n">
        <v>100917.525994737</v>
      </c>
    </row>
    <row r="294">
      <c r="A294" s="212" t="s">
        <v>101</v>
      </c>
      <c r="B294" s="212" t="s">
        <v>122</v>
      </c>
      <c r="C294" s="212" t="s">
        <v>20</v>
      </c>
      <c r="D294" s="212" t="n">
        <v>50000</v>
      </c>
    </row>
    <row r="295">
      <c r="A295" s="212" t="s">
        <v>109</v>
      </c>
      <c r="B295" s="212" t="s">
        <v>123</v>
      </c>
      <c r="C295" s="212" t="s">
        <v>18</v>
      </c>
      <c r="D295" s="212" t="n">
        <v>81087.3755784048</v>
      </c>
    </row>
    <row r="296">
      <c r="A296" s="212" t="s">
        <v>109</v>
      </c>
      <c r="B296" s="212" t="s">
        <v>123</v>
      </c>
      <c r="C296" s="212" t="s">
        <v>19</v>
      </c>
      <c r="D296" s="212" t="n">
        <v>100000</v>
      </c>
    </row>
    <row r="297">
      <c r="A297" s="212" t="s">
        <v>109</v>
      </c>
      <c r="B297" s="212" t="s">
        <v>123</v>
      </c>
      <c r="C297" s="212" t="s">
        <v>20</v>
      </c>
      <c r="D297" s="212" t="n">
        <v>50000</v>
      </c>
    </row>
    <row r="298">
      <c r="A298" s="212" t="s">
        <v>111</v>
      </c>
      <c r="B298" s="212" t="s">
        <v>124</v>
      </c>
      <c r="C298" s="212" t="s">
        <v>18</v>
      </c>
      <c r="D298" s="212" t="n">
        <v>1000000</v>
      </c>
    </row>
    <row r="299">
      <c r="A299" s="212" t="s">
        <v>126</v>
      </c>
      <c r="B299" s="212" t="s">
        <v>127</v>
      </c>
      <c r="C299" s="212" t="s">
        <v>18</v>
      </c>
      <c r="D299" s="212" t="n">
        <v>120000</v>
      </c>
    </row>
    <row r="300">
      <c r="A300" s="212" t="s">
        <v>126</v>
      </c>
      <c r="B300" s="212" t="s">
        <v>127</v>
      </c>
      <c r="C300" s="212" t="s">
        <v>19</v>
      </c>
      <c r="D300" s="212" t="n">
        <v>69559.0967029712</v>
      </c>
    </row>
    <row r="301">
      <c r="A301" s="212" t="s">
        <v>126</v>
      </c>
      <c r="B301" s="212" t="s">
        <v>127</v>
      </c>
      <c r="C301" s="212" t="s">
        <v>20</v>
      </c>
      <c r="D301" s="212" t="n">
        <v>57090.6342852386</v>
      </c>
    </row>
    <row r="302">
      <c r="A302" s="212" t="s">
        <v>128</v>
      </c>
      <c r="B302" s="212" t="s">
        <v>129</v>
      </c>
      <c r="C302" s="212" t="s">
        <v>18</v>
      </c>
      <c r="D302" s="212" t="n">
        <v>80000</v>
      </c>
    </row>
    <row r="303">
      <c r="A303" s="212" t="s">
        <v>128</v>
      </c>
      <c r="B303" s="212" t="s">
        <v>129</v>
      </c>
      <c r="C303" s="212" t="s">
        <v>20</v>
      </c>
      <c r="D303" s="212" t="n">
        <v>200000</v>
      </c>
    </row>
    <row r="304">
      <c r="A304" s="212" t="s">
        <v>130</v>
      </c>
      <c r="B304" s="212" t="s">
        <v>131</v>
      </c>
      <c r="C304" s="212" t="s">
        <v>18</v>
      </c>
      <c r="D304" s="212" t="n">
        <v>150000</v>
      </c>
    </row>
    <row r="305">
      <c r="A305" s="212" t="s">
        <v>130</v>
      </c>
      <c r="B305" s="212" t="s">
        <v>131</v>
      </c>
      <c r="C305" s="212" t="s">
        <v>19</v>
      </c>
      <c r="D305" s="212" t="n">
        <v>150000</v>
      </c>
    </row>
    <row r="306">
      <c r="A306" s="212" t="s">
        <v>130</v>
      </c>
      <c r="B306" s="212" t="s">
        <v>131</v>
      </c>
      <c r="C306" s="212" t="s">
        <v>20</v>
      </c>
      <c r="D306" s="212" t="n">
        <v>75167.927209966</v>
      </c>
    </row>
    <row r="307">
      <c r="A307" s="212" t="s">
        <v>132</v>
      </c>
      <c r="B307" s="212" t="s">
        <v>133</v>
      </c>
      <c r="C307" s="212" t="s">
        <v>18</v>
      </c>
      <c r="D307" s="212" t="n">
        <v>50000</v>
      </c>
    </row>
    <row r="308">
      <c r="A308" s="212" t="s">
        <v>134</v>
      </c>
      <c r="B308" s="212" t="s">
        <v>135</v>
      </c>
      <c r="C308" s="212" t="s">
        <v>18</v>
      </c>
      <c r="D308" s="212" t="n">
        <v>93678.5627893888</v>
      </c>
    </row>
    <row r="309">
      <c r="A309" s="212" t="s">
        <v>134</v>
      </c>
      <c r="B309" s="212" t="s">
        <v>135</v>
      </c>
      <c r="C309" s="212" t="s">
        <v>19</v>
      </c>
      <c r="D309" s="212" t="n">
        <v>150000</v>
      </c>
    </row>
    <row r="310">
      <c r="A310" s="212" t="s">
        <v>134</v>
      </c>
      <c r="B310" s="212" t="s">
        <v>135</v>
      </c>
      <c r="C310" s="212" t="s">
        <v>20</v>
      </c>
      <c r="D310" s="212" t="n">
        <v>1200000</v>
      </c>
    </row>
    <row r="311">
      <c r="A311" s="212" t="s">
        <v>136</v>
      </c>
      <c r="B311" s="212" t="s">
        <v>137</v>
      </c>
      <c r="C311" s="212" t="s">
        <v>18</v>
      </c>
      <c r="D311" s="212" t="n">
        <v>231998.568517989</v>
      </c>
    </row>
    <row r="312">
      <c r="A312" s="212" t="s">
        <v>136</v>
      </c>
      <c r="B312" s="212" t="s">
        <v>137</v>
      </c>
      <c r="C312" s="212" t="s">
        <v>20</v>
      </c>
      <c r="D312" s="212" t="n">
        <v>214468.222675457</v>
      </c>
    </row>
    <row r="313">
      <c r="A313" s="212" t="s">
        <v>138</v>
      </c>
      <c r="B313" s="212" t="s">
        <v>139</v>
      </c>
      <c r="C313" s="212" t="s">
        <v>18</v>
      </c>
      <c r="D313" s="212" t="n">
        <v>118799.001534097</v>
      </c>
    </row>
    <row r="314">
      <c r="A314" s="212" t="s">
        <v>138</v>
      </c>
      <c r="B314" s="212" t="s">
        <v>139</v>
      </c>
      <c r="C314" s="212" t="s">
        <v>19</v>
      </c>
      <c r="D314" s="212" t="n">
        <v>104824.241983327</v>
      </c>
    </row>
    <row r="315">
      <c r="A315" s="212" t="s">
        <v>138</v>
      </c>
      <c r="B315" s="212" t="s">
        <v>139</v>
      </c>
      <c r="C315" s="212" t="s">
        <v>20</v>
      </c>
      <c r="D315" s="212" t="n">
        <v>108033.020563086</v>
      </c>
    </row>
    <row r="316">
      <c r="A316" s="212" t="s">
        <v>140</v>
      </c>
      <c r="B316" s="212" t="s">
        <v>141</v>
      </c>
      <c r="C316" s="212" t="s">
        <v>18</v>
      </c>
      <c r="D316" s="212" t="n">
        <v>80926.7749080349</v>
      </c>
    </row>
    <row r="317">
      <c r="A317" s="212" t="s">
        <v>140</v>
      </c>
      <c r="B317" s="212" t="s">
        <v>141</v>
      </c>
      <c r="C317" s="212" t="s">
        <v>19</v>
      </c>
      <c r="D317" s="212" t="n">
        <v>100488.371021558</v>
      </c>
    </row>
    <row r="318">
      <c r="A318" s="212" t="s">
        <v>140</v>
      </c>
      <c r="B318" s="212" t="s">
        <v>141</v>
      </c>
      <c r="C318" s="212" t="s">
        <v>20</v>
      </c>
      <c r="D318" s="212" t="n">
        <v>216893.131332651</v>
      </c>
    </row>
    <row r="319">
      <c r="A319" s="212" t="s">
        <v>142</v>
      </c>
      <c r="B319" s="212" t="s">
        <v>143</v>
      </c>
      <c r="C319" s="212" t="s">
        <v>18</v>
      </c>
      <c r="D319" s="212" t="n">
        <v>103672.155760541</v>
      </c>
    </row>
    <row r="320">
      <c r="A320" s="212" t="s">
        <v>142</v>
      </c>
      <c r="B320" s="212" t="s">
        <v>143</v>
      </c>
      <c r="C320" s="212" t="s">
        <v>19</v>
      </c>
      <c r="D320" s="212" t="n">
        <v>121747.005062871</v>
      </c>
    </row>
    <row r="321">
      <c r="A321" s="212" t="s">
        <v>144</v>
      </c>
      <c r="B321" s="212" t="s">
        <v>145</v>
      </c>
      <c r="C321" s="212" t="s">
        <v>18</v>
      </c>
      <c r="D321" s="212" t="n">
        <v>77461.8123569691</v>
      </c>
    </row>
    <row r="322">
      <c r="A322" s="212" t="s">
        <v>144</v>
      </c>
      <c r="B322" s="212" t="s">
        <v>145</v>
      </c>
      <c r="C322" s="212" t="s">
        <v>19</v>
      </c>
      <c r="D322" s="212" t="n">
        <v>129658.789649626</v>
      </c>
    </row>
    <row r="323">
      <c r="A323" s="212" t="s">
        <v>144</v>
      </c>
      <c r="B323" s="212" t="s">
        <v>145</v>
      </c>
      <c r="C323" s="212" t="s">
        <v>20</v>
      </c>
      <c r="D323" s="212" t="n">
        <v>77181.4020130733</v>
      </c>
    </row>
    <row r="324">
      <c r="A324" s="212" t="s">
        <v>146</v>
      </c>
      <c r="B324" s="212" t="s">
        <v>147</v>
      </c>
      <c r="C324" s="212" t="s">
        <v>18</v>
      </c>
      <c r="D324" s="212" t="n">
        <v>77122.3614593292</v>
      </c>
    </row>
    <row r="325">
      <c r="A325" s="212" t="s">
        <v>146</v>
      </c>
      <c r="B325" s="212" t="s">
        <v>147</v>
      </c>
      <c r="C325" s="212" t="s">
        <v>19</v>
      </c>
      <c r="D325" s="212" t="n">
        <v>126690.766240746</v>
      </c>
    </row>
    <row r="326">
      <c r="A326" s="212" t="s">
        <v>146</v>
      </c>
      <c r="B326" s="212" t="s">
        <v>147</v>
      </c>
      <c r="C326" s="212" t="s">
        <v>20</v>
      </c>
      <c r="D326" s="212" t="n">
        <v>181801.875295525</v>
      </c>
    </row>
    <row r="327">
      <c r="A327" s="212" t="s">
        <v>148</v>
      </c>
      <c r="B327" s="212" t="s">
        <v>149</v>
      </c>
      <c r="C327" s="212" t="s">
        <v>18</v>
      </c>
      <c r="D327" s="212" t="n">
        <v>243150.994189997</v>
      </c>
    </row>
    <row r="328">
      <c r="A328" s="212" t="s">
        <v>148</v>
      </c>
      <c r="B328" s="212" t="s">
        <v>149</v>
      </c>
      <c r="C328" s="212" t="s">
        <v>19</v>
      </c>
      <c r="D328" s="212" t="n">
        <v>139943.898825311</v>
      </c>
    </row>
    <row r="329">
      <c r="A329" s="212" t="s">
        <v>148</v>
      </c>
      <c r="B329" s="212" t="s">
        <v>149</v>
      </c>
      <c r="C329" s="212" t="s">
        <v>20</v>
      </c>
      <c r="D329" s="212" t="n">
        <v>189182.716682241</v>
      </c>
    </row>
    <row r="330">
      <c r="A330" s="212" t="s">
        <v>150</v>
      </c>
      <c r="B330" s="212" t="s">
        <v>151</v>
      </c>
      <c r="C330" s="212" t="s">
        <v>18</v>
      </c>
      <c r="D330" s="212" t="n">
        <v>110357.74831759</v>
      </c>
    </row>
    <row r="331">
      <c r="A331" s="212" t="s">
        <v>150</v>
      </c>
      <c r="B331" s="212" t="s">
        <v>151</v>
      </c>
      <c r="C331" s="212" t="s">
        <v>19</v>
      </c>
      <c r="D331" s="212" t="n">
        <v>93581.0429624201</v>
      </c>
    </row>
    <row r="332">
      <c r="A332" s="212" t="s">
        <v>150</v>
      </c>
      <c r="B332" s="212" t="s">
        <v>151</v>
      </c>
      <c r="C332" s="212" t="s">
        <v>20</v>
      </c>
      <c r="D332" s="212" t="n">
        <v>106326.810041815</v>
      </c>
    </row>
    <row r="333">
      <c r="A333" s="212" t="s">
        <v>152</v>
      </c>
      <c r="B333" s="212" t="s">
        <v>153</v>
      </c>
      <c r="C333" s="212" t="s">
        <v>18</v>
      </c>
      <c r="D333" s="212" t="n">
        <v>142339.121615453</v>
      </c>
    </row>
    <row r="334">
      <c r="A334" s="212" t="s">
        <v>152</v>
      </c>
      <c r="B334" s="212" t="s">
        <v>153</v>
      </c>
      <c r="C334" s="212" t="s">
        <v>19</v>
      </c>
      <c r="D334" s="212" t="n">
        <v>60697.6139391828</v>
      </c>
    </row>
    <row r="335">
      <c r="A335" s="212" t="s">
        <v>152</v>
      </c>
      <c r="B335" s="212" t="s">
        <v>153</v>
      </c>
      <c r="C335" s="212" t="s">
        <v>20</v>
      </c>
      <c r="D335" s="212" t="n">
        <v>91305.5302053665</v>
      </c>
    </row>
    <row r="336">
      <c r="A336" s="212" t="s">
        <v>154</v>
      </c>
      <c r="B336" s="212" t="s">
        <v>155</v>
      </c>
      <c r="C336" s="212" t="s">
        <v>18</v>
      </c>
      <c r="D336" s="212" t="n">
        <v>50000</v>
      </c>
    </row>
    <row r="337">
      <c r="A337" s="212" t="s">
        <v>154</v>
      </c>
      <c r="B337" s="212" t="s">
        <v>155</v>
      </c>
      <c r="C337" s="212" t="s">
        <v>19</v>
      </c>
      <c r="D337" s="212" t="n">
        <v>1200000</v>
      </c>
    </row>
    <row r="338">
      <c r="A338" s="212" t="s">
        <v>154</v>
      </c>
      <c r="B338" s="212" t="s">
        <v>155</v>
      </c>
      <c r="C338" s="212" t="s">
        <v>20</v>
      </c>
      <c r="D338" s="212" t="n">
        <v>475406.206649174</v>
      </c>
    </row>
    <row r="339">
      <c r="A339" s="212" t="s">
        <v>156</v>
      </c>
      <c r="B339" s="212" t="s">
        <v>157</v>
      </c>
      <c r="C339" s="212" t="s">
        <v>18</v>
      </c>
      <c r="D339" s="212" t="n">
        <v>161488.261368172</v>
      </c>
    </row>
    <row r="340">
      <c r="A340" s="212" t="s">
        <v>156</v>
      </c>
      <c r="B340" s="212" t="s">
        <v>157</v>
      </c>
      <c r="C340" s="212" t="s">
        <v>19</v>
      </c>
      <c r="D340" s="212" t="n">
        <v>106431.686078203</v>
      </c>
    </row>
    <row r="341">
      <c r="A341" s="212" t="s">
        <v>156</v>
      </c>
      <c r="B341" s="212" t="s">
        <v>157</v>
      </c>
      <c r="C341" s="212" t="s">
        <v>20</v>
      </c>
      <c r="D341" s="212" t="n">
        <v>99793.1714032386</v>
      </c>
    </row>
    <row r="342">
      <c r="A342" s="212" t="s">
        <v>158</v>
      </c>
      <c r="B342" s="212" t="s">
        <v>159</v>
      </c>
      <c r="C342" s="212" t="s">
        <v>18</v>
      </c>
      <c r="D342" s="212" t="n">
        <v>122978.162115851</v>
      </c>
    </row>
    <row r="343">
      <c r="A343" s="212" t="s">
        <v>158</v>
      </c>
      <c r="B343" s="212" t="s">
        <v>159</v>
      </c>
      <c r="C343" s="212" t="s">
        <v>19</v>
      </c>
      <c r="D343" s="212" t="n">
        <v>169772.787463192</v>
      </c>
    </row>
    <row r="344">
      <c r="A344" s="212" t="s">
        <v>158</v>
      </c>
      <c r="B344" s="212" t="s">
        <v>159</v>
      </c>
      <c r="C344" s="212" t="s">
        <v>20</v>
      </c>
      <c r="D344" s="212" t="n">
        <v>195152.481712086</v>
      </c>
    </row>
    <row r="345">
      <c r="A345" s="212" t="s">
        <v>160</v>
      </c>
      <c r="B345" s="212" t="s">
        <v>161</v>
      </c>
      <c r="C345" s="212" t="s">
        <v>18</v>
      </c>
      <c r="D345" s="212" t="n">
        <v>288285.80757931</v>
      </c>
    </row>
    <row r="346">
      <c r="A346" s="212" t="s">
        <v>160</v>
      </c>
      <c r="B346" s="212" t="s">
        <v>161</v>
      </c>
      <c r="C346" s="212" t="s">
        <v>19</v>
      </c>
      <c r="D346" s="212" t="n">
        <v>74449.3391991683</v>
      </c>
    </row>
    <row r="347">
      <c r="A347" s="212" t="s">
        <v>160</v>
      </c>
      <c r="B347" s="212" t="s">
        <v>161</v>
      </c>
      <c r="C347" s="212" t="s">
        <v>20</v>
      </c>
      <c r="D347" s="212" t="n">
        <v>353064.758935073</v>
      </c>
    </row>
    <row r="348">
      <c r="A348" s="212" t="s">
        <v>162</v>
      </c>
      <c r="B348" s="212" t="s">
        <v>163</v>
      </c>
      <c r="C348" s="212" t="s">
        <v>18</v>
      </c>
      <c r="D348" s="212" t="n">
        <v>157905.769416612</v>
      </c>
    </row>
    <row r="349">
      <c r="A349" s="212" t="s">
        <v>162</v>
      </c>
      <c r="B349" s="212" t="s">
        <v>163</v>
      </c>
      <c r="C349" s="212" t="s">
        <v>19</v>
      </c>
      <c r="D349" s="212" t="n">
        <v>93300.6460818271</v>
      </c>
    </row>
    <row r="350">
      <c r="A350" s="212" t="s">
        <v>162</v>
      </c>
      <c r="B350" s="212" t="s">
        <v>163</v>
      </c>
      <c r="C350" s="212" t="s">
        <v>20</v>
      </c>
      <c r="D350" s="212" t="n">
        <v>173577.428577139</v>
      </c>
    </row>
    <row r="351">
      <c r="A351" s="212" t="s">
        <v>164</v>
      </c>
      <c r="B351" s="212" t="s">
        <v>165</v>
      </c>
      <c r="C351" s="212" t="s">
        <v>18</v>
      </c>
      <c r="D351" s="212" t="n">
        <v>108631.771390732</v>
      </c>
    </row>
    <row r="352">
      <c r="A352" s="212" t="s">
        <v>164</v>
      </c>
      <c r="B352" s="212" t="s">
        <v>165</v>
      </c>
      <c r="C352" s="212" t="s">
        <v>19</v>
      </c>
      <c r="D352" s="212" t="n">
        <v>85274.59895982</v>
      </c>
    </row>
    <row r="353">
      <c r="A353" s="212" t="s">
        <v>164</v>
      </c>
      <c r="B353" s="212" t="s">
        <v>165</v>
      </c>
      <c r="C353" s="212" t="s">
        <v>20</v>
      </c>
      <c r="D353" s="212" t="n">
        <v>142779.744356513</v>
      </c>
    </row>
    <row r="354">
      <c r="A354" s="212" t="s">
        <v>166</v>
      </c>
      <c r="B354" s="212" t="s">
        <v>167</v>
      </c>
      <c r="C354" s="212" t="s">
        <v>18</v>
      </c>
      <c r="D354" s="212" t="n">
        <v>125598.289254354</v>
      </c>
    </row>
    <row r="355">
      <c r="A355" s="212" t="s">
        <v>166</v>
      </c>
      <c r="B355" s="212" t="s">
        <v>167</v>
      </c>
      <c r="C355" s="212" t="s">
        <v>19</v>
      </c>
      <c r="D355" s="212" t="n">
        <v>257031.217951279</v>
      </c>
    </row>
    <row r="356">
      <c r="A356" s="212" t="s">
        <v>166</v>
      </c>
      <c r="B356" s="212" t="s">
        <v>167</v>
      </c>
      <c r="C356" s="212" t="s">
        <v>20</v>
      </c>
      <c r="D356" s="212" t="n">
        <v>129276.830551111</v>
      </c>
    </row>
    <row r="357">
      <c r="A357" s="212" t="s">
        <v>168</v>
      </c>
      <c r="B357" s="212" t="s">
        <v>169</v>
      </c>
      <c r="C357" s="212" t="s">
        <v>19</v>
      </c>
      <c r="D357" s="212" t="n">
        <v>164131.0477497</v>
      </c>
    </row>
    <row r="358">
      <c r="A358" s="212" t="s">
        <v>168</v>
      </c>
      <c r="B358" s="212" t="s">
        <v>169</v>
      </c>
      <c r="C358" s="212" t="s">
        <v>20</v>
      </c>
      <c r="D358" s="212" t="n">
        <v>50000</v>
      </c>
    </row>
    <row r="359">
      <c r="A359" s="212" t="s">
        <v>170</v>
      </c>
      <c r="B359" s="212" t="s">
        <v>171</v>
      </c>
      <c r="C359" s="212" t="s">
        <v>18</v>
      </c>
      <c r="D359" s="212" t="n">
        <v>40000</v>
      </c>
    </row>
    <row r="360">
      <c r="A360" s="212" t="s">
        <v>170</v>
      </c>
      <c r="B360" s="212" t="s">
        <v>171</v>
      </c>
      <c r="C360" s="212" t="s">
        <v>19</v>
      </c>
      <c r="D360" s="212" t="n">
        <v>263072.323417135</v>
      </c>
    </row>
    <row r="361">
      <c r="A361" s="212" t="s">
        <v>170</v>
      </c>
      <c r="B361" s="212" t="s">
        <v>171</v>
      </c>
      <c r="C361" s="212" t="s">
        <v>20</v>
      </c>
      <c r="D361" s="212" t="n">
        <v>73988.700963148</v>
      </c>
    </row>
    <row r="362">
      <c r="A362" s="212" t="s">
        <v>172</v>
      </c>
      <c r="B362" s="212" t="s">
        <v>173</v>
      </c>
      <c r="C362" s="212" t="s">
        <v>18</v>
      </c>
      <c r="D362" s="212" t="n">
        <v>110849.640330803</v>
      </c>
    </row>
    <row r="363">
      <c r="A363" s="212" t="s">
        <v>172</v>
      </c>
      <c r="B363" s="212" t="s">
        <v>173</v>
      </c>
      <c r="C363" s="212" t="s">
        <v>19</v>
      </c>
      <c r="D363" s="212" t="n">
        <v>52483.6467553837</v>
      </c>
    </row>
    <row r="364">
      <c r="A364" s="212" t="s">
        <v>172</v>
      </c>
      <c r="B364" s="212" t="s">
        <v>173</v>
      </c>
      <c r="C364" s="212" t="s">
        <v>20</v>
      </c>
      <c r="D364" s="212" t="n">
        <v>360000</v>
      </c>
    </row>
    <row r="365">
      <c r="A365" s="212" t="s">
        <v>174</v>
      </c>
      <c r="B365" s="212" t="s">
        <v>175</v>
      </c>
      <c r="C365" s="212" t="s">
        <v>18</v>
      </c>
      <c r="D365" s="212" t="n">
        <v>100000</v>
      </c>
    </row>
    <row r="366">
      <c r="A366" s="212" t="s">
        <v>174</v>
      </c>
      <c r="B366" s="212" t="s">
        <v>175</v>
      </c>
      <c r="C366" s="212" t="s">
        <v>19</v>
      </c>
      <c r="D366" s="212" t="n">
        <v>554603.28075087</v>
      </c>
    </row>
    <row r="367">
      <c r="A367" s="212" t="s">
        <v>174</v>
      </c>
      <c r="B367" s="212" t="s">
        <v>175</v>
      </c>
      <c r="C367" s="212" t="s">
        <v>20</v>
      </c>
      <c r="D367" s="212" t="n">
        <v>219320.898132612</v>
      </c>
    </row>
    <row r="368">
      <c r="A368" s="212" t="s">
        <v>176</v>
      </c>
      <c r="B368" s="212" t="s">
        <v>177</v>
      </c>
      <c r="C368" s="212" t="s">
        <v>18</v>
      </c>
      <c r="D368" s="212" t="n">
        <v>281725.073356902</v>
      </c>
    </row>
    <row r="369">
      <c r="A369" s="212" t="s">
        <v>176</v>
      </c>
      <c r="B369" s="212" t="s">
        <v>177</v>
      </c>
      <c r="C369" s="212" t="s">
        <v>19</v>
      </c>
      <c r="D369" s="212" t="n">
        <v>254877.241443556</v>
      </c>
    </row>
    <row r="370">
      <c r="A370" s="212" t="s">
        <v>176</v>
      </c>
      <c r="B370" s="212" t="s">
        <v>177</v>
      </c>
      <c r="C370" s="212" t="s">
        <v>20</v>
      </c>
      <c r="D370" s="212" t="n">
        <v>643436.946599664</v>
      </c>
    </row>
    <row r="371">
      <c r="A371" s="212" t="s">
        <v>178</v>
      </c>
      <c r="B371" s="212" t="s">
        <v>179</v>
      </c>
      <c r="C371" s="212" t="s">
        <v>18</v>
      </c>
      <c r="D371" s="212" t="n">
        <v>108341.069651554</v>
      </c>
    </row>
    <row r="372">
      <c r="A372" s="212" t="s">
        <v>178</v>
      </c>
      <c r="B372" s="212" t="s">
        <v>179</v>
      </c>
      <c r="C372" s="212" t="s">
        <v>19</v>
      </c>
      <c r="D372" s="212" t="n">
        <v>93009.0158270284</v>
      </c>
    </row>
    <row r="373">
      <c r="A373" s="212" t="s">
        <v>178</v>
      </c>
      <c r="B373" s="212" t="s">
        <v>179</v>
      </c>
      <c r="C373" s="212" t="s">
        <v>20</v>
      </c>
      <c r="D373" s="212" t="n">
        <v>78030.6361380672</v>
      </c>
    </row>
    <row r="374">
      <c r="A374" s="212" t="s">
        <v>180</v>
      </c>
      <c r="B374" s="212" t="s">
        <v>181</v>
      </c>
      <c r="C374" s="212" t="s">
        <v>18</v>
      </c>
      <c r="D374" s="212" t="n">
        <v>146856.349665797</v>
      </c>
    </row>
    <row r="375">
      <c r="A375" s="212" t="s">
        <v>180</v>
      </c>
      <c r="B375" s="212" t="s">
        <v>181</v>
      </c>
      <c r="C375" s="212" t="s">
        <v>19</v>
      </c>
      <c r="D375" s="212" t="n">
        <v>185694.894786356</v>
      </c>
    </row>
    <row r="376">
      <c r="A376" s="212" t="s">
        <v>180</v>
      </c>
      <c r="B376" s="212" t="s">
        <v>181</v>
      </c>
      <c r="C376" s="212" t="s">
        <v>20</v>
      </c>
      <c r="D376" s="212" t="n">
        <v>163884.819813127</v>
      </c>
    </row>
    <row r="377">
      <c r="A377" s="212" t="s">
        <v>182</v>
      </c>
      <c r="B377" s="212" t="s">
        <v>183</v>
      </c>
      <c r="C377" s="212" t="s">
        <v>18</v>
      </c>
      <c r="D377" s="212" t="n">
        <v>108308.893785122</v>
      </c>
    </row>
    <row r="378">
      <c r="A378" s="212" t="s">
        <v>182</v>
      </c>
      <c r="B378" s="212" t="s">
        <v>183</v>
      </c>
      <c r="C378" s="212" t="s">
        <v>19</v>
      </c>
      <c r="D378" s="212" t="n">
        <v>93096.8803425669</v>
      </c>
    </row>
    <row r="379">
      <c r="A379" s="212" t="s">
        <v>182</v>
      </c>
      <c r="B379" s="212" t="s">
        <v>183</v>
      </c>
      <c r="C379" s="212" t="s">
        <v>20</v>
      </c>
      <c r="D379" s="212" t="n">
        <v>95407.5182911518</v>
      </c>
    </row>
    <row r="380">
      <c r="A380" s="212" t="s">
        <v>184</v>
      </c>
      <c r="B380" s="212" t="s">
        <v>185</v>
      </c>
      <c r="C380" s="212" t="s">
        <v>18</v>
      </c>
      <c r="D380" s="212" t="n">
        <v>84728.5529616641</v>
      </c>
    </row>
    <row r="381">
      <c r="A381" s="212" t="s">
        <v>184</v>
      </c>
      <c r="B381" s="212" t="s">
        <v>185</v>
      </c>
      <c r="C381" s="212" t="s">
        <v>19</v>
      </c>
      <c r="D381" s="212" t="n">
        <v>88405.4106430176</v>
      </c>
    </row>
    <row r="382">
      <c r="A382" s="212" t="s">
        <v>184</v>
      </c>
      <c r="B382" s="212" t="s">
        <v>185</v>
      </c>
      <c r="C382" s="212" t="s">
        <v>20</v>
      </c>
      <c r="D382" s="212" t="n">
        <v>105198.173679665</v>
      </c>
    </row>
    <row r="383">
      <c r="A383" s="212" t="s">
        <v>186</v>
      </c>
      <c r="B383" s="212" t="s">
        <v>187</v>
      </c>
      <c r="C383" s="212" t="s">
        <v>18</v>
      </c>
      <c r="D383" s="212" t="n">
        <v>451907.302099799</v>
      </c>
    </row>
    <row r="384">
      <c r="A384" s="212" t="s">
        <v>186</v>
      </c>
      <c r="B384" s="212" t="s">
        <v>187</v>
      </c>
      <c r="C384" s="212" t="s">
        <v>19</v>
      </c>
      <c r="D384" s="212" t="n">
        <v>563962.72613189</v>
      </c>
    </row>
    <row r="385">
      <c r="A385" s="212" t="s">
        <v>186</v>
      </c>
      <c r="B385" s="212" t="s">
        <v>187</v>
      </c>
      <c r="C385" s="212" t="s">
        <v>20</v>
      </c>
      <c r="D385" s="212" t="n">
        <v>277006.325471138</v>
      </c>
    </row>
    <row r="386">
      <c r="A386" s="212" t="s">
        <v>188</v>
      </c>
      <c r="B386" s="212" t="s">
        <v>189</v>
      </c>
      <c r="C386" s="212" t="s">
        <v>18</v>
      </c>
      <c r="D386" s="212" t="n">
        <v>112740.809684869</v>
      </c>
    </row>
    <row r="387">
      <c r="A387" s="212" t="s">
        <v>188</v>
      </c>
      <c r="B387" s="212" t="s">
        <v>189</v>
      </c>
      <c r="C387" s="212" t="s">
        <v>19</v>
      </c>
      <c r="D387" s="212" t="n">
        <v>91023.5688819229</v>
      </c>
    </row>
    <row r="388">
      <c r="A388" s="212" t="s">
        <v>188</v>
      </c>
      <c r="B388" s="212" t="s">
        <v>189</v>
      </c>
      <c r="C388" s="212" t="s">
        <v>20</v>
      </c>
      <c r="D388" s="212" t="n">
        <v>93468.5852118331</v>
      </c>
    </row>
    <row r="389">
      <c r="A389" s="212" t="s">
        <v>190</v>
      </c>
      <c r="B389" s="212" t="s">
        <v>191</v>
      </c>
      <c r="C389" s="212" t="s">
        <v>18</v>
      </c>
      <c r="D389" s="212" t="n">
        <v>168920.023490643</v>
      </c>
    </row>
    <row r="390">
      <c r="A390" s="212" t="s">
        <v>190</v>
      </c>
      <c r="B390" s="212" t="s">
        <v>191</v>
      </c>
      <c r="C390" s="212" t="s">
        <v>19</v>
      </c>
      <c r="D390" s="212" t="n">
        <v>172386.990790609</v>
      </c>
    </row>
    <row r="391">
      <c r="A391" s="212" t="s">
        <v>190</v>
      </c>
      <c r="B391" s="212" t="s">
        <v>191</v>
      </c>
      <c r="C391" s="212" t="s">
        <v>20</v>
      </c>
      <c r="D391" s="212" t="n">
        <v>140180.567104628</v>
      </c>
    </row>
    <row r="392">
      <c r="A392" s="212" t="s">
        <v>192</v>
      </c>
      <c r="B392" s="212" t="s">
        <v>193</v>
      </c>
      <c r="C392" s="212" t="s">
        <v>18</v>
      </c>
      <c r="D392" s="212" t="n">
        <v>119283.276529751</v>
      </c>
    </row>
    <row r="393">
      <c r="A393" s="212" t="s">
        <v>192</v>
      </c>
      <c r="B393" s="212" t="s">
        <v>193</v>
      </c>
      <c r="C393" s="212" t="s">
        <v>19</v>
      </c>
      <c r="D393" s="212" t="n">
        <v>82738.1027832775</v>
      </c>
    </row>
    <row r="394">
      <c r="A394" s="212" t="s">
        <v>192</v>
      </c>
      <c r="B394" s="212" t="s">
        <v>193</v>
      </c>
      <c r="C394" s="212" t="s">
        <v>20</v>
      </c>
      <c r="D394" s="212" t="n">
        <v>99571.2926458726</v>
      </c>
    </row>
    <row r="395">
      <c r="A395" s="212" t="s">
        <v>194</v>
      </c>
      <c r="B395" s="212" t="s">
        <v>195</v>
      </c>
      <c r="C395" s="212" t="s">
        <v>18</v>
      </c>
      <c r="D395" s="212" t="n">
        <v>167064.875555163</v>
      </c>
    </row>
    <row r="396">
      <c r="A396" s="212" t="s">
        <v>194</v>
      </c>
      <c r="B396" s="212" t="s">
        <v>195</v>
      </c>
      <c r="C396" s="212" t="s">
        <v>19</v>
      </c>
      <c r="D396" s="212" t="n">
        <v>169031.96145483</v>
      </c>
    </row>
    <row r="397">
      <c r="A397" s="212" t="s">
        <v>194</v>
      </c>
      <c r="B397" s="212" t="s">
        <v>195</v>
      </c>
      <c r="C397" s="212" t="s">
        <v>20</v>
      </c>
      <c r="D397" s="212" t="n">
        <v>107303.305697294</v>
      </c>
    </row>
    <row r="398">
      <c r="A398" s="212" t="s">
        <v>196</v>
      </c>
      <c r="B398" s="212" t="s">
        <v>197</v>
      </c>
      <c r="C398" s="212" t="s">
        <v>18</v>
      </c>
      <c r="D398" s="212" t="n">
        <v>64298.1267766039</v>
      </c>
    </row>
    <row r="399">
      <c r="A399" s="212" t="s">
        <v>196</v>
      </c>
      <c r="B399" s="212" t="s">
        <v>197</v>
      </c>
      <c r="C399" s="212" t="s">
        <v>19</v>
      </c>
      <c r="D399" s="212" t="n">
        <v>285313.563588154</v>
      </c>
    </row>
    <row r="400">
      <c r="A400" s="212" t="s">
        <v>198</v>
      </c>
      <c r="B400" s="212" t="s">
        <v>199</v>
      </c>
      <c r="C400" s="212" t="s">
        <v>18</v>
      </c>
      <c r="D400" s="212" t="n">
        <v>208073.416491134</v>
      </c>
    </row>
    <row r="401">
      <c r="A401" s="212" t="s">
        <v>198</v>
      </c>
      <c r="B401" s="212" t="s">
        <v>199</v>
      </c>
      <c r="C401" s="212" t="s">
        <v>19</v>
      </c>
      <c r="D401" s="212" t="n">
        <v>165845.9463175</v>
      </c>
    </row>
    <row r="402">
      <c r="A402" s="212" t="s">
        <v>198</v>
      </c>
      <c r="B402" s="212" t="s">
        <v>199</v>
      </c>
      <c r="C402" s="212" t="s">
        <v>20</v>
      </c>
      <c r="D402" s="212" t="n">
        <v>126426.101594979</v>
      </c>
    </row>
    <row r="403">
      <c r="A403" s="212" t="s">
        <v>200</v>
      </c>
      <c r="B403" s="212" t="s">
        <v>201</v>
      </c>
      <c r="C403" s="212" t="s">
        <v>18</v>
      </c>
      <c r="D403" s="212" t="n">
        <v>98526.2144161889</v>
      </c>
    </row>
    <row r="404">
      <c r="A404" s="212" t="s">
        <v>200</v>
      </c>
      <c r="B404" s="212" t="s">
        <v>201</v>
      </c>
      <c r="C404" s="212" t="s">
        <v>19</v>
      </c>
      <c r="D404" s="212" t="n">
        <v>111782.898153328</v>
      </c>
    </row>
    <row r="405">
      <c r="A405" s="212" t="s">
        <v>200</v>
      </c>
      <c r="B405" s="212" t="s">
        <v>201</v>
      </c>
      <c r="C405" s="212" t="s">
        <v>20</v>
      </c>
      <c r="D405" s="212" t="n">
        <v>130509.941703887</v>
      </c>
    </row>
    <row r="406">
      <c r="A406" s="212" t="s">
        <v>202</v>
      </c>
      <c r="B406" s="212" t="s">
        <v>203</v>
      </c>
      <c r="C406" s="212" t="s">
        <v>18</v>
      </c>
      <c r="D406" s="212" t="n">
        <v>152502.997817878</v>
      </c>
    </row>
    <row r="407">
      <c r="A407" s="212" t="s">
        <v>202</v>
      </c>
      <c r="B407" s="212" t="s">
        <v>203</v>
      </c>
      <c r="C407" s="212" t="s">
        <v>19</v>
      </c>
      <c r="D407" s="212" t="n">
        <v>86766.312468191</v>
      </c>
    </row>
    <row r="408">
      <c r="A408" s="212" t="s">
        <v>202</v>
      </c>
      <c r="B408" s="212" t="s">
        <v>203</v>
      </c>
      <c r="C408" s="212" t="s">
        <v>20</v>
      </c>
      <c r="D408" s="212" t="n">
        <v>111046.59244604</v>
      </c>
    </row>
    <row r="409">
      <c r="A409" s="212" t="s">
        <v>204</v>
      </c>
      <c r="B409" s="212" t="s">
        <v>205</v>
      </c>
      <c r="C409" s="212" t="s">
        <v>18</v>
      </c>
      <c r="D409" s="212" t="n">
        <v>86449.540106393</v>
      </c>
    </row>
    <row r="410">
      <c r="A410" s="212" t="s">
        <v>204</v>
      </c>
      <c r="B410" s="212" t="s">
        <v>205</v>
      </c>
      <c r="C410" s="212" t="s">
        <v>19</v>
      </c>
      <c r="D410" s="212" t="n">
        <v>85315.7720647315</v>
      </c>
    </row>
    <row r="411">
      <c r="A411" s="212" t="s">
        <v>204</v>
      </c>
      <c r="B411" s="212" t="s">
        <v>205</v>
      </c>
      <c r="C411" s="212" t="s">
        <v>20</v>
      </c>
      <c r="D411" s="212" t="n">
        <v>87294.3147619576</v>
      </c>
    </row>
    <row r="412">
      <c r="A412" s="212" t="s">
        <v>206</v>
      </c>
      <c r="B412" s="212" t="s">
        <v>207</v>
      </c>
      <c r="C412" s="212" t="s">
        <v>18</v>
      </c>
      <c r="D412" s="212" t="n">
        <v>135329.655309378</v>
      </c>
    </row>
    <row r="413">
      <c r="A413" s="212" t="s">
        <v>206</v>
      </c>
      <c r="B413" s="212" t="s">
        <v>207</v>
      </c>
      <c r="C413" s="212" t="s">
        <v>19</v>
      </c>
      <c r="D413" s="212" t="n">
        <v>175161.414151617</v>
      </c>
    </row>
    <row r="414">
      <c r="A414" s="212" t="s">
        <v>206</v>
      </c>
      <c r="B414" s="212" t="s">
        <v>207</v>
      </c>
      <c r="C414" s="212" t="s">
        <v>20</v>
      </c>
      <c r="D414" s="212" t="n">
        <v>95867.23091452</v>
      </c>
    </row>
    <row r="415">
      <c r="A415" s="212" t="s">
        <v>210</v>
      </c>
      <c r="B415" s="212" t="s">
        <v>211</v>
      </c>
      <c r="C415" s="212" t="s">
        <v>19</v>
      </c>
      <c r="D415" s="212" t="n">
        <v>325872.089102105</v>
      </c>
    </row>
    <row r="416">
      <c r="A416" s="212" t="s">
        <v>210</v>
      </c>
      <c r="B416" s="212" t="s">
        <v>211</v>
      </c>
      <c r="C416" s="212" t="s">
        <v>20</v>
      </c>
      <c r="D416" s="212" t="n">
        <v>63022.7178607089</v>
      </c>
    </row>
    <row r="417">
      <c r="A417" s="212" t="s">
        <v>212</v>
      </c>
      <c r="B417" s="212" t="s">
        <v>213</v>
      </c>
      <c r="C417" s="212" t="s">
        <v>18</v>
      </c>
      <c r="D417" s="212" t="n">
        <v>189812.405039747</v>
      </c>
    </row>
    <row r="418">
      <c r="A418" s="212" t="s">
        <v>212</v>
      </c>
      <c r="B418" s="212" t="s">
        <v>213</v>
      </c>
      <c r="C418" s="212" t="s">
        <v>19</v>
      </c>
      <c r="D418" s="212" t="n">
        <v>126822.672136267</v>
      </c>
    </row>
    <row r="419">
      <c r="A419" s="212" t="s">
        <v>212</v>
      </c>
      <c r="B419" s="212" t="s">
        <v>213</v>
      </c>
      <c r="C419" s="212" t="s">
        <v>20</v>
      </c>
      <c r="D419" s="212" t="n">
        <v>119503.244328858</v>
      </c>
    </row>
    <row r="420">
      <c r="A420" s="212" t="s">
        <v>214</v>
      </c>
      <c r="B420" s="212" t="s">
        <v>215</v>
      </c>
      <c r="C420" s="212" t="s">
        <v>18</v>
      </c>
      <c r="D420" s="212" t="n">
        <v>248063.108502494</v>
      </c>
    </row>
    <row r="421">
      <c r="A421" s="212" t="s">
        <v>214</v>
      </c>
      <c r="B421" s="212" t="s">
        <v>215</v>
      </c>
      <c r="C421" s="212" t="s">
        <v>19</v>
      </c>
      <c r="D421" s="212" t="n">
        <v>141776.346813329</v>
      </c>
    </row>
    <row r="422">
      <c r="A422" s="212" t="s">
        <v>214</v>
      </c>
      <c r="B422" s="212" t="s">
        <v>215</v>
      </c>
      <c r="C422" s="212" t="s">
        <v>20</v>
      </c>
      <c r="D422" s="212" t="n">
        <v>132429.112722093</v>
      </c>
    </row>
    <row r="423">
      <c r="A423" s="212" t="s">
        <v>216</v>
      </c>
      <c r="B423" s="212" t="s">
        <v>217</v>
      </c>
      <c r="C423" s="212" t="s">
        <v>18</v>
      </c>
      <c r="D423" s="212" t="n">
        <v>134272.006626589</v>
      </c>
    </row>
    <row r="424">
      <c r="A424" s="212" t="s">
        <v>216</v>
      </c>
      <c r="B424" s="212" t="s">
        <v>217</v>
      </c>
      <c r="C424" s="212" t="s">
        <v>19</v>
      </c>
      <c r="D424" s="212" t="n">
        <v>174481.100200036</v>
      </c>
    </row>
    <row r="425">
      <c r="A425" s="212" t="s">
        <v>216</v>
      </c>
      <c r="B425" s="212" t="s">
        <v>217</v>
      </c>
      <c r="C425" s="212" t="s">
        <v>20</v>
      </c>
      <c r="D425" s="212" t="n">
        <v>125182.56965365</v>
      </c>
    </row>
    <row r="426">
      <c r="A426" s="212" t="s">
        <v>218</v>
      </c>
      <c r="B426" s="212" t="s">
        <v>219</v>
      </c>
      <c r="C426" s="212" t="s">
        <v>18</v>
      </c>
      <c r="D426" s="212" t="n">
        <v>150628.559683926</v>
      </c>
    </row>
    <row r="427">
      <c r="A427" s="212" t="s">
        <v>218</v>
      </c>
      <c r="B427" s="212" t="s">
        <v>219</v>
      </c>
      <c r="C427" s="212" t="s">
        <v>19</v>
      </c>
      <c r="D427" s="212" t="n">
        <v>121529.372738987</v>
      </c>
    </row>
    <row r="428">
      <c r="A428" s="212" t="s">
        <v>218</v>
      </c>
      <c r="B428" s="212" t="s">
        <v>219</v>
      </c>
      <c r="C428" s="212" t="s">
        <v>20</v>
      </c>
      <c r="D428" s="212" t="n">
        <v>152129.8747972</v>
      </c>
    </row>
    <row r="429">
      <c r="A429" s="212" t="s">
        <v>220</v>
      </c>
      <c r="B429" s="212" t="s">
        <v>221</v>
      </c>
      <c r="C429" s="212" t="s">
        <v>18</v>
      </c>
      <c r="D429" s="212" t="n">
        <v>71481.7699159195</v>
      </c>
    </row>
    <row r="430">
      <c r="A430" s="212" t="s">
        <v>220</v>
      </c>
      <c r="B430" s="212" t="s">
        <v>221</v>
      </c>
      <c r="C430" s="212" t="s">
        <v>19</v>
      </c>
      <c r="D430" s="212" t="n">
        <v>234150.469794695</v>
      </c>
    </row>
    <row r="431">
      <c r="A431" s="212" t="s">
        <v>220</v>
      </c>
      <c r="B431" s="212" t="s">
        <v>221</v>
      </c>
      <c r="C431" s="212" t="s">
        <v>20</v>
      </c>
      <c r="D431" s="212" t="n">
        <v>71421.6767978877</v>
      </c>
    </row>
    <row r="432">
      <c r="A432" s="212" t="s">
        <v>222</v>
      </c>
      <c r="B432" s="212" t="s">
        <v>223</v>
      </c>
      <c r="C432" s="212" t="s">
        <v>18</v>
      </c>
      <c r="D432" s="212" t="n">
        <v>82707.5682880424</v>
      </c>
    </row>
    <row r="433">
      <c r="A433" s="212" t="s">
        <v>222</v>
      </c>
      <c r="B433" s="212" t="s">
        <v>223</v>
      </c>
      <c r="C433" s="212" t="s">
        <v>19</v>
      </c>
      <c r="D433" s="212" t="n">
        <v>89000.9352866531</v>
      </c>
    </row>
    <row r="434">
      <c r="A434" s="212" t="s">
        <v>222</v>
      </c>
      <c r="B434" s="212" t="s">
        <v>223</v>
      </c>
      <c r="C434" s="212" t="s">
        <v>20</v>
      </c>
      <c r="D434" s="212" t="n">
        <v>99091.8843912985</v>
      </c>
    </row>
    <row r="435">
      <c r="A435" s="212" t="s">
        <v>224</v>
      </c>
      <c r="B435" s="212" t="s">
        <v>225</v>
      </c>
      <c r="C435" s="212" t="s">
        <v>18</v>
      </c>
      <c r="D435" s="212" t="n">
        <v>110656.540401726</v>
      </c>
    </row>
    <row r="436">
      <c r="A436" s="212" t="s">
        <v>224</v>
      </c>
      <c r="B436" s="212" t="s">
        <v>225</v>
      </c>
      <c r="C436" s="212" t="s">
        <v>19</v>
      </c>
      <c r="D436" s="212" t="n">
        <v>97150.162367261</v>
      </c>
    </row>
    <row r="437">
      <c r="A437" s="212" t="s">
        <v>224</v>
      </c>
      <c r="B437" s="212" t="s">
        <v>225</v>
      </c>
      <c r="C437" s="212" t="s">
        <v>20</v>
      </c>
      <c r="D437" s="212" t="n">
        <v>197264.617508059</v>
      </c>
    </row>
    <row r="438">
      <c r="A438" s="212" t="s">
        <v>226</v>
      </c>
      <c r="B438" s="212" t="s">
        <v>227</v>
      </c>
      <c r="C438" s="212" t="s">
        <v>18</v>
      </c>
      <c r="D438" s="212" t="n">
        <v>210395.61604735</v>
      </c>
    </row>
    <row r="439">
      <c r="A439" s="212" t="s">
        <v>226</v>
      </c>
      <c r="B439" s="212" t="s">
        <v>227</v>
      </c>
      <c r="C439" s="212" t="s">
        <v>19</v>
      </c>
      <c r="D439" s="212" t="n">
        <v>103331.295363724</v>
      </c>
    </row>
    <row r="440">
      <c r="A440" s="212" t="s">
        <v>226</v>
      </c>
      <c r="B440" s="212" t="s">
        <v>227</v>
      </c>
      <c r="C440" s="212" t="s">
        <v>20</v>
      </c>
      <c r="D440" s="212" t="n">
        <v>136311.057547902</v>
      </c>
    </row>
    <row r="441">
      <c r="A441" s="212" t="s">
        <v>228</v>
      </c>
      <c r="B441" s="212" t="s">
        <v>229</v>
      </c>
      <c r="C441" s="212" t="s">
        <v>18</v>
      </c>
      <c r="D441" s="212" t="n">
        <v>109922.291007899</v>
      </c>
    </row>
    <row r="442">
      <c r="A442" s="212" t="s">
        <v>228</v>
      </c>
      <c r="B442" s="212" t="s">
        <v>229</v>
      </c>
      <c r="C442" s="212" t="s">
        <v>19</v>
      </c>
      <c r="D442" s="212" t="n">
        <v>83696.7876593346</v>
      </c>
    </row>
    <row r="443">
      <c r="A443" s="212" t="s">
        <v>228</v>
      </c>
      <c r="B443" s="212" t="s">
        <v>229</v>
      </c>
      <c r="C443" s="212" t="s">
        <v>20</v>
      </c>
      <c r="D443" s="212" t="n">
        <v>83169.7452338666</v>
      </c>
    </row>
    <row r="444">
      <c r="A444" s="212" t="s">
        <v>230</v>
      </c>
      <c r="B444" s="212" t="s">
        <v>231</v>
      </c>
      <c r="C444" s="212" t="s">
        <v>18</v>
      </c>
      <c r="D444" s="212" t="n">
        <v>137376.251777264</v>
      </c>
    </row>
    <row r="445">
      <c r="A445" s="212" t="s">
        <v>230</v>
      </c>
      <c r="B445" s="212" t="s">
        <v>231</v>
      </c>
      <c r="C445" s="212" t="s">
        <v>19</v>
      </c>
      <c r="D445" s="212" t="n">
        <v>54000</v>
      </c>
    </row>
    <row r="446">
      <c r="A446" s="212" t="s">
        <v>230</v>
      </c>
      <c r="B446" s="212" t="s">
        <v>231</v>
      </c>
      <c r="C446" s="212" t="s">
        <v>20</v>
      </c>
      <c r="D446" s="212" t="n">
        <v>380720.345687519</v>
      </c>
    </row>
    <row r="447">
      <c r="A447" s="212" t="s">
        <v>232</v>
      </c>
      <c r="B447" s="212" t="s">
        <v>233</v>
      </c>
      <c r="C447" s="212" t="s">
        <v>18</v>
      </c>
      <c r="D447" s="212" t="n">
        <v>110056.916098466</v>
      </c>
    </row>
    <row r="448">
      <c r="A448" s="212" t="s">
        <v>232</v>
      </c>
      <c r="B448" s="212" t="s">
        <v>233</v>
      </c>
      <c r="C448" s="212" t="s">
        <v>19</v>
      </c>
      <c r="D448" s="212" t="n">
        <v>98903.7106952679</v>
      </c>
    </row>
    <row r="449">
      <c r="A449" s="212" t="s">
        <v>232</v>
      </c>
      <c r="B449" s="212" t="s">
        <v>233</v>
      </c>
      <c r="C449" s="212" t="s">
        <v>20</v>
      </c>
      <c r="D449" s="212" t="n">
        <v>122710.633938997</v>
      </c>
    </row>
    <row r="450">
      <c r="A450" s="212" t="s">
        <v>234</v>
      </c>
      <c r="B450" s="212" t="s">
        <v>235</v>
      </c>
      <c r="C450" s="212" t="s">
        <v>18</v>
      </c>
      <c r="D450" s="212" t="n">
        <v>84081.9062963631</v>
      </c>
    </row>
    <row r="451">
      <c r="A451" s="212" t="s">
        <v>234</v>
      </c>
      <c r="B451" s="212" t="s">
        <v>235</v>
      </c>
      <c r="C451" s="212" t="s">
        <v>19</v>
      </c>
      <c r="D451" s="212" t="n">
        <v>104457.817300076</v>
      </c>
    </row>
    <row r="452">
      <c r="A452" s="212" t="s">
        <v>234</v>
      </c>
      <c r="B452" s="212" t="s">
        <v>235</v>
      </c>
      <c r="C452" s="212" t="s">
        <v>20</v>
      </c>
      <c r="D452" s="212" t="n">
        <v>75258.030997394</v>
      </c>
    </row>
    <row r="453">
      <c r="A453" s="212" t="s">
        <v>236</v>
      </c>
      <c r="B453" s="212" t="s">
        <v>237</v>
      </c>
      <c r="C453" s="212" t="s">
        <v>18</v>
      </c>
      <c r="D453" s="212" t="n">
        <v>99496.0529166033</v>
      </c>
    </row>
    <row r="454">
      <c r="A454" s="212" t="s">
        <v>236</v>
      </c>
      <c r="B454" s="212" t="s">
        <v>237</v>
      </c>
      <c r="C454" s="212" t="s">
        <v>19</v>
      </c>
      <c r="D454" s="212" t="n">
        <v>109287.900617228</v>
      </c>
    </row>
    <row r="455">
      <c r="A455" s="212" t="s">
        <v>236</v>
      </c>
      <c r="B455" s="212" t="s">
        <v>237</v>
      </c>
      <c r="C455" s="212" t="s">
        <v>20</v>
      </c>
      <c r="D455" s="212" t="n">
        <v>139857.00358388</v>
      </c>
    </row>
    <row r="456">
      <c r="A456" s="212" t="s">
        <v>238</v>
      </c>
      <c r="B456" s="212" t="s">
        <v>239</v>
      </c>
      <c r="C456" s="212" t="s">
        <v>18</v>
      </c>
      <c r="D456" s="212" t="n">
        <v>122463.794079192</v>
      </c>
    </row>
    <row r="457">
      <c r="A457" s="212" t="s">
        <v>238</v>
      </c>
      <c r="B457" s="212" t="s">
        <v>239</v>
      </c>
      <c r="C457" s="212" t="s">
        <v>19</v>
      </c>
      <c r="D457" s="212" t="n">
        <v>184605.978676371</v>
      </c>
    </row>
    <row r="458">
      <c r="A458" s="212" t="s">
        <v>238</v>
      </c>
      <c r="B458" s="212" t="s">
        <v>239</v>
      </c>
      <c r="C458" s="212" t="s">
        <v>20</v>
      </c>
      <c r="D458" s="212" t="n">
        <v>85211.3968200438</v>
      </c>
    </row>
    <row r="459">
      <c r="A459" s="212" t="s">
        <v>240</v>
      </c>
      <c r="B459" s="212" t="s">
        <v>241</v>
      </c>
      <c r="C459" s="212" t="s">
        <v>18</v>
      </c>
      <c r="D459" s="212" t="n">
        <v>104368.011775566</v>
      </c>
    </row>
    <row r="460">
      <c r="A460" s="212" t="s">
        <v>240</v>
      </c>
      <c r="B460" s="212" t="s">
        <v>241</v>
      </c>
      <c r="C460" s="212" t="s">
        <v>19</v>
      </c>
      <c r="D460" s="212" t="n">
        <v>121118.666103388</v>
      </c>
    </row>
    <row r="461">
      <c r="A461" s="212" t="s">
        <v>240</v>
      </c>
      <c r="B461" s="212" t="s">
        <v>241</v>
      </c>
      <c r="C461" s="212" t="s">
        <v>20</v>
      </c>
      <c r="D461" s="212" t="n">
        <v>109304.676229297</v>
      </c>
    </row>
    <row r="462">
      <c r="A462" s="212" t="s">
        <v>242</v>
      </c>
      <c r="B462" s="212" t="s">
        <v>243</v>
      </c>
      <c r="C462" s="212" t="s">
        <v>18</v>
      </c>
      <c r="D462" s="212" t="n">
        <v>74302.4750012774</v>
      </c>
    </row>
    <row r="463">
      <c r="A463" s="212" t="s">
        <v>242</v>
      </c>
      <c r="B463" s="212" t="s">
        <v>243</v>
      </c>
      <c r="C463" s="212" t="s">
        <v>19</v>
      </c>
      <c r="D463" s="212" t="n">
        <v>186339.238038273</v>
      </c>
    </row>
    <row r="464">
      <c r="A464" s="212" t="s">
        <v>242</v>
      </c>
      <c r="B464" s="212" t="s">
        <v>243</v>
      </c>
      <c r="C464" s="212" t="s">
        <v>20</v>
      </c>
      <c r="D464" s="212" t="n">
        <v>74807.908589428</v>
      </c>
    </row>
    <row r="465">
      <c r="A465" s="212" t="s">
        <v>244</v>
      </c>
      <c r="B465" s="212" t="s">
        <v>245</v>
      </c>
      <c r="C465" s="212" t="s">
        <v>18</v>
      </c>
      <c r="D465" s="212" t="n">
        <v>153531.501602461</v>
      </c>
    </row>
    <row r="466">
      <c r="A466" s="212" t="s">
        <v>244</v>
      </c>
      <c r="B466" s="212" t="s">
        <v>245</v>
      </c>
      <c r="C466" s="212" t="s">
        <v>19</v>
      </c>
      <c r="D466" s="212" t="n">
        <v>142510.887878165</v>
      </c>
    </row>
    <row r="467">
      <c r="A467" s="212" t="s">
        <v>244</v>
      </c>
      <c r="B467" s="212" t="s">
        <v>245</v>
      </c>
      <c r="C467" s="212" t="s">
        <v>20</v>
      </c>
      <c r="D467" s="212" t="n">
        <v>154827.338128074</v>
      </c>
    </row>
    <row r="468">
      <c r="A468" s="212" t="s">
        <v>246</v>
      </c>
      <c r="B468" s="212" t="s">
        <v>247</v>
      </c>
      <c r="C468" s="212" t="s">
        <v>18</v>
      </c>
      <c r="D468" s="212" t="n">
        <v>167719.016095464</v>
      </c>
    </row>
    <row r="469">
      <c r="A469" s="212" t="s">
        <v>246</v>
      </c>
      <c r="B469" s="212" t="s">
        <v>247</v>
      </c>
      <c r="C469" s="212" t="s">
        <v>19</v>
      </c>
      <c r="D469" s="212" t="n">
        <v>102630.454269461</v>
      </c>
    </row>
    <row r="470">
      <c r="A470" s="212" t="s">
        <v>246</v>
      </c>
      <c r="B470" s="212" t="s">
        <v>247</v>
      </c>
      <c r="C470" s="212" t="s">
        <v>20</v>
      </c>
      <c r="D470" s="212" t="n">
        <v>267752.826461153</v>
      </c>
    </row>
    <row r="471">
      <c r="A471" s="212" t="s">
        <v>248</v>
      </c>
      <c r="B471" s="212" t="s">
        <v>249</v>
      </c>
      <c r="C471" s="212" t="s">
        <v>18</v>
      </c>
      <c r="D471" s="212" t="n">
        <v>122198.471367845</v>
      </c>
    </row>
    <row r="472">
      <c r="A472" s="212" t="s">
        <v>248</v>
      </c>
      <c r="B472" s="212" t="s">
        <v>249</v>
      </c>
      <c r="C472" s="212" t="s">
        <v>19</v>
      </c>
      <c r="D472" s="212" t="n">
        <v>169297.614726595</v>
      </c>
    </row>
    <row r="473">
      <c r="A473" s="212" t="s">
        <v>248</v>
      </c>
      <c r="B473" s="212" t="s">
        <v>249</v>
      </c>
      <c r="C473" s="212" t="s">
        <v>20</v>
      </c>
      <c r="D473" s="212" t="n">
        <v>160221.421388192</v>
      </c>
    </row>
    <row r="474">
      <c r="A474" s="212" t="s">
        <v>250</v>
      </c>
      <c r="B474" s="212" t="s">
        <v>251</v>
      </c>
      <c r="C474" s="212" t="s">
        <v>18</v>
      </c>
      <c r="D474" s="212" t="n">
        <v>720305.939321903</v>
      </c>
    </row>
    <row r="475">
      <c r="A475" s="212" t="s">
        <v>250</v>
      </c>
      <c r="B475" s="212" t="s">
        <v>251</v>
      </c>
      <c r="C475" s="212" t="s">
        <v>19</v>
      </c>
      <c r="D475" s="212" t="n">
        <v>256705.328667391</v>
      </c>
    </row>
    <row r="476">
      <c r="A476" s="212" t="s">
        <v>250</v>
      </c>
      <c r="B476" s="212" t="s">
        <v>251</v>
      </c>
      <c r="C476" s="212" t="s">
        <v>20</v>
      </c>
      <c r="D476" s="212" t="n">
        <v>116110.850530925</v>
      </c>
    </row>
    <row r="477">
      <c r="A477" s="212" t="s">
        <v>252</v>
      </c>
      <c r="B477" s="212" t="s">
        <v>253</v>
      </c>
      <c r="C477" s="212" t="s">
        <v>18</v>
      </c>
      <c r="D477" s="212" t="n">
        <v>236441.694340368</v>
      </c>
    </row>
    <row r="478">
      <c r="A478" s="212" t="s">
        <v>252</v>
      </c>
      <c r="B478" s="212" t="s">
        <v>253</v>
      </c>
      <c r="C478" s="212" t="s">
        <v>19</v>
      </c>
      <c r="D478" s="212" t="n">
        <v>235219.8069347</v>
      </c>
    </row>
    <row r="479">
      <c r="A479" s="212" t="s">
        <v>252</v>
      </c>
      <c r="B479" s="212" t="s">
        <v>253</v>
      </c>
      <c r="C479" s="212" t="s">
        <v>20</v>
      </c>
      <c r="D479" s="212" t="n">
        <v>864129.872321352</v>
      </c>
    </row>
    <row r="480">
      <c r="A480" s="212" t="s">
        <v>254</v>
      </c>
      <c r="B480" s="212" t="s">
        <v>255</v>
      </c>
      <c r="C480" s="212" t="s">
        <v>18</v>
      </c>
      <c r="D480" s="212" t="n">
        <v>72527.0327146773</v>
      </c>
    </row>
    <row r="481">
      <c r="A481" s="212" t="s">
        <v>254</v>
      </c>
      <c r="B481" s="212" t="s">
        <v>255</v>
      </c>
      <c r="C481" s="212" t="s">
        <v>19</v>
      </c>
      <c r="D481" s="212" t="n">
        <v>246183.513126769</v>
      </c>
    </row>
    <row r="482">
      <c r="A482" s="212" t="s">
        <v>254</v>
      </c>
      <c r="B482" s="212" t="s">
        <v>255</v>
      </c>
      <c r="C482" s="212" t="s">
        <v>20</v>
      </c>
      <c r="D482" s="212" t="n">
        <v>48744.0831899903</v>
      </c>
    </row>
    <row r="483">
      <c r="A483" s="212" t="s">
        <v>256</v>
      </c>
      <c r="B483" s="212" t="s">
        <v>257</v>
      </c>
      <c r="C483" s="212" t="s">
        <v>18</v>
      </c>
      <c r="D483" s="212" t="n">
        <v>172484.630931187</v>
      </c>
    </row>
    <row r="484">
      <c r="A484" s="212" t="s">
        <v>256</v>
      </c>
      <c r="B484" s="212" t="s">
        <v>257</v>
      </c>
      <c r="C484" s="212" t="s">
        <v>19</v>
      </c>
      <c r="D484" s="212" t="n">
        <v>87381.1888462487</v>
      </c>
    </row>
    <row r="485">
      <c r="A485" s="212" t="s">
        <v>256</v>
      </c>
      <c r="B485" s="212" t="s">
        <v>257</v>
      </c>
      <c r="C485" s="212" t="s">
        <v>20</v>
      </c>
      <c r="D485" s="212" t="n">
        <v>124520.287594337</v>
      </c>
    </row>
    <row r="486">
      <c r="A486" s="212" t="s">
        <v>258</v>
      </c>
      <c r="B486" s="212" t="s">
        <v>259</v>
      </c>
      <c r="C486" s="212" t="s">
        <v>18</v>
      </c>
      <c r="D486" s="212" t="n">
        <v>200000</v>
      </c>
    </row>
    <row r="487">
      <c r="A487" s="212" t="s">
        <v>258</v>
      </c>
      <c r="B487" s="212" t="s">
        <v>259</v>
      </c>
      <c r="C487" s="212" t="s">
        <v>19</v>
      </c>
      <c r="D487" s="212" t="n">
        <v>120000</v>
      </c>
    </row>
    <row r="488">
      <c r="A488" s="212" t="s">
        <v>264</v>
      </c>
      <c r="B488" s="212" t="s">
        <v>265</v>
      </c>
      <c r="C488" s="212" t="s">
        <v>19</v>
      </c>
      <c r="D488" s="212" t="n">
        <v>100000</v>
      </c>
    </row>
    <row r="489">
      <c r="A489" s="212" t="s">
        <v>268</v>
      </c>
      <c r="B489" s="212" t="s">
        <v>269</v>
      </c>
      <c r="C489" s="212" t="s">
        <v>18</v>
      </c>
      <c r="D489" s="212" t="n">
        <v>720000</v>
      </c>
    </row>
    <row r="490">
      <c r="A490" s="212" t="s">
        <v>268</v>
      </c>
      <c r="B490" s="212" t="s">
        <v>269</v>
      </c>
      <c r="C490" s="212" t="s">
        <v>19</v>
      </c>
      <c r="D490" s="212" t="n">
        <v>50000</v>
      </c>
    </row>
    <row r="491">
      <c r="A491" s="212" t="s">
        <v>268</v>
      </c>
      <c r="B491" s="212" t="s">
        <v>269</v>
      </c>
      <c r="C491" s="212" t="s">
        <v>20</v>
      </c>
      <c r="D491" s="212" t="n">
        <v>30000</v>
      </c>
    </row>
    <row r="492">
      <c r="A492" s="212" t="s">
        <v>270</v>
      </c>
      <c r="B492" s="212" t="s">
        <v>271</v>
      </c>
      <c r="C492" s="212" t="s">
        <v>18</v>
      </c>
      <c r="D492" s="212" t="n">
        <v>70000</v>
      </c>
    </row>
    <row r="493">
      <c r="A493" s="212" t="s">
        <v>274</v>
      </c>
      <c r="B493" s="212" t="s">
        <v>275</v>
      </c>
      <c r="C493" s="212" t="s">
        <v>18</v>
      </c>
      <c r="D493" s="212" t="n">
        <v>474128.922918312</v>
      </c>
    </row>
    <row r="494">
      <c r="A494" s="212" t="s">
        <v>274</v>
      </c>
      <c r="B494" s="212" t="s">
        <v>275</v>
      </c>
      <c r="C494" s="212" t="s">
        <v>19</v>
      </c>
      <c r="D494" s="212" t="n">
        <v>255586.008302899</v>
      </c>
    </row>
    <row r="495">
      <c r="A495" s="212" t="s">
        <v>274</v>
      </c>
      <c r="B495" s="212" t="s">
        <v>275</v>
      </c>
      <c r="C495" s="212" t="s">
        <v>20</v>
      </c>
      <c r="D495" s="212" t="n">
        <v>150000</v>
      </c>
    </row>
    <row r="496">
      <c r="A496" s="212" t="s">
        <v>276</v>
      </c>
      <c r="B496" s="212" t="s">
        <v>277</v>
      </c>
      <c r="C496" s="212" t="s">
        <v>18</v>
      </c>
      <c r="D496" s="212" t="n">
        <v>400000</v>
      </c>
    </row>
    <row r="497">
      <c r="A497" s="212" t="s">
        <v>276</v>
      </c>
      <c r="B497" s="212" t="s">
        <v>277</v>
      </c>
      <c r="C497" s="212" t="s">
        <v>19</v>
      </c>
      <c r="D497" s="212" t="n">
        <v>100000</v>
      </c>
    </row>
    <row r="498">
      <c r="A498" s="212" t="s">
        <v>278</v>
      </c>
      <c r="B498" s="212" t="s">
        <v>279</v>
      </c>
      <c r="C498" s="212" t="s">
        <v>18</v>
      </c>
      <c r="D498" s="212" t="n">
        <v>136106.96441185</v>
      </c>
    </row>
    <row r="499">
      <c r="A499" s="212" t="s">
        <v>278</v>
      </c>
      <c r="B499" s="212" t="s">
        <v>279</v>
      </c>
      <c r="C499" s="212" t="s">
        <v>19</v>
      </c>
      <c r="D499" s="212" t="n">
        <v>144041.650259289</v>
      </c>
    </row>
    <row r="500">
      <c r="A500" s="212" t="s">
        <v>278</v>
      </c>
      <c r="B500" s="212" t="s">
        <v>279</v>
      </c>
      <c r="C500" s="212" t="s">
        <v>20</v>
      </c>
      <c r="D500" s="212" t="n">
        <v>135037.652724924</v>
      </c>
    </row>
    <row r="501">
      <c r="A501" s="212" t="s">
        <v>282</v>
      </c>
      <c r="B501" s="212" t="s">
        <v>283</v>
      </c>
      <c r="C501" s="212" t="s">
        <v>18</v>
      </c>
      <c r="D501" s="212" t="n">
        <v>93086.00057194</v>
      </c>
    </row>
    <row r="502">
      <c r="A502" s="212" t="s">
        <v>282</v>
      </c>
      <c r="B502" s="212" t="s">
        <v>283</v>
      </c>
      <c r="C502" s="212" t="s">
        <v>19</v>
      </c>
      <c r="D502" s="212" t="n">
        <v>219643.416767417</v>
      </c>
    </row>
    <row r="503">
      <c r="A503" s="212" t="s">
        <v>282</v>
      </c>
      <c r="B503" s="212" t="s">
        <v>283</v>
      </c>
      <c r="C503" s="212" t="s">
        <v>20</v>
      </c>
      <c r="D503" s="212" t="n">
        <v>71034.1869435244</v>
      </c>
    </row>
    <row r="504">
      <c r="A504" s="212" t="s">
        <v>284</v>
      </c>
      <c r="B504" s="212" t="s">
        <v>285</v>
      </c>
      <c r="C504" s="212" t="s">
        <v>19</v>
      </c>
      <c r="D504" s="212" t="n">
        <v>366752.957309914</v>
      </c>
    </row>
    <row r="505">
      <c r="A505" s="212" t="s">
        <v>284</v>
      </c>
      <c r="B505" s="212" t="s">
        <v>285</v>
      </c>
      <c r="C505" s="212" t="s">
        <v>20</v>
      </c>
      <c r="D505" s="212" t="n">
        <v>70649.9255309616</v>
      </c>
    </row>
    <row r="506">
      <c r="A506" s="212" t="s">
        <v>286</v>
      </c>
      <c r="B506" s="212" t="s">
        <v>287</v>
      </c>
      <c r="C506" s="212" t="s">
        <v>18</v>
      </c>
      <c r="D506" s="212" t="n">
        <v>132891.529963708</v>
      </c>
    </row>
    <row r="507">
      <c r="A507" s="212" t="s">
        <v>286</v>
      </c>
      <c r="B507" s="212" t="s">
        <v>287</v>
      </c>
      <c r="C507" s="212" t="s">
        <v>19</v>
      </c>
      <c r="D507" s="212" t="n">
        <v>89236.3390340983</v>
      </c>
    </row>
    <row r="508">
      <c r="A508" s="212" t="s">
        <v>286</v>
      </c>
      <c r="B508" s="212" t="s">
        <v>287</v>
      </c>
      <c r="C508" s="212" t="s">
        <v>20</v>
      </c>
      <c r="D508" s="212" t="n">
        <v>87200.9223377054</v>
      </c>
    </row>
    <row r="509">
      <c r="A509" s="212" t="s">
        <v>288</v>
      </c>
      <c r="B509" s="212" t="s">
        <v>289</v>
      </c>
      <c r="C509" s="212" t="s">
        <v>18</v>
      </c>
      <c r="D509" s="212" t="n">
        <v>136611.538456365</v>
      </c>
    </row>
    <row r="510">
      <c r="A510" s="212" t="s">
        <v>288</v>
      </c>
      <c r="B510" s="212" t="s">
        <v>289</v>
      </c>
      <c r="C510" s="212" t="s">
        <v>19</v>
      </c>
      <c r="D510" s="212" t="n">
        <v>97714.6328344505</v>
      </c>
    </row>
    <row r="511">
      <c r="A511" s="212" t="s">
        <v>288</v>
      </c>
      <c r="B511" s="212" t="s">
        <v>289</v>
      </c>
      <c r="C511" s="212" t="s">
        <v>20</v>
      </c>
      <c r="D511" s="212" t="n">
        <v>78280.9441184955</v>
      </c>
    </row>
    <row r="512">
      <c r="A512" s="212" t="s">
        <v>290</v>
      </c>
      <c r="B512" s="212" t="s">
        <v>291</v>
      </c>
      <c r="C512" s="212" t="s">
        <v>18</v>
      </c>
      <c r="D512" s="212" t="n">
        <v>100000</v>
      </c>
    </row>
    <row r="513">
      <c r="A513" s="212" t="s">
        <v>292</v>
      </c>
      <c r="B513" s="212" t="s">
        <v>293</v>
      </c>
      <c r="C513" s="212" t="s">
        <v>19</v>
      </c>
      <c r="D513" s="212" t="n">
        <v>89544.5767731042</v>
      </c>
    </row>
    <row r="514">
      <c r="A514" s="212" t="s">
        <v>292</v>
      </c>
      <c r="B514" s="212" t="s">
        <v>293</v>
      </c>
      <c r="C514" s="212" t="s">
        <v>20</v>
      </c>
      <c r="D514" s="212" t="n">
        <v>203159.069556129</v>
      </c>
    </row>
    <row r="515">
      <c r="A515" s="212" t="s">
        <v>294</v>
      </c>
      <c r="B515" s="212" t="s">
        <v>295</v>
      </c>
      <c r="C515" s="212" t="s">
        <v>18</v>
      </c>
      <c r="D515" s="212" t="n">
        <v>76901.2365772566</v>
      </c>
    </row>
    <row r="516">
      <c r="A516" s="212" t="s">
        <v>294</v>
      </c>
      <c r="B516" s="212" t="s">
        <v>295</v>
      </c>
      <c r="C516" s="212" t="s">
        <v>19</v>
      </c>
      <c r="D516" s="212" t="n">
        <v>89166.0518614133</v>
      </c>
    </row>
    <row r="517">
      <c r="A517" s="212" t="s">
        <v>294</v>
      </c>
      <c r="B517" s="212" t="s">
        <v>295</v>
      </c>
      <c r="C517" s="212" t="s">
        <v>20</v>
      </c>
      <c r="D517" s="212" t="n">
        <v>97642.2153298272</v>
      </c>
    </row>
    <row r="518">
      <c r="A518" s="212" t="s">
        <v>296</v>
      </c>
      <c r="B518" s="212" t="s">
        <v>297</v>
      </c>
      <c r="C518" s="212" t="s">
        <v>18</v>
      </c>
      <c r="D518" s="212" t="n">
        <v>888231.31989508</v>
      </c>
    </row>
    <row r="519">
      <c r="A519" s="212" t="s">
        <v>296</v>
      </c>
      <c r="B519" s="212" t="s">
        <v>297</v>
      </c>
      <c r="C519" s="212" t="s">
        <v>19</v>
      </c>
      <c r="D519" s="212" t="n">
        <v>50000</v>
      </c>
    </row>
    <row r="520">
      <c r="A520" s="212" t="s">
        <v>296</v>
      </c>
      <c r="B520" s="212" t="s">
        <v>297</v>
      </c>
      <c r="C520" s="212" t="s">
        <v>20</v>
      </c>
      <c r="D520" s="212" t="n">
        <v>229981.918934346</v>
      </c>
    </row>
    <row r="521">
      <c r="A521" t="s">
        <v>23</v>
      </c>
    </row>
    <row r="522">
      <c r="A522" t="s">
        <v>24</v>
      </c>
    </row>
    <row r="523">
      <c r="A523" t="s">
        <v>25</v>
      </c>
    </row>
    <row r="524">
      <c r="A524" t="s">
        <v>26</v>
      </c>
    </row>
    <row r="525">
      <c r="A525" t="s">
        <v>27</v>
      </c>
    </row>
    <row r="528">
      <c r="D528" s="7" t="str">
        <f>=HYPERLINK("#'Indice'!A1", "Ir al Índice")</f>
      </c>
    </row>
    <row r="529">
      <c r="A529" s="4" t="s">
        <v>573</v>
      </c>
    </row>
    <row r="530">
      <c r="A530" s="5" t="s">
        <v>9</v>
      </c>
      <c r="B530" s="5" t="s">
        <v>74</v>
      </c>
      <c r="C530" s="5" t="s">
        <v>11</v>
      </c>
      <c r="D530" s="5" t="s">
        <v>305</v>
      </c>
    </row>
    <row r="531">
      <c r="A531" s="213" t="s">
        <v>77</v>
      </c>
      <c r="B531" s="213" t="s">
        <v>78</v>
      </c>
      <c r="C531" s="213" t="s">
        <v>18</v>
      </c>
      <c r="D531" s="213" t="n">
        <v>190000</v>
      </c>
    </row>
    <row r="532">
      <c r="A532" s="213" t="s">
        <v>77</v>
      </c>
      <c r="B532" s="213" t="s">
        <v>78</v>
      </c>
      <c r="C532" s="213" t="s">
        <v>19</v>
      </c>
      <c r="D532" s="213" t="n">
        <v>149090.909090909</v>
      </c>
    </row>
    <row r="533">
      <c r="A533" s="213" t="s">
        <v>77</v>
      </c>
      <c r="B533" s="213" t="s">
        <v>78</v>
      </c>
      <c r="C533" s="213" t="s">
        <v>20</v>
      </c>
      <c r="D533" s="213" t="n">
        <v>160000</v>
      </c>
    </row>
    <row r="534">
      <c r="A534" s="213" t="s">
        <v>79</v>
      </c>
      <c r="B534" s="213" t="s">
        <v>80</v>
      </c>
      <c r="C534" s="213" t="s">
        <v>18</v>
      </c>
      <c r="D534" s="213" t="n">
        <v>250000</v>
      </c>
    </row>
    <row r="535">
      <c r="A535" s="213" t="s">
        <v>79</v>
      </c>
      <c r="B535" s="213" t="s">
        <v>80</v>
      </c>
      <c r="C535" s="213" t="s">
        <v>19</v>
      </c>
      <c r="D535" s="213" t="n">
        <v>75880.4434084781</v>
      </c>
    </row>
    <row r="536">
      <c r="A536" s="213" t="s">
        <v>79</v>
      </c>
      <c r="B536" s="213" t="s">
        <v>80</v>
      </c>
      <c r="C536" s="213" t="s">
        <v>20</v>
      </c>
      <c r="D536" s="213" t="n">
        <v>78704.0350571907</v>
      </c>
    </row>
    <row r="537">
      <c r="A537" s="213" t="s">
        <v>83</v>
      </c>
      <c r="B537" s="213" t="s">
        <v>84</v>
      </c>
      <c r="C537" s="213" t="s">
        <v>18</v>
      </c>
      <c r="D537" s="213" t="n">
        <v>371870.710023459</v>
      </c>
    </row>
    <row r="538">
      <c r="A538" s="213" t="s">
        <v>83</v>
      </c>
      <c r="B538" s="213" t="s">
        <v>84</v>
      </c>
      <c r="C538" s="213" t="s">
        <v>19</v>
      </c>
      <c r="D538" s="213" t="n">
        <v>1017544.36913059</v>
      </c>
    </row>
    <row r="539">
      <c r="A539" s="213" t="s">
        <v>83</v>
      </c>
      <c r="B539" s="213" t="s">
        <v>84</v>
      </c>
      <c r="C539" s="213" t="s">
        <v>20</v>
      </c>
      <c r="D539" s="213" t="n">
        <v>222104.471180865</v>
      </c>
    </row>
    <row r="540">
      <c r="A540" s="213" t="s">
        <v>95</v>
      </c>
      <c r="B540" s="213" t="s">
        <v>96</v>
      </c>
      <c r="C540" s="213" t="s">
        <v>18</v>
      </c>
      <c r="D540" s="213" t="n">
        <v>621489.869112029</v>
      </c>
    </row>
    <row r="541">
      <c r="A541" s="213" t="s">
        <v>95</v>
      </c>
      <c r="B541" s="213" t="s">
        <v>96</v>
      </c>
      <c r="C541" s="213" t="s">
        <v>19</v>
      </c>
      <c r="D541" s="213" t="n">
        <v>623327.18363302</v>
      </c>
    </row>
    <row r="542">
      <c r="A542" s="213" t="s">
        <v>95</v>
      </c>
      <c r="B542" s="213" t="s">
        <v>96</v>
      </c>
      <c r="C542" s="213" t="s">
        <v>20</v>
      </c>
      <c r="D542" s="213" t="n">
        <v>588887.69008649</v>
      </c>
    </row>
    <row r="543">
      <c r="A543" s="213" t="s">
        <v>111</v>
      </c>
      <c r="B543" s="213" t="s">
        <v>112</v>
      </c>
      <c r="C543" s="213" t="s">
        <v>18</v>
      </c>
      <c r="D543" s="213" t="n">
        <v>306390.437802788</v>
      </c>
    </row>
    <row r="544">
      <c r="A544" s="213" t="s">
        <v>111</v>
      </c>
      <c r="B544" s="213" t="s">
        <v>112</v>
      </c>
      <c r="C544" s="213" t="s">
        <v>19</v>
      </c>
      <c r="D544" s="213" t="n">
        <v>295742.197442271</v>
      </c>
    </row>
    <row r="545">
      <c r="A545" s="213" t="s">
        <v>111</v>
      </c>
      <c r="B545" s="213" t="s">
        <v>112</v>
      </c>
      <c r="C545" s="213" t="s">
        <v>20</v>
      </c>
      <c r="D545" s="213" t="n">
        <v>259550.895806233</v>
      </c>
    </row>
    <row r="546">
      <c r="A546" s="213" t="s">
        <v>113</v>
      </c>
      <c r="B546" s="213" t="s">
        <v>114</v>
      </c>
      <c r="C546" s="213" t="s">
        <v>18</v>
      </c>
      <c r="D546" s="213" t="n">
        <v>250747.663551402</v>
      </c>
    </row>
    <row r="547">
      <c r="A547" s="213" t="s">
        <v>113</v>
      </c>
      <c r="B547" s="213" t="s">
        <v>114</v>
      </c>
      <c r="C547" s="213" t="s">
        <v>19</v>
      </c>
      <c r="D547" s="213" t="n">
        <v>364713.114754098</v>
      </c>
    </row>
    <row r="548">
      <c r="A548" s="213" t="s">
        <v>113</v>
      </c>
      <c r="B548" s="213" t="s">
        <v>114</v>
      </c>
      <c r="C548" s="213" t="s">
        <v>20</v>
      </c>
      <c r="D548" s="213" t="n">
        <v>274000</v>
      </c>
    </row>
    <row r="549">
      <c r="A549" t="s">
        <v>23</v>
      </c>
    </row>
    <row r="550">
      <c r="A550" t="s">
        <v>24</v>
      </c>
    </row>
    <row r="551">
      <c r="A551" t="s">
        <v>25</v>
      </c>
    </row>
    <row r="552">
      <c r="A552" t="s">
        <v>26</v>
      </c>
    </row>
    <row r="553">
      <c r="A553" t="s">
        <v>27</v>
      </c>
    </row>
    <row r="556">
      <c r="D556" s="7" t="str">
        <f>=HYPERLINK("#'Indice'!A1", "Ir al Índice")</f>
      </c>
    </row>
    <row r="557">
      <c r="A557" s="4" t="s">
        <v>574</v>
      </c>
    </row>
    <row r="558">
      <c r="A558" s="5" t="s">
        <v>9</v>
      </c>
      <c r="B558" s="5" t="s">
        <v>10</v>
      </c>
      <c r="C558" s="5" t="s">
        <v>11</v>
      </c>
      <c r="D558" s="5" t="s">
        <v>305</v>
      </c>
    </row>
    <row r="559">
      <c r="A559" s="214" t="s">
        <v>16</v>
      </c>
      <c r="B559" s="214" t="s">
        <v>17</v>
      </c>
      <c r="C559" s="214" t="s">
        <v>18</v>
      </c>
      <c r="D559" s="214" t="n">
        <v>334207.135135664</v>
      </c>
    </row>
    <row r="560">
      <c r="A560" s="214" t="s">
        <v>16</v>
      </c>
      <c r="B560" s="214" t="s">
        <v>17</v>
      </c>
      <c r="C560" s="214" t="s">
        <v>19</v>
      </c>
      <c r="D560" s="214" t="n">
        <v>474594.932394073</v>
      </c>
    </row>
    <row r="561">
      <c r="A561" s="214" t="s">
        <v>16</v>
      </c>
      <c r="B561" s="214" t="s">
        <v>17</v>
      </c>
      <c r="C561" s="214" t="s">
        <v>20</v>
      </c>
      <c r="D561" s="214" t="n">
        <v>257732.452318834</v>
      </c>
    </row>
    <row r="562">
      <c r="A562" s="214" t="s">
        <v>30</v>
      </c>
      <c r="B562" s="214" t="s">
        <v>31</v>
      </c>
      <c r="C562" s="214" t="s">
        <v>18</v>
      </c>
      <c r="D562" s="214" t="n">
        <v>179380.147468668</v>
      </c>
    </row>
    <row r="563">
      <c r="A563" s="214" t="s">
        <v>30</v>
      </c>
      <c r="B563" s="214" t="s">
        <v>31</v>
      </c>
      <c r="C563" s="214" t="s">
        <v>19</v>
      </c>
      <c r="D563" s="214" t="n">
        <v>276909.154976599</v>
      </c>
    </row>
    <row r="564">
      <c r="A564" s="214" t="s">
        <v>30</v>
      </c>
      <c r="B564" s="214" t="s">
        <v>31</v>
      </c>
      <c r="C564" s="214" t="s">
        <v>20</v>
      </c>
      <c r="D564" s="214" t="n">
        <v>284292.045756154</v>
      </c>
    </row>
    <row r="565">
      <c r="A565" s="214" t="s">
        <v>32</v>
      </c>
      <c r="B565" s="214" t="s">
        <v>33</v>
      </c>
      <c r="C565" s="214" t="s">
        <v>18</v>
      </c>
      <c r="D565" s="214" t="n">
        <v>445482.175257838</v>
      </c>
    </row>
    <row r="566">
      <c r="A566" s="214" t="s">
        <v>32</v>
      </c>
      <c r="B566" s="214" t="s">
        <v>33</v>
      </c>
      <c r="C566" s="214" t="s">
        <v>19</v>
      </c>
      <c r="D566" s="214" t="n">
        <v>318196.722383943</v>
      </c>
    </row>
    <row r="567">
      <c r="A567" s="214" t="s">
        <v>32</v>
      </c>
      <c r="B567" s="214" t="s">
        <v>33</v>
      </c>
      <c r="C567" s="214" t="s">
        <v>20</v>
      </c>
      <c r="D567" s="214" t="n">
        <v>295881.521029531</v>
      </c>
    </row>
    <row r="568">
      <c r="A568" s="214" t="s">
        <v>34</v>
      </c>
      <c r="B568" s="214" t="s">
        <v>35</v>
      </c>
      <c r="C568" s="214" t="s">
        <v>18</v>
      </c>
      <c r="D568" s="214" t="n">
        <v>114393.939393939</v>
      </c>
    </row>
    <row r="569">
      <c r="A569" s="214" t="s">
        <v>34</v>
      </c>
      <c r="B569" s="214" t="s">
        <v>35</v>
      </c>
      <c r="C569" s="214" t="s">
        <v>19</v>
      </c>
      <c r="D569" s="214" t="n">
        <v>96257.1428571429</v>
      </c>
    </row>
    <row r="570">
      <c r="A570" s="214" t="s">
        <v>34</v>
      </c>
      <c r="B570" s="214" t="s">
        <v>35</v>
      </c>
      <c r="C570" s="214" t="s">
        <v>20</v>
      </c>
      <c r="D570" s="214" t="n">
        <v>132500</v>
      </c>
    </row>
    <row r="571">
      <c r="A571" s="214" t="s">
        <v>36</v>
      </c>
      <c r="B571" s="214" t="s">
        <v>37</v>
      </c>
      <c r="C571" s="214" t="s">
        <v>18</v>
      </c>
      <c r="D571" s="214" t="n">
        <v>82472.1830409618</v>
      </c>
    </row>
    <row r="572">
      <c r="A572" s="214" t="s">
        <v>36</v>
      </c>
      <c r="B572" s="214" t="s">
        <v>37</v>
      </c>
      <c r="C572" s="214" t="s">
        <v>19</v>
      </c>
      <c r="D572" s="214" t="n">
        <v>94328.868361905</v>
      </c>
    </row>
    <row r="573">
      <c r="A573" s="214" t="s">
        <v>36</v>
      </c>
      <c r="B573" s="214" t="s">
        <v>37</v>
      </c>
      <c r="C573" s="214" t="s">
        <v>20</v>
      </c>
      <c r="D573" s="214" t="n">
        <v>272945.523951258</v>
      </c>
    </row>
    <row r="574">
      <c r="A574" s="214" t="s">
        <v>38</v>
      </c>
      <c r="B574" s="214" t="s">
        <v>39</v>
      </c>
      <c r="C574" s="214" t="s">
        <v>18</v>
      </c>
      <c r="D574" s="214" t="n">
        <v>46000</v>
      </c>
    </row>
    <row r="575">
      <c r="A575" s="214" t="s">
        <v>38</v>
      </c>
      <c r="B575" s="214" t="s">
        <v>39</v>
      </c>
      <c r="C575" s="214" t="s">
        <v>19</v>
      </c>
      <c r="D575" s="214" t="n">
        <v>82093.023255814</v>
      </c>
    </row>
    <row r="576">
      <c r="A576" s="214" t="s">
        <v>40</v>
      </c>
      <c r="B576" s="214" t="s">
        <v>41</v>
      </c>
      <c r="C576" s="214" t="s">
        <v>18</v>
      </c>
      <c r="D576" s="214" t="n">
        <v>68276.4552571332</v>
      </c>
    </row>
    <row r="577">
      <c r="A577" s="214" t="s">
        <v>40</v>
      </c>
      <c r="B577" s="214" t="s">
        <v>41</v>
      </c>
      <c r="C577" s="214" t="s">
        <v>19</v>
      </c>
      <c r="D577" s="214" t="n">
        <v>74989.5252576215</v>
      </c>
    </row>
    <row r="578">
      <c r="A578" s="214" t="s">
        <v>40</v>
      </c>
      <c r="B578" s="214" t="s">
        <v>41</v>
      </c>
      <c r="C578" s="214" t="s">
        <v>20</v>
      </c>
      <c r="D578" s="214" t="n">
        <v>71912.650781423</v>
      </c>
    </row>
    <row r="579">
      <c r="A579" s="214" t="s">
        <v>42</v>
      </c>
      <c r="B579" s="214" t="s">
        <v>43</v>
      </c>
      <c r="C579" s="214" t="s">
        <v>19</v>
      </c>
      <c r="D579" s="214" t="n">
        <v>139224.699609294</v>
      </c>
    </row>
    <row r="580">
      <c r="A580" t="s">
        <v>23</v>
      </c>
    </row>
    <row r="581">
      <c r="A581" t="s">
        <v>24</v>
      </c>
    </row>
    <row r="582">
      <c r="A582" t="s">
        <v>25</v>
      </c>
    </row>
    <row r="583">
      <c r="A583" t="s">
        <v>26</v>
      </c>
    </row>
    <row r="584">
      <c r="A584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575</v>
      </c>
    </row>
    <row r="9">
      <c r="A9" t="s">
        <v>576</v>
      </c>
    </row>
    <row r="10">
      <c r="A10" t="s">
        <v>336</v>
      </c>
    </row>
    <row r="11">
      <c r="A11" t="s">
        <v>577</v>
      </c>
    </row>
    <row r="12">
      <c r="A12" s="3" t="s">
        <v>6</v>
      </c>
    </row>
    <row r="13">
      <c r="A13" s="3" t="s">
        <v>7</v>
      </c>
    </row>
    <row r="15">
      <c r="A15" s="4" t="s">
        <v>578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15" t="s">
        <v>16</v>
      </c>
      <c r="B17" s="215" t="s">
        <v>17</v>
      </c>
      <c r="C17" s="215" t="s">
        <v>18</v>
      </c>
      <c r="D17" s="215" t="n">
        <v>4723.9207034</v>
      </c>
      <c r="E17" s="215" t="n">
        <v>45902.3314386</v>
      </c>
      <c r="F17" s="215" t="n">
        <v>9.33097060029256</v>
      </c>
      <c r="G17" s="215" t="n">
        <v>90.6690293997075</v>
      </c>
    </row>
    <row r="18">
      <c r="A18" s="215" t="s">
        <v>16</v>
      </c>
      <c r="B18" s="215" t="s">
        <v>17</v>
      </c>
      <c r="C18" s="215" t="s">
        <v>19</v>
      </c>
      <c r="D18" s="215" t="n">
        <v>5254.1682948</v>
      </c>
      <c r="E18" s="215" t="n">
        <v>52912.6805316</v>
      </c>
      <c r="F18" s="215" t="n">
        <v>9.03292580019447</v>
      </c>
      <c r="G18" s="215" t="n">
        <v>90.9670741998055</v>
      </c>
    </row>
    <row r="19">
      <c r="A19" s="215" t="s">
        <v>16</v>
      </c>
      <c r="B19" s="215" t="s">
        <v>17</v>
      </c>
      <c r="C19" s="215" t="s">
        <v>20</v>
      </c>
      <c r="D19" s="215" t="n">
        <v>3221.1712292</v>
      </c>
      <c r="E19" s="215" t="n">
        <v>36506.9103419</v>
      </c>
      <c r="F19" s="215" t="n">
        <v>8.10804625296386</v>
      </c>
      <c r="G19" s="215" t="n">
        <v>91.8919537470361</v>
      </c>
    </row>
    <row r="20">
      <c r="A20" s="215" t="s">
        <v>16</v>
      </c>
      <c r="B20" s="215" t="s">
        <v>21</v>
      </c>
      <c r="C20" s="215" t="s">
        <v>18</v>
      </c>
      <c r="D20" s="215" t="n">
        <v>155.7971197</v>
      </c>
      <c r="E20" s="215" t="n">
        <v>327.6933477</v>
      </c>
      <c r="F20" s="215" t="n">
        <v>32.2234108436116</v>
      </c>
      <c r="G20" s="215" t="n">
        <v>67.7765891563884</v>
      </c>
    </row>
    <row r="21">
      <c r="A21" s="215" t="s">
        <v>16</v>
      </c>
      <c r="B21" s="215" t="s">
        <v>21</v>
      </c>
      <c r="C21" s="215" t="s">
        <v>19</v>
      </c>
      <c r="D21" s="215" t="n">
        <v>235.4771731</v>
      </c>
      <c r="E21" s="215" t="n">
        <v>355.2806339</v>
      </c>
      <c r="F21" s="215" t="n">
        <v>39.8601881024316</v>
      </c>
      <c r="G21" s="215" t="n">
        <v>60.1398118975684</v>
      </c>
    </row>
    <row r="22">
      <c r="A22" s="215" t="s">
        <v>16</v>
      </c>
      <c r="B22" s="215" t="s">
        <v>21</v>
      </c>
      <c r="C22" s="215" t="s">
        <v>20</v>
      </c>
      <c r="D22" s="215" t="n">
        <v>58.5175869</v>
      </c>
      <c r="E22" s="215" t="n">
        <v>130.5971667</v>
      </c>
      <c r="F22" s="215" t="n">
        <v>30.942898841077</v>
      </c>
      <c r="G22" s="215" t="n">
        <v>69.057101158923</v>
      </c>
    </row>
    <row r="23">
      <c r="A23" s="215" t="s">
        <v>16</v>
      </c>
      <c r="B23" s="215" t="s">
        <v>22</v>
      </c>
      <c r="C23" s="215" t="s">
        <v>18</v>
      </c>
      <c r="D23" s="215" t="n">
        <v>4568.1235837</v>
      </c>
      <c r="E23" s="215" t="n">
        <v>45574.6380909</v>
      </c>
      <c r="F23" s="215" t="n">
        <v>9.11023531839891</v>
      </c>
      <c r="G23" s="215" t="n">
        <v>90.8897646816011</v>
      </c>
    </row>
    <row r="24">
      <c r="A24" s="215" t="s">
        <v>16</v>
      </c>
      <c r="B24" s="215" t="s">
        <v>22</v>
      </c>
      <c r="C24" s="215" t="s">
        <v>19</v>
      </c>
      <c r="D24" s="215" t="n">
        <v>5018.6911217</v>
      </c>
      <c r="E24" s="215" t="n">
        <v>52557.3998977</v>
      </c>
      <c r="F24" s="215" t="n">
        <v>8.71662357211603</v>
      </c>
      <c r="G24" s="215" t="n">
        <v>91.283376427884</v>
      </c>
    </row>
    <row r="25">
      <c r="A25" s="215" t="s">
        <v>16</v>
      </c>
      <c r="B25" s="215" t="s">
        <v>22</v>
      </c>
      <c r="C25" s="215" t="s">
        <v>20</v>
      </c>
      <c r="D25" s="215" t="n">
        <v>3162.6536423</v>
      </c>
      <c r="E25" s="215" t="n">
        <v>36376.3131752</v>
      </c>
      <c r="F25" s="215" t="n">
        <v>7.99882722504576</v>
      </c>
      <c r="G25" s="215" t="n">
        <v>92.0011727749542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579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216" t="s">
        <v>16</v>
      </c>
      <c r="B36" s="216" t="s">
        <v>17</v>
      </c>
      <c r="C36" s="216" t="s">
        <v>18</v>
      </c>
      <c r="D36" s="216" t="n">
        <v>4723.9207034</v>
      </c>
      <c r="E36" s="216" t="n">
        <v>45902.3314386</v>
      </c>
      <c r="F36" s="216" t="n">
        <v>9.33097060029256</v>
      </c>
      <c r="G36" s="216" t="n">
        <v>90.6690293997075</v>
      </c>
    </row>
    <row r="37">
      <c r="A37" s="216" t="s">
        <v>16</v>
      </c>
      <c r="B37" s="216" t="s">
        <v>17</v>
      </c>
      <c r="C37" s="216" t="s">
        <v>19</v>
      </c>
      <c r="D37" s="216" t="n">
        <v>5254.1682948</v>
      </c>
      <c r="E37" s="216" t="n">
        <v>52912.6805316</v>
      </c>
      <c r="F37" s="216" t="n">
        <v>9.03292580019447</v>
      </c>
      <c r="G37" s="216" t="n">
        <v>90.9670741998055</v>
      </c>
    </row>
    <row r="38">
      <c r="A38" s="216" t="s">
        <v>16</v>
      </c>
      <c r="B38" s="216" t="s">
        <v>17</v>
      </c>
      <c r="C38" s="216" t="s">
        <v>20</v>
      </c>
      <c r="D38" s="216" t="n">
        <v>3221.1712292</v>
      </c>
      <c r="E38" s="216" t="n">
        <v>36506.9103419</v>
      </c>
      <c r="F38" s="216" t="n">
        <v>8.10804625296386</v>
      </c>
      <c r="G38" s="216" t="n">
        <v>91.8919537470361</v>
      </c>
    </row>
    <row r="39">
      <c r="A39" s="216" t="s">
        <v>30</v>
      </c>
      <c r="B39" s="216" t="s">
        <v>31</v>
      </c>
      <c r="C39" s="216" t="s">
        <v>18</v>
      </c>
      <c r="D39" s="216" t="n">
        <v>286.3633263</v>
      </c>
      <c r="E39" s="216" t="n">
        <v>568.0115349</v>
      </c>
      <c r="F39" s="216" t="n">
        <v>33.5172930881642</v>
      </c>
      <c r="G39" s="216" t="n">
        <v>66.4827069118358</v>
      </c>
    </row>
    <row r="40">
      <c r="A40" s="216" t="s">
        <v>30</v>
      </c>
      <c r="B40" s="216" t="s">
        <v>31</v>
      </c>
      <c r="C40" s="216" t="s">
        <v>19</v>
      </c>
      <c r="D40" s="216" t="n">
        <v>209.6823238</v>
      </c>
      <c r="E40" s="216" t="n">
        <v>1185.2567853</v>
      </c>
      <c r="F40" s="216" t="n">
        <v>15.0316470756408</v>
      </c>
      <c r="G40" s="216" t="n">
        <v>84.9683529243592</v>
      </c>
    </row>
    <row r="41">
      <c r="A41" s="216" t="s">
        <v>30</v>
      </c>
      <c r="B41" s="216" t="s">
        <v>31</v>
      </c>
      <c r="C41" s="216" t="s">
        <v>20</v>
      </c>
      <c r="D41" s="216" t="n">
        <v>215.9147404</v>
      </c>
      <c r="E41" s="216" t="n">
        <v>881.4264527</v>
      </c>
      <c r="F41" s="216" t="n">
        <v>19.6761719834866</v>
      </c>
      <c r="G41" s="216" t="n">
        <v>80.3238280165134</v>
      </c>
    </row>
    <row r="42">
      <c r="A42" s="216" t="s">
        <v>32</v>
      </c>
      <c r="B42" s="216" t="s">
        <v>33</v>
      </c>
      <c r="C42" s="216" t="s">
        <v>18</v>
      </c>
      <c r="D42" s="216" t="n">
        <v>321.6706143</v>
      </c>
      <c r="E42" s="216" t="n">
        <v>934.7669924</v>
      </c>
      <c r="F42" s="216" t="n">
        <v>25.6017977004731</v>
      </c>
      <c r="G42" s="216" t="n">
        <v>74.3982022995269</v>
      </c>
    </row>
    <row r="43">
      <c r="A43" s="216" t="s">
        <v>32</v>
      </c>
      <c r="B43" s="216" t="s">
        <v>33</v>
      </c>
      <c r="C43" s="216" t="s">
        <v>19</v>
      </c>
      <c r="D43" s="216" t="n">
        <v>405.4988054</v>
      </c>
      <c r="E43" s="216" t="n">
        <v>588.6949884</v>
      </c>
      <c r="F43" s="216" t="n">
        <v>40.7866965101548</v>
      </c>
      <c r="G43" s="216" t="n">
        <v>59.2133034898452</v>
      </c>
    </row>
    <row r="44">
      <c r="A44" s="216" t="s">
        <v>32</v>
      </c>
      <c r="B44" s="216" t="s">
        <v>33</v>
      </c>
      <c r="C44" s="216" t="s">
        <v>20</v>
      </c>
      <c r="D44" s="216" t="n">
        <v>153.7982505</v>
      </c>
      <c r="E44" s="216" t="n">
        <v>248.4602726</v>
      </c>
      <c r="F44" s="216" t="n">
        <v>38.2336834816465</v>
      </c>
      <c r="G44" s="216" t="n">
        <v>61.7663165183535</v>
      </c>
    </row>
    <row r="45">
      <c r="A45" s="216" t="s">
        <v>34</v>
      </c>
      <c r="B45" s="216" t="s">
        <v>35</v>
      </c>
      <c r="C45" s="216" t="s">
        <v>18</v>
      </c>
      <c r="D45" s="216" t="n">
        <v>1751.193502</v>
      </c>
      <c r="E45" s="216" t="n">
        <v>840.5558538</v>
      </c>
      <c r="F45" s="216" t="n">
        <v>67.568011469977</v>
      </c>
      <c r="G45" s="216" t="n">
        <v>32.431988530023</v>
      </c>
    </row>
    <row r="46">
      <c r="A46" s="216" t="s">
        <v>34</v>
      </c>
      <c r="B46" s="216" t="s">
        <v>35</v>
      </c>
      <c r="C46" s="216" t="s">
        <v>19</v>
      </c>
      <c r="D46" s="216" t="n">
        <v>1016.4392196</v>
      </c>
      <c r="E46" s="216" t="n">
        <v>413.257576</v>
      </c>
      <c r="F46" s="216" t="n">
        <v>71.0947399985905</v>
      </c>
      <c r="G46" s="216" t="n">
        <v>28.9052600014095</v>
      </c>
    </row>
    <row r="47">
      <c r="A47" s="216" t="s">
        <v>34</v>
      </c>
      <c r="B47" s="216" t="s">
        <v>35</v>
      </c>
      <c r="C47" s="216" t="s">
        <v>20</v>
      </c>
      <c r="D47" s="216" t="n">
        <v>788.6064306</v>
      </c>
      <c r="E47" s="216" t="n">
        <v>448.872918</v>
      </c>
      <c r="F47" s="216" t="n">
        <v>63.7268356431302</v>
      </c>
      <c r="G47" s="216" t="n">
        <v>36.2731643568698</v>
      </c>
    </row>
    <row r="48">
      <c r="A48" s="216" t="s">
        <v>36</v>
      </c>
      <c r="B48" s="216" t="s">
        <v>37</v>
      </c>
      <c r="C48" s="216" t="s">
        <v>18</v>
      </c>
      <c r="D48" s="216" t="n">
        <v>23.6549852</v>
      </c>
      <c r="E48" s="216" t="n">
        <v>201.041026</v>
      </c>
      <c r="F48" s="216" t="n">
        <v>10.5275501214594</v>
      </c>
      <c r="G48" s="216" t="n">
        <v>89.4724498785406</v>
      </c>
    </row>
    <row r="49">
      <c r="A49" s="216" t="s">
        <v>36</v>
      </c>
      <c r="B49" s="216" t="s">
        <v>37</v>
      </c>
      <c r="C49" s="216" t="s">
        <v>19</v>
      </c>
      <c r="D49" s="216" t="n">
        <v>8.9973061</v>
      </c>
      <c r="E49" s="216" t="n">
        <v>224.9586048</v>
      </c>
      <c r="F49" s="216" t="n">
        <v>3.84572719936353</v>
      </c>
      <c r="G49" s="216" t="n">
        <v>96.1542728006365</v>
      </c>
    </row>
    <row r="50">
      <c r="A50" s="216" t="s">
        <v>36</v>
      </c>
      <c r="B50" s="216" t="s">
        <v>37</v>
      </c>
      <c r="C50" s="216" t="s">
        <v>20</v>
      </c>
      <c r="D50" s="216" t="n">
        <v>15.8385529</v>
      </c>
      <c r="E50" s="216" t="n">
        <v>42.7669143</v>
      </c>
      <c r="F50" s="216" t="n">
        <v>27.0257258524167</v>
      </c>
      <c r="G50" s="216" t="n">
        <v>72.9742741475833</v>
      </c>
    </row>
    <row r="51">
      <c r="A51" s="216" t="s">
        <v>38</v>
      </c>
      <c r="B51" s="216" t="s">
        <v>39</v>
      </c>
      <c r="C51" s="216" t="s">
        <v>18</v>
      </c>
      <c r="D51" s="216" t="n">
        <v>429.4065099</v>
      </c>
      <c r="E51" s="216" t="n">
        <v>1214.6178997</v>
      </c>
      <c r="F51" s="216" t="n">
        <v>26.1192295803246</v>
      </c>
      <c r="G51" s="216" t="n">
        <v>73.8807704196754</v>
      </c>
    </row>
    <row r="52">
      <c r="A52" s="216" t="s">
        <v>38</v>
      </c>
      <c r="B52" s="216" t="s">
        <v>39</v>
      </c>
      <c r="C52" s="216" t="s">
        <v>19</v>
      </c>
      <c r="D52" s="216" t="n">
        <v>224.1445861</v>
      </c>
      <c r="E52" s="216" t="n">
        <v>2239.4404153</v>
      </c>
      <c r="F52" s="216" t="n">
        <v>9.09830941382675</v>
      </c>
      <c r="G52" s="216" t="n">
        <v>90.9016905861732</v>
      </c>
    </row>
    <row r="53">
      <c r="A53" s="216" t="s">
        <v>38</v>
      </c>
      <c r="B53" s="216" t="s">
        <v>39</v>
      </c>
      <c r="C53" s="216" t="s">
        <v>20</v>
      </c>
      <c r="D53" s="216" t="n">
        <v>177.6086093</v>
      </c>
      <c r="E53" s="216" t="n">
        <v>360.1842679</v>
      </c>
      <c r="F53" s="216" t="n">
        <v>33.0254670208191</v>
      </c>
      <c r="G53" s="216" t="n">
        <v>66.9745329791809</v>
      </c>
    </row>
    <row r="54">
      <c r="A54" s="216" t="s">
        <v>40</v>
      </c>
      <c r="B54" s="216" t="s">
        <v>41</v>
      </c>
      <c r="C54" s="216" t="s">
        <v>18</v>
      </c>
      <c r="D54" s="216" t="n">
        <v>334.2169733</v>
      </c>
      <c r="E54" s="216" t="n">
        <v>5411.5687062</v>
      </c>
      <c r="F54" s="216" t="n">
        <v>5.81673233118371</v>
      </c>
      <c r="G54" s="216" t="n">
        <v>94.1832676688163</v>
      </c>
    </row>
    <row r="55">
      <c r="A55" s="216" t="s">
        <v>40</v>
      </c>
      <c r="B55" s="216" t="s">
        <v>41</v>
      </c>
      <c r="C55" s="216" t="s">
        <v>19</v>
      </c>
      <c r="D55" s="216" t="n">
        <v>10.7222246</v>
      </c>
      <c r="E55" s="216" t="n">
        <v>3891.9485349</v>
      </c>
      <c r="F55" s="216" t="n">
        <v>0.274740690689821</v>
      </c>
      <c r="G55" s="216" t="n">
        <v>99.7252593093102</v>
      </c>
    </row>
    <row r="56">
      <c r="A56" s="216" t="s">
        <v>40</v>
      </c>
      <c r="B56" s="216" t="s">
        <v>41</v>
      </c>
      <c r="C56" s="216" t="s">
        <v>20</v>
      </c>
      <c r="D56" s="216" t="n">
        <v>0</v>
      </c>
      <c r="E56" s="216" t="n">
        <v>1084.7907695</v>
      </c>
      <c r="F56" s="216" t="n">
        <v>0</v>
      </c>
      <c r="G56" s="216" t="n">
        <v>100</v>
      </c>
    </row>
    <row r="57">
      <c r="A57" s="216" t="s">
        <v>42</v>
      </c>
      <c r="B57" s="216" t="s">
        <v>43</v>
      </c>
      <c r="C57" s="216" t="s">
        <v>18</v>
      </c>
      <c r="D57" s="216" t="n">
        <v>0</v>
      </c>
      <c r="E57" s="216" t="n">
        <v>57.1447973</v>
      </c>
      <c r="F57" s="216" t="n">
        <v>0</v>
      </c>
      <c r="G57" s="216" t="n">
        <v>100</v>
      </c>
    </row>
    <row r="58">
      <c r="A58" s="216" t="s">
        <v>42</v>
      </c>
      <c r="B58" s="216" t="s">
        <v>43</v>
      </c>
      <c r="C58" s="216" t="s">
        <v>19</v>
      </c>
      <c r="D58" s="216" t="n">
        <v>33.918739</v>
      </c>
      <c r="E58" s="216" t="n">
        <v>39.5575911</v>
      </c>
      <c r="F58" s="216" t="n">
        <v>46.1628104640463</v>
      </c>
      <c r="G58" s="216" t="n">
        <v>53.8371895359537</v>
      </c>
    </row>
    <row r="59">
      <c r="A59" s="216" t="s">
        <v>42</v>
      </c>
      <c r="B59" s="216" t="s">
        <v>43</v>
      </c>
      <c r="C59" s="216" t="s">
        <v>20</v>
      </c>
      <c r="D59" s="216" t="n">
        <v>14.0001029</v>
      </c>
      <c r="E59" s="216" t="n">
        <v>56.4306566</v>
      </c>
      <c r="F59" s="216" t="n">
        <v>19.8778246882316</v>
      </c>
      <c r="G59" s="216" t="n">
        <v>80.1221753117684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580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217" t="s">
        <v>16</v>
      </c>
      <c r="B70" s="217" t="s">
        <v>17</v>
      </c>
      <c r="C70" s="217" t="s">
        <v>18</v>
      </c>
      <c r="D70" s="217" t="n">
        <v>4568.1235837</v>
      </c>
      <c r="E70" s="217" t="n">
        <v>45574.6380909</v>
      </c>
      <c r="F70" s="217" t="n">
        <v>9.11023531839891</v>
      </c>
      <c r="G70" s="217" t="n">
        <v>90.8897646816011</v>
      </c>
    </row>
    <row r="71">
      <c r="A71" s="217" t="s">
        <v>16</v>
      </c>
      <c r="B71" s="217" t="s">
        <v>17</v>
      </c>
      <c r="C71" s="217" t="s">
        <v>19</v>
      </c>
      <c r="D71" s="217" t="n">
        <v>5018.6911217</v>
      </c>
      <c r="E71" s="217" t="n">
        <v>52557.3998977</v>
      </c>
      <c r="F71" s="217" t="n">
        <v>8.71662357211603</v>
      </c>
      <c r="G71" s="217" t="n">
        <v>91.283376427884</v>
      </c>
    </row>
    <row r="72">
      <c r="A72" s="217" t="s">
        <v>16</v>
      </c>
      <c r="B72" s="217" t="s">
        <v>17</v>
      </c>
      <c r="C72" s="217" t="s">
        <v>20</v>
      </c>
      <c r="D72" s="217" t="n">
        <v>3162.6536423</v>
      </c>
      <c r="E72" s="217" t="n">
        <v>36376.3131752</v>
      </c>
      <c r="F72" s="217" t="n">
        <v>7.99882722504576</v>
      </c>
      <c r="G72" s="217" t="n">
        <v>92.0011727749542</v>
      </c>
    </row>
    <row r="73">
      <c r="A73" s="217" t="s">
        <v>45</v>
      </c>
      <c r="B73" s="217" t="s">
        <v>46</v>
      </c>
      <c r="C73" s="217" t="s">
        <v>18</v>
      </c>
      <c r="D73" s="217" t="n">
        <v>5.4795998</v>
      </c>
      <c r="E73" s="217" t="n">
        <v>62.1355574</v>
      </c>
      <c r="F73" s="217" t="n">
        <v>8.10409977128619</v>
      </c>
      <c r="G73" s="217" t="n">
        <v>91.8959002287138</v>
      </c>
    </row>
    <row r="74">
      <c r="A74" s="217" t="s">
        <v>45</v>
      </c>
      <c r="B74" s="217" t="s">
        <v>46</v>
      </c>
      <c r="C74" s="217" t="s">
        <v>19</v>
      </c>
      <c r="D74" s="217" t="n">
        <v>0</v>
      </c>
      <c r="E74" s="217" t="n">
        <v>31.0064153</v>
      </c>
      <c r="F74" s="217" t="n">
        <v>0</v>
      </c>
      <c r="G74" s="217" t="n">
        <v>100</v>
      </c>
    </row>
    <row r="75">
      <c r="A75" s="217" t="s">
        <v>45</v>
      </c>
      <c r="B75" s="217" t="s">
        <v>46</v>
      </c>
      <c r="C75" s="217" t="s">
        <v>20</v>
      </c>
      <c r="D75" s="217" t="n">
        <v>5.8006177</v>
      </c>
      <c r="E75" s="217" t="n">
        <v>2.8432018</v>
      </c>
      <c r="F75" s="217" t="n">
        <v>67.1071127757816</v>
      </c>
      <c r="G75" s="217" t="n">
        <v>32.8928872242184</v>
      </c>
    </row>
    <row r="76">
      <c r="A76" s="217" t="s">
        <v>47</v>
      </c>
      <c r="B76" s="217" t="s">
        <v>48</v>
      </c>
      <c r="C76" s="217" t="s">
        <v>18</v>
      </c>
      <c r="D76" s="217" t="n">
        <v>0</v>
      </c>
      <c r="E76" s="217" t="n">
        <v>664.4249307</v>
      </c>
      <c r="F76" s="217" t="n">
        <v>0</v>
      </c>
      <c r="G76" s="217" t="n">
        <v>100</v>
      </c>
    </row>
    <row r="77">
      <c r="A77" s="217" t="s">
        <v>47</v>
      </c>
      <c r="B77" s="217" t="s">
        <v>48</v>
      </c>
      <c r="C77" s="217" t="s">
        <v>19</v>
      </c>
      <c r="D77" s="217" t="n">
        <v>44.0470973</v>
      </c>
      <c r="E77" s="217" t="n">
        <v>264.4373125</v>
      </c>
      <c r="F77" s="217" t="n">
        <v>14.2785488992968</v>
      </c>
      <c r="G77" s="217" t="n">
        <v>85.7214511007032</v>
      </c>
    </row>
    <row r="78">
      <c r="A78" s="217" t="s">
        <v>47</v>
      </c>
      <c r="B78" s="217" t="s">
        <v>48</v>
      </c>
      <c r="C78" s="217" t="s">
        <v>20</v>
      </c>
      <c r="D78" s="217" t="n">
        <v>0</v>
      </c>
      <c r="E78" s="217" t="n">
        <v>42.5974273</v>
      </c>
      <c r="F78" s="217" t="n">
        <v>0</v>
      </c>
      <c r="G78" s="217" t="n">
        <v>100</v>
      </c>
    </row>
    <row r="79">
      <c r="A79" s="217" t="s">
        <v>30</v>
      </c>
      <c r="B79" s="217" t="s">
        <v>31</v>
      </c>
      <c r="C79" s="217" t="s">
        <v>18</v>
      </c>
      <c r="D79" s="217" t="n">
        <v>230.4484316</v>
      </c>
      <c r="E79" s="217" t="n">
        <v>425.2610023</v>
      </c>
      <c r="F79" s="217" t="n">
        <v>35.1449010317495</v>
      </c>
      <c r="G79" s="217" t="n">
        <v>64.8550989682505</v>
      </c>
    </row>
    <row r="80">
      <c r="A80" s="217" t="s">
        <v>30</v>
      </c>
      <c r="B80" s="217" t="s">
        <v>31</v>
      </c>
      <c r="C80" s="217" t="s">
        <v>19</v>
      </c>
      <c r="D80" s="217" t="n">
        <v>118.1590991</v>
      </c>
      <c r="E80" s="217" t="n">
        <v>929.436622</v>
      </c>
      <c r="F80" s="217" t="n">
        <v>11.2790742382882</v>
      </c>
      <c r="G80" s="217" t="n">
        <v>88.7209257617118</v>
      </c>
    </row>
    <row r="81">
      <c r="A81" s="217" t="s">
        <v>30</v>
      </c>
      <c r="B81" s="217" t="s">
        <v>31</v>
      </c>
      <c r="C81" s="217" t="s">
        <v>20</v>
      </c>
      <c r="D81" s="217" t="n">
        <v>184.1647912</v>
      </c>
      <c r="E81" s="217" t="n">
        <v>683.2921143</v>
      </c>
      <c r="F81" s="217" t="n">
        <v>21.2304254000777</v>
      </c>
      <c r="G81" s="217" t="n">
        <v>78.7695745999223</v>
      </c>
    </row>
    <row r="82">
      <c r="A82" s="217" t="s">
        <v>32</v>
      </c>
      <c r="B82" s="217" t="s">
        <v>33</v>
      </c>
      <c r="C82" s="217" t="s">
        <v>18</v>
      </c>
      <c r="D82" s="217" t="n">
        <v>146.501101</v>
      </c>
      <c r="E82" s="217" t="n">
        <v>633.7443385</v>
      </c>
      <c r="F82" s="217" t="n">
        <v>18.7762841771791</v>
      </c>
      <c r="G82" s="217" t="n">
        <v>81.2237158228209</v>
      </c>
    </row>
    <row r="83">
      <c r="A83" s="217" t="s">
        <v>32</v>
      </c>
      <c r="B83" s="217" t="s">
        <v>33</v>
      </c>
      <c r="C83" s="217" t="s">
        <v>19</v>
      </c>
      <c r="D83" s="217" t="n">
        <v>185.3075135</v>
      </c>
      <c r="E83" s="217" t="n">
        <v>348.3678219</v>
      </c>
      <c r="F83" s="217" t="n">
        <v>34.7228925918243</v>
      </c>
      <c r="G83" s="217" t="n">
        <v>65.2771074081757</v>
      </c>
    </row>
    <row r="84">
      <c r="A84" s="217" t="s">
        <v>32</v>
      </c>
      <c r="B84" s="217" t="s">
        <v>33</v>
      </c>
      <c r="C84" s="217" t="s">
        <v>20</v>
      </c>
      <c r="D84" s="217" t="n">
        <v>85.3489108</v>
      </c>
      <c r="E84" s="217" t="n">
        <v>149.8538076</v>
      </c>
      <c r="F84" s="217" t="n">
        <v>36.287382807732</v>
      </c>
      <c r="G84" s="217" t="n">
        <v>63.712617192268</v>
      </c>
    </row>
    <row r="85">
      <c r="A85" s="217" t="s">
        <v>49</v>
      </c>
      <c r="B85" s="217" t="s">
        <v>50</v>
      </c>
      <c r="C85" s="217" t="s">
        <v>18</v>
      </c>
      <c r="D85" s="217" t="n">
        <v>12.9656366</v>
      </c>
      <c r="E85" s="217" t="n">
        <v>532.9962455</v>
      </c>
      <c r="F85" s="217" t="n">
        <v>2.37482451158104</v>
      </c>
      <c r="G85" s="217" t="n">
        <v>97.6251754884189</v>
      </c>
    </row>
    <row r="86">
      <c r="A86" s="217" t="s">
        <v>49</v>
      </c>
      <c r="B86" s="217" t="s">
        <v>50</v>
      </c>
      <c r="C86" s="217" t="s">
        <v>19</v>
      </c>
      <c r="D86" s="217" t="n">
        <v>22.9280006</v>
      </c>
      <c r="E86" s="217" t="n">
        <v>431.8449124</v>
      </c>
      <c r="F86" s="217" t="n">
        <v>5.04163725336034</v>
      </c>
      <c r="G86" s="217" t="n">
        <v>94.9583627466397</v>
      </c>
    </row>
    <row r="87">
      <c r="A87" s="217" t="s">
        <v>49</v>
      </c>
      <c r="B87" s="217" t="s">
        <v>50</v>
      </c>
      <c r="C87" s="217" t="s">
        <v>20</v>
      </c>
      <c r="D87" s="217" t="n">
        <v>8.136024</v>
      </c>
      <c r="E87" s="217" t="n">
        <v>147.3551371</v>
      </c>
      <c r="F87" s="217" t="n">
        <v>5.23246719777694</v>
      </c>
      <c r="G87" s="217" t="n">
        <v>94.7675328022231</v>
      </c>
    </row>
    <row r="88">
      <c r="A88" s="217" t="s">
        <v>51</v>
      </c>
      <c r="B88" s="217" t="s">
        <v>52</v>
      </c>
      <c r="C88" s="217" t="s">
        <v>18</v>
      </c>
      <c r="D88" s="217" t="n">
        <v>0</v>
      </c>
      <c r="E88" s="217" t="n">
        <v>351.3913007</v>
      </c>
      <c r="F88" s="217" t="n">
        <v>0</v>
      </c>
      <c r="G88" s="217" t="n">
        <v>100</v>
      </c>
    </row>
    <row r="89">
      <c r="A89" s="217" t="s">
        <v>51</v>
      </c>
      <c r="B89" s="217" t="s">
        <v>52</v>
      </c>
      <c r="C89" s="217" t="s">
        <v>19</v>
      </c>
      <c r="D89" s="217" t="n">
        <v>122.5085583</v>
      </c>
      <c r="E89" s="217" t="n">
        <v>0</v>
      </c>
      <c r="F89" s="217" t="n">
        <v>100</v>
      </c>
      <c r="G89" s="217" t="n">
        <v>0</v>
      </c>
    </row>
    <row r="90">
      <c r="A90" s="217" t="s">
        <v>51</v>
      </c>
      <c r="B90" s="217" t="s">
        <v>52</v>
      </c>
      <c r="C90" s="217" t="s">
        <v>20</v>
      </c>
      <c r="D90" s="217" t="n">
        <v>55.4224588</v>
      </c>
      <c r="E90" s="217" t="n">
        <v>189.9425626</v>
      </c>
      <c r="F90" s="217" t="n">
        <v>22.5877586315162</v>
      </c>
      <c r="G90" s="217" t="n">
        <v>77.4122413684838</v>
      </c>
    </row>
    <row r="91">
      <c r="A91" s="217" t="s">
        <v>34</v>
      </c>
      <c r="B91" s="217" t="s">
        <v>35</v>
      </c>
      <c r="C91" s="217" t="s">
        <v>18</v>
      </c>
      <c r="D91" s="217" t="n">
        <v>1750.061825</v>
      </c>
      <c r="E91" s="217" t="n">
        <v>766.9968488</v>
      </c>
      <c r="F91" s="217" t="n">
        <v>69.5280504668544</v>
      </c>
      <c r="G91" s="217" t="n">
        <v>30.4719495331456</v>
      </c>
    </row>
    <row r="92">
      <c r="A92" s="217" t="s">
        <v>34</v>
      </c>
      <c r="B92" s="217" t="s">
        <v>35</v>
      </c>
      <c r="C92" s="217" t="s">
        <v>19</v>
      </c>
      <c r="D92" s="217" t="n">
        <v>1016.4392196</v>
      </c>
      <c r="E92" s="217" t="n">
        <v>332.908509</v>
      </c>
      <c r="F92" s="217" t="n">
        <v>75.3281899139961</v>
      </c>
      <c r="G92" s="217" t="n">
        <v>24.6718100860039</v>
      </c>
    </row>
    <row r="93">
      <c r="A93" s="217" t="s">
        <v>34</v>
      </c>
      <c r="B93" s="217" t="s">
        <v>35</v>
      </c>
      <c r="C93" s="217" t="s">
        <v>20</v>
      </c>
      <c r="D93" s="217" t="n">
        <v>786.3430766</v>
      </c>
      <c r="E93" s="217" t="n">
        <v>421.71267</v>
      </c>
      <c r="F93" s="217" t="n">
        <v>65.0916217081136</v>
      </c>
      <c r="G93" s="217" t="n">
        <v>34.9083782918864</v>
      </c>
    </row>
    <row r="94">
      <c r="A94" s="217" t="s">
        <v>53</v>
      </c>
      <c r="B94" s="217" t="s">
        <v>54</v>
      </c>
      <c r="C94" s="217" t="s">
        <v>18</v>
      </c>
      <c r="D94" s="217" t="n">
        <v>49.7894557</v>
      </c>
      <c r="E94" s="217" t="n">
        <v>545.1060824</v>
      </c>
      <c r="F94" s="217" t="n">
        <v>8.36944513973318</v>
      </c>
      <c r="G94" s="217" t="n">
        <v>91.6305548602668</v>
      </c>
    </row>
    <row r="95">
      <c r="A95" s="217" t="s">
        <v>53</v>
      </c>
      <c r="B95" s="217" t="s">
        <v>54</v>
      </c>
      <c r="C95" s="217" t="s">
        <v>19</v>
      </c>
      <c r="D95" s="217" t="n">
        <v>60.5749592</v>
      </c>
      <c r="E95" s="217" t="n">
        <v>344.8604831</v>
      </c>
      <c r="F95" s="217" t="n">
        <v>14.9407162966226</v>
      </c>
      <c r="G95" s="217" t="n">
        <v>85.0592837033774</v>
      </c>
    </row>
    <row r="96">
      <c r="A96" s="217" t="s">
        <v>53</v>
      </c>
      <c r="B96" s="217" t="s">
        <v>54</v>
      </c>
      <c r="C96" s="217" t="s">
        <v>20</v>
      </c>
      <c r="D96" s="217" t="n">
        <v>0</v>
      </c>
      <c r="E96" s="217" t="n">
        <v>87.2237401</v>
      </c>
      <c r="F96" s="217" t="n">
        <v>0</v>
      </c>
      <c r="G96" s="217" t="n">
        <v>100</v>
      </c>
    </row>
    <row r="97">
      <c r="A97" s="217" t="s">
        <v>55</v>
      </c>
      <c r="B97" s="217" t="s">
        <v>56</v>
      </c>
      <c r="C97" s="217" t="s">
        <v>18</v>
      </c>
      <c r="D97" s="217" t="n">
        <v>39.1767243</v>
      </c>
      <c r="E97" s="217" t="n">
        <v>149.9561486</v>
      </c>
      <c r="F97" s="217" t="n">
        <v>20.7138630631989</v>
      </c>
      <c r="G97" s="217" t="n">
        <v>79.2861369368011</v>
      </c>
    </row>
    <row r="98">
      <c r="A98" s="217" t="s">
        <v>55</v>
      </c>
      <c r="B98" s="217" t="s">
        <v>56</v>
      </c>
      <c r="C98" s="217" t="s">
        <v>19</v>
      </c>
      <c r="D98" s="217" t="n">
        <v>4.1715664</v>
      </c>
      <c r="E98" s="217" t="n">
        <v>53.8272059</v>
      </c>
      <c r="F98" s="217" t="n">
        <v>7.1925081076242</v>
      </c>
      <c r="G98" s="217" t="n">
        <v>92.8074918923758</v>
      </c>
    </row>
    <row r="99">
      <c r="A99" s="217" t="s">
        <v>55</v>
      </c>
      <c r="B99" s="217" t="s">
        <v>56</v>
      </c>
      <c r="C99" s="217" t="s">
        <v>20</v>
      </c>
      <c r="D99" s="217" t="n">
        <v>11.3275856</v>
      </c>
      <c r="E99" s="217" t="n">
        <v>18.9015079</v>
      </c>
      <c r="F99" s="217" t="n">
        <v>37.4724620835885</v>
      </c>
      <c r="G99" s="217" t="n">
        <v>62.5275379164116</v>
      </c>
    </row>
    <row r="100">
      <c r="A100" s="217" t="s">
        <v>36</v>
      </c>
      <c r="B100" s="217" t="s">
        <v>37</v>
      </c>
      <c r="C100" s="217" t="s">
        <v>18</v>
      </c>
      <c r="D100" s="217" t="n">
        <v>0</v>
      </c>
      <c r="E100" s="217" t="n">
        <v>38.8168454</v>
      </c>
      <c r="F100" s="217" t="n">
        <v>0</v>
      </c>
      <c r="G100" s="217" t="n">
        <v>100</v>
      </c>
    </row>
    <row r="101">
      <c r="A101" s="217" t="s">
        <v>36</v>
      </c>
      <c r="B101" s="217" t="s">
        <v>37</v>
      </c>
      <c r="C101" s="217" t="s">
        <v>19</v>
      </c>
      <c r="D101" s="217" t="n">
        <v>8.9973061</v>
      </c>
      <c r="E101" s="217" t="n">
        <v>51.672677</v>
      </c>
      <c r="F101" s="217" t="n">
        <v>14.8299136414297</v>
      </c>
      <c r="G101" s="217" t="n">
        <v>85.1700863585703</v>
      </c>
    </row>
    <row r="102">
      <c r="A102" s="217" t="s">
        <v>36</v>
      </c>
      <c r="B102" s="217" t="s">
        <v>37</v>
      </c>
      <c r="C102" s="217" t="s">
        <v>20</v>
      </c>
      <c r="D102" s="217" t="n">
        <v>6.5755501</v>
      </c>
      <c r="E102" s="217" t="n">
        <v>0</v>
      </c>
      <c r="F102" s="217" t="n">
        <v>100</v>
      </c>
      <c r="G102" s="217" t="n">
        <v>0</v>
      </c>
    </row>
    <row r="103">
      <c r="A103" s="217" t="s">
        <v>57</v>
      </c>
      <c r="B103" s="217" t="s">
        <v>58</v>
      </c>
      <c r="C103" s="217" t="s">
        <v>18</v>
      </c>
      <c r="D103" s="217" t="n">
        <v>0</v>
      </c>
      <c r="E103" s="217" t="n">
        <v>706.5302643</v>
      </c>
      <c r="F103" s="217" t="n">
        <v>0</v>
      </c>
      <c r="G103" s="217" t="n">
        <v>100</v>
      </c>
    </row>
    <row r="104">
      <c r="A104" s="217" t="s">
        <v>57</v>
      </c>
      <c r="B104" s="217" t="s">
        <v>58</v>
      </c>
      <c r="C104" s="217" t="s">
        <v>19</v>
      </c>
      <c r="D104" s="217" t="n">
        <v>62.839734</v>
      </c>
      <c r="E104" s="217" t="n">
        <v>565.5866606</v>
      </c>
      <c r="F104" s="217" t="n">
        <v>9.9995376610491</v>
      </c>
      <c r="G104" s="217" t="n">
        <v>90.0004623389509</v>
      </c>
    </row>
    <row r="105">
      <c r="A105" s="217" t="s">
        <v>57</v>
      </c>
      <c r="B105" s="217" t="s">
        <v>58</v>
      </c>
      <c r="C105" s="217" t="s">
        <v>20</v>
      </c>
      <c r="D105" s="217" t="n">
        <v>0</v>
      </c>
      <c r="E105" s="217" t="n">
        <v>402.788105</v>
      </c>
      <c r="F105" s="217" t="n">
        <v>0</v>
      </c>
      <c r="G105" s="217" t="n">
        <v>100</v>
      </c>
    </row>
    <row r="106">
      <c r="A106" s="217" t="s">
        <v>38</v>
      </c>
      <c r="B106" s="217" t="s">
        <v>39</v>
      </c>
      <c r="C106" s="217" t="s">
        <v>18</v>
      </c>
      <c r="D106" s="217" t="n">
        <v>429.4065099</v>
      </c>
      <c r="E106" s="217" t="n">
        <v>1205.9804335</v>
      </c>
      <c r="F106" s="217" t="n">
        <v>26.2571810074046</v>
      </c>
      <c r="G106" s="217" t="n">
        <v>73.7428189925954</v>
      </c>
    </row>
    <row r="107">
      <c r="A107" s="217" t="s">
        <v>38</v>
      </c>
      <c r="B107" s="217" t="s">
        <v>39</v>
      </c>
      <c r="C107" s="217" t="s">
        <v>19</v>
      </c>
      <c r="D107" s="217" t="n">
        <v>224.1445861</v>
      </c>
      <c r="E107" s="217" t="n">
        <v>2233.8129752</v>
      </c>
      <c r="F107" s="217" t="n">
        <v>9.11913979431977</v>
      </c>
      <c r="G107" s="217" t="n">
        <v>90.8808602056802</v>
      </c>
    </row>
    <row r="108">
      <c r="A108" s="217" t="s">
        <v>38</v>
      </c>
      <c r="B108" s="217" t="s">
        <v>39</v>
      </c>
      <c r="C108" s="217" t="s">
        <v>20</v>
      </c>
      <c r="D108" s="217" t="n">
        <v>177.6086093</v>
      </c>
      <c r="E108" s="217" t="n">
        <v>360.1842679</v>
      </c>
      <c r="F108" s="217" t="n">
        <v>33.0254670208191</v>
      </c>
      <c r="G108" s="217" t="n">
        <v>66.9745329791809</v>
      </c>
    </row>
    <row r="109">
      <c r="A109" s="217" t="s">
        <v>59</v>
      </c>
      <c r="B109" s="217" t="s">
        <v>60</v>
      </c>
      <c r="C109" s="217" t="s">
        <v>18</v>
      </c>
      <c r="D109" s="217" t="n">
        <v>21.0795096</v>
      </c>
      <c r="E109" s="217" t="n">
        <v>161.0229782</v>
      </c>
      <c r="F109" s="217" t="n">
        <v>11.5756296658348</v>
      </c>
      <c r="G109" s="217" t="n">
        <v>88.4243703341652</v>
      </c>
    </row>
    <row r="110">
      <c r="A110" s="217" t="s">
        <v>59</v>
      </c>
      <c r="B110" s="217" t="s">
        <v>60</v>
      </c>
      <c r="C110" s="217" t="s">
        <v>19</v>
      </c>
      <c r="D110" s="217" t="n">
        <v>89.7731952</v>
      </c>
      <c r="E110" s="217" t="n">
        <v>148.564548</v>
      </c>
      <c r="F110" s="217" t="n">
        <v>37.6663779704699</v>
      </c>
      <c r="G110" s="217" t="n">
        <v>62.3336220295301</v>
      </c>
    </row>
    <row r="111">
      <c r="A111" s="217" t="s">
        <v>59</v>
      </c>
      <c r="B111" s="217" t="s">
        <v>60</v>
      </c>
      <c r="C111" s="217" t="s">
        <v>20</v>
      </c>
      <c r="D111" s="217" t="n">
        <v>17.8145099</v>
      </c>
      <c r="E111" s="217" t="n">
        <v>110.1791416</v>
      </c>
      <c r="F111" s="217" t="n">
        <v>13.9182761732522</v>
      </c>
      <c r="G111" s="217" t="n">
        <v>86.0817238267478</v>
      </c>
    </row>
    <row r="112">
      <c r="A112" s="217" t="s">
        <v>40</v>
      </c>
      <c r="B112" s="217" t="s">
        <v>41</v>
      </c>
      <c r="C112" s="217" t="s">
        <v>18</v>
      </c>
      <c r="D112" s="217" t="n">
        <v>327.855947</v>
      </c>
      <c r="E112" s="217" t="n">
        <v>5390.4612724</v>
      </c>
      <c r="F112" s="217" t="n">
        <v>5.73343405797275</v>
      </c>
      <c r="G112" s="217" t="n">
        <v>94.2665659420272</v>
      </c>
    </row>
    <row r="113">
      <c r="A113" s="217" t="s">
        <v>40</v>
      </c>
      <c r="B113" s="217" t="s">
        <v>41</v>
      </c>
      <c r="C113" s="217" t="s">
        <v>19</v>
      </c>
      <c r="D113" s="217" t="n">
        <v>0</v>
      </c>
      <c r="E113" s="217" t="n">
        <v>3844.1232098</v>
      </c>
      <c r="F113" s="217" t="n">
        <v>0</v>
      </c>
      <c r="G113" s="217" t="n">
        <v>100</v>
      </c>
    </row>
    <row r="114">
      <c r="A114" s="217" t="s">
        <v>40</v>
      </c>
      <c r="B114" s="217" t="s">
        <v>41</v>
      </c>
      <c r="C114" s="217" t="s">
        <v>20</v>
      </c>
      <c r="D114" s="217" t="n">
        <v>0</v>
      </c>
      <c r="E114" s="217" t="n">
        <v>1065.398999</v>
      </c>
      <c r="F114" s="217" t="n">
        <v>0</v>
      </c>
      <c r="G114" s="217" t="n">
        <v>100</v>
      </c>
    </row>
    <row r="115">
      <c r="A115" s="217" t="s">
        <v>42</v>
      </c>
      <c r="B115" s="217" t="s">
        <v>43</v>
      </c>
      <c r="C115" s="217" t="s">
        <v>18</v>
      </c>
      <c r="D115" s="217" t="n">
        <v>0</v>
      </c>
      <c r="E115" s="217" t="n">
        <v>51.3241909</v>
      </c>
      <c r="F115" s="217" t="n">
        <v>0</v>
      </c>
      <c r="G115" s="217" t="n">
        <v>100</v>
      </c>
    </row>
    <row r="116">
      <c r="A116" s="217" t="s">
        <v>42</v>
      </c>
      <c r="B116" s="217" t="s">
        <v>43</v>
      </c>
      <c r="C116" s="217" t="s">
        <v>19</v>
      </c>
      <c r="D116" s="217" t="n">
        <v>33.918739</v>
      </c>
      <c r="E116" s="217" t="n">
        <v>30.8793222</v>
      </c>
      <c r="F116" s="217" t="n">
        <v>52.3452991831182</v>
      </c>
      <c r="G116" s="217" t="n">
        <v>47.6547008168818</v>
      </c>
    </row>
    <row r="117">
      <c r="A117" s="217" t="s">
        <v>42</v>
      </c>
      <c r="B117" s="217" t="s">
        <v>43</v>
      </c>
      <c r="C117" s="217" t="s">
        <v>20</v>
      </c>
      <c r="D117" s="217" t="n">
        <v>14.0001029</v>
      </c>
      <c r="E117" s="217" t="n">
        <v>54.6311471</v>
      </c>
      <c r="F117" s="217" t="n">
        <v>20.3990207084965</v>
      </c>
      <c r="G117" s="217" t="n">
        <v>79.6009792915035</v>
      </c>
    </row>
    <row r="118">
      <c r="A118" s="217" t="s">
        <v>61</v>
      </c>
      <c r="B118" s="217" t="s">
        <v>62</v>
      </c>
      <c r="C118" s="217" t="s">
        <v>18</v>
      </c>
      <c r="D118" s="217" t="n">
        <v>4.0138713</v>
      </c>
      <c r="E118" s="217" t="n">
        <v>63.1542531</v>
      </c>
      <c r="F118" s="217" t="n">
        <v>5.97585735176491</v>
      </c>
      <c r="G118" s="217" t="n">
        <v>94.0241426482351</v>
      </c>
    </row>
    <row r="119">
      <c r="A119" s="217" t="s">
        <v>61</v>
      </c>
      <c r="B119" s="217" t="s">
        <v>62</v>
      </c>
      <c r="C119" s="217" t="s">
        <v>19</v>
      </c>
      <c r="D119" s="217" t="n">
        <v>6.8651625</v>
      </c>
      <c r="E119" s="217" t="n">
        <v>80.3288358</v>
      </c>
      <c r="F119" s="217" t="n">
        <v>7.8734346788178</v>
      </c>
      <c r="G119" s="217" t="n">
        <v>92.1265653211822</v>
      </c>
    </row>
    <row r="120">
      <c r="A120" s="217" t="s">
        <v>61</v>
      </c>
      <c r="B120" s="217" t="s">
        <v>62</v>
      </c>
      <c r="C120" s="217" t="s">
        <v>20</v>
      </c>
      <c r="D120" s="217" t="n">
        <v>0</v>
      </c>
      <c r="E120" s="217" t="n">
        <v>18.5457388</v>
      </c>
      <c r="F120" s="217" t="n">
        <v>0</v>
      </c>
      <c r="G120" s="217" t="n">
        <v>100</v>
      </c>
    </row>
    <row r="121">
      <c r="A121" s="217" t="s">
        <v>63</v>
      </c>
      <c r="B121" s="217" t="s">
        <v>64</v>
      </c>
      <c r="C121" s="217" t="s">
        <v>18</v>
      </c>
      <c r="D121" s="217" t="n">
        <v>17.9429153</v>
      </c>
      <c r="E121" s="217" t="n">
        <v>88.2894521</v>
      </c>
      <c r="F121" s="217" t="n">
        <v>16.8902526971267</v>
      </c>
      <c r="G121" s="217" t="n">
        <v>83.1097473028733</v>
      </c>
    </row>
    <row r="122">
      <c r="A122" s="217" t="s">
        <v>63</v>
      </c>
      <c r="B122" s="217" t="s">
        <v>64</v>
      </c>
      <c r="C122" s="217" t="s">
        <v>19</v>
      </c>
      <c r="D122" s="217" t="n">
        <v>0</v>
      </c>
      <c r="E122" s="217" t="n">
        <v>63.5954134</v>
      </c>
      <c r="F122" s="217" t="n">
        <v>0</v>
      </c>
      <c r="G122" s="217" t="n">
        <v>100</v>
      </c>
    </row>
    <row r="123">
      <c r="A123" s="217" t="s">
        <v>63</v>
      </c>
      <c r="B123" s="217" t="s">
        <v>64</v>
      </c>
      <c r="C123" s="217" t="s">
        <v>20</v>
      </c>
      <c r="D123" s="217" t="n">
        <v>4.3413302</v>
      </c>
      <c r="E123" s="217" t="n">
        <v>21.8901559</v>
      </c>
      <c r="F123" s="217" t="n">
        <v>16.5500733868067</v>
      </c>
      <c r="G123" s="217" t="n">
        <v>83.4499266131933</v>
      </c>
    </row>
    <row r="124">
      <c r="A124" s="217" t="s">
        <v>65</v>
      </c>
      <c r="B124" s="217" t="s">
        <v>66</v>
      </c>
      <c r="C124" s="217" t="s">
        <v>18</v>
      </c>
      <c r="D124" s="217" t="n">
        <v>19.66736</v>
      </c>
      <c r="E124" s="217" t="n">
        <v>10.3677842</v>
      </c>
      <c r="F124" s="217" t="n">
        <v>65.4811572371276</v>
      </c>
      <c r="G124" s="217" t="n">
        <v>34.5188427628724</v>
      </c>
    </row>
    <row r="125">
      <c r="A125" s="217" t="s">
        <v>65</v>
      </c>
      <c r="B125" s="217" t="s">
        <v>66</v>
      </c>
      <c r="C125" s="217" t="s">
        <v>19</v>
      </c>
      <c r="D125" s="217" t="n">
        <v>54.4702002</v>
      </c>
      <c r="E125" s="217" t="n">
        <v>36.7048357</v>
      </c>
      <c r="F125" s="217" t="n">
        <v>59.7424499615689</v>
      </c>
      <c r="G125" s="217" t="n">
        <v>40.2575500384311</v>
      </c>
    </row>
    <row r="126">
      <c r="A126" s="217" t="s">
        <v>65</v>
      </c>
      <c r="B126" s="217" t="s">
        <v>66</v>
      </c>
      <c r="C126" s="217" t="s">
        <v>20</v>
      </c>
      <c r="D126" s="217" t="n">
        <v>0</v>
      </c>
      <c r="E126" s="217" t="n">
        <v>15.4627369</v>
      </c>
      <c r="F126" s="217" t="n">
        <v>0</v>
      </c>
      <c r="G126" s="217" t="n">
        <v>100</v>
      </c>
    </row>
    <row r="127">
      <c r="A127" s="217" t="s">
        <v>67</v>
      </c>
      <c r="B127" s="217" t="s">
        <v>68</v>
      </c>
      <c r="C127" s="217" t="s">
        <v>18</v>
      </c>
      <c r="D127" s="217" t="n">
        <v>107.7852012</v>
      </c>
      <c r="E127" s="217" t="n">
        <v>285.5774854</v>
      </c>
      <c r="F127" s="217" t="n">
        <v>27.400972403263</v>
      </c>
      <c r="G127" s="217" t="n">
        <v>72.599027596737</v>
      </c>
    </row>
    <row r="128">
      <c r="A128" s="217" t="s">
        <v>67</v>
      </c>
      <c r="B128" s="217" t="s">
        <v>68</v>
      </c>
      <c r="C128" s="217" t="s">
        <v>19</v>
      </c>
      <c r="D128" s="217" t="n">
        <v>85.5302663</v>
      </c>
      <c r="E128" s="217" t="n">
        <v>182.418376</v>
      </c>
      <c r="F128" s="217" t="n">
        <v>31.9203954779658</v>
      </c>
      <c r="G128" s="217" t="n">
        <v>68.0796045220342</v>
      </c>
    </row>
    <row r="129">
      <c r="A129" s="217" t="s">
        <v>67</v>
      </c>
      <c r="B129" s="217" t="s">
        <v>68</v>
      </c>
      <c r="C129" s="217" t="s">
        <v>20</v>
      </c>
      <c r="D129" s="217" t="n">
        <v>56.7427343</v>
      </c>
      <c r="E129" s="217" t="n">
        <v>88.56405</v>
      </c>
      <c r="F129" s="217" t="n">
        <v>39.0502993878449</v>
      </c>
      <c r="G129" s="217" t="n">
        <v>60.9497006121551</v>
      </c>
    </row>
    <row r="130">
      <c r="A130" s="217" t="s">
        <v>69</v>
      </c>
      <c r="B130" s="217" t="s">
        <v>70</v>
      </c>
      <c r="C130" s="217" t="s">
        <v>18</v>
      </c>
      <c r="D130" s="217" t="n">
        <v>1.2959731</v>
      </c>
      <c r="E130" s="217" t="n">
        <v>12.7126759</v>
      </c>
      <c r="F130" s="217" t="n">
        <v>9.25123543319559</v>
      </c>
      <c r="G130" s="217" t="n">
        <v>90.7487645668044</v>
      </c>
    </row>
    <row r="131">
      <c r="A131" s="217" t="s">
        <v>69</v>
      </c>
      <c r="B131" s="217" t="s">
        <v>70</v>
      </c>
      <c r="C131" s="217" t="s">
        <v>19</v>
      </c>
      <c r="D131" s="217" t="n">
        <v>0</v>
      </c>
      <c r="E131" s="217" t="n">
        <v>20.8001204</v>
      </c>
      <c r="F131" s="217" t="n">
        <v>0</v>
      </c>
      <c r="G131" s="217" t="n">
        <v>100</v>
      </c>
    </row>
    <row r="132">
      <c r="A132" s="217" t="s">
        <v>69</v>
      </c>
      <c r="B132" s="217" t="s">
        <v>70</v>
      </c>
      <c r="C132" s="217" t="s">
        <v>20</v>
      </c>
      <c r="D132" s="217" t="n">
        <v>0</v>
      </c>
      <c r="E132" s="217" t="n">
        <v>11.2149378</v>
      </c>
      <c r="F132" s="217" t="n">
        <v>0</v>
      </c>
      <c r="G132" s="217" t="n">
        <v>100</v>
      </c>
    </row>
    <row r="133">
      <c r="A133" s="217" t="s">
        <v>71</v>
      </c>
      <c r="B133" s="217" t="s">
        <v>72</v>
      </c>
      <c r="C133" s="217" t="s">
        <v>18</v>
      </c>
      <c r="D133" s="217" t="n">
        <v>0</v>
      </c>
      <c r="E133" s="217" t="n">
        <v>285.4246011</v>
      </c>
      <c r="F133" s="217" t="n">
        <v>0</v>
      </c>
      <c r="G133" s="217" t="n">
        <v>100</v>
      </c>
    </row>
    <row r="134">
      <c r="A134" s="217" t="s">
        <v>71</v>
      </c>
      <c r="B134" s="217" t="s">
        <v>72</v>
      </c>
      <c r="C134" s="217" t="s">
        <v>19</v>
      </c>
      <c r="D134" s="217" t="n">
        <v>0</v>
      </c>
      <c r="E134" s="217" t="n">
        <v>126.7441156</v>
      </c>
      <c r="F134" s="217" t="n">
        <v>0</v>
      </c>
      <c r="G134" s="217" t="n">
        <v>100</v>
      </c>
    </row>
    <row r="135">
      <c r="A135" s="217" t="s">
        <v>71</v>
      </c>
      <c r="B135" s="217" t="s">
        <v>72</v>
      </c>
      <c r="C135" s="217" t="s">
        <v>20</v>
      </c>
      <c r="D135" s="217" t="n">
        <v>0</v>
      </c>
      <c r="E135" s="217" t="n">
        <v>40.3191867</v>
      </c>
      <c r="F135" s="217" t="n">
        <v>0</v>
      </c>
      <c r="G135" s="217" t="n">
        <v>100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581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218" t="s">
        <v>75</v>
      </c>
      <c r="B146" s="218" t="s">
        <v>76</v>
      </c>
      <c r="C146" s="218" t="s">
        <v>18</v>
      </c>
      <c r="D146" s="218" t="n">
        <v>182.499423</v>
      </c>
      <c r="E146" s="218" t="n">
        <v>2347.2529046</v>
      </c>
      <c r="F146" s="218" t="n">
        <v>7.21412214978132</v>
      </c>
      <c r="G146" s="218" t="n">
        <v>92.7858778502187</v>
      </c>
    </row>
    <row r="147">
      <c r="A147" s="218" t="s">
        <v>75</v>
      </c>
      <c r="B147" s="218" t="s">
        <v>76</v>
      </c>
      <c r="C147" s="218" t="s">
        <v>19</v>
      </c>
      <c r="D147" s="218" t="n">
        <v>86.8691707</v>
      </c>
      <c r="E147" s="218" t="n">
        <v>2582.15336</v>
      </c>
      <c r="F147" s="218" t="n">
        <v>3.25471852338455</v>
      </c>
      <c r="G147" s="218" t="n">
        <v>96.7452814766155</v>
      </c>
    </row>
    <row r="148">
      <c r="A148" s="218" t="s">
        <v>75</v>
      </c>
      <c r="B148" s="218" t="s">
        <v>76</v>
      </c>
      <c r="C148" s="218" t="s">
        <v>20</v>
      </c>
      <c r="D148" s="218" t="n">
        <v>171.3686596</v>
      </c>
      <c r="E148" s="218" t="n">
        <v>1215.6922224</v>
      </c>
      <c r="F148" s="218" t="n">
        <v>12.3548044519073</v>
      </c>
      <c r="G148" s="218" t="n">
        <v>87.6451955480927</v>
      </c>
    </row>
    <row r="149">
      <c r="A149" s="218" t="s">
        <v>77</v>
      </c>
      <c r="B149" s="218" t="s">
        <v>78</v>
      </c>
      <c r="C149" s="218" t="s">
        <v>18</v>
      </c>
      <c r="D149" s="218" t="n">
        <v>5.0954775</v>
      </c>
      <c r="E149" s="218" t="n">
        <v>602.4003632</v>
      </c>
      <c r="F149" s="218" t="n">
        <v>0.838767471087313</v>
      </c>
      <c r="G149" s="218" t="n">
        <v>99.1612325289127</v>
      </c>
    </row>
    <row r="150">
      <c r="A150" s="218" t="s">
        <v>77</v>
      </c>
      <c r="B150" s="218" t="s">
        <v>78</v>
      </c>
      <c r="C150" s="218" t="s">
        <v>19</v>
      </c>
      <c r="D150" s="218" t="n">
        <v>31.7301193</v>
      </c>
      <c r="E150" s="218" t="n">
        <v>334.8448293</v>
      </c>
      <c r="F150" s="218" t="n">
        <v>8.65583407190853</v>
      </c>
      <c r="G150" s="218" t="n">
        <v>91.3441659280915</v>
      </c>
    </row>
    <row r="151">
      <c r="A151" s="218" t="s">
        <v>77</v>
      </c>
      <c r="B151" s="218" t="s">
        <v>78</v>
      </c>
      <c r="C151" s="218" t="s">
        <v>20</v>
      </c>
      <c r="D151" s="218" t="n">
        <v>12.9910268</v>
      </c>
      <c r="E151" s="218" t="n">
        <v>445.8701011</v>
      </c>
      <c r="F151" s="218" t="n">
        <v>2.83114563647046</v>
      </c>
      <c r="G151" s="218" t="n">
        <v>97.1688543635295</v>
      </c>
    </row>
    <row r="152">
      <c r="A152" s="218" t="s">
        <v>79</v>
      </c>
      <c r="B152" s="218" t="s">
        <v>80</v>
      </c>
      <c r="C152" s="218" t="s">
        <v>18</v>
      </c>
      <c r="D152" s="218" t="n">
        <v>28.4901166</v>
      </c>
      <c r="E152" s="218" t="n">
        <v>807.5422131</v>
      </c>
      <c r="F152" s="218" t="n">
        <v>3.40777689903731</v>
      </c>
      <c r="G152" s="218" t="n">
        <v>96.5922231009627</v>
      </c>
    </row>
    <row r="153">
      <c r="A153" s="218" t="s">
        <v>79</v>
      </c>
      <c r="B153" s="218" t="s">
        <v>80</v>
      </c>
      <c r="C153" s="218" t="s">
        <v>19</v>
      </c>
      <c r="D153" s="218" t="n">
        <v>47.7302575</v>
      </c>
      <c r="E153" s="218" t="n">
        <v>867.3470586</v>
      </c>
      <c r="F153" s="218" t="n">
        <v>5.21598084229901</v>
      </c>
      <c r="G153" s="218" t="n">
        <v>94.784019157701</v>
      </c>
    </row>
    <row r="154">
      <c r="A154" s="218" t="s">
        <v>79</v>
      </c>
      <c r="B154" s="218" t="s">
        <v>80</v>
      </c>
      <c r="C154" s="218" t="s">
        <v>20</v>
      </c>
      <c r="D154" s="218" t="n">
        <v>49.6599959</v>
      </c>
      <c r="E154" s="218" t="n">
        <v>681.5871953</v>
      </c>
      <c r="F154" s="218" t="n">
        <v>6.79113663582165</v>
      </c>
      <c r="G154" s="218" t="n">
        <v>93.2088633641784</v>
      </c>
    </row>
    <row r="155">
      <c r="A155" s="218" t="s">
        <v>81</v>
      </c>
      <c r="B155" s="218" t="s">
        <v>82</v>
      </c>
      <c r="C155" s="218" t="s">
        <v>18</v>
      </c>
      <c r="D155" s="218" t="n">
        <v>586.6828331</v>
      </c>
      <c r="E155" s="218" t="n">
        <v>4987.3919708</v>
      </c>
      <c r="F155" s="218" t="n">
        <v>10.5252055944695</v>
      </c>
      <c r="G155" s="218" t="n">
        <v>89.4747944055305</v>
      </c>
    </row>
    <row r="156">
      <c r="A156" s="218" t="s">
        <v>81</v>
      </c>
      <c r="B156" s="218" t="s">
        <v>82</v>
      </c>
      <c r="C156" s="218" t="s">
        <v>19</v>
      </c>
      <c r="D156" s="218" t="n">
        <v>658.2684612</v>
      </c>
      <c r="E156" s="218" t="n">
        <v>6044.517699</v>
      </c>
      <c r="F156" s="218" t="n">
        <v>9.82081846961918</v>
      </c>
      <c r="G156" s="218" t="n">
        <v>90.1791815303808</v>
      </c>
    </row>
    <row r="157">
      <c r="A157" s="218" t="s">
        <v>81</v>
      </c>
      <c r="B157" s="218" t="s">
        <v>82</v>
      </c>
      <c r="C157" s="218" t="s">
        <v>20</v>
      </c>
      <c r="D157" s="218" t="n">
        <v>421.139758</v>
      </c>
      <c r="E157" s="218" t="n">
        <v>3804.3636501</v>
      </c>
      <c r="F157" s="218" t="n">
        <v>9.96661740214678</v>
      </c>
      <c r="G157" s="218" t="n">
        <v>90.0333825978532</v>
      </c>
    </row>
    <row r="158">
      <c r="A158" s="218" t="s">
        <v>83</v>
      </c>
      <c r="B158" s="218" t="s">
        <v>84</v>
      </c>
      <c r="C158" s="218" t="s">
        <v>18</v>
      </c>
      <c r="D158" s="218" t="n">
        <v>237.3714097</v>
      </c>
      <c r="E158" s="218" t="n">
        <v>4555.9682753</v>
      </c>
      <c r="F158" s="218" t="n">
        <v>4.95210907841179</v>
      </c>
      <c r="G158" s="218" t="n">
        <v>95.0478909215882</v>
      </c>
    </row>
    <row r="159">
      <c r="A159" s="218" t="s">
        <v>83</v>
      </c>
      <c r="B159" s="218" t="s">
        <v>84</v>
      </c>
      <c r="C159" s="218" t="s">
        <v>19</v>
      </c>
      <c r="D159" s="218" t="n">
        <v>454.4950287</v>
      </c>
      <c r="E159" s="218" t="n">
        <v>5971.4090014</v>
      </c>
      <c r="F159" s="218" t="n">
        <v>7.07285739984709</v>
      </c>
      <c r="G159" s="218" t="n">
        <v>92.9271426001529</v>
      </c>
    </row>
    <row r="160">
      <c r="A160" s="218" t="s">
        <v>83</v>
      </c>
      <c r="B160" s="218" t="s">
        <v>84</v>
      </c>
      <c r="C160" s="218" t="s">
        <v>20</v>
      </c>
      <c r="D160" s="218" t="n">
        <v>208.052315</v>
      </c>
      <c r="E160" s="218" t="n">
        <v>3885.6610491</v>
      </c>
      <c r="F160" s="218" t="n">
        <v>5.0822394363153</v>
      </c>
      <c r="G160" s="218" t="n">
        <v>94.9177605636847</v>
      </c>
    </row>
    <row r="161">
      <c r="A161" s="218" t="s">
        <v>85</v>
      </c>
      <c r="B161" s="218" t="s">
        <v>86</v>
      </c>
      <c r="C161" s="218" t="s">
        <v>18</v>
      </c>
      <c r="D161" s="218" t="n">
        <v>151.2697313</v>
      </c>
      <c r="E161" s="218" t="n">
        <v>1601.7943646</v>
      </c>
      <c r="F161" s="218" t="n">
        <v>8.62887624324655</v>
      </c>
      <c r="G161" s="218" t="n">
        <v>91.3711237567535</v>
      </c>
    </row>
    <row r="162">
      <c r="A162" s="218" t="s">
        <v>85</v>
      </c>
      <c r="B162" s="218" t="s">
        <v>86</v>
      </c>
      <c r="C162" s="218" t="s">
        <v>19</v>
      </c>
      <c r="D162" s="218" t="n">
        <v>209.5575589</v>
      </c>
      <c r="E162" s="218" t="n">
        <v>1547.8375559</v>
      </c>
      <c r="F162" s="218" t="n">
        <v>11.9243280657377</v>
      </c>
      <c r="G162" s="218" t="n">
        <v>88.0756719342623</v>
      </c>
    </row>
    <row r="163">
      <c r="A163" s="218" t="s">
        <v>85</v>
      </c>
      <c r="B163" s="218" t="s">
        <v>86</v>
      </c>
      <c r="C163" s="218" t="s">
        <v>20</v>
      </c>
      <c r="D163" s="218" t="n">
        <v>32.7895236</v>
      </c>
      <c r="E163" s="218" t="n">
        <v>1250.7593178</v>
      </c>
      <c r="F163" s="218" t="n">
        <v>2.55459882338685</v>
      </c>
      <c r="G163" s="218" t="n">
        <v>97.4454011766131</v>
      </c>
    </row>
    <row r="164">
      <c r="A164" s="218" t="s">
        <v>87</v>
      </c>
      <c r="B164" s="218" t="s">
        <v>88</v>
      </c>
      <c r="C164" s="218" t="s">
        <v>18</v>
      </c>
      <c r="D164" s="218" t="n">
        <v>441.5875976</v>
      </c>
      <c r="E164" s="218" t="n">
        <v>7011.2598271</v>
      </c>
      <c r="F164" s="218" t="n">
        <v>5.92508570800073</v>
      </c>
      <c r="G164" s="218" t="n">
        <v>94.0749142919993</v>
      </c>
    </row>
    <row r="165">
      <c r="A165" s="218" t="s">
        <v>87</v>
      </c>
      <c r="B165" s="218" t="s">
        <v>88</v>
      </c>
      <c r="C165" s="218" t="s">
        <v>19</v>
      </c>
      <c r="D165" s="218" t="n">
        <v>551.5659982</v>
      </c>
      <c r="E165" s="218" t="n">
        <v>4630.8428136</v>
      </c>
      <c r="F165" s="218" t="n">
        <v>10.64304299854</v>
      </c>
      <c r="G165" s="218" t="n">
        <v>89.35695700146</v>
      </c>
    </row>
    <row r="166">
      <c r="A166" s="218" t="s">
        <v>87</v>
      </c>
      <c r="B166" s="218" t="s">
        <v>88</v>
      </c>
      <c r="C166" s="218" t="s">
        <v>20</v>
      </c>
      <c r="D166" s="218" t="n">
        <v>358.9046931</v>
      </c>
      <c r="E166" s="218" t="n">
        <v>3759.8977571</v>
      </c>
      <c r="F166" s="218" t="n">
        <v>8.71381177998892</v>
      </c>
      <c r="G166" s="218" t="n">
        <v>91.2861882200111</v>
      </c>
    </row>
    <row r="167">
      <c r="A167" s="218" t="s">
        <v>89</v>
      </c>
      <c r="B167" s="218" t="s">
        <v>90</v>
      </c>
      <c r="C167" s="218" t="s">
        <v>18</v>
      </c>
      <c r="D167" s="218" t="n">
        <v>269.0003458</v>
      </c>
      <c r="E167" s="218" t="n">
        <v>3577.3374663</v>
      </c>
      <c r="F167" s="218" t="n">
        <v>6.99367447533509</v>
      </c>
      <c r="G167" s="218" t="n">
        <v>93.0063255246649</v>
      </c>
    </row>
    <row r="168">
      <c r="A168" s="218" t="s">
        <v>89</v>
      </c>
      <c r="B168" s="218" t="s">
        <v>90</v>
      </c>
      <c r="C168" s="218" t="s">
        <v>19</v>
      </c>
      <c r="D168" s="218" t="n">
        <v>418.1224666</v>
      </c>
      <c r="E168" s="218" t="n">
        <v>3761.9828201</v>
      </c>
      <c r="F168" s="218" t="n">
        <v>10.0026778734583</v>
      </c>
      <c r="G168" s="218" t="n">
        <v>89.9973221265417</v>
      </c>
    </row>
    <row r="169">
      <c r="A169" s="218" t="s">
        <v>89</v>
      </c>
      <c r="B169" s="218" t="s">
        <v>90</v>
      </c>
      <c r="C169" s="218" t="s">
        <v>20</v>
      </c>
      <c r="D169" s="218" t="n">
        <v>282.6580436</v>
      </c>
      <c r="E169" s="218" t="n">
        <v>3160.2760896</v>
      </c>
      <c r="F169" s="218" t="n">
        <v>8.20980107851457</v>
      </c>
      <c r="G169" s="218" t="n">
        <v>91.7901989214854</v>
      </c>
    </row>
    <row r="170">
      <c r="A170" s="218" t="s">
        <v>91</v>
      </c>
      <c r="B170" s="218" t="s">
        <v>92</v>
      </c>
      <c r="C170" s="218" t="s">
        <v>18</v>
      </c>
      <c r="D170" s="218" t="n">
        <v>122.9115409</v>
      </c>
      <c r="E170" s="218" t="n">
        <v>963.1537636</v>
      </c>
      <c r="F170" s="218" t="n">
        <v>11.3171409113917</v>
      </c>
      <c r="G170" s="218" t="n">
        <v>88.6828590886083</v>
      </c>
    </row>
    <row r="171">
      <c r="A171" s="218" t="s">
        <v>91</v>
      </c>
      <c r="B171" s="218" t="s">
        <v>92</v>
      </c>
      <c r="C171" s="218" t="s">
        <v>19</v>
      </c>
      <c r="D171" s="218" t="n">
        <v>96.9946079</v>
      </c>
      <c r="E171" s="218" t="n">
        <v>1033.680099</v>
      </c>
      <c r="F171" s="218" t="n">
        <v>8.57847153633892</v>
      </c>
      <c r="G171" s="218" t="n">
        <v>91.4215284636611</v>
      </c>
    </row>
    <row r="172">
      <c r="A172" s="218" t="s">
        <v>91</v>
      </c>
      <c r="B172" s="218" t="s">
        <v>92</v>
      </c>
      <c r="C172" s="218" t="s">
        <v>20</v>
      </c>
      <c r="D172" s="218" t="n">
        <v>38.5026099</v>
      </c>
      <c r="E172" s="218" t="n">
        <v>1227.9538614</v>
      </c>
      <c r="F172" s="218" t="n">
        <v>3.04018422839891</v>
      </c>
      <c r="G172" s="218" t="n">
        <v>96.9598157716011</v>
      </c>
    </row>
    <row r="173">
      <c r="A173" s="218" t="s">
        <v>93</v>
      </c>
      <c r="B173" s="218" t="s">
        <v>94</v>
      </c>
      <c r="C173" s="218" t="s">
        <v>18</v>
      </c>
      <c r="D173" s="218" t="n">
        <v>198.4745839</v>
      </c>
      <c r="E173" s="218" t="n">
        <v>2173.7158229</v>
      </c>
      <c r="F173" s="218" t="n">
        <v>8.36672230572482</v>
      </c>
      <c r="G173" s="218" t="n">
        <v>91.6332776942752</v>
      </c>
    </row>
    <row r="174">
      <c r="A174" s="218" t="s">
        <v>93</v>
      </c>
      <c r="B174" s="218" t="s">
        <v>94</v>
      </c>
      <c r="C174" s="218" t="s">
        <v>19</v>
      </c>
      <c r="D174" s="218" t="n">
        <v>426.9692639</v>
      </c>
      <c r="E174" s="218" t="n">
        <v>2769.3814759</v>
      </c>
      <c r="F174" s="218" t="n">
        <v>13.3580229035414</v>
      </c>
      <c r="G174" s="218" t="n">
        <v>86.6419770964586</v>
      </c>
    </row>
    <row r="175">
      <c r="A175" s="218" t="s">
        <v>93</v>
      </c>
      <c r="B175" s="218" t="s">
        <v>94</v>
      </c>
      <c r="C175" s="218" t="s">
        <v>20</v>
      </c>
      <c r="D175" s="218" t="n">
        <v>321.4692225</v>
      </c>
      <c r="E175" s="218" t="n">
        <v>2622.2581592</v>
      </c>
      <c r="F175" s="218" t="n">
        <v>10.9204821240733</v>
      </c>
      <c r="G175" s="218" t="n">
        <v>89.0795178759267</v>
      </c>
    </row>
    <row r="176">
      <c r="A176" s="218" t="s">
        <v>95</v>
      </c>
      <c r="B176" s="218" t="s">
        <v>96</v>
      </c>
      <c r="C176" s="218" t="s">
        <v>18</v>
      </c>
      <c r="D176" s="218" t="n">
        <v>883.162399</v>
      </c>
      <c r="E176" s="218" t="n">
        <v>4952.9265778</v>
      </c>
      <c r="F176" s="218" t="n">
        <v>15.132778175775</v>
      </c>
      <c r="G176" s="218" t="n">
        <v>84.867221824225</v>
      </c>
    </row>
    <row r="177">
      <c r="A177" s="218" t="s">
        <v>95</v>
      </c>
      <c r="B177" s="218" t="s">
        <v>96</v>
      </c>
      <c r="C177" s="218" t="s">
        <v>19</v>
      </c>
      <c r="D177" s="218" t="n">
        <v>513.6534967</v>
      </c>
      <c r="E177" s="218" t="n">
        <v>2287.7593889</v>
      </c>
      <c r="F177" s="218" t="n">
        <v>18.3355156014422</v>
      </c>
      <c r="G177" s="218" t="n">
        <v>81.6644843985578</v>
      </c>
    </row>
    <row r="178">
      <c r="A178" s="218" t="s">
        <v>95</v>
      </c>
      <c r="B178" s="218" t="s">
        <v>96</v>
      </c>
      <c r="C178" s="218" t="s">
        <v>20</v>
      </c>
      <c r="D178" s="218" t="n">
        <v>335.5345068</v>
      </c>
      <c r="E178" s="218" t="n">
        <v>2252.6061524</v>
      </c>
      <c r="F178" s="218" t="n">
        <v>12.9643072376025</v>
      </c>
      <c r="G178" s="218" t="n">
        <v>87.0356927623974</v>
      </c>
    </row>
    <row r="179">
      <c r="A179" s="218" t="s">
        <v>97</v>
      </c>
      <c r="B179" s="218" t="s">
        <v>98</v>
      </c>
      <c r="C179" s="218" t="s">
        <v>18</v>
      </c>
      <c r="D179" s="218" t="n">
        <v>75.3219478</v>
      </c>
      <c r="E179" s="218" t="n">
        <v>121.3147926</v>
      </c>
      <c r="F179" s="218" t="n">
        <v>38.3051242849019</v>
      </c>
      <c r="G179" s="218" t="n">
        <v>61.694875715098</v>
      </c>
    </row>
    <row r="180">
      <c r="A180" s="218" t="s">
        <v>97</v>
      </c>
      <c r="B180" s="218" t="s">
        <v>98</v>
      </c>
      <c r="C180" s="218" t="s">
        <v>19</v>
      </c>
      <c r="D180" s="218" t="n">
        <v>152.5495533</v>
      </c>
      <c r="E180" s="218" t="n">
        <v>546.1824489</v>
      </c>
      <c r="F180" s="218" t="n">
        <v>21.8323409861991</v>
      </c>
      <c r="G180" s="218" t="n">
        <v>78.1676590138009</v>
      </c>
    </row>
    <row r="181">
      <c r="A181" s="218" t="s">
        <v>97</v>
      </c>
      <c r="B181" s="218" t="s">
        <v>98</v>
      </c>
      <c r="C181" s="218" t="s">
        <v>20</v>
      </c>
      <c r="D181" s="218" t="n">
        <v>68.864937</v>
      </c>
      <c r="E181" s="218" t="n">
        <v>210.266557</v>
      </c>
      <c r="F181" s="218" t="n">
        <v>24.6711454924538</v>
      </c>
      <c r="G181" s="218" t="n">
        <v>75.3288545075462</v>
      </c>
    </row>
    <row r="182">
      <c r="A182" s="218" t="s">
        <v>99</v>
      </c>
      <c r="B182" s="218" t="s">
        <v>100</v>
      </c>
      <c r="C182" s="218" t="s">
        <v>18</v>
      </c>
      <c r="D182" s="218" t="n">
        <v>9.3858004</v>
      </c>
      <c r="E182" s="218" t="n">
        <v>192.9874512</v>
      </c>
      <c r="F182" s="218" t="n">
        <v>4.6378660844722</v>
      </c>
      <c r="G182" s="218" t="n">
        <v>95.3621339155278</v>
      </c>
    </row>
    <row r="183">
      <c r="A183" s="218" t="s">
        <v>99</v>
      </c>
      <c r="B183" s="218" t="s">
        <v>100</v>
      </c>
      <c r="C183" s="218" t="s">
        <v>19</v>
      </c>
      <c r="D183" s="218" t="n">
        <v>70.0851374</v>
      </c>
      <c r="E183" s="218" t="n">
        <v>191.6640376</v>
      </c>
      <c r="F183" s="218" t="n">
        <v>26.7756860742732</v>
      </c>
      <c r="G183" s="218" t="n">
        <v>73.2243139257268</v>
      </c>
    </row>
    <row r="184">
      <c r="A184" s="218" t="s">
        <v>99</v>
      </c>
      <c r="B184" s="218" t="s">
        <v>100</v>
      </c>
      <c r="C184" s="218" t="s">
        <v>20</v>
      </c>
      <c r="D184" s="218" t="n">
        <v>0</v>
      </c>
      <c r="E184" s="218" t="n">
        <v>77.827261</v>
      </c>
      <c r="F184" s="218" t="n">
        <v>0</v>
      </c>
      <c r="G184" s="218" t="n">
        <v>100</v>
      </c>
    </row>
    <row r="185">
      <c r="A185" s="218" t="s">
        <v>101</v>
      </c>
      <c r="B185" s="218" t="s">
        <v>102</v>
      </c>
      <c r="C185" s="218" t="s">
        <v>18</v>
      </c>
      <c r="D185" s="218" t="n">
        <v>26.5468022</v>
      </c>
      <c r="E185" s="218" t="n">
        <v>502.6185807</v>
      </c>
      <c r="F185" s="218" t="n">
        <v>5.01673069665193</v>
      </c>
      <c r="G185" s="218" t="n">
        <v>94.9832693033481</v>
      </c>
    </row>
    <row r="186">
      <c r="A186" s="218" t="s">
        <v>101</v>
      </c>
      <c r="B186" s="218" t="s">
        <v>102</v>
      </c>
      <c r="C186" s="218" t="s">
        <v>19</v>
      </c>
      <c r="D186" s="218" t="n">
        <v>51.7443121</v>
      </c>
      <c r="E186" s="218" t="n">
        <v>897.201587</v>
      </c>
      <c r="F186" s="218" t="n">
        <v>5.45282003421643</v>
      </c>
      <c r="G186" s="218" t="n">
        <v>94.5471799657836</v>
      </c>
    </row>
    <row r="187">
      <c r="A187" s="218" t="s">
        <v>101</v>
      </c>
      <c r="B187" s="218" t="s">
        <v>102</v>
      </c>
      <c r="C187" s="218" t="s">
        <v>20</v>
      </c>
      <c r="D187" s="218" t="n">
        <v>108.48679</v>
      </c>
      <c r="E187" s="218" t="n">
        <v>487.9522587</v>
      </c>
      <c r="F187" s="218" t="n">
        <v>18.1890823943298</v>
      </c>
      <c r="G187" s="218" t="n">
        <v>81.8109176056702</v>
      </c>
    </row>
    <row r="188">
      <c r="A188" s="218" t="s">
        <v>103</v>
      </c>
      <c r="B188" s="218" t="s">
        <v>104</v>
      </c>
      <c r="C188" s="218" t="s">
        <v>18</v>
      </c>
      <c r="D188" s="218" t="n">
        <v>37.4111905</v>
      </c>
      <c r="E188" s="218" t="n">
        <v>899.1761421</v>
      </c>
      <c r="F188" s="218" t="n">
        <v>3.994415597758</v>
      </c>
      <c r="G188" s="218" t="n">
        <v>96.005584402242</v>
      </c>
    </row>
    <row r="189">
      <c r="A189" s="218" t="s">
        <v>103</v>
      </c>
      <c r="B189" s="218" t="s">
        <v>104</v>
      </c>
      <c r="C189" s="218" t="s">
        <v>19</v>
      </c>
      <c r="D189" s="218" t="n">
        <v>50.2113696</v>
      </c>
      <c r="E189" s="218" t="n">
        <v>889.3702806</v>
      </c>
      <c r="F189" s="218" t="n">
        <v>5.34401343292645</v>
      </c>
      <c r="G189" s="218" t="n">
        <v>94.6559865670735</v>
      </c>
    </row>
    <row r="190">
      <c r="A190" s="218" t="s">
        <v>103</v>
      </c>
      <c r="B190" s="218" t="s">
        <v>104</v>
      </c>
      <c r="C190" s="218" t="s">
        <v>20</v>
      </c>
      <c r="D190" s="218" t="n">
        <v>0</v>
      </c>
      <c r="E190" s="218" t="n">
        <v>920.0622226</v>
      </c>
      <c r="F190" s="218" t="n">
        <v>0</v>
      </c>
      <c r="G190" s="218" t="n">
        <v>100</v>
      </c>
    </row>
    <row r="191">
      <c r="A191" s="218" t="s">
        <v>105</v>
      </c>
      <c r="B191" s="218" t="s">
        <v>106</v>
      </c>
      <c r="C191" s="218" t="s">
        <v>18</v>
      </c>
      <c r="D191" s="218" t="n">
        <v>62.0524451</v>
      </c>
      <c r="E191" s="218" t="n">
        <v>785.8589496</v>
      </c>
      <c r="F191" s="218" t="n">
        <v>7.31826998526831</v>
      </c>
      <c r="G191" s="218" t="n">
        <v>92.6817300147317</v>
      </c>
    </row>
    <row r="192">
      <c r="A192" s="218" t="s">
        <v>105</v>
      </c>
      <c r="B192" s="218" t="s">
        <v>106</v>
      </c>
      <c r="C192" s="218" t="s">
        <v>19</v>
      </c>
      <c r="D192" s="218" t="n">
        <v>95.6317788</v>
      </c>
      <c r="E192" s="218" t="n">
        <v>840.6251707</v>
      </c>
      <c r="F192" s="218" t="n">
        <v>10.2142663775229</v>
      </c>
      <c r="G192" s="218" t="n">
        <v>89.7857336224771</v>
      </c>
    </row>
    <row r="193">
      <c r="A193" s="218" t="s">
        <v>105</v>
      </c>
      <c r="B193" s="218" t="s">
        <v>106</v>
      </c>
      <c r="C193" s="218" t="s">
        <v>20</v>
      </c>
      <c r="D193" s="218" t="n">
        <v>65.178468</v>
      </c>
      <c r="E193" s="218" t="n">
        <v>736.9680508</v>
      </c>
      <c r="F193" s="218" t="n">
        <v>8.12550655926377</v>
      </c>
      <c r="G193" s="218" t="n">
        <v>91.8744934407362</v>
      </c>
    </row>
    <row r="194">
      <c r="A194" s="218" t="s">
        <v>107</v>
      </c>
      <c r="B194" s="218" t="s">
        <v>108</v>
      </c>
      <c r="C194" s="218" t="s">
        <v>18</v>
      </c>
      <c r="D194" s="218" t="n">
        <v>17.1596763</v>
      </c>
      <c r="E194" s="218" t="n">
        <v>300.5239213</v>
      </c>
      <c r="F194" s="218" t="n">
        <v>5.4014989850392</v>
      </c>
      <c r="G194" s="218" t="n">
        <v>94.5985010149608</v>
      </c>
    </row>
    <row r="195">
      <c r="A195" s="218" t="s">
        <v>107</v>
      </c>
      <c r="B195" s="218" t="s">
        <v>108</v>
      </c>
      <c r="C195" s="218" t="s">
        <v>19</v>
      </c>
      <c r="D195" s="218" t="n">
        <v>32.9588284</v>
      </c>
      <c r="E195" s="218" t="n">
        <v>390.4649345</v>
      </c>
      <c r="F195" s="218" t="n">
        <v>7.78388727507102</v>
      </c>
      <c r="G195" s="218" t="n">
        <v>92.216112724929</v>
      </c>
    </row>
    <row r="196">
      <c r="A196" s="218" t="s">
        <v>107</v>
      </c>
      <c r="B196" s="218" t="s">
        <v>108</v>
      </c>
      <c r="C196" s="218" t="s">
        <v>20</v>
      </c>
      <c r="D196" s="218" t="n">
        <v>33.5334332</v>
      </c>
      <c r="E196" s="218" t="n">
        <v>316.6318989</v>
      </c>
      <c r="F196" s="218" t="n">
        <v>9.57645721205306</v>
      </c>
      <c r="G196" s="218" t="n">
        <v>90.4235427879469</v>
      </c>
    </row>
    <row r="197">
      <c r="A197" s="218" t="s">
        <v>109</v>
      </c>
      <c r="B197" s="218" t="s">
        <v>110</v>
      </c>
      <c r="C197" s="218" t="s">
        <v>18</v>
      </c>
      <c r="D197" s="218" t="n">
        <v>442.5464505</v>
      </c>
      <c r="E197" s="218" t="n">
        <v>3098.9394828</v>
      </c>
      <c r="F197" s="218" t="n">
        <v>12.496066872349</v>
      </c>
      <c r="G197" s="218" t="n">
        <v>87.503933127651</v>
      </c>
    </row>
    <row r="198">
      <c r="A198" s="218" t="s">
        <v>109</v>
      </c>
      <c r="B198" s="218" t="s">
        <v>110</v>
      </c>
      <c r="C198" s="218" t="s">
        <v>19</v>
      </c>
      <c r="D198" s="218" t="n">
        <v>257.0445968</v>
      </c>
      <c r="E198" s="218" t="n">
        <v>3562.8581916</v>
      </c>
      <c r="F198" s="218" t="n">
        <v>6.7290873888355</v>
      </c>
      <c r="G198" s="218" t="n">
        <v>93.2709126111645</v>
      </c>
    </row>
    <row r="199">
      <c r="A199" s="218" t="s">
        <v>109</v>
      </c>
      <c r="B199" s="218" t="s">
        <v>110</v>
      </c>
      <c r="C199" s="218" t="s">
        <v>20</v>
      </c>
      <c r="D199" s="218" t="n">
        <v>389.1374288</v>
      </c>
      <c r="E199" s="218" t="n">
        <v>4110.2877391</v>
      </c>
      <c r="F199" s="218" t="n">
        <v>8.64860319438584</v>
      </c>
      <c r="G199" s="218" t="n">
        <v>91.3513968056142</v>
      </c>
    </row>
    <row r="200">
      <c r="A200" s="218" t="s">
        <v>111</v>
      </c>
      <c r="B200" s="218" t="s">
        <v>112</v>
      </c>
      <c r="C200" s="218" t="s">
        <v>18</v>
      </c>
      <c r="D200" s="218" t="n">
        <v>921.6860786</v>
      </c>
      <c r="E200" s="218" t="n">
        <v>6248.728491</v>
      </c>
      <c r="F200" s="218" t="n">
        <v>12.8540138042732</v>
      </c>
      <c r="G200" s="218" t="n">
        <v>87.1459861957268</v>
      </c>
    </row>
    <row r="201">
      <c r="A201" s="218" t="s">
        <v>111</v>
      </c>
      <c r="B201" s="218" t="s">
        <v>112</v>
      </c>
      <c r="C201" s="218" t="s">
        <v>19</v>
      </c>
      <c r="D201" s="218" t="n">
        <v>999.261214</v>
      </c>
      <c r="E201" s="218" t="n">
        <v>13589.3130686</v>
      </c>
      <c r="F201" s="218" t="n">
        <v>6.84961528551719</v>
      </c>
      <c r="G201" s="218" t="n">
        <v>93.1503847144828</v>
      </c>
    </row>
    <row r="202">
      <c r="A202" s="218" t="s">
        <v>111</v>
      </c>
      <c r="B202" s="218" t="s">
        <v>112</v>
      </c>
      <c r="C202" s="218" t="s">
        <v>20</v>
      </c>
      <c r="D202" s="218" t="n">
        <v>315.6812878</v>
      </c>
      <c r="E202" s="218" t="n">
        <v>5293.0683559</v>
      </c>
      <c r="F202" s="218" t="n">
        <v>5.62837188061313</v>
      </c>
      <c r="G202" s="218" t="n">
        <v>94.3716281193869</v>
      </c>
    </row>
    <row r="203">
      <c r="A203" s="218" t="s">
        <v>113</v>
      </c>
      <c r="B203" s="218" t="s">
        <v>114</v>
      </c>
      <c r="C203" s="218" t="s">
        <v>18</v>
      </c>
      <c r="D203" s="218" t="n">
        <v>25.2648536</v>
      </c>
      <c r="E203" s="218" t="n">
        <v>171.440078</v>
      </c>
      <c r="F203" s="218" t="n">
        <v>12.8440366972477</v>
      </c>
      <c r="G203" s="218" t="n">
        <v>87.1559633027523</v>
      </c>
    </row>
    <row r="204">
      <c r="A204" s="218" t="s">
        <v>113</v>
      </c>
      <c r="B204" s="218" t="s">
        <v>114</v>
      </c>
      <c r="C204" s="218" t="s">
        <v>19</v>
      </c>
      <c r="D204" s="218" t="n">
        <v>48.7250748</v>
      </c>
      <c r="E204" s="218" t="n">
        <v>173.2447104</v>
      </c>
      <c r="F204" s="218" t="n">
        <v>21.9512195121951</v>
      </c>
      <c r="G204" s="218" t="n">
        <v>78.0487804878049</v>
      </c>
    </row>
    <row r="205">
      <c r="A205" s="218" t="s">
        <v>113</v>
      </c>
      <c r="B205" s="218" t="s">
        <v>114</v>
      </c>
      <c r="C205" s="218" t="s">
        <v>20</v>
      </c>
      <c r="D205" s="218" t="n">
        <v>7.2185296</v>
      </c>
      <c r="E205" s="218" t="n">
        <v>46.9204424</v>
      </c>
      <c r="F205" s="218" t="n">
        <v>13.3333333333333</v>
      </c>
      <c r="G205" s="218" t="n">
        <v>86.6666666666667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582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219" t="s">
        <v>75</v>
      </c>
      <c r="B216" s="219" t="s">
        <v>76</v>
      </c>
      <c r="C216" s="219" t="s">
        <v>18</v>
      </c>
      <c r="D216" s="219" t="n">
        <v>182.499423</v>
      </c>
      <c r="E216" s="219" t="n">
        <v>2347.2529046</v>
      </c>
      <c r="F216" s="219" t="n">
        <v>7.21412214978132</v>
      </c>
      <c r="G216" s="219" t="n">
        <v>92.7858778502187</v>
      </c>
    </row>
    <row r="217">
      <c r="A217" s="219" t="s">
        <v>75</v>
      </c>
      <c r="B217" s="219" t="s">
        <v>76</v>
      </c>
      <c r="C217" s="219" t="s">
        <v>19</v>
      </c>
      <c r="D217" s="219" t="n">
        <v>86.8691707</v>
      </c>
      <c r="E217" s="219" t="n">
        <v>2582.15336</v>
      </c>
      <c r="F217" s="219" t="n">
        <v>3.25471852338455</v>
      </c>
      <c r="G217" s="219" t="n">
        <v>96.7452814766155</v>
      </c>
    </row>
    <row r="218">
      <c r="A218" s="219" t="s">
        <v>75</v>
      </c>
      <c r="B218" s="219" t="s">
        <v>76</v>
      </c>
      <c r="C218" s="219" t="s">
        <v>20</v>
      </c>
      <c r="D218" s="219" t="n">
        <v>171.3686596</v>
      </c>
      <c r="E218" s="219" t="n">
        <v>1215.6922224</v>
      </c>
      <c r="F218" s="219" t="n">
        <v>12.3548044519073</v>
      </c>
      <c r="G218" s="219" t="n">
        <v>87.6451955480927</v>
      </c>
    </row>
    <row r="219">
      <c r="A219" s="219" t="s">
        <v>77</v>
      </c>
      <c r="B219" s="219" t="s">
        <v>78</v>
      </c>
      <c r="C219" s="219" t="s">
        <v>18</v>
      </c>
      <c r="D219" s="219" t="n">
        <v>0</v>
      </c>
      <c r="E219" s="219" t="n">
        <v>597.3048857</v>
      </c>
      <c r="F219" s="219" t="n">
        <v>0</v>
      </c>
      <c r="G219" s="219" t="n">
        <v>100</v>
      </c>
    </row>
    <row r="220">
      <c r="A220" s="219" t="s">
        <v>77</v>
      </c>
      <c r="B220" s="219" t="s">
        <v>78</v>
      </c>
      <c r="C220" s="219" t="s">
        <v>19</v>
      </c>
      <c r="D220" s="219" t="n">
        <v>23.2376568</v>
      </c>
      <c r="E220" s="219" t="n">
        <v>322.9553818</v>
      </c>
      <c r="F220" s="219" t="n">
        <v>6.7123408644994</v>
      </c>
      <c r="G220" s="219" t="n">
        <v>93.2876591355006</v>
      </c>
    </row>
    <row r="221">
      <c r="A221" s="219" t="s">
        <v>77</v>
      </c>
      <c r="B221" s="219" t="s">
        <v>78</v>
      </c>
      <c r="C221" s="219" t="s">
        <v>20</v>
      </c>
      <c r="D221" s="219" t="n">
        <v>11.2925343</v>
      </c>
      <c r="E221" s="219" t="n">
        <v>437.3776386</v>
      </c>
      <c r="F221" s="219" t="n">
        <v>2.51688990757068</v>
      </c>
      <c r="G221" s="219" t="n">
        <v>97.4831100924293</v>
      </c>
    </row>
    <row r="222">
      <c r="A222" s="219" t="s">
        <v>79</v>
      </c>
      <c r="B222" s="219" t="s">
        <v>80</v>
      </c>
      <c r="C222" s="219" t="s">
        <v>18</v>
      </c>
      <c r="D222" s="219" t="n">
        <v>21.935955</v>
      </c>
      <c r="E222" s="219" t="n">
        <v>807.5422131</v>
      </c>
      <c r="F222" s="219" t="n">
        <v>2.64454880714298</v>
      </c>
      <c r="G222" s="219" t="n">
        <v>97.355451192857</v>
      </c>
    </row>
    <row r="223">
      <c r="A223" s="219" t="s">
        <v>79</v>
      </c>
      <c r="B223" s="219" t="s">
        <v>80</v>
      </c>
      <c r="C223" s="219" t="s">
        <v>19</v>
      </c>
      <c r="D223" s="219" t="n">
        <v>39.408716</v>
      </c>
      <c r="E223" s="219" t="n">
        <v>855.4781968</v>
      </c>
      <c r="F223" s="219" t="n">
        <v>4.40376492675422</v>
      </c>
      <c r="G223" s="219" t="n">
        <v>95.5962350732458</v>
      </c>
    </row>
    <row r="224">
      <c r="A224" s="219" t="s">
        <v>79</v>
      </c>
      <c r="B224" s="219" t="s">
        <v>80</v>
      </c>
      <c r="C224" s="219" t="s">
        <v>20</v>
      </c>
      <c r="D224" s="219" t="n">
        <v>44.9254769</v>
      </c>
      <c r="E224" s="219" t="n">
        <v>675.9012102</v>
      </c>
      <c r="F224" s="219" t="n">
        <v>6.23249356662172</v>
      </c>
      <c r="G224" s="219" t="n">
        <v>93.7675064333783</v>
      </c>
    </row>
    <row r="225">
      <c r="A225" s="219" t="s">
        <v>81</v>
      </c>
      <c r="B225" s="219" t="s">
        <v>82</v>
      </c>
      <c r="C225" s="219" t="s">
        <v>18</v>
      </c>
      <c r="D225" s="219" t="n">
        <v>586.6828331</v>
      </c>
      <c r="E225" s="219" t="n">
        <v>4987.3919708</v>
      </c>
      <c r="F225" s="219" t="n">
        <v>10.5252055944695</v>
      </c>
      <c r="G225" s="219" t="n">
        <v>89.4747944055305</v>
      </c>
    </row>
    <row r="226">
      <c r="A226" s="219" t="s">
        <v>81</v>
      </c>
      <c r="B226" s="219" t="s">
        <v>82</v>
      </c>
      <c r="C226" s="219" t="s">
        <v>19</v>
      </c>
      <c r="D226" s="219" t="n">
        <v>658.2684612</v>
      </c>
      <c r="E226" s="219" t="n">
        <v>6044.517699</v>
      </c>
      <c r="F226" s="219" t="n">
        <v>9.82081846961918</v>
      </c>
      <c r="G226" s="219" t="n">
        <v>90.1791815303808</v>
      </c>
    </row>
    <row r="227">
      <c r="A227" s="219" t="s">
        <v>81</v>
      </c>
      <c r="B227" s="219" t="s">
        <v>82</v>
      </c>
      <c r="C227" s="219" t="s">
        <v>20</v>
      </c>
      <c r="D227" s="219" t="n">
        <v>421.139758</v>
      </c>
      <c r="E227" s="219" t="n">
        <v>3804.3636501</v>
      </c>
      <c r="F227" s="219" t="n">
        <v>9.96661740214678</v>
      </c>
      <c r="G227" s="219" t="n">
        <v>90.0333825978532</v>
      </c>
    </row>
    <row r="228">
      <c r="A228" s="219" t="s">
        <v>83</v>
      </c>
      <c r="B228" s="219" t="s">
        <v>84</v>
      </c>
      <c r="C228" s="219" t="s">
        <v>18</v>
      </c>
      <c r="D228" s="219" t="n">
        <v>196.7098878</v>
      </c>
      <c r="E228" s="219" t="n">
        <v>4496.1343176</v>
      </c>
      <c r="F228" s="219" t="n">
        <v>4.19169866269262</v>
      </c>
      <c r="G228" s="219" t="n">
        <v>95.8083013373074</v>
      </c>
    </row>
    <row r="229">
      <c r="A229" s="219" t="s">
        <v>83</v>
      </c>
      <c r="B229" s="219" t="s">
        <v>84</v>
      </c>
      <c r="C229" s="219" t="s">
        <v>19</v>
      </c>
      <c r="D229" s="219" t="n">
        <v>380.5107928</v>
      </c>
      <c r="E229" s="219" t="n">
        <v>5925.1950934</v>
      </c>
      <c r="F229" s="219" t="n">
        <v>6.03438853107224</v>
      </c>
      <c r="G229" s="219" t="n">
        <v>93.9656114689278</v>
      </c>
    </row>
    <row r="230">
      <c r="A230" s="219" t="s">
        <v>83</v>
      </c>
      <c r="B230" s="219" t="s">
        <v>84</v>
      </c>
      <c r="C230" s="219" t="s">
        <v>20</v>
      </c>
      <c r="D230" s="219" t="n">
        <v>185.8858156</v>
      </c>
      <c r="E230" s="219" t="n">
        <v>3865.118641</v>
      </c>
      <c r="F230" s="219" t="n">
        <v>4.58863517903936</v>
      </c>
      <c r="G230" s="219" t="n">
        <v>95.4113648209606</v>
      </c>
    </row>
    <row r="231">
      <c r="A231" s="219" t="s">
        <v>85</v>
      </c>
      <c r="B231" s="219" t="s">
        <v>86</v>
      </c>
      <c r="C231" s="219" t="s">
        <v>18</v>
      </c>
      <c r="D231" s="219" t="n">
        <v>151.2697313</v>
      </c>
      <c r="E231" s="219" t="n">
        <v>1601.7943646</v>
      </c>
      <c r="F231" s="219" t="n">
        <v>8.62887624324655</v>
      </c>
      <c r="G231" s="219" t="n">
        <v>91.3711237567535</v>
      </c>
    </row>
    <row r="232">
      <c r="A232" s="219" t="s">
        <v>85</v>
      </c>
      <c r="B232" s="219" t="s">
        <v>86</v>
      </c>
      <c r="C232" s="219" t="s">
        <v>19</v>
      </c>
      <c r="D232" s="219" t="n">
        <v>209.5575589</v>
      </c>
      <c r="E232" s="219" t="n">
        <v>1547.8375559</v>
      </c>
      <c r="F232" s="219" t="n">
        <v>11.9243280657377</v>
      </c>
      <c r="G232" s="219" t="n">
        <v>88.0756719342623</v>
      </c>
    </row>
    <row r="233">
      <c r="A233" s="219" t="s">
        <v>85</v>
      </c>
      <c r="B233" s="219" t="s">
        <v>86</v>
      </c>
      <c r="C233" s="219" t="s">
        <v>20</v>
      </c>
      <c r="D233" s="219" t="n">
        <v>32.7895236</v>
      </c>
      <c r="E233" s="219" t="n">
        <v>1250.7593178</v>
      </c>
      <c r="F233" s="219" t="n">
        <v>2.55459882338685</v>
      </c>
      <c r="G233" s="219" t="n">
        <v>97.4454011766131</v>
      </c>
    </row>
    <row r="234">
      <c r="A234" s="219" t="s">
        <v>87</v>
      </c>
      <c r="B234" s="219" t="s">
        <v>88</v>
      </c>
      <c r="C234" s="219" t="s">
        <v>18</v>
      </c>
      <c r="D234" s="219" t="n">
        <v>441.5875976</v>
      </c>
      <c r="E234" s="219" t="n">
        <v>7011.2598271</v>
      </c>
      <c r="F234" s="219" t="n">
        <v>5.92508570800073</v>
      </c>
      <c r="G234" s="219" t="n">
        <v>94.0749142919993</v>
      </c>
    </row>
    <row r="235">
      <c r="A235" s="219" t="s">
        <v>87</v>
      </c>
      <c r="B235" s="219" t="s">
        <v>88</v>
      </c>
      <c r="C235" s="219" t="s">
        <v>19</v>
      </c>
      <c r="D235" s="219" t="n">
        <v>551.5659982</v>
      </c>
      <c r="E235" s="219" t="n">
        <v>4630.8428136</v>
      </c>
      <c r="F235" s="219" t="n">
        <v>10.64304299854</v>
      </c>
      <c r="G235" s="219" t="n">
        <v>89.35695700146</v>
      </c>
    </row>
    <row r="236">
      <c r="A236" s="219" t="s">
        <v>87</v>
      </c>
      <c r="B236" s="219" t="s">
        <v>88</v>
      </c>
      <c r="C236" s="219" t="s">
        <v>20</v>
      </c>
      <c r="D236" s="219" t="n">
        <v>358.9046931</v>
      </c>
      <c r="E236" s="219" t="n">
        <v>3759.8977571</v>
      </c>
      <c r="F236" s="219" t="n">
        <v>8.71381177998892</v>
      </c>
      <c r="G236" s="219" t="n">
        <v>91.2861882200111</v>
      </c>
    </row>
    <row r="237">
      <c r="A237" s="219" t="s">
        <v>89</v>
      </c>
      <c r="B237" s="219" t="s">
        <v>90</v>
      </c>
      <c r="C237" s="219" t="s">
        <v>18</v>
      </c>
      <c r="D237" s="219" t="n">
        <v>269.0003458</v>
      </c>
      <c r="E237" s="219" t="n">
        <v>3577.3374663</v>
      </c>
      <c r="F237" s="219" t="n">
        <v>6.99367447533509</v>
      </c>
      <c r="G237" s="219" t="n">
        <v>93.0063255246649</v>
      </c>
    </row>
    <row r="238">
      <c r="A238" s="219" t="s">
        <v>89</v>
      </c>
      <c r="B238" s="219" t="s">
        <v>90</v>
      </c>
      <c r="C238" s="219" t="s">
        <v>19</v>
      </c>
      <c r="D238" s="219" t="n">
        <v>418.1224666</v>
      </c>
      <c r="E238" s="219" t="n">
        <v>3761.9828201</v>
      </c>
      <c r="F238" s="219" t="n">
        <v>10.0026778734583</v>
      </c>
      <c r="G238" s="219" t="n">
        <v>89.9973221265417</v>
      </c>
    </row>
    <row r="239">
      <c r="A239" s="219" t="s">
        <v>89</v>
      </c>
      <c r="B239" s="219" t="s">
        <v>90</v>
      </c>
      <c r="C239" s="219" t="s">
        <v>20</v>
      </c>
      <c r="D239" s="219" t="n">
        <v>282.6580436</v>
      </c>
      <c r="E239" s="219" t="n">
        <v>3160.2760896</v>
      </c>
      <c r="F239" s="219" t="n">
        <v>8.20980107851457</v>
      </c>
      <c r="G239" s="219" t="n">
        <v>91.7901989214854</v>
      </c>
    </row>
    <row r="240">
      <c r="A240" s="219" t="s">
        <v>91</v>
      </c>
      <c r="B240" s="219" t="s">
        <v>92</v>
      </c>
      <c r="C240" s="219" t="s">
        <v>18</v>
      </c>
      <c r="D240" s="219" t="n">
        <v>122.9115409</v>
      </c>
      <c r="E240" s="219" t="n">
        <v>963.1537636</v>
      </c>
      <c r="F240" s="219" t="n">
        <v>11.3171409113917</v>
      </c>
      <c r="G240" s="219" t="n">
        <v>88.6828590886083</v>
      </c>
    </row>
    <row r="241">
      <c r="A241" s="219" t="s">
        <v>91</v>
      </c>
      <c r="B241" s="219" t="s">
        <v>92</v>
      </c>
      <c r="C241" s="219" t="s">
        <v>19</v>
      </c>
      <c r="D241" s="219" t="n">
        <v>96.9946079</v>
      </c>
      <c r="E241" s="219" t="n">
        <v>1033.680099</v>
      </c>
      <c r="F241" s="219" t="n">
        <v>8.57847153633892</v>
      </c>
      <c r="G241" s="219" t="n">
        <v>91.4215284636611</v>
      </c>
    </row>
    <row r="242">
      <c r="A242" s="219" t="s">
        <v>91</v>
      </c>
      <c r="B242" s="219" t="s">
        <v>92</v>
      </c>
      <c r="C242" s="219" t="s">
        <v>20</v>
      </c>
      <c r="D242" s="219" t="n">
        <v>38.5026099</v>
      </c>
      <c r="E242" s="219" t="n">
        <v>1227.9538614</v>
      </c>
      <c r="F242" s="219" t="n">
        <v>3.04018422839891</v>
      </c>
      <c r="G242" s="219" t="n">
        <v>96.9598157716011</v>
      </c>
    </row>
    <row r="243">
      <c r="A243" s="219" t="s">
        <v>93</v>
      </c>
      <c r="B243" s="219" t="s">
        <v>94</v>
      </c>
      <c r="C243" s="219" t="s">
        <v>18</v>
      </c>
      <c r="D243" s="219" t="n">
        <v>198.4745839</v>
      </c>
      <c r="E243" s="219" t="n">
        <v>2173.7158229</v>
      </c>
      <c r="F243" s="219" t="n">
        <v>8.36672230572482</v>
      </c>
      <c r="G243" s="219" t="n">
        <v>91.6332776942752</v>
      </c>
    </row>
    <row r="244">
      <c r="A244" s="219" t="s">
        <v>93</v>
      </c>
      <c r="B244" s="219" t="s">
        <v>94</v>
      </c>
      <c r="C244" s="219" t="s">
        <v>19</v>
      </c>
      <c r="D244" s="219" t="n">
        <v>426.9692639</v>
      </c>
      <c r="E244" s="219" t="n">
        <v>2769.3814759</v>
      </c>
      <c r="F244" s="219" t="n">
        <v>13.3580229035414</v>
      </c>
      <c r="G244" s="219" t="n">
        <v>86.6419770964586</v>
      </c>
    </row>
    <row r="245">
      <c r="A245" s="219" t="s">
        <v>93</v>
      </c>
      <c r="B245" s="219" t="s">
        <v>94</v>
      </c>
      <c r="C245" s="219" t="s">
        <v>20</v>
      </c>
      <c r="D245" s="219" t="n">
        <v>321.4692225</v>
      </c>
      <c r="E245" s="219" t="n">
        <v>2622.2581592</v>
      </c>
      <c r="F245" s="219" t="n">
        <v>10.9204821240733</v>
      </c>
      <c r="G245" s="219" t="n">
        <v>89.0795178759267</v>
      </c>
    </row>
    <row r="246">
      <c r="A246" s="219" t="s">
        <v>95</v>
      </c>
      <c r="B246" s="219" t="s">
        <v>96</v>
      </c>
      <c r="C246" s="219" t="s">
        <v>18</v>
      </c>
      <c r="D246" s="219" t="n">
        <v>847.7203797</v>
      </c>
      <c r="E246" s="219" t="n">
        <v>4922.500624</v>
      </c>
      <c r="F246" s="219" t="n">
        <v>14.6912982909393</v>
      </c>
      <c r="G246" s="219" t="n">
        <v>85.3087017090607</v>
      </c>
    </row>
    <row r="247">
      <c r="A247" s="219" t="s">
        <v>95</v>
      </c>
      <c r="B247" s="219" t="s">
        <v>96</v>
      </c>
      <c r="C247" s="219" t="s">
        <v>19</v>
      </c>
      <c r="D247" s="219" t="n">
        <v>492.5908737</v>
      </c>
      <c r="E247" s="219" t="n">
        <v>2258.1882396</v>
      </c>
      <c r="F247" s="219" t="n">
        <v>17.9073220135461</v>
      </c>
      <c r="G247" s="219" t="n">
        <v>82.0926779864539</v>
      </c>
    </row>
    <row r="248">
      <c r="A248" s="219" t="s">
        <v>95</v>
      </c>
      <c r="B248" s="219" t="s">
        <v>96</v>
      </c>
      <c r="C248" s="219" t="s">
        <v>20</v>
      </c>
      <c r="D248" s="219" t="n">
        <v>330.9470246</v>
      </c>
      <c r="E248" s="219" t="n">
        <v>2246.9543417</v>
      </c>
      <c r="F248" s="219" t="n">
        <v>12.8378466657551</v>
      </c>
      <c r="G248" s="219" t="n">
        <v>87.1621533342449</v>
      </c>
    </row>
    <row r="249">
      <c r="A249" s="219" t="s">
        <v>97</v>
      </c>
      <c r="B249" s="219" t="s">
        <v>98</v>
      </c>
      <c r="C249" s="219" t="s">
        <v>18</v>
      </c>
      <c r="D249" s="219" t="n">
        <v>75.3219478</v>
      </c>
      <c r="E249" s="219" t="n">
        <v>121.3147926</v>
      </c>
      <c r="F249" s="219" t="n">
        <v>38.3051242849019</v>
      </c>
      <c r="G249" s="219" t="n">
        <v>61.694875715098</v>
      </c>
    </row>
    <row r="250">
      <c r="A250" s="219" t="s">
        <v>97</v>
      </c>
      <c r="B250" s="219" t="s">
        <v>98</v>
      </c>
      <c r="C250" s="219" t="s">
        <v>19</v>
      </c>
      <c r="D250" s="219" t="n">
        <v>152.5495533</v>
      </c>
      <c r="E250" s="219" t="n">
        <v>546.1824489</v>
      </c>
      <c r="F250" s="219" t="n">
        <v>21.8323409861991</v>
      </c>
      <c r="G250" s="219" t="n">
        <v>78.1676590138009</v>
      </c>
    </row>
    <row r="251">
      <c r="A251" s="219" t="s">
        <v>97</v>
      </c>
      <c r="B251" s="219" t="s">
        <v>98</v>
      </c>
      <c r="C251" s="219" t="s">
        <v>20</v>
      </c>
      <c r="D251" s="219" t="n">
        <v>68.864937</v>
      </c>
      <c r="E251" s="219" t="n">
        <v>210.266557</v>
      </c>
      <c r="F251" s="219" t="n">
        <v>24.6711454924538</v>
      </c>
      <c r="G251" s="219" t="n">
        <v>75.3288545075462</v>
      </c>
    </row>
    <row r="252">
      <c r="A252" s="219" t="s">
        <v>99</v>
      </c>
      <c r="B252" s="219" t="s">
        <v>100</v>
      </c>
      <c r="C252" s="219" t="s">
        <v>18</v>
      </c>
      <c r="D252" s="219" t="n">
        <v>9.3858004</v>
      </c>
      <c r="E252" s="219" t="n">
        <v>192.9874512</v>
      </c>
      <c r="F252" s="219" t="n">
        <v>4.6378660844722</v>
      </c>
      <c r="G252" s="219" t="n">
        <v>95.3621339155278</v>
      </c>
    </row>
    <row r="253">
      <c r="A253" s="219" t="s">
        <v>99</v>
      </c>
      <c r="B253" s="219" t="s">
        <v>100</v>
      </c>
      <c r="C253" s="219" t="s">
        <v>19</v>
      </c>
      <c r="D253" s="219" t="n">
        <v>70.0851374</v>
      </c>
      <c r="E253" s="219" t="n">
        <v>191.6640376</v>
      </c>
      <c r="F253" s="219" t="n">
        <v>26.7756860742732</v>
      </c>
      <c r="G253" s="219" t="n">
        <v>73.2243139257268</v>
      </c>
    </row>
    <row r="254">
      <c r="A254" s="219" t="s">
        <v>99</v>
      </c>
      <c r="B254" s="219" t="s">
        <v>100</v>
      </c>
      <c r="C254" s="219" t="s">
        <v>20</v>
      </c>
      <c r="D254" s="219" t="n">
        <v>0</v>
      </c>
      <c r="E254" s="219" t="n">
        <v>77.827261</v>
      </c>
      <c r="F254" s="219" t="n">
        <v>0</v>
      </c>
      <c r="G254" s="219" t="n">
        <v>100</v>
      </c>
    </row>
    <row r="255">
      <c r="A255" s="219" t="s">
        <v>101</v>
      </c>
      <c r="B255" s="219" t="s">
        <v>102</v>
      </c>
      <c r="C255" s="219" t="s">
        <v>18</v>
      </c>
      <c r="D255" s="219" t="n">
        <v>26.5468022</v>
      </c>
      <c r="E255" s="219" t="n">
        <v>502.6185807</v>
      </c>
      <c r="F255" s="219" t="n">
        <v>5.01673069665193</v>
      </c>
      <c r="G255" s="219" t="n">
        <v>94.9832693033481</v>
      </c>
    </row>
    <row r="256">
      <c r="A256" s="219" t="s">
        <v>101</v>
      </c>
      <c r="B256" s="219" t="s">
        <v>102</v>
      </c>
      <c r="C256" s="219" t="s">
        <v>19</v>
      </c>
      <c r="D256" s="219" t="n">
        <v>51.7443121</v>
      </c>
      <c r="E256" s="219" t="n">
        <v>897.201587</v>
      </c>
      <c r="F256" s="219" t="n">
        <v>5.45282003421643</v>
      </c>
      <c r="G256" s="219" t="n">
        <v>94.5471799657836</v>
      </c>
    </row>
    <row r="257">
      <c r="A257" s="219" t="s">
        <v>101</v>
      </c>
      <c r="B257" s="219" t="s">
        <v>102</v>
      </c>
      <c r="C257" s="219" t="s">
        <v>20</v>
      </c>
      <c r="D257" s="219" t="n">
        <v>108.48679</v>
      </c>
      <c r="E257" s="219" t="n">
        <v>487.9522587</v>
      </c>
      <c r="F257" s="219" t="n">
        <v>18.1890823943298</v>
      </c>
      <c r="G257" s="219" t="n">
        <v>81.8109176056702</v>
      </c>
    </row>
    <row r="258">
      <c r="A258" s="219" t="s">
        <v>103</v>
      </c>
      <c r="B258" s="219" t="s">
        <v>104</v>
      </c>
      <c r="C258" s="219" t="s">
        <v>18</v>
      </c>
      <c r="D258" s="219" t="n">
        <v>37.4111905</v>
      </c>
      <c r="E258" s="219" t="n">
        <v>899.1761421</v>
      </c>
      <c r="F258" s="219" t="n">
        <v>3.994415597758</v>
      </c>
      <c r="G258" s="219" t="n">
        <v>96.005584402242</v>
      </c>
    </row>
    <row r="259">
      <c r="A259" s="219" t="s">
        <v>103</v>
      </c>
      <c r="B259" s="219" t="s">
        <v>104</v>
      </c>
      <c r="C259" s="219" t="s">
        <v>19</v>
      </c>
      <c r="D259" s="219" t="n">
        <v>50.2113696</v>
      </c>
      <c r="E259" s="219" t="n">
        <v>889.3702806</v>
      </c>
      <c r="F259" s="219" t="n">
        <v>5.34401343292645</v>
      </c>
      <c r="G259" s="219" t="n">
        <v>94.6559865670735</v>
      </c>
    </row>
    <row r="260">
      <c r="A260" s="219" t="s">
        <v>103</v>
      </c>
      <c r="B260" s="219" t="s">
        <v>104</v>
      </c>
      <c r="C260" s="219" t="s">
        <v>20</v>
      </c>
      <c r="D260" s="219" t="n">
        <v>0</v>
      </c>
      <c r="E260" s="219" t="n">
        <v>920.0622226</v>
      </c>
      <c r="F260" s="219" t="n">
        <v>0</v>
      </c>
      <c r="G260" s="219" t="n">
        <v>100</v>
      </c>
    </row>
    <row r="261">
      <c r="A261" s="219" t="s">
        <v>105</v>
      </c>
      <c r="B261" s="219" t="s">
        <v>106</v>
      </c>
      <c r="C261" s="219" t="s">
        <v>18</v>
      </c>
      <c r="D261" s="219" t="n">
        <v>62.0524451</v>
      </c>
      <c r="E261" s="219" t="n">
        <v>785.8589496</v>
      </c>
      <c r="F261" s="219" t="n">
        <v>7.31826998526831</v>
      </c>
      <c r="G261" s="219" t="n">
        <v>92.6817300147317</v>
      </c>
    </row>
    <row r="262">
      <c r="A262" s="219" t="s">
        <v>105</v>
      </c>
      <c r="B262" s="219" t="s">
        <v>106</v>
      </c>
      <c r="C262" s="219" t="s">
        <v>19</v>
      </c>
      <c r="D262" s="219" t="n">
        <v>95.6317788</v>
      </c>
      <c r="E262" s="219" t="n">
        <v>840.6251707</v>
      </c>
      <c r="F262" s="219" t="n">
        <v>10.2142663775229</v>
      </c>
      <c r="G262" s="219" t="n">
        <v>89.7857336224771</v>
      </c>
    </row>
    <row r="263">
      <c r="A263" s="219" t="s">
        <v>105</v>
      </c>
      <c r="B263" s="219" t="s">
        <v>106</v>
      </c>
      <c r="C263" s="219" t="s">
        <v>20</v>
      </c>
      <c r="D263" s="219" t="n">
        <v>65.178468</v>
      </c>
      <c r="E263" s="219" t="n">
        <v>736.9680508</v>
      </c>
      <c r="F263" s="219" t="n">
        <v>8.12550655926377</v>
      </c>
      <c r="G263" s="219" t="n">
        <v>91.8744934407362</v>
      </c>
    </row>
    <row r="264">
      <c r="A264" s="219" t="s">
        <v>107</v>
      </c>
      <c r="B264" s="219" t="s">
        <v>108</v>
      </c>
      <c r="C264" s="219" t="s">
        <v>18</v>
      </c>
      <c r="D264" s="219" t="n">
        <v>17.1596763</v>
      </c>
      <c r="E264" s="219" t="n">
        <v>300.5239213</v>
      </c>
      <c r="F264" s="219" t="n">
        <v>5.4014989850392</v>
      </c>
      <c r="G264" s="219" t="n">
        <v>94.5985010149608</v>
      </c>
    </row>
    <row r="265">
      <c r="A265" s="219" t="s">
        <v>107</v>
      </c>
      <c r="B265" s="219" t="s">
        <v>108</v>
      </c>
      <c r="C265" s="219" t="s">
        <v>19</v>
      </c>
      <c r="D265" s="219" t="n">
        <v>32.9588284</v>
      </c>
      <c r="E265" s="219" t="n">
        <v>390.4649345</v>
      </c>
      <c r="F265" s="219" t="n">
        <v>7.78388727507102</v>
      </c>
      <c r="G265" s="219" t="n">
        <v>92.216112724929</v>
      </c>
    </row>
    <row r="266">
      <c r="A266" s="219" t="s">
        <v>107</v>
      </c>
      <c r="B266" s="219" t="s">
        <v>108</v>
      </c>
      <c r="C266" s="219" t="s">
        <v>20</v>
      </c>
      <c r="D266" s="219" t="n">
        <v>33.5334332</v>
      </c>
      <c r="E266" s="219" t="n">
        <v>316.6318989</v>
      </c>
      <c r="F266" s="219" t="n">
        <v>9.57645721205306</v>
      </c>
      <c r="G266" s="219" t="n">
        <v>90.4235427879469</v>
      </c>
    </row>
    <row r="267">
      <c r="A267" s="219" t="s">
        <v>109</v>
      </c>
      <c r="B267" s="219" t="s">
        <v>110</v>
      </c>
      <c r="C267" s="219" t="s">
        <v>18</v>
      </c>
      <c r="D267" s="219" t="n">
        <v>442.5464505</v>
      </c>
      <c r="E267" s="219" t="n">
        <v>3098.9394828</v>
      </c>
      <c r="F267" s="219" t="n">
        <v>12.496066872349</v>
      </c>
      <c r="G267" s="219" t="n">
        <v>87.503933127651</v>
      </c>
    </row>
    <row r="268">
      <c r="A268" s="219" t="s">
        <v>109</v>
      </c>
      <c r="B268" s="219" t="s">
        <v>110</v>
      </c>
      <c r="C268" s="219" t="s">
        <v>19</v>
      </c>
      <c r="D268" s="219" t="n">
        <v>257.0445968</v>
      </c>
      <c r="E268" s="219" t="n">
        <v>3562.8581916</v>
      </c>
      <c r="F268" s="219" t="n">
        <v>6.7290873888355</v>
      </c>
      <c r="G268" s="219" t="n">
        <v>93.2709126111645</v>
      </c>
    </row>
    <row r="269">
      <c r="A269" s="219" t="s">
        <v>109</v>
      </c>
      <c r="B269" s="219" t="s">
        <v>110</v>
      </c>
      <c r="C269" s="219" t="s">
        <v>20</v>
      </c>
      <c r="D269" s="219" t="n">
        <v>389.1374288</v>
      </c>
      <c r="E269" s="219" t="n">
        <v>4110.2877391</v>
      </c>
      <c r="F269" s="219" t="n">
        <v>8.64860319438584</v>
      </c>
      <c r="G269" s="219" t="n">
        <v>91.3513968056142</v>
      </c>
    </row>
    <row r="270">
      <c r="A270" s="219" t="s">
        <v>111</v>
      </c>
      <c r="B270" s="219" t="s">
        <v>112</v>
      </c>
      <c r="C270" s="219" t="s">
        <v>18</v>
      </c>
      <c r="D270" s="219" t="n">
        <v>878.9069928</v>
      </c>
      <c r="E270" s="219" t="n">
        <v>6187.8306103</v>
      </c>
      <c r="F270" s="219" t="n">
        <v>12.4372382584921</v>
      </c>
      <c r="G270" s="219" t="n">
        <v>87.5627617415079</v>
      </c>
    </row>
    <row r="271">
      <c r="A271" s="219" t="s">
        <v>111</v>
      </c>
      <c r="B271" s="219" t="s">
        <v>112</v>
      </c>
      <c r="C271" s="219" t="s">
        <v>19</v>
      </c>
      <c r="D271" s="219" t="n">
        <v>924.3699786</v>
      </c>
      <c r="E271" s="219" t="n">
        <v>13506.8205117</v>
      </c>
      <c r="F271" s="219" t="n">
        <v>6.40536190843936</v>
      </c>
      <c r="G271" s="219" t="n">
        <v>93.5946380915606</v>
      </c>
    </row>
    <row r="272">
      <c r="A272" s="219" t="s">
        <v>111</v>
      </c>
      <c r="B272" s="219" t="s">
        <v>112</v>
      </c>
      <c r="C272" s="219" t="s">
        <v>20</v>
      </c>
      <c r="D272" s="219" t="n">
        <v>297.5692236</v>
      </c>
      <c r="E272" s="219" t="n">
        <v>5249.764298</v>
      </c>
      <c r="F272" s="219" t="n">
        <v>5.36418483657664</v>
      </c>
      <c r="G272" s="219" t="n">
        <v>94.6358151634234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583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220" t="s">
        <v>91</v>
      </c>
      <c r="B283" s="220" t="s">
        <v>118</v>
      </c>
      <c r="C283" s="220" t="s">
        <v>18</v>
      </c>
      <c r="D283" s="220" t="n">
        <v>88.2313999</v>
      </c>
      <c r="E283" s="220" t="n">
        <v>1330.8631926</v>
      </c>
      <c r="F283" s="220" t="n">
        <v>6.21744317583255</v>
      </c>
      <c r="G283" s="220" t="n">
        <v>93.7825568241675</v>
      </c>
    </row>
    <row r="284">
      <c r="A284" s="220" t="s">
        <v>91</v>
      </c>
      <c r="B284" s="220" t="s">
        <v>118</v>
      </c>
      <c r="C284" s="220" t="s">
        <v>19</v>
      </c>
      <c r="D284" s="220" t="n">
        <v>0</v>
      </c>
      <c r="E284" s="220" t="n">
        <v>1235.2030131</v>
      </c>
      <c r="F284" s="220" t="n">
        <v>0</v>
      </c>
      <c r="G284" s="220" t="n">
        <v>100</v>
      </c>
    </row>
    <row r="285">
      <c r="A285" s="220" t="s">
        <v>91</v>
      </c>
      <c r="B285" s="220" t="s">
        <v>118</v>
      </c>
      <c r="C285" s="220" t="s">
        <v>20</v>
      </c>
      <c r="D285" s="220" t="n">
        <v>121.5429699</v>
      </c>
      <c r="E285" s="220" t="n">
        <v>877.6937769</v>
      </c>
      <c r="F285" s="220" t="n">
        <v>12.1635808820317</v>
      </c>
      <c r="G285" s="220" t="n">
        <v>87.8364191179683</v>
      </c>
    </row>
    <row r="286">
      <c r="A286" s="220" t="s">
        <v>95</v>
      </c>
      <c r="B286" s="220" t="s">
        <v>119</v>
      </c>
      <c r="C286" s="220" t="s">
        <v>18</v>
      </c>
      <c r="D286" s="220" t="n">
        <v>56.5464965</v>
      </c>
      <c r="E286" s="220" t="n">
        <v>843.0067452</v>
      </c>
      <c r="F286" s="220" t="n">
        <v>6.28606444607291</v>
      </c>
      <c r="G286" s="220" t="n">
        <v>93.7139355539271</v>
      </c>
    </row>
    <row r="287">
      <c r="A287" s="220" t="s">
        <v>95</v>
      </c>
      <c r="B287" s="220" t="s">
        <v>119</v>
      </c>
      <c r="C287" s="220" t="s">
        <v>19</v>
      </c>
      <c r="D287" s="220" t="n">
        <v>86.8691707</v>
      </c>
      <c r="E287" s="220" t="n">
        <v>982.9701753</v>
      </c>
      <c r="F287" s="220" t="n">
        <v>8.11983322774521</v>
      </c>
      <c r="G287" s="220" t="n">
        <v>91.8801667722548</v>
      </c>
    </row>
    <row r="288">
      <c r="A288" s="220" t="s">
        <v>95</v>
      </c>
      <c r="B288" s="220" t="s">
        <v>119</v>
      </c>
      <c r="C288" s="220" t="s">
        <v>20</v>
      </c>
      <c r="D288" s="220" t="n">
        <v>49.8256897</v>
      </c>
      <c r="E288" s="220" t="n">
        <v>243.7567397</v>
      </c>
      <c r="F288" s="220" t="n">
        <v>16.9716184316036</v>
      </c>
      <c r="G288" s="220" t="n">
        <v>83.0283815683964</v>
      </c>
    </row>
    <row r="289">
      <c r="A289" s="220" t="s">
        <v>97</v>
      </c>
      <c r="B289" s="220" t="s">
        <v>120</v>
      </c>
      <c r="C289" s="220" t="s">
        <v>18</v>
      </c>
      <c r="D289" s="220" t="n">
        <v>0</v>
      </c>
      <c r="E289" s="220" t="n">
        <v>29.6224127</v>
      </c>
      <c r="F289" s="220" t="n">
        <v>0</v>
      </c>
      <c r="G289" s="220" t="n">
        <v>100</v>
      </c>
    </row>
    <row r="290">
      <c r="A290" s="220" t="s">
        <v>97</v>
      </c>
      <c r="B290" s="220" t="s">
        <v>120</v>
      </c>
      <c r="C290" s="220" t="s">
        <v>19</v>
      </c>
      <c r="D290" s="220" t="n">
        <v>0</v>
      </c>
      <c r="E290" s="220" t="n">
        <v>40.884446</v>
      </c>
      <c r="F290" s="220" t="n">
        <v>0</v>
      </c>
      <c r="G290" s="220" t="n">
        <v>100</v>
      </c>
    </row>
    <row r="291">
      <c r="A291" s="220" t="s">
        <v>97</v>
      </c>
      <c r="B291" s="220" t="s">
        <v>120</v>
      </c>
      <c r="C291" s="220" t="s">
        <v>20</v>
      </c>
      <c r="D291" s="220" t="n">
        <v>0</v>
      </c>
      <c r="E291" s="220" t="n">
        <v>22.1948072</v>
      </c>
      <c r="F291" s="220" t="n">
        <v>0</v>
      </c>
      <c r="G291" s="220" t="n">
        <v>100</v>
      </c>
    </row>
    <row r="292">
      <c r="A292" s="220" t="s">
        <v>101</v>
      </c>
      <c r="B292" s="220" t="s">
        <v>122</v>
      </c>
      <c r="C292" s="220" t="s">
        <v>18</v>
      </c>
      <c r="D292" s="220" t="n">
        <v>0</v>
      </c>
      <c r="E292" s="220" t="n">
        <v>91.7145347</v>
      </c>
      <c r="F292" s="220" t="n">
        <v>0</v>
      </c>
      <c r="G292" s="220" t="n">
        <v>100</v>
      </c>
    </row>
    <row r="293">
      <c r="A293" s="220" t="s">
        <v>101</v>
      </c>
      <c r="B293" s="220" t="s">
        <v>122</v>
      </c>
      <c r="C293" s="220" t="s">
        <v>19</v>
      </c>
      <c r="D293" s="220" t="n">
        <v>0</v>
      </c>
      <c r="E293" s="220" t="n">
        <v>127.1925653</v>
      </c>
      <c r="F293" s="220" t="n">
        <v>0</v>
      </c>
      <c r="G293" s="220" t="n">
        <v>100</v>
      </c>
    </row>
    <row r="294">
      <c r="A294" s="220" t="s">
        <v>101</v>
      </c>
      <c r="B294" s="220" t="s">
        <v>122</v>
      </c>
      <c r="C294" s="220" t="s">
        <v>20</v>
      </c>
      <c r="D294" s="220" t="n">
        <v>0</v>
      </c>
      <c r="E294" s="220" t="n">
        <v>33.5335675</v>
      </c>
      <c r="F294" s="220" t="n">
        <v>0</v>
      </c>
      <c r="G294" s="220" t="n">
        <v>100</v>
      </c>
    </row>
    <row r="295">
      <c r="A295" s="220" t="s">
        <v>109</v>
      </c>
      <c r="B295" s="220" t="s">
        <v>123</v>
      </c>
      <c r="C295" s="220" t="s">
        <v>18</v>
      </c>
      <c r="D295" s="220" t="n">
        <v>60.9287217</v>
      </c>
      <c r="E295" s="220" t="n">
        <v>0</v>
      </c>
      <c r="F295" s="220" t="n">
        <v>100</v>
      </c>
      <c r="G295" s="220" t="n">
        <v>0</v>
      </c>
    </row>
    <row r="296">
      <c r="A296" s="220" t="s">
        <v>109</v>
      </c>
      <c r="B296" s="220" t="s">
        <v>123</v>
      </c>
      <c r="C296" s="220" t="s">
        <v>19</v>
      </c>
      <c r="D296" s="220" t="n">
        <v>0</v>
      </c>
      <c r="E296" s="220" t="n">
        <v>46.9420968</v>
      </c>
      <c r="F296" s="220" t="n">
        <v>0</v>
      </c>
      <c r="G296" s="220" t="n">
        <v>100</v>
      </c>
    </row>
    <row r="297">
      <c r="A297" s="220" t="s">
        <v>109</v>
      </c>
      <c r="B297" s="220" t="s">
        <v>123</v>
      </c>
      <c r="C297" s="220" t="s">
        <v>20</v>
      </c>
      <c r="D297" s="220" t="n">
        <v>0</v>
      </c>
      <c r="E297" s="220" t="n">
        <v>87.043573</v>
      </c>
      <c r="F297" s="220" t="n">
        <v>0</v>
      </c>
      <c r="G297" s="220" t="n">
        <v>100</v>
      </c>
    </row>
    <row r="298">
      <c r="A298" s="220" t="s">
        <v>111</v>
      </c>
      <c r="B298" s="220" t="s">
        <v>124</v>
      </c>
      <c r="C298" s="220" t="s">
        <v>18</v>
      </c>
      <c r="D298" s="220" t="n">
        <v>0</v>
      </c>
      <c r="E298" s="220" t="n">
        <v>56.7522283</v>
      </c>
      <c r="F298" s="220" t="n">
        <v>0</v>
      </c>
      <c r="G298" s="220" t="n">
        <v>100</v>
      </c>
    </row>
    <row r="299">
      <c r="A299" s="220" t="s">
        <v>111</v>
      </c>
      <c r="B299" s="220" t="s">
        <v>124</v>
      </c>
      <c r="C299" s="220" t="s">
        <v>19</v>
      </c>
      <c r="D299" s="220" t="n">
        <v>48.1936416</v>
      </c>
      <c r="E299" s="220" t="n">
        <v>0</v>
      </c>
      <c r="F299" s="220" t="n">
        <v>100</v>
      </c>
      <c r="G299" s="220" t="n">
        <v>0</v>
      </c>
    </row>
    <row r="300">
      <c r="A300" s="220" t="s">
        <v>126</v>
      </c>
      <c r="B300" s="220" t="s">
        <v>127</v>
      </c>
      <c r="C300" s="220" t="s">
        <v>18</v>
      </c>
      <c r="D300" s="220" t="n">
        <v>0</v>
      </c>
      <c r="E300" s="220" t="n">
        <v>18.0362372</v>
      </c>
      <c r="F300" s="220" t="n">
        <v>0</v>
      </c>
      <c r="G300" s="220" t="n">
        <v>100</v>
      </c>
    </row>
    <row r="301">
      <c r="A301" s="220" t="s">
        <v>126</v>
      </c>
      <c r="B301" s="220" t="s">
        <v>127</v>
      </c>
      <c r="C301" s="220" t="s">
        <v>19</v>
      </c>
      <c r="D301" s="220" t="n">
        <v>29.6601053</v>
      </c>
      <c r="E301" s="220" t="n">
        <v>81.1853395</v>
      </c>
      <c r="F301" s="220" t="n">
        <v>26.758073237485</v>
      </c>
      <c r="G301" s="220" t="n">
        <v>73.241926762515</v>
      </c>
    </row>
    <row r="302">
      <c r="A302" s="220" t="s">
        <v>126</v>
      </c>
      <c r="B302" s="220" t="s">
        <v>127</v>
      </c>
      <c r="C302" s="220" t="s">
        <v>20</v>
      </c>
      <c r="D302" s="220" t="n">
        <v>0</v>
      </c>
      <c r="E302" s="220" t="n">
        <v>70.1646335</v>
      </c>
      <c r="F302" s="220" t="n">
        <v>0</v>
      </c>
      <c r="G302" s="220" t="n">
        <v>100</v>
      </c>
    </row>
    <row r="303">
      <c r="A303" s="220" t="s">
        <v>128</v>
      </c>
      <c r="B303" s="220" t="s">
        <v>129</v>
      </c>
      <c r="C303" s="220" t="s">
        <v>18</v>
      </c>
      <c r="D303" s="220" t="n">
        <v>0</v>
      </c>
      <c r="E303" s="220" t="n">
        <v>28.8678849</v>
      </c>
      <c r="F303" s="220" t="n">
        <v>0</v>
      </c>
      <c r="G303" s="220" t="n">
        <v>100</v>
      </c>
    </row>
    <row r="304">
      <c r="A304" s="220" t="s">
        <v>128</v>
      </c>
      <c r="B304" s="220" t="s">
        <v>129</v>
      </c>
      <c r="C304" s="220" t="s">
        <v>20</v>
      </c>
      <c r="D304" s="220" t="n">
        <v>0</v>
      </c>
      <c r="E304" s="220" t="n">
        <v>46.6640602</v>
      </c>
      <c r="F304" s="220" t="n">
        <v>0</v>
      </c>
      <c r="G304" s="220" t="n">
        <v>100</v>
      </c>
    </row>
    <row r="305">
      <c r="A305" s="220" t="s">
        <v>130</v>
      </c>
      <c r="B305" s="220" t="s">
        <v>131</v>
      </c>
      <c r="C305" s="220" t="s">
        <v>18</v>
      </c>
      <c r="D305" s="220" t="n">
        <v>0</v>
      </c>
      <c r="E305" s="220" t="n">
        <v>33.7074067</v>
      </c>
      <c r="F305" s="220" t="n">
        <v>0</v>
      </c>
      <c r="G305" s="220" t="n">
        <v>100</v>
      </c>
    </row>
    <row r="306">
      <c r="A306" s="220" t="s">
        <v>130</v>
      </c>
      <c r="B306" s="220" t="s">
        <v>131</v>
      </c>
      <c r="C306" s="220" t="s">
        <v>19</v>
      </c>
      <c r="D306" s="220" t="n">
        <v>0</v>
      </c>
      <c r="E306" s="220" t="n">
        <v>37.6340173</v>
      </c>
      <c r="F306" s="220" t="n">
        <v>0</v>
      </c>
      <c r="G306" s="220" t="n">
        <v>100</v>
      </c>
    </row>
    <row r="307">
      <c r="A307" s="220" t="s">
        <v>130</v>
      </c>
      <c r="B307" s="220" t="s">
        <v>131</v>
      </c>
      <c r="C307" s="220" t="s">
        <v>20</v>
      </c>
      <c r="D307" s="220" t="n">
        <v>0</v>
      </c>
      <c r="E307" s="220" t="n">
        <v>154.6398288</v>
      </c>
      <c r="F307" s="220" t="n">
        <v>0</v>
      </c>
      <c r="G307" s="220" t="n">
        <v>100</v>
      </c>
    </row>
    <row r="308">
      <c r="A308" s="220" t="s">
        <v>132</v>
      </c>
      <c r="B308" s="220" t="s">
        <v>133</v>
      </c>
      <c r="C308" s="220" t="s">
        <v>18</v>
      </c>
      <c r="D308" s="220" t="n">
        <v>18.3521626</v>
      </c>
      <c r="E308" s="220" t="n">
        <v>0</v>
      </c>
      <c r="F308" s="220" t="n">
        <v>100</v>
      </c>
      <c r="G308" s="220" t="n">
        <v>0</v>
      </c>
    </row>
    <row r="309">
      <c r="A309" s="220" t="s">
        <v>134</v>
      </c>
      <c r="B309" s="220" t="s">
        <v>135</v>
      </c>
      <c r="C309" s="220" t="s">
        <v>18</v>
      </c>
      <c r="D309" s="220" t="n">
        <v>0</v>
      </c>
      <c r="E309" s="220" t="n">
        <v>102.4956418</v>
      </c>
      <c r="F309" s="220" t="n">
        <v>0</v>
      </c>
      <c r="G309" s="220" t="n">
        <v>100</v>
      </c>
    </row>
    <row r="310">
      <c r="A310" s="220" t="s">
        <v>134</v>
      </c>
      <c r="B310" s="220" t="s">
        <v>135</v>
      </c>
      <c r="C310" s="220" t="s">
        <v>19</v>
      </c>
      <c r="D310" s="220" t="n">
        <v>30.5690275</v>
      </c>
      <c r="E310" s="220" t="n">
        <v>49.3163109</v>
      </c>
      <c r="F310" s="220" t="n">
        <v>38.2661300712472</v>
      </c>
      <c r="G310" s="220" t="n">
        <v>61.7338699287528</v>
      </c>
    </row>
    <row r="311">
      <c r="A311" s="220" t="s">
        <v>134</v>
      </c>
      <c r="B311" s="220" t="s">
        <v>135</v>
      </c>
      <c r="C311" s="220" t="s">
        <v>20</v>
      </c>
      <c r="D311" s="220" t="n">
        <v>45.2441274</v>
      </c>
      <c r="E311" s="220" t="n">
        <v>0</v>
      </c>
      <c r="F311" s="220" t="n">
        <v>100</v>
      </c>
      <c r="G311" s="220" t="n">
        <v>0</v>
      </c>
    </row>
    <row r="312">
      <c r="A312" s="220" t="s">
        <v>136</v>
      </c>
      <c r="B312" s="220" t="s">
        <v>137</v>
      </c>
      <c r="C312" s="220" t="s">
        <v>18</v>
      </c>
      <c r="D312" s="220" t="n">
        <v>198.9307526</v>
      </c>
      <c r="E312" s="220" t="n">
        <v>365.7258718</v>
      </c>
      <c r="F312" s="220" t="n">
        <v>35.2303938364988</v>
      </c>
      <c r="G312" s="220" t="n">
        <v>64.7696061635012</v>
      </c>
    </row>
    <row r="313">
      <c r="A313" s="220" t="s">
        <v>136</v>
      </c>
      <c r="B313" s="220" t="s">
        <v>137</v>
      </c>
      <c r="C313" s="220" t="s">
        <v>19</v>
      </c>
      <c r="D313" s="220" t="n">
        <v>0</v>
      </c>
      <c r="E313" s="220" t="n">
        <v>79.3352637</v>
      </c>
      <c r="F313" s="220" t="n">
        <v>0</v>
      </c>
      <c r="G313" s="220" t="n">
        <v>100</v>
      </c>
    </row>
    <row r="314">
      <c r="A314" s="220" t="s">
        <v>136</v>
      </c>
      <c r="B314" s="220" t="s">
        <v>137</v>
      </c>
      <c r="C314" s="220" t="s">
        <v>20</v>
      </c>
      <c r="D314" s="220" t="n">
        <v>96.0714046</v>
      </c>
      <c r="E314" s="220" t="n">
        <v>132.187623</v>
      </c>
      <c r="F314" s="220" t="n">
        <v>42.0887645102717</v>
      </c>
      <c r="G314" s="220" t="n">
        <v>57.9112354897283</v>
      </c>
    </row>
    <row r="315">
      <c r="A315" s="220" t="s">
        <v>138</v>
      </c>
      <c r="B315" s="220" t="s">
        <v>139</v>
      </c>
      <c r="C315" s="220" t="s">
        <v>18</v>
      </c>
      <c r="D315" s="220" t="n">
        <v>569.5087428</v>
      </c>
      <c r="E315" s="220" t="n">
        <v>702.0415796</v>
      </c>
      <c r="F315" s="220" t="n">
        <v>44.7885335536761</v>
      </c>
      <c r="G315" s="220" t="n">
        <v>55.211466446324</v>
      </c>
    </row>
    <row r="316">
      <c r="A316" s="220" t="s">
        <v>138</v>
      </c>
      <c r="B316" s="220" t="s">
        <v>139</v>
      </c>
      <c r="C316" s="220" t="s">
        <v>19</v>
      </c>
      <c r="D316" s="220" t="n">
        <v>367.1481546</v>
      </c>
      <c r="E316" s="220" t="n">
        <v>885.6859846</v>
      </c>
      <c r="F316" s="220" t="n">
        <v>29.3054078837956</v>
      </c>
      <c r="G316" s="220" t="n">
        <v>70.6945921162044</v>
      </c>
    </row>
    <row r="317">
      <c r="A317" s="220" t="s">
        <v>138</v>
      </c>
      <c r="B317" s="220" t="s">
        <v>139</v>
      </c>
      <c r="C317" s="220" t="s">
        <v>20</v>
      </c>
      <c r="D317" s="220" t="n">
        <v>234.87562</v>
      </c>
      <c r="E317" s="220" t="n">
        <v>487.8630728</v>
      </c>
      <c r="F317" s="220" t="n">
        <v>32.4979999465721</v>
      </c>
      <c r="G317" s="220" t="n">
        <v>67.5020000534279</v>
      </c>
    </row>
    <row r="318">
      <c r="A318" s="220" t="s">
        <v>140</v>
      </c>
      <c r="B318" s="220" t="s">
        <v>141</v>
      </c>
      <c r="C318" s="220" t="s">
        <v>18</v>
      </c>
      <c r="D318" s="220" t="n">
        <v>96.8586631</v>
      </c>
      <c r="E318" s="220" t="n">
        <v>678.8159735</v>
      </c>
      <c r="F318" s="220" t="n">
        <v>12.4870220746883</v>
      </c>
      <c r="G318" s="220" t="n">
        <v>87.5129779253117</v>
      </c>
    </row>
    <row r="319">
      <c r="A319" s="220" t="s">
        <v>140</v>
      </c>
      <c r="B319" s="220" t="s">
        <v>141</v>
      </c>
      <c r="C319" s="220" t="s">
        <v>19</v>
      </c>
      <c r="D319" s="220" t="n">
        <v>42.8837739</v>
      </c>
      <c r="E319" s="220" t="n">
        <v>438.2459812</v>
      </c>
      <c r="F319" s="220" t="n">
        <v>8.91314109040852</v>
      </c>
      <c r="G319" s="220" t="n">
        <v>91.0868589095915</v>
      </c>
    </row>
    <row r="320">
      <c r="A320" s="220" t="s">
        <v>140</v>
      </c>
      <c r="B320" s="220" t="s">
        <v>141</v>
      </c>
      <c r="C320" s="220" t="s">
        <v>20</v>
      </c>
      <c r="D320" s="220" t="n">
        <v>110.5082049</v>
      </c>
      <c r="E320" s="220" t="n">
        <v>811.390471</v>
      </c>
      <c r="F320" s="220" t="n">
        <v>11.9870228463141</v>
      </c>
      <c r="G320" s="220" t="n">
        <v>88.0129771536859</v>
      </c>
    </row>
    <row r="321">
      <c r="A321" s="220" t="s">
        <v>142</v>
      </c>
      <c r="B321" s="220" t="s">
        <v>143</v>
      </c>
      <c r="C321" s="220" t="s">
        <v>18</v>
      </c>
      <c r="D321" s="220" t="n">
        <v>90.1006067</v>
      </c>
      <c r="E321" s="220" t="n">
        <v>111.6684209</v>
      </c>
      <c r="F321" s="220" t="n">
        <v>44.6553208744314</v>
      </c>
      <c r="G321" s="220" t="n">
        <v>55.3446791255686</v>
      </c>
    </row>
    <row r="322">
      <c r="A322" s="220" t="s">
        <v>142</v>
      </c>
      <c r="B322" s="220" t="s">
        <v>143</v>
      </c>
      <c r="C322" s="220" t="s">
        <v>19</v>
      </c>
      <c r="D322" s="220" t="n">
        <v>35.0077217</v>
      </c>
      <c r="E322" s="220" t="n">
        <v>154.9356145</v>
      </c>
      <c r="F322" s="220" t="n">
        <v>18.4306132557021</v>
      </c>
      <c r="G322" s="220" t="n">
        <v>81.5693867442979</v>
      </c>
    </row>
    <row r="323">
      <c r="A323" s="220" t="s">
        <v>144</v>
      </c>
      <c r="B323" s="220" t="s">
        <v>145</v>
      </c>
      <c r="C323" s="220" t="s">
        <v>18</v>
      </c>
      <c r="D323" s="220" t="n">
        <v>185.7866135</v>
      </c>
      <c r="E323" s="220" t="n">
        <v>889.8571351</v>
      </c>
      <c r="F323" s="220" t="n">
        <v>17.2721325012868</v>
      </c>
      <c r="G323" s="220" t="n">
        <v>82.7278674987132</v>
      </c>
    </row>
    <row r="324">
      <c r="A324" s="220" t="s">
        <v>144</v>
      </c>
      <c r="B324" s="220" t="s">
        <v>145</v>
      </c>
      <c r="C324" s="220" t="s">
        <v>19</v>
      </c>
      <c r="D324" s="220" t="n">
        <v>93.5475353</v>
      </c>
      <c r="E324" s="220" t="n">
        <v>1367.6732848</v>
      </c>
      <c r="F324" s="220" t="n">
        <v>6.40201220877745</v>
      </c>
      <c r="G324" s="220" t="n">
        <v>93.5979877912226</v>
      </c>
    </row>
    <row r="325">
      <c r="A325" s="220" t="s">
        <v>144</v>
      </c>
      <c r="B325" s="220" t="s">
        <v>145</v>
      </c>
      <c r="C325" s="220" t="s">
        <v>20</v>
      </c>
      <c r="D325" s="220" t="n">
        <v>81.9583819</v>
      </c>
      <c r="E325" s="220" t="n">
        <v>1279.4420533</v>
      </c>
      <c r="F325" s="220" t="n">
        <v>6.02015246806937</v>
      </c>
      <c r="G325" s="220" t="n">
        <v>93.9798475319306</v>
      </c>
    </row>
    <row r="326">
      <c r="A326" s="220" t="s">
        <v>146</v>
      </c>
      <c r="B326" s="220" t="s">
        <v>147</v>
      </c>
      <c r="C326" s="220" t="s">
        <v>18</v>
      </c>
      <c r="D326" s="220" t="n">
        <v>0</v>
      </c>
      <c r="E326" s="220" t="n">
        <v>125.7184787</v>
      </c>
      <c r="F326" s="220" t="n">
        <v>0</v>
      </c>
      <c r="G326" s="220" t="n">
        <v>100</v>
      </c>
    </row>
    <row r="327">
      <c r="A327" s="220" t="s">
        <v>146</v>
      </c>
      <c r="B327" s="220" t="s">
        <v>147</v>
      </c>
      <c r="C327" s="220" t="s">
        <v>19</v>
      </c>
      <c r="D327" s="220" t="n">
        <v>21.3100239</v>
      </c>
      <c r="E327" s="220" t="n">
        <v>109.8616719</v>
      </c>
      <c r="F327" s="220" t="n">
        <v>16.2459010459785</v>
      </c>
      <c r="G327" s="220" t="n">
        <v>83.7540989540214</v>
      </c>
    </row>
    <row r="328">
      <c r="A328" s="220" t="s">
        <v>146</v>
      </c>
      <c r="B328" s="220" t="s">
        <v>147</v>
      </c>
      <c r="C328" s="220" t="s">
        <v>20</v>
      </c>
      <c r="D328" s="220" t="n">
        <v>65.7566141</v>
      </c>
      <c r="E328" s="220" t="n">
        <v>135.4835584</v>
      </c>
      <c r="F328" s="220" t="n">
        <v>32.6756895917489</v>
      </c>
      <c r="G328" s="220" t="n">
        <v>67.3243104082511</v>
      </c>
    </row>
    <row r="329">
      <c r="A329" s="220" t="s">
        <v>148</v>
      </c>
      <c r="B329" s="220" t="s">
        <v>149</v>
      </c>
      <c r="C329" s="220" t="s">
        <v>18</v>
      </c>
      <c r="D329" s="220" t="n">
        <v>48.4673635</v>
      </c>
      <c r="E329" s="220" t="n">
        <v>71.7530324</v>
      </c>
      <c r="F329" s="220" t="n">
        <v>40.3154249635939</v>
      </c>
      <c r="G329" s="220" t="n">
        <v>59.6845750364061</v>
      </c>
    </row>
    <row r="330">
      <c r="A330" s="220" t="s">
        <v>148</v>
      </c>
      <c r="B330" s="220" t="s">
        <v>149</v>
      </c>
      <c r="C330" s="220" t="s">
        <v>19</v>
      </c>
      <c r="D330" s="220" t="n">
        <v>141.3439929</v>
      </c>
      <c r="E330" s="220" t="n">
        <v>352.0974764</v>
      </c>
      <c r="F330" s="220" t="n">
        <v>28.6445306472745</v>
      </c>
      <c r="G330" s="220" t="n">
        <v>71.3554693527255</v>
      </c>
    </row>
    <row r="331">
      <c r="A331" s="220" t="s">
        <v>148</v>
      </c>
      <c r="B331" s="220" t="s">
        <v>149</v>
      </c>
      <c r="C331" s="220" t="s">
        <v>20</v>
      </c>
      <c r="D331" s="220" t="n">
        <v>107.3077194</v>
      </c>
      <c r="E331" s="220" t="n">
        <v>213.4660763</v>
      </c>
      <c r="F331" s="220" t="n">
        <v>33.4527697830899</v>
      </c>
      <c r="G331" s="220" t="n">
        <v>66.5472302169101</v>
      </c>
    </row>
    <row r="332">
      <c r="A332" s="220" t="s">
        <v>150</v>
      </c>
      <c r="B332" s="220" t="s">
        <v>151</v>
      </c>
      <c r="C332" s="220" t="s">
        <v>18</v>
      </c>
      <c r="D332" s="220" t="n">
        <v>23.6409289</v>
      </c>
      <c r="E332" s="220" t="n">
        <v>315.0916692</v>
      </c>
      <c r="F332" s="220" t="n">
        <v>6.9792305295107</v>
      </c>
      <c r="G332" s="220" t="n">
        <v>93.0207694704893</v>
      </c>
    </row>
    <row r="333">
      <c r="A333" s="220" t="s">
        <v>150</v>
      </c>
      <c r="B333" s="220" t="s">
        <v>151</v>
      </c>
      <c r="C333" s="220" t="s">
        <v>19</v>
      </c>
      <c r="D333" s="220" t="n">
        <v>0</v>
      </c>
      <c r="E333" s="220" t="n">
        <v>396.7063967</v>
      </c>
      <c r="F333" s="220" t="n">
        <v>0</v>
      </c>
      <c r="G333" s="220" t="n">
        <v>100</v>
      </c>
    </row>
    <row r="334">
      <c r="A334" s="220" t="s">
        <v>150</v>
      </c>
      <c r="B334" s="220" t="s">
        <v>151</v>
      </c>
      <c r="C334" s="220" t="s">
        <v>20</v>
      </c>
      <c r="D334" s="220" t="n">
        <v>0</v>
      </c>
      <c r="E334" s="220" t="n">
        <v>340.6624545</v>
      </c>
      <c r="F334" s="220" t="n">
        <v>0</v>
      </c>
      <c r="G334" s="220" t="n">
        <v>100</v>
      </c>
    </row>
    <row r="335">
      <c r="A335" s="220" t="s">
        <v>152</v>
      </c>
      <c r="B335" s="220" t="s">
        <v>153</v>
      </c>
      <c r="C335" s="220" t="s">
        <v>18</v>
      </c>
      <c r="D335" s="220" t="n">
        <v>22.3321326</v>
      </c>
      <c r="E335" s="220" t="n">
        <v>64.8469284</v>
      </c>
      <c r="F335" s="220" t="n">
        <v>25.6163949735591</v>
      </c>
      <c r="G335" s="220" t="n">
        <v>74.3836050264409</v>
      </c>
    </row>
    <row r="336">
      <c r="A336" s="220" t="s">
        <v>152</v>
      </c>
      <c r="B336" s="220" t="s">
        <v>153</v>
      </c>
      <c r="C336" s="220" t="s">
        <v>19</v>
      </c>
      <c r="D336" s="220" t="n">
        <v>0</v>
      </c>
      <c r="E336" s="220" t="n">
        <v>95.1774818</v>
      </c>
      <c r="F336" s="220" t="n">
        <v>0</v>
      </c>
      <c r="G336" s="220" t="n">
        <v>100</v>
      </c>
    </row>
    <row r="337">
      <c r="A337" s="220" t="s">
        <v>152</v>
      </c>
      <c r="B337" s="220" t="s">
        <v>153</v>
      </c>
      <c r="C337" s="220" t="s">
        <v>20</v>
      </c>
      <c r="D337" s="220" t="n">
        <v>0</v>
      </c>
      <c r="E337" s="220" t="n">
        <v>153.2858391</v>
      </c>
      <c r="F337" s="220" t="n">
        <v>0</v>
      </c>
      <c r="G337" s="220" t="n">
        <v>100</v>
      </c>
    </row>
    <row r="338">
      <c r="A338" s="220" t="s">
        <v>154</v>
      </c>
      <c r="B338" s="220" t="s">
        <v>155</v>
      </c>
      <c r="C338" s="220" t="s">
        <v>18</v>
      </c>
      <c r="D338" s="220" t="n">
        <v>0</v>
      </c>
      <c r="E338" s="220" t="n">
        <v>18.4708447</v>
      </c>
      <c r="F338" s="220" t="n">
        <v>0</v>
      </c>
      <c r="G338" s="220" t="n">
        <v>100</v>
      </c>
    </row>
    <row r="339">
      <c r="A339" s="220" t="s">
        <v>154</v>
      </c>
      <c r="B339" s="220" t="s">
        <v>155</v>
      </c>
      <c r="C339" s="220" t="s">
        <v>19</v>
      </c>
      <c r="D339" s="220" t="n">
        <v>13.1566755</v>
      </c>
      <c r="E339" s="220" t="n">
        <v>0</v>
      </c>
      <c r="F339" s="220" t="n">
        <v>100</v>
      </c>
      <c r="G339" s="220" t="n">
        <v>0</v>
      </c>
    </row>
    <row r="340">
      <c r="A340" s="220" t="s">
        <v>154</v>
      </c>
      <c r="B340" s="220" t="s">
        <v>155</v>
      </c>
      <c r="C340" s="220" t="s">
        <v>20</v>
      </c>
      <c r="D340" s="220" t="n">
        <v>55.4574126</v>
      </c>
      <c r="E340" s="220" t="n">
        <v>105.1586596</v>
      </c>
      <c r="F340" s="220" t="n">
        <v>34.5279347454993</v>
      </c>
      <c r="G340" s="220" t="n">
        <v>65.4720652545007</v>
      </c>
    </row>
    <row r="341">
      <c r="A341" s="220" t="s">
        <v>156</v>
      </c>
      <c r="B341" s="220" t="s">
        <v>157</v>
      </c>
      <c r="C341" s="220" t="s">
        <v>18</v>
      </c>
      <c r="D341" s="220" t="n">
        <v>13.7702616</v>
      </c>
      <c r="E341" s="220" t="n">
        <v>584.0844729</v>
      </c>
      <c r="F341" s="220" t="n">
        <v>2.30327884105767</v>
      </c>
      <c r="G341" s="220" t="n">
        <v>97.6967211589423</v>
      </c>
    </row>
    <row r="342">
      <c r="A342" s="220" t="s">
        <v>156</v>
      </c>
      <c r="B342" s="220" t="s">
        <v>157</v>
      </c>
      <c r="C342" s="220" t="s">
        <v>19</v>
      </c>
      <c r="D342" s="220" t="n">
        <v>50.2113696</v>
      </c>
      <c r="E342" s="220" t="n">
        <v>492.6638839</v>
      </c>
      <c r="F342" s="220" t="n">
        <v>9.24915425344581</v>
      </c>
      <c r="G342" s="220" t="n">
        <v>90.7508457465542</v>
      </c>
    </row>
    <row r="343">
      <c r="A343" s="220" t="s">
        <v>156</v>
      </c>
      <c r="B343" s="220" t="s">
        <v>157</v>
      </c>
      <c r="C343" s="220" t="s">
        <v>20</v>
      </c>
      <c r="D343" s="220" t="n">
        <v>0</v>
      </c>
      <c r="E343" s="220" t="n">
        <v>579.3997681</v>
      </c>
      <c r="F343" s="220" t="n">
        <v>0</v>
      </c>
      <c r="G343" s="220" t="n">
        <v>100</v>
      </c>
    </row>
    <row r="344">
      <c r="A344" s="220" t="s">
        <v>158</v>
      </c>
      <c r="B344" s="220" t="s">
        <v>159</v>
      </c>
      <c r="C344" s="220" t="s">
        <v>18</v>
      </c>
      <c r="D344" s="220" t="n">
        <v>31.2873486</v>
      </c>
      <c r="E344" s="220" t="n">
        <v>822.7546535</v>
      </c>
      <c r="F344" s="220" t="n">
        <v>3.66344377947076</v>
      </c>
      <c r="G344" s="220" t="n">
        <v>96.3365562205292</v>
      </c>
    </row>
    <row r="345">
      <c r="A345" s="220" t="s">
        <v>158</v>
      </c>
      <c r="B345" s="220" t="s">
        <v>159</v>
      </c>
      <c r="C345" s="220" t="s">
        <v>19</v>
      </c>
      <c r="D345" s="220" t="n">
        <v>0</v>
      </c>
      <c r="E345" s="220" t="n">
        <v>840.7930992</v>
      </c>
      <c r="F345" s="220" t="n">
        <v>0</v>
      </c>
      <c r="G345" s="220" t="n">
        <v>100</v>
      </c>
    </row>
    <row r="346">
      <c r="A346" s="220" t="s">
        <v>158</v>
      </c>
      <c r="B346" s="220" t="s">
        <v>159</v>
      </c>
      <c r="C346" s="220" t="s">
        <v>20</v>
      </c>
      <c r="D346" s="220" t="n">
        <v>72.2697769</v>
      </c>
      <c r="E346" s="220" t="n">
        <v>1525.1443266</v>
      </c>
      <c r="F346" s="220" t="n">
        <v>4.52417295813615</v>
      </c>
      <c r="G346" s="220" t="n">
        <v>95.4758270418639</v>
      </c>
    </row>
    <row r="347">
      <c r="A347" s="220" t="s">
        <v>160</v>
      </c>
      <c r="B347" s="220" t="s">
        <v>161</v>
      </c>
      <c r="C347" s="220" t="s">
        <v>18</v>
      </c>
      <c r="D347" s="220" t="n">
        <v>62.0524451</v>
      </c>
      <c r="E347" s="220" t="n">
        <v>57.1154345</v>
      </c>
      <c r="F347" s="220" t="n">
        <v>52.0714518948275</v>
      </c>
      <c r="G347" s="220" t="n">
        <v>47.9285481051725</v>
      </c>
    </row>
    <row r="348">
      <c r="A348" s="220" t="s">
        <v>160</v>
      </c>
      <c r="B348" s="220" t="s">
        <v>161</v>
      </c>
      <c r="C348" s="220" t="s">
        <v>19</v>
      </c>
      <c r="D348" s="220" t="n">
        <v>0</v>
      </c>
      <c r="E348" s="220" t="n">
        <v>142.5959213</v>
      </c>
      <c r="F348" s="220" t="n">
        <v>0</v>
      </c>
      <c r="G348" s="220" t="n">
        <v>100</v>
      </c>
    </row>
    <row r="349">
      <c r="A349" s="220" t="s">
        <v>160</v>
      </c>
      <c r="B349" s="220" t="s">
        <v>161</v>
      </c>
      <c r="C349" s="220" t="s">
        <v>20</v>
      </c>
      <c r="D349" s="220" t="n">
        <v>39.9103171</v>
      </c>
      <c r="E349" s="220" t="n">
        <v>155.7493735</v>
      </c>
      <c r="F349" s="220" t="n">
        <v>20.3978228615271</v>
      </c>
      <c r="G349" s="220" t="n">
        <v>79.6021771384729</v>
      </c>
    </row>
    <row r="350">
      <c r="A350" s="220" t="s">
        <v>162</v>
      </c>
      <c r="B350" s="220" t="s">
        <v>163</v>
      </c>
      <c r="C350" s="220" t="s">
        <v>18</v>
      </c>
      <c r="D350" s="220" t="n">
        <v>0</v>
      </c>
      <c r="E350" s="220" t="n">
        <v>95.4603259</v>
      </c>
      <c r="F350" s="220" t="n">
        <v>0</v>
      </c>
      <c r="G350" s="220" t="n">
        <v>100</v>
      </c>
    </row>
    <row r="351">
      <c r="A351" s="220" t="s">
        <v>162</v>
      </c>
      <c r="B351" s="220" t="s">
        <v>163</v>
      </c>
      <c r="C351" s="220" t="s">
        <v>19</v>
      </c>
      <c r="D351" s="220" t="n">
        <v>0</v>
      </c>
      <c r="E351" s="220" t="n">
        <v>126.9486566</v>
      </c>
      <c r="F351" s="220" t="n">
        <v>0</v>
      </c>
      <c r="G351" s="220" t="n">
        <v>100</v>
      </c>
    </row>
    <row r="352">
      <c r="A352" s="220" t="s">
        <v>162</v>
      </c>
      <c r="B352" s="220" t="s">
        <v>163</v>
      </c>
      <c r="C352" s="220" t="s">
        <v>20</v>
      </c>
      <c r="D352" s="220" t="n">
        <v>25.2681509</v>
      </c>
      <c r="E352" s="220" t="n">
        <v>199.8240616</v>
      </c>
      <c r="F352" s="220" t="n">
        <v>11.2256886274997</v>
      </c>
      <c r="G352" s="220" t="n">
        <v>88.7743113725003</v>
      </c>
    </row>
    <row r="353">
      <c r="A353" s="220" t="s">
        <v>164</v>
      </c>
      <c r="B353" s="220" t="s">
        <v>165</v>
      </c>
      <c r="C353" s="220" t="s">
        <v>18</v>
      </c>
      <c r="D353" s="220" t="n">
        <v>108.1939916</v>
      </c>
      <c r="E353" s="220" t="n">
        <v>1123.1666835</v>
      </c>
      <c r="F353" s="220" t="n">
        <v>8.78653945897805</v>
      </c>
      <c r="G353" s="220" t="n">
        <v>91.2134605410219</v>
      </c>
    </row>
    <row r="354">
      <c r="A354" s="220" t="s">
        <v>164</v>
      </c>
      <c r="B354" s="220" t="s">
        <v>165</v>
      </c>
      <c r="C354" s="220" t="s">
        <v>19</v>
      </c>
      <c r="D354" s="220" t="n">
        <v>131.8483476</v>
      </c>
      <c r="E354" s="220" t="n">
        <v>527.4436527</v>
      </c>
      <c r="F354" s="220" t="n">
        <v>19.9984752643752</v>
      </c>
      <c r="G354" s="220" t="n">
        <v>80.0015247356248</v>
      </c>
    </row>
    <row r="355">
      <c r="A355" s="220" t="s">
        <v>164</v>
      </c>
      <c r="B355" s="220" t="s">
        <v>165</v>
      </c>
      <c r="C355" s="220" t="s">
        <v>20</v>
      </c>
      <c r="D355" s="220" t="n">
        <v>0</v>
      </c>
      <c r="E355" s="220" t="n">
        <v>840.4982291</v>
      </c>
      <c r="F355" s="220" t="n">
        <v>0</v>
      </c>
      <c r="G355" s="220" t="n">
        <v>100</v>
      </c>
    </row>
    <row r="356">
      <c r="A356" s="220" t="s">
        <v>166</v>
      </c>
      <c r="B356" s="220" t="s">
        <v>167</v>
      </c>
      <c r="C356" s="220" t="s">
        <v>18</v>
      </c>
      <c r="D356" s="220" t="n">
        <v>0</v>
      </c>
      <c r="E356" s="220" t="n">
        <v>401.911357</v>
      </c>
      <c r="F356" s="220" t="n">
        <v>0</v>
      </c>
      <c r="G356" s="220" t="n">
        <v>100</v>
      </c>
    </row>
    <row r="357">
      <c r="A357" s="220" t="s">
        <v>166</v>
      </c>
      <c r="B357" s="220" t="s">
        <v>167</v>
      </c>
      <c r="C357" s="220" t="s">
        <v>19</v>
      </c>
      <c r="D357" s="220" t="n">
        <v>69.4779573</v>
      </c>
      <c r="E357" s="220" t="n">
        <v>387.6302415</v>
      </c>
      <c r="F357" s="220" t="n">
        <v>15.1994555079943</v>
      </c>
      <c r="G357" s="220" t="n">
        <v>84.8005444920057</v>
      </c>
    </row>
    <row r="358">
      <c r="A358" s="220" t="s">
        <v>166</v>
      </c>
      <c r="B358" s="220" t="s">
        <v>167</v>
      </c>
      <c r="C358" s="220" t="s">
        <v>20</v>
      </c>
      <c r="D358" s="220" t="n">
        <v>0</v>
      </c>
      <c r="E358" s="220" t="n">
        <v>321.5862857</v>
      </c>
      <c r="F358" s="220" t="n">
        <v>0</v>
      </c>
      <c r="G358" s="220" t="n">
        <v>100</v>
      </c>
    </row>
    <row r="359">
      <c r="A359" s="220" t="s">
        <v>168</v>
      </c>
      <c r="B359" s="220" t="s">
        <v>169</v>
      </c>
      <c r="C359" s="220" t="s">
        <v>19</v>
      </c>
      <c r="D359" s="220" t="n">
        <v>0</v>
      </c>
      <c r="E359" s="220" t="n">
        <v>215.789348</v>
      </c>
      <c r="F359" s="220" t="n">
        <v>0</v>
      </c>
      <c r="G359" s="220" t="n">
        <v>100</v>
      </c>
    </row>
    <row r="360">
      <c r="A360" s="220" t="s">
        <v>168</v>
      </c>
      <c r="B360" s="220" t="s">
        <v>169</v>
      </c>
      <c r="C360" s="220" t="s">
        <v>20</v>
      </c>
      <c r="D360" s="220" t="n">
        <v>0</v>
      </c>
      <c r="E360" s="220" t="n">
        <v>43.0425852</v>
      </c>
      <c r="F360" s="220" t="n">
        <v>0</v>
      </c>
      <c r="G360" s="220" t="n">
        <v>100</v>
      </c>
    </row>
    <row r="361">
      <c r="A361" s="220" t="s">
        <v>170</v>
      </c>
      <c r="B361" s="220" t="s">
        <v>171</v>
      </c>
      <c r="C361" s="220" t="s">
        <v>18</v>
      </c>
      <c r="D361" s="220" t="n">
        <v>0</v>
      </c>
      <c r="E361" s="220" t="n">
        <v>40.9626785</v>
      </c>
      <c r="F361" s="220" t="n">
        <v>0</v>
      </c>
      <c r="G361" s="220" t="n">
        <v>100</v>
      </c>
    </row>
    <row r="362">
      <c r="A362" s="220" t="s">
        <v>170</v>
      </c>
      <c r="B362" s="220" t="s">
        <v>171</v>
      </c>
      <c r="C362" s="220" t="s">
        <v>19</v>
      </c>
      <c r="D362" s="220" t="n">
        <v>65.2521233</v>
      </c>
      <c r="E362" s="220" t="n">
        <v>270.4195756</v>
      </c>
      <c r="F362" s="220" t="n">
        <v>19.4392686407082</v>
      </c>
      <c r="G362" s="220" t="n">
        <v>80.5607313592919</v>
      </c>
    </row>
    <row r="363">
      <c r="A363" s="220" t="s">
        <v>170</v>
      </c>
      <c r="B363" s="220" t="s">
        <v>171</v>
      </c>
      <c r="C363" s="220" t="s">
        <v>20</v>
      </c>
      <c r="D363" s="220" t="n">
        <v>91.5189469</v>
      </c>
      <c r="E363" s="220" t="n">
        <v>68.5469971</v>
      </c>
      <c r="F363" s="220" t="n">
        <v>57.1757768160853</v>
      </c>
      <c r="G363" s="220" t="n">
        <v>42.8242231839147</v>
      </c>
    </row>
    <row r="364">
      <c r="A364" s="220" t="s">
        <v>172</v>
      </c>
      <c r="B364" s="220" t="s">
        <v>173</v>
      </c>
      <c r="C364" s="220" t="s">
        <v>18</v>
      </c>
      <c r="D364" s="220" t="n">
        <v>0</v>
      </c>
      <c r="E364" s="220" t="n">
        <v>146.8117243</v>
      </c>
      <c r="F364" s="220" t="n">
        <v>0</v>
      </c>
      <c r="G364" s="220" t="n">
        <v>100</v>
      </c>
    </row>
    <row r="365">
      <c r="A365" s="220" t="s">
        <v>172</v>
      </c>
      <c r="B365" s="220" t="s">
        <v>173</v>
      </c>
      <c r="C365" s="220" t="s">
        <v>19</v>
      </c>
      <c r="D365" s="220" t="n">
        <v>67.6856058</v>
      </c>
      <c r="E365" s="220" t="n">
        <v>39.5491382</v>
      </c>
      <c r="F365" s="220" t="n">
        <v>63.1191004661698</v>
      </c>
      <c r="G365" s="220" t="n">
        <v>36.8808995338302</v>
      </c>
    </row>
    <row r="366">
      <c r="A366" s="220" t="s">
        <v>172</v>
      </c>
      <c r="B366" s="220" t="s">
        <v>173</v>
      </c>
      <c r="C366" s="220" t="s">
        <v>20</v>
      </c>
      <c r="D366" s="220" t="n">
        <v>0</v>
      </c>
      <c r="E366" s="220" t="n">
        <v>43.9718509</v>
      </c>
      <c r="F366" s="220" t="n">
        <v>0</v>
      </c>
      <c r="G366" s="220" t="n">
        <v>100</v>
      </c>
    </row>
    <row r="367">
      <c r="A367" s="220" t="s">
        <v>174</v>
      </c>
      <c r="B367" s="220" t="s">
        <v>175</v>
      </c>
      <c r="C367" s="220" t="s">
        <v>18</v>
      </c>
      <c r="D367" s="220" t="n">
        <v>47.4575873</v>
      </c>
      <c r="E367" s="220" t="n">
        <v>42.3864144</v>
      </c>
      <c r="F367" s="220" t="n">
        <v>52.8222100552318</v>
      </c>
      <c r="G367" s="220" t="n">
        <v>47.1777899447682</v>
      </c>
    </row>
    <row r="368">
      <c r="A368" s="220" t="s">
        <v>174</v>
      </c>
      <c r="B368" s="220" t="s">
        <v>175</v>
      </c>
      <c r="C368" s="220" t="s">
        <v>19</v>
      </c>
      <c r="D368" s="220" t="n">
        <v>118.9605586</v>
      </c>
      <c r="E368" s="220" t="n">
        <v>55.2425073</v>
      </c>
      <c r="F368" s="220" t="n">
        <v>68.2884414148534</v>
      </c>
      <c r="G368" s="220" t="n">
        <v>31.7115585851466</v>
      </c>
    </row>
    <row r="369">
      <c r="A369" s="220" t="s">
        <v>174</v>
      </c>
      <c r="B369" s="220" t="s">
        <v>175</v>
      </c>
      <c r="C369" s="220" t="s">
        <v>20</v>
      </c>
      <c r="D369" s="220" t="n">
        <v>47.5980957</v>
      </c>
      <c r="E369" s="220" t="n">
        <v>222.6677522</v>
      </c>
      <c r="F369" s="220" t="n">
        <v>17.6115835832915</v>
      </c>
      <c r="G369" s="220" t="n">
        <v>82.3884164167085</v>
      </c>
    </row>
    <row r="370">
      <c r="A370" s="220" t="s">
        <v>176</v>
      </c>
      <c r="B370" s="220" t="s">
        <v>177</v>
      </c>
      <c r="C370" s="220" t="s">
        <v>18</v>
      </c>
      <c r="D370" s="220" t="n">
        <v>39.6247869</v>
      </c>
      <c r="E370" s="220" t="n">
        <v>81.1352203</v>
      </c>
      <c r="F370" s="220" t="n">
        <v>32.8128391333849</v>
      </c>
      <c r="G370" s="220" t="n">
        <v>67.1871608666151</v>
      </c>
    </row>
    <row r="371">
      <c r="A371" s="220" t="s">
        <v>176</v>
      </c>
      <c r="B371" s="220" t="s">
        <v>177</v>
      </c>
      <c r="C371" s="220" t="s">
        <v>19</v>
      </c>
      <c r="D371" s="220" t="n">
        <v>10.3473793</v>
      </c>
      <c r="E371" s="220" t="n">
        <v>101.9506136</v>
      </c>
      <c r="F371" s="220" t="n">
        <v>9.21421570661037</v>
      </c>
      <c r="G371" s="220" t="n">
        <v>90.7857842933896</v>
      </c>
    </row>
    <row r="372">
      <c r="A372" s="220" t="s">
        <v>176</v>
      </c>
      <c r="B372" s="220" t="s">
        <v>177</v>
      </c>
      <c r="C372" s="220" t="s">
        <v>20</v>
      </c>
      <c r="D372" s="220" t="n">
        <v>30.5308499</v>
      </c>
      <c r="E372" s="220" t="n">
        <v>77.8653603</v>
      </c>
      <c r="F372" s="220" t="n">
        <v>28.1659754004942</v>
      </c>
      <c r="G372" s="220" t="n">
        <v>71.8340245995058</v>
      </c>
    </row>
    <row r="373">
      <c r="A373" s="220" t="s">
        <v>178</v>
      </c>
      <c r="B373" s="220" t="s">
        <v>179</v>
      </c>
      <c r="C373" s="220" t="s">
        <v>18</v>
      </c>
      <c r="D373" s="220" t="n">
        <v>176.9396197</v>
      </c>
      <c r="E373" s="220" t="n">
        <v>1795.6821534</v>
      </c>
      <c r="F373" s="220" t="n">
        <v>8.96976917282714</v>
      </c>
      <c r="G373" s="220" t="n">
        <v>91.0302308271728</v>
      </c>
    </row>
    <row r="374">
      <c r="A374" s="220" t="s">
        <v>178</v>
      </c>
      <c r="B374" s="220" t="s">
        <v>179</v>
      </c>
      <c r="C374" s="220" t="s">
        <v>19</v>
      </c>
      <c r="D374" s="220" t="n">
        <v>287.4070617</v>
      </c>
      <c r="E374" s="220" t="n">
        <v>3316.8667729</v>
      </c>
      <c r="F374" s="220" t="n">
        <v>7.97406287338587</v>
      </c>
      <c r="G374" s="220" t="n">
        <v>92.0259371266141</v>
      </c>
    </row>
    <row r="375">
      <c r="A375" s="220" t="s">
        <v>178</v>
      </c>
      <c r="B375" s="220" t="s">
        <v>179</v>
      </c>
      <c r="C375" s="220" t="s">
        <v>20</v>
      </c>
      <c r="D375" s="220" t="n">
        <v>103.8266347</v>
      </c>
      <c r="E375" s="220" t="n">
        <v>1951.1093648</v>
      </c>
      <c r="F375" s="220" t="n">
        <v>5.05254833850119</v>
      </c>
      <c r="G375" s="220" t="n">
        <v>94.9474516614988</v>
      </c>
    </row>
    <row r="376">
      <c r="A376" s="220" t="s">
        <v>180</v>
      </c>
      <c r="B376" s="220" t="s">
        <v>181</v>
      </c>
      <c r="C376" s="220" t="s">
        <v>18</v>
      </c>
      <c r="D376" s="220" t="n">
        <v>175.4892364</v>
      </c>
      <c r="E376" s="220" t="n">
        <v>2104.3811712</v>
      </c>
      <c r="F376" s="220" t="n">
        <v>7.69733384033595</v>
      </c>
      <c r="G376" s="220" t="n">
        <v>92.302666159664</v>
      </c>
    </row>
    <row r="377">
      <c r="A377" s="220" t="s">
        <v>180</v>
      </c>
      <c r="B377" s="220" t="s">
        <v>181</v>
      </c>
      <c r="C377" s="220" t="s">
        <v>19</v>
      </c>
      <c r="D377" s="220" t="n">
        <v>114.6598474</v>
      </c>
      <c r="E377" s="220" t="n">
        <v>898.018493</v>
      </c>
      <c r="F377" s="220" t="n">
        <v>11.3224350542256</v>
      </c>
      <c r="G377" s="220" t="n">
        <v>88.6775649457744</v>
      </c>
    </row>
    <row r="378">
      <c r="A378" s="220" t="s">
        <v>180</v>
      </c>
      <c r="B378" s="220" t="s">
        <v>181</v>
      </c>
      <c r="C378" s="220" t="s">
        <v>20</v>
      </c>
      <c r="D378" s="220" t="n">
        <v>62.2904079</v>
      </c>
      <c r="E378" s="220" t="n">
        <v>224.8625973</v>
      </c>
      <c r="F378" s="220" t="n">
        <v>21.6924102384425</v>
      </c>
      <c r="G378" s="220" t="n">
        <v>78.3075897615576</v>
      </c>
    </row>
    <row r="379">
      <c r="A379" s="220" t="s">
        <v>182</v>
      </c>
      <c r="B379" s="220" t="s">
        <v>183</v>
      </c>
      <c r="C379" s="220" t="s">
        <v>18</v>
      </c>
      <c r="D379" s="220" t="n">
        <v>0</v>
      </c>
      <c r="E379" s="220" t="n">
        <v>833.1649241</v>
      </c>
      <c r="F379" s="220" t="n">
        <v>0</v>
      </c>
      <c r="G379" s="220" t="n">
        <v>100</v>
      </c>
    </row>
    <row r="380">
      <c r="A380" s="220" t="s">
        <v>182</v>
      </c>
      <c r="B380" s="220" t="s">
        <v>183</v>
      </c>
      <c r="C380" s="220" t="s">
        <v>19</v>
      </c>
      <c r="D380" s="220" t="n">
        <v>21.5968674</v>
      </c>
      <c r="E380" s="220" t="n">
        <v>1017.3006183</v>
      </c>
      <c r="F380" s="220" t="n">
        <v>2.07882564904354</v>
      </c>
      <c r="G380" s="220" t="n">
        <v>97.9211743509565</v>
      </c>
    </row>
    <row r="381">
      <c r="A381" s="220" t="s">
        <v>182</v>
      </c>
      <c r="B381" s="220" t="s">
        <v>183</v>
      </c>
      <c r="C381" s="220" t="s">
        <v>20</v>
      </c>
      <c r="D381" s="220" t="n">
        <v>0</v>
      </c>
      <c r="E381" s="220" t="n">
        <v>751.8013697</v>
      </c>
      <c r="F381" s="220" t="n">
        <v>0</v>
      </c>
      <c r="G381" s="220" t="n">
        <v>100</v>
      </c>
    </row>
    <row r="382">
      <c r="A382" s="220" t="s">
        <v>184</v>
      </c>
      <c r="B382" s="220" t="s">
        <v>185</v>
      </c>
      <c r="C382" s="220" t="s">
        <v>18</v>
      </c>
      <c r="D382" s="220" t="n">
        <v>37.7121763</v>
      </c>
      <c r="E382" s="220" t="n">
        <v>740.4136535</v>
      </c>
      <c r="F382" s="220" t="n">
        <v>4.84653957698501</v>
      </c>
      <c r="G382" s="220" t="n">
        <v>95.153460423015</v>
      </c>
    </row>
    <row r="383">
      <c r="A383" s="220" t="s">
        <v>184</v>
      </c>
      <c r="B383" s="220" t="s">
        <v>185</v>
      </c>
      <c r="C383" s="220" t="s">
        <v>19</v>
      </c>
      <c r="D383" s="220" t="n">
        <v>0</v>
      </c>
      <c r="E383" s="220" t="n">
        <v>820.1235019</v>
      </c>
      <c r="F383" s="220" t="n">
        <v>0</v>
      </c>
      <c r="G383" s="220" t="n">
        <v>100</v>
      </c>
    </row>
    <row r="384">
      <c r="A384" s="220" t="s">
        <v>184</v>
      </c>
      <c r="B384" s="220" t="s">
        <v>185</v>
      </c>
      <c r="C384" s="220" t="s">
        <v>20</v>
      </c>
      <c r="D384" s="220" t="n">
        <v>51.8413147</v>
      </c>
      <c r="E384" s="220" t="n">
        <v>608.2218063</v>
      </c>
      <c r="F384" s="220" t="n">
        <v>7.85399351223563</v>
      </c>
      <c r="G384" s="220" t="n">
        <v>92.1460064877644</v>
      </c>
    </row>
    <row r="385">
      <c r="A385" s="220" t="s">
        <v>186</v>
      </c>
      <c r="B385" s="220" t="s">
        <v>187</v>
      </c>
      <c r="C385" s="220" t="s">
        <v>18</v>
      </c>
      <c r="D385" s="220" t="n">
        <v>327.4719041</v>
      </c>
      <c r="E385" s="220" t="n">
        <v>226.2620671</v>
      </c>
      <c r="F385" s="220" t="n">
        <v>59.1388502660102</v>
      </c>
      <c r="G385" s="220" t="n">
        <v>40.8611497339898</v>
      </c>
    </row>
    <row r="386">
      <c r="A386" s="220" t="s">
        <v>186</v>
      </c>
      <c r="B386" s="220" t="s">
        <v>187</v>
      </c>
      <c r="C386" s="220" t="s">
        <v>19</v>
      </c>
      <c r="D386" s="220" t="n">
        <v>146.1560825</v>
      </c>
      <c r="E386" s="220" t="n">
        <v>107.9560523</v>
      </c>
      <c r="F386" s="220" t="n">
        <v>57.5163726891802</v>
      </c>
      <c r="G386" s="220" t="n">
        <v>42.4836273108198</v>
      </c>
    </row>
    <row r="387">
      <c r="A387" s="220" t="s">
        <v>186</v>
      </c>
      <c r="B387" s="220" t="s">
        <v>187</v>
      </c>
      <c r="C387" s="220" t="s">
        <v>20</v>
      </c>
      <c r="D387" s="220" t="n">
        <v>241.8770205</v>
      </c>
      <c r="E387" s="220" t="n">
        <v>291.0670159</v>
      </c>
      <c r="F387" s="220" t="n">
        <v>45.3850693468422</v>
      </c>
      <c r="G387" s="220" t="n">
        <v>54.6149306531578</v>
      </c>
    </row>
    <row r="388">
      <c r="A388" s="220" t="s">
        <v>188</v>
      </c>
      <c r="B388" s="220" t="s">
        <v>189</v>
      </c>
      <c r="C388" s="220" t="s">
        <v>18</v>
      </c>
      <c r="D388" s="220" t="n">
        <v>23.7428889</v>
      </c>
      <c r="E388" s="220" t="n">
        <v>1244.6621803</v>
      </c>
      <c r="F388" s="220" t="n">
        <v>1.87186960037734</v>
      </c>
      <c r="G388" s="220" t="n">
        <v>98.1281303996226</v>
      </c>
    </row>
    <row r="389">
      <c r="A389" s="220" t="s">
        <v>188</v>
      </c>
      <c r="B389" s="220" t="s">
        <v>189</v>
      </c>
      <c r="C389" s="220" t="s">
        <v>19</v>
      </c>
      <c r="D389" s="220" t="n">
        <v>110.8885143</v>
      </c>
      <c r="E389" s="220" t="n">
        <v>1698.8080564</v>
      </c>
      <c r="F389" s="220" t="n">
        <v>6.12746446533342</v>
      </c>
      <c r="G389" s="220" t="n">
        <v>93.8725355346666</v>
      </c>
    </row>
    <row r="390">
      <c r="A390" s="220" t="s">
        <v>188</v>
      </c>
      <c r="B390" s="220" t="s">
        <v>189</v>
      </c>
      <c r="C390" s="220" t="s">
        <v>20</v>
      </c>
      <c r="D390" s="220" t="n">
        <v>23.1493167</v>
      </c>
      <c r="E390" s="220" t="n">
        <v>1532.5687512</v>
      </c>
      <c r="F390" s="220" t="n">
        <v>1.48801490306327</v>
      </c>
      <c r="G390" s="220" t="n">
        <v>98.5119850969367</v>
      </c>
    </row>
    <row r="391">
      <c r="A391" s="220" t="s">
        <v>190</v>
      </c>
      <c r="B391" s="220" t="s">
        <v>191</v>
      </c>
      <c r="C391" s="220" t="s">
        <v>18</v>
      </c>
      <c r="D391" s="220" t="n">
        <v>0</v>
      </c>
      <c r="E391" s="220" t="n">
        <v>1137.8464368</v>
      </c>
      <c r="F391" s="220" t="n">
        <v>0</v>
      </c>
      <c r="G391" s="220" t="n">
        <v>100</v>
      </c>
    </row>
    <row r="392">
      <c r="A392" s="220" t="s">
        <v>190</v>
      </c>
      <c r="B392" s="220" t="s">
        <v>191</v>
      </c>
      <c r="C392" s="220" t="s">
        <v>19</v>
      </c>
      <c r="D392" s="220" t="n">
        <v>151.0704165</v>
      </c>
      <c r="E392" s="220" t="n">
        <v>558.8793339</v>
      </c>
      <c r="F392" s="220" t="n">
        <v>21.2790294545331</v>
      </c>
      <c r="G392" s="220" t="n">
        <v>78.7209705454669</v>
      </c>
    </row>
    <row r="393">
      <c r="A393" s="220" t="s">
        <v>190</v>
      </c>
      <c r="B393" s="220" t="s">
        <v>191</v>
      </c>
      <c r="C393" s="220" t="s">
        <v>20</v>
      </c>
      <c r="D393" s="220" t="n">
        <v>185.8858156</v>
      </c>
      <c r="E393" s="220" t="n">
        <v>1081.3921195</v>
      </c>
      <c r="F393" s="220" t="n">
        <v>14.6681174232969</v>
      </c>
      <c r="G393" s="220" t="n">
        <v>85.3318825767031</v>
      </c>
    </row>
    <row r="394">
      <c r="A394" s="220" t="s">
        <v>192</v>
      </c>
      <c r="B394" s="220" t="s">
        <v>193</v>
      </c>
      <c r="C394" s="220" t="s">
        <v>18</v>
      </c>
      <c r="D394" s="220" t="n">
        <v>47.5839546</v>
      </c>
      <c r="E394" s="220" t="n">
        <v>724.3680153</v>
      </c>
      <c r="F394" s="220" t="n">
        <v>6.16410819006837</v>
      </c>
      <c r="G394" s="220" t="n">
        <v>93.8358918099316</v>
      </c>
    </row>
    <row r="395">
      <c r="A395" s="220" t="s">
        <v>192</v>
      </c>
      <c r="B395" s="220" t="s">
        <v>193</v>
      </c>
      <c r="C395" s="220" t="s">
        <v>19</v>
      </c>
      <c r="D395" s="220" t="n">
        <v>95.8415894</v>
      </c>
      <c r="E395" s="220" t="n">
        <v>2621.6745085</v>
      </c>
      <c r="F395" s="220" t="n">
        <v>3.52680852466938</v>
      </c>
      <c r="G395" s="220" t="n">
        <v>96.4731914753306</v>
      </c>
    </row>
    <row r="396">
      <c r="A396" s="220" t="s">
        <v>192</v>
      </c>
      <c r="B396" s="220" t="s">
        <v>193</v>
      </c>
      <c r="C396" s="220" t="s">
        <v>20</v>
      </c>
      <c r="D396" s="220" t="n">
        <v>0</v>
      </c>
      <c r="E396" s="220" t="n">
        <v>480.7670501</v>
      </c>
      <c r="F396" s="220" t="n">
        <v>0</v>
      </c>
      <c r="G396" s="220" t="n">
        <v>100</v>
      </c>
    </row>
    <row r="397">
      <c r="A397" s="220" t="s">
        <v>194</v>
      </c>
      <c r="B397" s="220" t="s">
        <v>195</v>
      </c>
      <c r="C397" s="220" t="s">
        <v>18</v>
      </c>
      <c r="D397" s="220" t="n">
        <v>43.0757397</v>
      </c>
      <c r="E397" s="220" t="n">
        <v>478.6276811</v>
      </c>
      <c r="F397" s="220" t="n">
        <v>8.25674856299505</v>
      </c>
      <c r="G397" s="220" t="n">
        <v>91.743251437005</v>
      </c>
    </row>
    <row r="398">
      <c r="A398" s="220" t="s">
        <v>194</v>
      </c>
      <c r="B398" s="220" t="s">
        <v>195</v>
      </c>
      <c r="C398" s="220" t="s">
        <v>19</v>
      </c>
      <c r="D398" s="220" t="n">
        <v>77.7092113</v>
      </c>
      <c r="E398" s="220" t="n">
        <v>1020.3939032</v>
      </c>
      <c r="F398" s="220" t="n">
        <v>7.07667706920068</v>
      </c>
      <c r="G398" s="220" t="n">
        <v>92.9233229307993</v>
      </c>
    </row>
    <row r="399">
      <c r="A399" s="220" t="s">
        <v>194</v>
      </c>
      <c r="B399" s="220" t="s">
        <v>195</v>
      </c>
      <c r="C399" s="220" t="s">
        <v>20</v>
      </c>
      <c r="D399" s="220" t="n">
        <v>32.7895236</v>
      </c>
      <c r="E399" s="220" t="n">
        <v>410.2610887</v>
      </c>
      <c r="F399" s="220" t="n">
        <v>7.40085278965768</v>
      </c>
      <c r="G399" s="220" t="n">
        <v>92.5991472103423</v>
      </c>
    </row>
    <row r="400">
      <c r="A400" s="220" t="s">
        <v>196</v>
      </c>
      <c r="B400" s="220" t="s">
        <v>197</v>
      </c>
      <c r="C400" s="220" t="s">
        <v>18</v>
      </c>
      <c r="D400" s="220" t="n">
        <v>33.5737906</v>
      </c>
      <c r="E400" s="220" t="n">
        <v>30.5722959</v>
      </c>
      <c r="F400" s="220" t="n">
        <v>52.3395774113203</v>
      </c>
      <c r="G400" s="220" t="n">
        <v>47.6604225886797</v>
      </c>
    </row>
    <row r="401">
      <c r="A401" s="220" t="s">
        <v>196</v>
      </c>
      <c r="B401" s="220" t="s">
        <v>197</v>
      </c>
      <c r="C401" s="220" t="s">
        <v>19</v>
      </c>
      <c r="D401" s="220" t="n">
        <v>21.5086444</v>
      </c>
      <c r="E401" s="220" t="n">
        <v>53.4530839</v>
      </c>
      <c r="F401" s="220" t="n">
        <v>28.6928341805588</v>
      </c>
      <c r="G401" s="220" t="n">
        <v>71.3071658194412</v>
      </c>
    </row>
    <row r="402">
      <c r="A402" s="220" t="s">
        <v>198</v>
      </c>
      <c r="B402" s="220" t="s">
        <v>199</v>
      </c>
      <c r="C402" s="220" t="s">
        <v>18</v>
      </c>
      <c r="D402" s="220" t="n">
        <v>137.6983779</v>
      </c>
      <c r="E402" s="220" t="n">
        <v>236.1003392</v>
      </c>
      <c r="F402" s="220" t="n">
        <v>36.8375736996343</v>
      </c>
      <c r="G402" s="220" t="n">
        <v>63.1624263003657</v>
      </c>
    </row>
    <row r="403">
      <c r="A403" s="220" t="s">
        <v>198</v>
      </c>
      <c r="B403" s="220" t="s">
        <v>199</v>
      </c>
      <c r="C403" s="220" t="s">
        <v>19</v>
      </c>
      <c r="D403" s="220" t="n">
        <v>187.6277006</v>
      </c>
      <c r="E403" s="220" t="n">
        <v>547.1113953</v>
      </c>
      <c r="F403" s="220" t="n">
        <v>25.5366430950799</v>
      </c>
      <c r="G403" s="220" t="n">
        <v>74.4633569049201</v>
      </c>
    </row>
    <row r="404">
      <c r="A404" s="220" t="s">
        <v>198</v>
      </c>
      <c r="B404" s="220" t="s">
        <v>199</v>
      </c>
      <c r="C404" s="220" t="s">
        <v>20</v>
      </c>
      <c r="D404" s="220" t="n">
        <v>36.0995604</v>
      </c>
      <c r="E404" s="220" t="n">
        <v>166.6876702</v>
      </c>
      <c r="F404" s="220" t="n">
        <v>17.8016930815564</v>
      </c>
      <c r="G404" s="220" t="n">
        <v>82.1983069184436</v>
      </c>
    </row>
    <row r="405">
      <c r="A405" s="220" t="s">
        <v>200</v>
      </c>
      <c r="B405" s="220" t="s">
        <v>201</v>
      </c>
      <c r="C405" s="220" t="s">
        <v>18</v>
      </c>
      <c r="D405" s="220" t="n">
        <v>256.7809633</v>
      </c>
      <c r="E405" s="220" t="n">
        <v>1813.1078076</v>
      </c>
      <c r="F405" s="220" t="n">
        <v>12.4055440519323</v>
      </c>
      <c r="G405" s="220" t="n">
        <v>87.5944559480677</v>
      </c>
    </row>
    <row r="406">
      <c r="A406" s="220" t="s">
        <v>200</v>
      </c>
      <c r="B406" s="220" t="s">
        <v>201</v>
      </c>
      <c r="C406" s="220" t="s">
        <v>19</v>
      </c>
      <c r="D406" s="220" t="n">
        <v>294.5822108</v>
      </c>
      <c r="E406" s="220" t="n">
        <v>4155.6332632</v>
      </c>
      <c r="F406" s="220" t="n">
        <v>6.61950443795522</v>
      </c>
      <c r="G406" s="220" t="n">
        <v>93.3804955620448</v>
      </c>
    </row>
    <row r="407">
      <c r="A407" s="220" t="s">
        <v>200</v>
      </c>
      <c r="B407" s="220" t="s">
        <v>201</v>
      </c>
      <c r="C407" s="220" t="s">
        <v>20</v>
      </c>
      <c r="D407" s="220" t="n">
        <v>133.2356001</v>
      </c>
      <c r="E407" s="220" t="n">
        <v>1135.6338355</v>
      </c>
      <c r="F407" s="220" t="n">
        <v>10.500339622177</v>
      </c>
      <c r="G407" s="220" t="n">
        <v>89.499660377823</v>
      </c>
    </row>
    <row r="408">
      <c r="A408" s="220" t="s">
        <v>202</v>
      </c>
      <c r="B408" s="220" t="s">
        <v>203</v>
      </c>
      <c r="C408" s="220" t="s">
        <v>18</v>
      </c>
      <c r="D408" s="220" t="n">
        <v>297.1196524</v>
      </c>
      <c r="E408" s="220" t="n">
        <v>1623.6983258</v>
      </c>
      <c r="F408" s="220" t="n">
        <v>15.4683918920017</v>
      </c>
      <c r="G408" s="220" t="n">
        <v>84.5316081079983</v>
      </c>
    </row>
    <row r="409">
      <c r="A409" s="220" t="s">
        <v>202</v>
      </c>
      <c r="B409" s="220" t="s">
        <v>203</v>
      </c>
      <c r="C409" s="220" t="s">
        <v>19</v>
      </c>
      <c r="D409" s="220" t="n">
        <v>282.094893</v>
      </c>
      <c r="E409" s="220" t="n">
        <v>2912.1608331</v>
      </c>
      <c r="F409" s="220" t="n">
        <v>8.83131837864533</v>
      </c>
      <c r="G409" s="220" t="n">
        <v>91.1686816213547</v>
      </c>
    </row>
    <row r="410">
      <c r="A410" s="220" t="s">
        <v>202</v>
      </c>
      <c r="B410" s="220" t="s">
        <v>203</v>
      </c>
      <c r="C410" s="220" t="s">
        <v>20</v>
      </c>
      <c r="D410" s="220" t="n">
        <v>70.8492821</v>
      </c>
      <c r="E410" s="220" t="n">
        <v>1087.6963122</v>
      </c>
      <c r="F410" s="220" t="n">
        <v>6.11536416422243</v>
      </c>
      <c r="G410" s="220" t="n">
        <v>93.8846358357776</v>
      </c>
    </row>
    <row r="411">
      <c r="A411" s="220" t="s">
        <v>204</v>
      </c>
      <c r="B411" s="220" t="s">
        <v>205</v>
      </c>
      <c r="C411" s="220" t="s">
        <v>18</v>
      </c>
      <c r="D411" s="220" t="n">
        <v>139.9485668</v>
      </c>
      <c r="E411" s="220" t="n">
        <v>2160.0694674</v>
      </c>
      <c r="F411" s="220" t="n">
        <v>6.08467258599898</v>
      </c>
      <c r="G411" s="220" t="n">
        <v>93.915327414001</v>
      </c>
    </row>
    <row r="412">
      <c r="A412" s="220" t="s">
        <v>204</v>
      </c>
      <c r="B412" s="220" t="s">
        <v>205</v>
      </c>
      <c r="C412" s="220" t="s">
        <v>19</v>
      </c>
      <c r="D412" s="220" t="n">
        <v>119.6363264</v>
      </c>
      <c r="E412" s="220" t="n">
        <v>4551.1130749</v>
      </c>
      <c r="F412" s="220" t="n">
        <v>2.56139467398319</v>
      </c>
      <c r="G412" s="220" t="n">
        <v>97.4386053260168</v>
      </c>
    </row>
    <row r="413">
      <c r="A413" s="220" t="s">
        <v>204</v>
      </c>
      <c r="B413" s="220" t="s">
        <v>205</v>
      </c>
      <c r="C413" s="220" t="s">
        <v>20</v>
      </c>
      <c r="D413" s="220" t="n">
        <v>22.3930396</v>
      </c>
      <c r="E413" s="220" t="n">
        <v>2673.7555624</v>
      </c>
      <c r="F413" s="220" t="n">
        <v>0.830556579240064</v>
      </c>
      <c r="G413" s="220" t="n">
        <v>99.1694434207599</v>
      </c>
    </row>
    <row r="414">
      <c r="A414" s="220" t="s">
        <v>206</v>
      </c>
      <c r="B414" s="220" t="s">
        <v>207</v>
      </c>
      <c r="C414" s="220" t="s">
        <v>18</v>
      </c>
      <c r="D414" s="220" t="n">
        <v>0</v>
      </c>
      <c r="E414" s="220" t="n">
        <v>3708.2333432</v>
      </c>
      <c r="F414" s="220" t="n">
        <v>0</v>
      </c>
      <c r="G414" s="220" t="n">
        <v>100</v>
      </c>
    </row>
    <row r="415">
      <c r="A415" s="220" t="s">
        <v>206</v>
      </c>
      <c r="B415" s="220" t="s">
        <v>207</v>
      </c>
      <c r="C415" s="220" t="s">
        <v>19</v>
      </c>
      <c r="D415" s="220" t="n">
        <v>77.2490775</v>
      </c>
      <c r="E415" s="220" t="n">
        <v>1162.3141423</v>
      </c>
      <c r="F415" s="220" t="n">
        <v>6.23195947298791</v>
      </c>
      <c r="G415" s="220" t="n">
        <v>93.7680405270121</v>
      </c>
    </row>
    <row r="416">
      <c r="A416" s="220" t="s">
        <v>206</v>
      </c>
      <c r="B416" s="220" t="s">
        <v>207</v>
      </c>
      <c r="C416" s="220" t="s">
        <v>20</v>
      </c>
      <c r="D416" s="220" t="n">
        <v>0</v>
      </c>
      <c r="E416" s="220" t="n">
        <v>1338.5561839</v>
      </c>
      <c r="F416" s="220" t="n">
        <v>0</v>
      </c>
      <c r="G416" s="220" t="n">
        <v>100</v>
      </c>
    </row>
    <row r="417">
      <c r="A417" s="220" t="s">
        <v>210</v>
      </c>
      <c r="B417" s="220" t="s">
        <v>211</v>
      </c>
      <c r="C417" s="220" t="s">
        <v>19</v>
      </c>
      <c r="D417" s="220" t="n">
        <v>170.0541999</v>
      </c>
      <c r="E417" s="220" t="n">
        <v>0</v>
      </c>
      <c r="F417" s="220" t="n">
        <v>100</v>
      </c>
      <c r="G417" s="220" t="n">
        <v>0</v>
      </c>
    </row>
    <row r="418">
      <c r="A418" s="220" t="s">
        <v>210</v>
      </c>
      <c r="B418" s="220" t="s">
        <v>211</v>
      </c>
      <c r="C418" s="220" t="s">
        <v>20</v>
      </c>
      <c r="D418" s="220" t="n">
        <v>0</v>
      </c>
      <c r="E418" s="220" t="n">
        <v>222.4510778</v>
      </c>
      <c r="F418" s="220" t="n">
        <v>0</v>
      </c>
      <c r="G418" s="220" t="n">
        <v>100</v>
      </c>
    </row>
    <row r="419">
      <c r="A419" s="220" t="s">
        <v>212</v>
      </c>
      <c r="B419" s="220" t="s">
        <v>213</v>
      </c>
      <c r="C419" s="220" t="s">
        <v>18</v>
      </c>
      <c r="D419" s="220" t="n">
        <v>0</v>
      </c>
      <c r="E419" s="220" t="n">
        <v>1280.7357867</v>
      </c>
      <c r="F419" s="220" t="n">
        <v>0</v>
      </c>
      <c r="G419" s="220" t="n">
        <v>100</v>
      </c>
    </row>
    <row r="420">
      <c r="A420" s="220" t="s">
        <v>212</v>
      </c>
      <c r="B420" s="220" t="s">
        <v>213</v>
      </c>
      <c r="C420" s="220" t="s">
        <v>19</v>
      </c>
      <c r="D420" s="220" t="n">
        <v>78.5940838</v>
      </c>
      <c r="E420" s="220" t="n">
        <v>2092.0861495</v>
      </c>
      <c r="F420" s="220" t="n">
        <v>3.62071218940049</v>
      </c>
      <c r="G420" s="220" t="n">
        <v>96.3792878105995</v>
      </c>
    </row>
    <row r="421">
      <c r="A421" s="220" t="s">
        <v>212</v>
      </c>
      <c r="B421" s="220" t="s">
        <v>213</v>
      </c>
      <c r="C421" s="220" t="s">
        <v>20</v>
      </c>
      <c r="D421" s="220" t="n">
        <v>160.7111853</v>
      </c>
      <c r="E421" s="220" t="n">
        <v>1522.2399133</v>
      </c>
      <c r="F421" s="220" t="n">
        <v>9.54936750293524</v>
      </c>
      <c r="G421" s="220" t="n">
        <v>90.4506324970648</v>
      </c>
    </row>
    <row r="422">
      <c r="A422" s="220" t="s">
        <v>214</v>
      </c>
      <c r="B422" s="220" t="s">
        <v>215</v>
      </c>
      <c r="C422" s="220" t="s">
        <v>18</v>
      </c>
      <c r="D422" s="220" t="n">
        <v>61.9498541</v>
      </c>
      <c r="E422" s="220" t="n">
        <v>242.6002943</v>
      </c>
      <c r="F422" s="220" t="n">
        <v>20.3414296218416</v>
      </c>
      <c r="G422" s="220" t="n">
        <v>79.6585703781585</v>
      </c>
    </row>
    <row r="423">
      <c r="A423" s="220" t="s">
        <v>214</v>
      </c>
      <c r="B423" s="220" t="s">
        <v>215</v>
      </c>
      <c r="C423" s="220" t="s">
        <v>19</v>
      </c>
      <c r="D423" s="220" t="n">
        <v>0</v>
      </c>
      <c r="E423" s="220" t="n">
        <v>260.6116303</v>
      </c>
      <c r="F423" s="220" t="n">
        <v>0</v>
      </c>
      <c r="G423" s="220" t="n">
        <v>100</v>
      </c>
    </row>
    <row r="424">
      <c r="A424" s="220" t="s">
        <v>214</v>
      </c>
      <c r="B424" s="220" t="s">
        <v>215</v>
      </c>
      <c r="C424" s="220" t="s">
        <v>20</v>
      </c>
      <c r="D424" s="220" t="n">
        <v>0</v>
      </c>
      <c r="E424" s="220" t="n">
        <v>557.7439712</v>
      </c>
      <c r="F424" s="220" t="n">
        <v>0</v>
      </c>
      <c r="G424" s="220" t="n">
        <v>100</v>
      </c>
    </row>
    <row r="425">
      <c r="A425" s="220" t="s">
        <v>216</v>
      </c>
      <c r="B425" s="220" t="s">
        <v>217</v>
      </c>
      <c r="C425" s="220" t="s">
        <v>18</v>
      </c>
      <c r="D425" s="220" t="n">
        <v>60.9616868</v>
      </c>
      <c r="E425" s="220" t="n">
        <v>259.718196</v>
      </c>
      <c r="F425" s="220" t="n">
        <v>19.0101375451794</v>
      </c>
      <c r="G425" s="220" t="n">
        <v>80.9898624548206</v>
      </c>
    </row>
    <row r="426">
      <c r="A426" s="220" t="s">
        <v>216</v>
      </c>
      <c r="B426" s="220" t="s">
        <v>217</v>
      </c>
      <c r="C426" s="220" t="s">
        <v>19</v>
      </c>
      <c r="D426" s="220" t="n">
        <v>96.9946079</v>
      </c>
      <c r="E426" s="220" t="n">
        <v>583.3012325</v>
      </c>
      <c r="F426" s="220" t="n">
        <v>14.2577099755555</v>
      </c>
      <c r="G426" s="220" t="n">
        <v>85.7422900244445</v>
      </c>
    </row>
    <row r="427">
      <c r="A427" s="220" t="s">
        <v>216</v>
      </c>
      <c r="B427" s="220" t="s">
        <v>217</v>
      </c>
      <c r="C427" s="220" t="s">
        <v>20</v>
      </c>
      <c r="D427" s="220" t="n">
        <v>38.5026099</v>
      </c>
      <c r="E427" s="220" t="n">
        <v>416.4704372</v>
      </c>
      <c r="F427" s="220" t="n">
        <v>8.46261336697103</v>
      </c>
      <c r="G427" s="220" t="n">
        <v>91.537386633029</v>
      </c>
    </row>
    <row r="428">
      <c r="A428" s="220" t="s">
        <v>218</v>
      </c>
      <c r="B428" s="220" t="s">
        <v>219</v>
      </c>
      <c r="C428" s="220" t="s">
        <v>18</v>
      </c>
      <c r="D428" s="220" t="n">
        <v>0</v>
      </c>
      <c r="E428" s="220" t="n">
        <v>451.4037716</v>
      </c>
      <c r="F428" s="220" t="n">
        <v>0</v>
      </c>
      <c r="G428" s="220" t="n">
        <v>100</v>
      </c>
    </row>
    <row r="429">
      <c r="A429" s="220" t="s">
        <v>218</v>
      </c>
      <c r="B429" s="220" t="s">
        <v>219</v>
      </c>
      <c r="C429" s="220" t="s">
        <v>19</v>
      </c>
      <c r="D429" s="220" t="n">
        <v>0</v>
      </c>
      <c r="E429" s="220" t="n">
        <v>166.2975745</v>
      </c>
      <c r="F429" s="220" t="n">
        <v>0</v>
      </c>
      <c r="G429" s="220" t="n">
        <v>100</v>
      </c>
    </row>
    <row r="430">
      <c r="A430" s="220" t="s">
        <v>218</v>
      </c>
      <c r="B430" s="220" t="s">
        <v>219</v>
      </c>
      <c r="C430" s="220" t="s">
        <v>20</v>
      </c>
      <c r="D430" s="220" t="n">
        <v>0</v>
      </c>
      <c r="E430" s="220" t="n">
        <v>253.739453</v>
      </c>
      <c r="F430" s="220" t="n">
        <v>0</v>
      </c>
      <c r="G430" s="220" t="n">
        <v>100</v>
      </c>
    </row>
    <row r="431">
      <c r="A431" s="220" t="s">
        <v>220</v>
      </c>
      <c r="B431" s="220" t="s">
        <v>221</v>
      </c>
      <c r="C431" s="220" t="s">
        <v>18</v>
      </c>
      <c r="D431" s="220" t="n">
        <v>0</v>
      </c>
      <c r="E431" s="220" t="n">
        <v>42.5570747</v>
      </c>
      <c r="F431" s="220" t="n">
        <v>0</v>
      </c>
      <c r="G431" s="220" t="n">
        <v>100</v>
      </c>
    </row>
    <row r="432">
      <c r="A432" s="220" t="s">
        <v>220</v>
      </c>
      <c r="B432" s="220" t="s">
        <v>221</v>
      </c>
      <c r="C432" s="220" t="s">
        <v>19</v>
      </c>
      <c r="D432" s="220" t="n">
        <v>11.9364668</v>
      </c>
      <c r="E432" s="220" t="n">
        <v>116.6655921</v>
      </c>
      <c r="F432" s="220" t="n">
        <v>9.28170738641261</v>
      </c>
      <c r="G432" s="220" t="n">
        <v>90.7182926135874</v>
      </c>
    </row>
    <row r="433">
      <c r="A433" s="220" t="s">
        <v>220</v>
      </c>
      <c r="B433" s="220" t="s">
        <v>221</v>
      </c>
      <c r="C433" s="220" t="s">
        <v>20</v>
      </c>
      <c r="D433" s="220" t="n">
        <v>0</v>
      </c>
      <c r="E433" s="220" t="n">
        <v>60.8252615</v>
      </c>
      <c r="F433" s="220" t="n">
        <v>0</v>
      </c>
      <c r="G433" s="220" t="n">
        <v>100</v>
      </c>
    </row>
    <row r="434">
      <c r="A434" s="220" t="s">
        <v>222</v>
      </c>
      <c r="B434" s="220" t="s">
        <v>223</v>
      </c>
      <c r="C434" s="220" t="s">
        <v>18</v>
      </c>
      <c r="D434" s="220" t="n">
        <v>0</v>
      </c>
      <c r="E434" s="220" t="n">
        <v>492.7269561</v>
      </c>
      <c r="F434" s="220" t="n">
        <v>0</v>
      </c>
      <c r="G434" s="220" t="n">
        <v>100</v>
      </c>
    </row>
    <row r="435">
      <c r="A435" s="220" t="s">
        <v>222</v>
      </c>
      <c r="B435" s="220" t="s">
        <v>223</v>
      </c>
      <c r="C435" s="220" t="s">
        <v>19</v>
      </c>
      <c r="D435" s="220" t="n">
        <v>0</v>
      </c>
      <c r="E435" s="220" t="n">
        <v>202.9514688</v>
      </c>
      <c r="F435" s="220" t="n">
        <v>0</v>
      </c>
      <c r="G435" s="220" t="n">
        <v>100</v>
      </c>
    </row>
    <row r="436">
      <c r="A436" s="220" t="s">
        <v>222</v>
      </c>
      <c r="B436" s="220" t="s">
        <v>223</v>
      </c>
      <c r="C436" s="220" t="s">
        <v>20</v>
      </c>
      <c r="D436" s="220" t="n">
        <v>53.3680698</v>
      </c>
      <c r="E436" s="220" t="n">
        <v>199.4998512</v>
      </c>
      <c r="F436" s="220" t="n">
        <v>21.105116690543</v>
      </c>
      <c r="G436" s="220" t="n">
        <v>78.894883309457</v>
      </c>
    </row>
    <row r="437">
      <c r="A437" s="220" t="s">
        <v>224</v>
      </c>
      <c r="B437" s="220" t="s">
        <v>225</v>
      </c>
      <c r="C437" s="220" t="s">
        <v>18</v>
      </c>
      <c r="D437" s="220" t="n">
        <v>0</v>
      </c>
      <c r="E437" s="220" t="n">
        <v>253.1708004</v>
      </c>
      <c r="F437" s="220" t="n">
        <v>0</v>
      </c>
      <c r="G437" s="220" t="n">
        <v>100</v>
      </c>
    </row>
    <row r="438">
      <c r="A438" s="220" t="s">
        <v>224</v>
      </c>
      <c r="B438" s="220" t="s">
        <v>225</v>
      </c>
      <c r="C438" s="220" t="s">
        <v>19</v>
      </c>
      <c r="D438" s="220" t="n">
        <v>70.8508232</v>
      </c>
      <c r="E438" s="220" t="n">
        <v>324.6382465</v>
      </c>
      <c r="F438" s="220" t="n">
        <v>17.9147361148929</v>
      </c>
      <c r="G438" s="220" t="n">
        <v>82.0852638851071</v>
      </c>
    </row>
    <row r="439">
      <c r="A439" s="220" t="s">
        <v>224</v>
      </c>
      <c r="B439" s="220" t="s">
        <v>225</v>
      </c>
      <c r="C439" s="220" t="s">
        <v>20</v>
      </c>
      <c r="D439" s="220" t="n">
        <v>23.453602</v>
      </c>
      <c r="E439" s="220" t="n">
        <v>482.5245148</v>
      </c>
      <c r="F439" s="220" t="n">
        <v>4.63529967428821</v>
      </c>
      <c r="G439" s="220" t="n">
        <v>95.3647003257118</v>
      </c>
    </row>
    <row r="440">
      <c r="A440" s="220" t="s">
        <v>226</v>
      </c>
      <c r="B440" s="220" t="s">
        <v>227</v>
      </c>
      <c r="C440" s="220" t="s">
        <v>18</v>
      </c>
      <c r="D440" s="220" t="n">
        <v>130.4176213</v>
      </c>
      <c r="E440" s="220" t="n">
        <v>548.528044</v>
      </c>
      <c r="F440" s="220" t="n">
        <v>19.2088451205257</v>
      </c>
      <c r="G440" s="220" t="n">
        <v>80.7911548794743</v>
      </c>
    </row>
    <row r="441">
      <c r="A441" s="220" t="s">
        <v>226</v>
      </c>
      <c r="B441" s="220" t="s">
        <v>227</v>
      </c>
      <c r="C441" s="220" t="s">
        <v>19</v>
      </c>
      <c r="D441" s="220" t="n">
        <v>26.0194213</v>
      </c>
      <c r="E441" s="220" t="n">
        <v>418.5243642</v>
      </c>
      <c r="F441" s="220" t="n">
        <v>5.85306153155075</v>
      </c>
      <c r="G441" s="220" t="n">
        <v>94.1469384684492</v>
      </c>
    </row>
    <row r="442">
      <c r="A442" s="220" t="s">
        <v>226</v>
      </c>
      <c r="B442" s="220" t="s">
        <v>227</v>
      </c>
      <c r="C442" s="220" t="s">
        <v>20</v>
      </c>
      <c r="D442" s="220" t="n">
        <v>53.7215556</v>
      </c>
      <c r="E442" s="220" t="n">
        <v>136.9833085</v>
      </c>
      <c r="F442" s="220" t="n">
        <v>28.1699975789973</v>
      </c>
      <c r="G442" s="220" t="n">
        <v>71.8300024210027</v>
      </c>
    </row>
    <row r="443">
      <c r="A443" s="220" t="s">
        <v>228</v>
      </c>
      <c r="B443" s="220" t="s">
        <v>229</v>
      </c>
      <c r="C443" s="220" t="s">
        <v>18</v>
      </c>
      <c r="D443" s="220" t="n">
        <v>91.1251372</v>
      </c>
      <c r="E443" s="220" t="n">
        <v>1925.9130171</v>
      </c>
      <c r="F443" s="220" t="n">
        <v>4.51776963195941</v>
      </c>
      <c r="G443" s="220" t="n">
        <v>95.4822303680406</v>
      </c>
    </row>
    <row r="444">
      <c r="A444" s="220" t="s">
        <v>228</v>
      </c>
      <c r="B444" s="220" t="s">
        <v>229</v>
      </c>
      <c r="C444" s="220" t="s">
        <v>19</v>
      </c>
      <c r="D444" s="220" t="n">
        <v>57.4174676</v>
      </c>
      <c r="E444" s="220" t="n">
        <v>2105.6519271</v>
      </c>
      <c r="F444" s="220" t="n">
        <v>2.65444408490479</v>
      </c>
      <c r="G444" s="220" t="n">
        <v>97.3455559150952</v>
      </c>
    </row>
    <row r="445">
      <c r="A445" s="220" t="s">
        <v>228</v>
      </c>
      <c r="B445" s="220" t="s">
        <v>229</v>
      </c>
      <c r="C445" s="220" t="s">
        <v>20</v>
      </c>
      <c r="D445" s="220" t="n">
        <v>0</v>
      </c>
      <c r="E445" s="220" t="n">
        <v>1891.3009219</v>
      </c>
      <c r="F445" s="220" t="n">
        <v>0</v>
      </c>
      <c r="G445" s="220" t="n">
        <v>100</v>
      </c>
    </row>
    <row r="446">
      <c r="A446" s="220" t="s">
        <v>230</v>
      </c>
      <c r="B446" s="220" t="s">
        <v>231</v>
      </c>
      <c r="C446" s="220" t="s">
        <v>18</v>
      </c>
      <c r="D446" s="220" t="n">
        <v>0</v>
      </c>
      <c r="E446" s="220" t="n">
        <v>17.4710994</v>
      </c>
      <c r="F446" s="220" t="n">
        <v>0</v>
      </c>
      <c r="G446" s="220" t="n">
        <v>100</v>
      </c>
    </row>
    <row r="447">
      <c r="A447" s="220" t="s">
        <v>230</v>
      </c>
      <c r="B447" s="220" t="s">
        <v>231</v>
      </c>
      <c r="C447" s="220" t="s">
        <v>19</v>
      </c>
      <c r="D447" s="220" t="n">
        <v>0</v>
      </c>
      <c r="E447" s="220" t="n">
        <v>12.5506523</v>
      </c>
      <c r="F447" s="220" t="n">
        <v>0</v>
      </c>
      <c r="G447" s="220" t="n">
        <v>100</v>
      </c>
    </row>
    <row r="448">
      <c r="A448" s="220" t="s">
        <v>230</v>
      </c>
      <c r="B448" s="220" t="s">
        <v>231</v>
      </c>
      <c r="C448" s="220" t="s">
        <v>20</v>
      </c>
      <c r="D448" s="220" t="n">
        <v>12.9977736</v>
      </c>
      <c r="E448" s="220" t="n">
        <v>10.9130463</v>
      </c>
      <c r="F448" s="220" t="n">
        <v>54.3593806250032</v>
      </c>
      <c r="G448" s="220" t="n">
        <v>45.6406193749968</v>
      </c>
    </row>
    <row r="449">
      <c r="A449" s="220" t="s">
        <v>232</v>
      </c>
      <c r="B449" s="220" t="s">
        <v>233</v>
      </c>
      <c r="C449" s="220" t="s">
        <v>18</v>
      </c>
      <c r="D449" s="220" t="n">
        <v>215.8943153</v>
      </c>
      <c r="E449" s="220" t="n">
        <v>3311.5448514</v>
      </c>
      <c r="F449" s="220" t="n">
        <v>6.12042632338219</v>
      </c>
      <c r="G449" s="220" t="n">
        <v>93.8795736766178</v>
      </c>
    </row>
    <row r="450">
      <c r="A450" s="220" t="s">
        <v>232</v>
      </c>
      <c r="B450" s="220" t="s">
        <v>233</v>
      </c>
      <c r="C450" s="220" t="s">
        <v>19</v>
      </c>
      <c r="D450" s="220" t="n">
        <v>265.7034852</v>
      </c>
      <c r="E450" s="220" t="n">
        <v>1591.3062751</v>
      </c>
      <c r="F450" s="220" t="n">
        <v>14.3081361703277</v>
      </c>
      <c r="G450" s="220" t="n">
        <v>85.6918638296723</v>
      </c>
    </row>
    <row r="451">
      <c r="A451" s="220" t="s">
        <v>232</v>
      </c>
      <c r="B451" s="220" t="s">
        <v>233</v>
      </c>
      <c r="C451" s="220" t="s">
        <v>20</v>
      </c>
      <c r="D451" s="220" t="n">
        <v>187.0529527</v>
      </c>
      <c r="E451" s="220" t="n">
        <v>1802.1617745</v>
      </c>
      <c r="F451" s="220" t="n">
        <v>9.4033565176392</v>
      </c>
      <c r="G451" s="220" t="n">
        <v>90.5966434823608</v>
      </c>
    </row>
    <row r="452">
      <c r="A452" s="220" t="s">
        <v>234</v>
      </c>
      <c r="B452" s="220" t="s">
        <v>235</v>
      </c>
      <c r="C452" s="220" t="s">
        <v>18</v>
      </c>
      <c r="D452" s="220" t="n">
        <v>136.5453226</v>
      </c>
      <c r="E452" s="220" t="n">
        <v>2283.6766457</v>
      </c>
      <c r="F452" s="220" t="n">
        <v>5.64185121813069</v>
      </c>
      <c r="G452" s="220" t="n">
        <v>94.3581487818693</v>
      </c>
    </row>
    <row r="453">
      <c r="A453" s="220" t="s">
        <v>234</v>
      </c>
      <c r="B453" s="220" t="s">
        <v>235</v>
      </c>
      <c r="C453" s="220" t="s">
        <v>19</v>
      </c>
      <c r="D453" s="220" t="n">
        <v>0</v>
      </c>
      <c r="E453" s="220" t="n">
        <v>1915.9939678</v>
      </c>
      <c r="F453" s="220" t="n">
        <v>0</v>
      </c>
      <c r="G453" s="220" t="n">
        <v>100</v>
      </c>
    </row>
    <row r="454">
      <c r="A454" s="220" t="s">
        <v>234</v>
      </c>
      <c r="B454" s="220" t="s">
        <v>235</v>
      </c>
      <c r="C454" s="220" t="s">
        <v>20</v>
      </c>
      <c r="D454" s="220" t="n">
        <v>100.6744308</v>
      </c>
      <c r="E454" s="220" t="n">
        <v>927.188286</v>
      </c>
      <c r="F454" s="220" t="n">
        <v>9.79454056991436</v>
      </c>
      <c r="G454" s="220" t="n">
        <v>90.2054594300856</v>
      </c>
    </row>
    <row r="455">
      <c r="A455" s="220" t="s">
        <v>236</v>
      </c>
      <c r="B455" s="220" t="s">
        <v>237</v>
      </c>
      <c r="C455" s="220" t="s">
        <v>18</v>
      </c>
      <c r="D455" s="220" t="n">
        <v>0</v>
      </c>
      <c r="E455" s="220" t="n">
        <v>510.6968608</v>
      </c>
      <c r="F455" s="220" t="n">
        <v>0</v>
      </c>
      <c r="G455" s="220" t="n">
        <v>100</v>
      </c>
    </row>
    <row r="456">
      <c r="A456" s="220" t="s">
        <v>236</v>
      </c>
      <c r="B456" s="220" t="s">
        <v>237</v>
      </c>
      <c r="C456" s="220" t="s">
        <v>19</v>
      </c>
      <c r="D456" s="220" t="n">
        <v>181.8274612</v>
      </c>
      <c r="E456" s="220" t="n">
        <v>362.0542565</v>
      </c>
      <c r="F456" s="220" t="n">
        <v>33.4314346819604</v>
      </c>
      <c r="G456" s="220" t="n">
        <v>66.5685653180395</v>
      </c>
    </row>
    <row r="457">
      <c r="A457" s="220" t="s">
        <v>236</v>
      </c>
      <c r="B457" s="220" t="s">
        <v>237</v>
      </c>
      <c r="C457" s="220" t="s">
        <v>20</v>
      </c>
      <c r="D457" s="220" t="n">
        <v>0</v>
      </c>
      <c r="E457" s="220" t="n">
        <v>528.7385033</v>
      </c>
      <c r="F457" s="220" t="n">
        <v>0</v>
      </c>
      <c r="G457" s="220" t="n">
        <v>100</v>
      </c>
    </row>
    <row r="458">
      <c r="A458" s="220" t="s">
        <v>238</v>
      </c>
      <c r="B458" s="220" t="s">
        <v>239</v>
      </c>
      <c r="C458" s="220" t="s">
        <v>18</v>
      </c>
      <c r="D458" s="220" t="n">
        <v>49.5231728</v>
      </c>
      <c r="E458" s="220" t="n">
        <v>824.2062489</v>
      </c>
      <c r="F458" s="220" t="n">
        <v>5.66802165178822</v>
      </c>
      <c r="G458" s="220" t="n">
        <v>94.3319783482118</v>
      </c>
    </row>
    <row r="459">
      <c r="A459" s="220" t="s">
        <v>238</v>
      </c>
      <c r="B459" s="220" t="s">
        <v>239</v>
      </c>
      <c r="C459" s="220" t="s">
        <v>19</v>
      </c>
      <c r="D459" s="220" t="n">
        <v>93.6876725</v>
      </c>
      <c r="E459" s="220" t="n">
        <v>659.5377006</v>
      </c>
      <c r="F459" s="220" t="n">
        <v>12.4381992224208</v>
      </c>
      <c r="G459" s="220" t="n">
        <v>87.5618007775793</v>
      </c>
    </row>
    <row r="460">
      <c r="A460" s="220" t="s">
        <v>238</v>
      </c>
      <c r="B460" s="220" t="s">
        <v>239</v>
      </c>
      <c r="C460" s="220" t="s">
        <v>20</v>
      </c>
      <c r="D460" s="220" t="n">
        <v>40.6464597</v>
      </c>
      <c r="E460" s="220" t="n">
        <v>423.943833</v>
      </c>
      <c r="F460" s="220" t="n">
        <v>8.74888269054873</v>
      </c>
      <c r="G460" s="220" t="n">
        <v>91.2511173094513</v>
      </c>
    </row>
    <row r="461">
      <c r="A461" s="220" t="s">
        <v>240</v>
      </c>
      <c r="B461" s="220" t="s">
        <v>241</v>
      </c>
      <c r="C461" s="220" t="s">
        <v>18</v>
      </c>
      <c r="D461" s="220" t="n">
        <v>0</v>
      </c>
      <c r="E461" s="220" t="n">
        <v>516.8594074</v>
      </c>
      <c r="F461" s="220" t="n">
        <v>0</v>
      </c>
      <c r="G461" s="220" t="n">
        <v>100</v>
      </c>
    </row>
    <row r="462">
      <c r="A462" s="220" t="s">
        <v>240</v>
      </c>
      <c r="B462" s="220" t="s">
        <v>241</v>
      </c>
      <c r="C462" s="220" t="s">
        <v>19</v>
      </c>
      <c r="D462" s="220" t="n">
        <v>23.2376568</v>
      </c>
      <c r="E462" s="220" t="n">
        <v>278.1140784</v>
      </c>
      <c r="F462" s="220" t="n">
        <v>7.71114086486932</v>
      </c>
      <c r="G462" s="220" t="n">
        <v>92.2888591351307</v>
      </c>
    </row>
    <row r="463">
      <c r="A463" s="220" t="s">
        <v>240</v>
      </c>
      <c r="B463" s="220" t="s">
        <v>241</v>
      </c>
      <c r="C463" s="220" t="s">
        <v>20</v>
      </c>
      <c r="D463" s="220" t="n">
        <v>11.2925343</v>
      </c>
      <c r="E463" s="220" t="n">
        <v>292.0557227</v>
      </c>
      <c r="F463" s="220" t="n">
        <v>3.72263035617178</v>
      </c>
      <c r="G463" s="220" t="n">
        <v>96.2773696438282</v>
      </c>
    </row>
    <row r="464">
      <c r="A464" s="220" t="s">
        <v>242</v>
      </c>
      <c r="B464" s="220" t="s">
        <v>243</v>
      </c>
      <c r="C464" s="220" t="s">
        <v>18</v>
      </c>
      <c r="D464" s="220" t="n">
        <v>7.0534062</v>
      </c>
      <c r="E464" s="220" t="n">
        <v>139.2277908</v>
      </c>
      <c r="F464" s="220" t="n">
        <v>4.82181329156064</v>
      </c>
      <c r="G464" s="220" t="n">
        <v>95.1781867084394</v>
      </c>
    </row>
    <row r="465">
      <c r="A465" s="220" t="s">
        <v>242</v>
      </c>
      <c r="B465" s="220" t="s">
        <v>243</v>
      </c>
      <c r="C465" s="220" t="s">
        <v>19</v>
      </c>
      <c r="D465" s="220" t="n">
        <v>0</v>
      </c>
      <c r="E465" s="220" t="n">
        <v>65.832837</v>
      </c>
      <c r="F465" s="220" t="n">
        <v>0</v>
      </c>
      <c r="G465" s="220" t="n">
        <v>100</v>
      </c>
    </row>
    <row r="466">
      <c r="A466" s="220" t="s">
        <v>242</v>
      </c>
      <c r="B466" s="220" t="s">
        <v>243</v>
      </c>
      <c r="C466" s="220" t="s">
        <v>20</v>
      </c>
      <c r="D466" s="220" t="n">
        <v>8.1593603</v>
      </c>
      <c r="E466" s="220" t="n">
        <v>48.0850312</v>
      </c>
      <c r="F466" s="220" t="n">
        <v>14.5069758644291</v>
      </c>
      <c r="G466" s="220" t="n">
        <v>85.4930241355709</v>
      </c>
    </row>
    <row r="467">
      <c r="A467" s="220" t="s">
        <v>244</v>
      </c>
      <c r="B467" s="220" t="s">
        <v>245</v>
      </c>
      <c r="C467" s="220" t="s">
        <v>18</v>
      </c>
      <c r="D467" s="220" t="n">
        <v>17.1596763</v>
      </c>
      <c r="E467" s="220" t="n">
        <v>300.5239213</v>
      </c>
      <c r="F467" s="220" t="n">
        <v>5.4014989850392</v>
      </c>
      <c r="G467" s="220" t="n">
        <v>94.5985010149608</v>
      </c>
    </row>
    <row r="468">
      <c r="A468" s="220" t="s">
        <v>244</v>
      </c>
      <c r="B468" s="220" t="s">
        <v>245</v>
      </c>
      <c r="C468" s="220" t="s">
        <v>19</v>
      </c>
      <c r="D468" s="220" t="n">
        <v>32.9588284</v>
      </c>
      <c r="E468" s="220" t="n">
        <v>390.4649345</v>
      </c>
      <c r="F468" s="220" t="n">
        <v>7.78388727507102</v>
      </c>
      <c r="G468" s="220" t="n">
        <v>92.216112724929</v>
      </c>
    </row>
    <row r="469">
      <c r="A469" s="220" t="s">
        <v>244</v>
      </c>
      <c r="B469" s="220" t="s">
        <v>245</v>
      </c>
      <c r="C469" s="220" t="s">
        <v>20</v>
      </c>
      <c r="D469" s="220" t="n">
        <v>33.5334332</v>
      </c>
      <c r="E469" s="220" t="n">
        <v>316.6318989</v>
      </c>
      <c r="F469" s="220" t="n">
        <v>9.57645721205306</v>
      </c>
      <c r="G469" s="220" t="n">
        <v>90.4235427879469</v>
      </c>
    </row>
    <row r="470">
      <c r="A470" s="220" t="s">
        <v>246</v>
      </c>
      <c r="B470" s="220" t="s">
        <v>247</v>
      </c>
      <c r="C470" s="220" t="s">
        <v>18</v>
      </c>
      <c r="D470" s="220" t="n">
        <v>14.8825488</v>
      </c>
      <c r="E470" s="220" t="n">
        <v>54.9230731</v>
      </c>
      <c r="F470" s="220" t="n">
        <v>21.3199859766596</v>
      </c>
      <c r="G470" s="220" t="n">
        <v>78.6800140233404</v>
      </c>
    </row>
    <row r="471">
      <c r="A471" s="220" t="s">
        <v>246</v>
      </c>
      <c r="B471" s="220" t="s">
        <v>247</v>
      </c>
      <c r="C471" s="220" t="s">
        <v>19</v>
      </c>
      <c r="D471" s="220" t="n">
        <v>17.1500796</v>
      </c>
      <c r="E471" s="220" t="n">
        <v>67.9028094</v>
      </c>
      <c r="F471" s="220" t="n">
        <v>20.1640177090281</v>
      </c>
      <c r="G471" s="220" t="n">
        <v>79.8359822909719</v>
      </c>
    </row>
    <row r="472">
      <c r="A472" s="220" t="s">
        <v>246</v>
      </c>
      <c r="B472" s="220" t="s">
        <v>247</v>
      </c>
      <c r="C472" s="220" t="s">
        <v>20</v>
      </c>
      <c r="D472" s="220" t="n">
        <v>11.7590129</v>
      </c>
      <c r="E472" s="220" t="n">
        <v>120.8170918</v>
      </c>
      <c r="F472" s="220" t="n">
        <v>8.86963222113736</v>
      </c>
      <c r="G472" s="220" t="n">
        <v>91.1303677788626</v>
      </c>
    </row>
    <row r="473">
      <c r="A473" s="220" t="s">
        <v>248</v>
      </c>
      <c r="B473" s="220" t="s">
        <v>249</v>
      </c>
      <c r="C473" s="220" t="s">
        <v>18</v>
      </c>
      <c r="D473" s="220" t="n">
        <v>0</v>
      </c>
      <c r="E473" s="220" t="n">
        <v>613.3913492</v>
      </c>
      <c r="F473" s="220" t="n">
        <v>0</v>
      </c>
      <c r="G473" s="220" t="n">
        <v>100</v>
      </c>
    </row>
    <row r="474">
      <c r="A474" s="220" t="s">
        <v>248</v>
      </c>
      <c r="B474" s="220" t="s">
        <v>249</v>
      </c>
      <c r="C474" s="220" t="s">
        <v>19</v>
      </c>
      <c r="D474" s="220" t="n">
        <v>13.2123667</v>
      </c>
      <c r="E474" s="220" t="n">
        <v>685.1884691</v>
      </c>
      <c r="F474" s="220" t="n">
        <v>1.89180281905957</v>
      </c>
      <c r="G474" s="220" t="n">
        <v>98.1081971809404</v>
      </c>
    </row>
    <row r="475">
      <c r="A475" s="220" t="s">
        <v>248</v>
      </c>
      <c r="B475" s="220" t="s">
        <v>249</v>
      </c>
      <c r="C475" s="220" t="s">
        <v>20</v>
      </c>
      <c r="D475" s="220" t="n">
        <v>25.0071037</v>
      </c>
      <c r="E475" s="220" t="n">
        <v>461.3871145</v>
      </c>
      <c r="F475" s="220" t="n">
        <v>5.14132421074902</v>
      </c>
      <c r="G475" s="220" t="n">
        <v>94.858675789251</v>
      </c>
    </row>
    <row r="476">
      <c r="A476" s="220" t="s">
        <v>250</v>
      </c>
      <c r="B476" s="220" t="s">
        <v>251</v>
      </c>
      <c r="C476" s="220" t="s">
        <v>18</v>
      </c>
      <c r="D476" s="220" t="n">
        <v>15.4496229</v>
      </c>
      <c r="E476" s="220" t="n">
        <v>11.2237251</v>
      </c>
      <c r="F476" s="220" t="n">
        <v>57.9215736247283</v>
      </c>
      <c r="G476" s="220" t="n">
        <v>42.0784263752717</v>
      </c>
    </row>
    <row r="477">
      <c r="A477" s="220" t="s">
        <v>250</v>
      </c>
      <c r="B477" s="220" t="s">
        <v>251</v>
      </c>
      <c r="C477" s="220" t="s">
        <v>19</v>
      </c>
      <c r="D477" s="220" t="n">
        <v>39.6983711</v>
      </c>
      <c r="E477" s="220" t="n">
        <v>101.7952979</v>
      </c>
      <c r="F477" s="220" t="n">
        <v>28.0566412480264</v>
      </c>
      <c r="G477" s="220" t="n">
        <v>71.9433587519735</v>
      </c>
    </row>
    <row r="478">
      <c r="A478" s="220" t="s">
        <v>250</v>
      </c>
      <c r="B478" s="220" t="s">
        <v>251</v>
      </c>
      <c r="C478" s="220" t="s">
        <v>20</v>
      </c>
      <c r="D478" s="220" t="n">
        <v>0</v>
      </c>
      <c r="E478" s="220" t="n">
        <v>29.1590773</v>
      </c>
      <c r="F478" s="220" t="n">
        <v>0</v>
      </c>
      <c r="G478" s="220" t="n">
        <v>100</v>
      </c>
    </row>
    <row r="479">
      <c r="A479" s="220" t="s">
        <v>252</v>
      </c>
      <c r="B479" s="220" t="s">
        <v>253</v>
      </c>
      <c r="C479" s="220" t="s">
        <v>18</v>
      </c>
      <c r="D479" s="220" t="n">
        <v>9.3858004</v>
      </c>
      <c r="E479" s="220" t="n">
        <v>123.4322073</v>
      </c>
      <c r="F479" s="220" t="n">
        <v>7.06666254262749</v>
      </c>
      <c r="G479" s="220" t="n">
        <v>92.9333374573725</v>
      </c>
    </row>
    <row r="480">
      <c r="A480" s="220" t="s">
        <v>252</v>
      </c>
      <c r="B480" s="220" t="s">
        <v>253</v>
      </c>
      <c r="C480" s="220" t="s">
        <v>19</v>
      </c>
      <c r="D480" s="220" t="n">
        <v>35.1520227</v>
      </c>
      <c r="E480" s="220" t="n">
        <v>144.2727623</v>
      </c>
      <c r="F480" s="220" t="n">
        <v>19.5915088876935</v>
      </c>
      <c r="G480" s="220" t="n">
        <v>80.4084911123065</v>
      </c>
    </row>
    <row r="481">
      <c r="A481" s="220" t="s">
        <v>252</v>
      </c>
      <c r="B481" s="220" t="s">
        <v>253</v>
      </c>
      <c r="C481" s="220" t="s">
        <v>20</v>
      </c>
      <c r="D481" s="220" t="n">
        <v>0</v>
      </c>
      <c r="E481" s="220" t="n">
        <v>60.6456843</v>
      </c>
      <c r="F481" s="220" t="n">
        <v>0</v>
      </c>
      <c r="G481" s="220" t="n">
        <v>100</v>
      </c>
    </row>
    <row r="482">
      <c r="A482" s="220" t="s">
        <v>254</v>
      </c>
      <c r="B482" s="220" t="s">
        <v>255</v>
      </c>
      <c r="C482" s="220" t="s">
        <v>18</v>
      </c>
      <c r="D482" s="220" t="n">
        <v>0</v>
      </c>
      <c r="E482" s="220" t="n">
        <v>56.0853492</v>
      </c>
      <c r="F482" s="220" t="n">
        <v>0</v>
      </c>
      <c r="G482" s="220" t="n">
        <v>100</v>
      </c>
    </row>
    <row r="483">
      <c r="A483" s="220" t="s">
        <v>254</v>
      </c>
      <c r="B483" s="220" t="s">
        <v>255</v>
      </c>
      <c r="C483" s="220" t="s">
        <v>19</v>
      </c>
      <c r="D483" s="220" t="n">
        <v>34.9331147</v>
      </c>
      <c r="E483" s="220" t="n">
        <v>21.7778824</v>
      </c>
      <c r="F483" s="220" t="n">
        <v>61.598484396953</v>
      </c>
      <c r="G483" s="220" t="n">
        <v>38.4015156030469</v>
      </c>
    </row>
    <row r="484">
      <c r="A484" s="220" t="s">
        <v>254</v>
      </c>
      <c r="B484" s="220" t="s">
        <v>255</v>
      </c>
      <c r="C484" s="220" t="s">
        <v>20</v>
      </c>
      <c r="D484" s="220" t="n">
        <v>0</v>
      </c>
      <c r="E484" s="220" t="n">
        <v>17.1815767</v>
      </c>
      <c r="F484" s="220" t="n">
        <v>0</v>
      </c>
      <c r="G484" s="220" t="n">
        <v>100</v>
      </c>
    </row>
    <row r="485">
      <c r="A485" s="220" t="s">
        <v>256</v>
      </c>
      <c r="B485" s="220" t="s">
        <v>257</v>
      </c>
      <c r="C485" s="220" t="s">
        <v>18</v>
      </c>
      <c r="D485" s="220" t="n">
        <v>26.5468022</v>
      </c>
      <c r="E485" s="220" t="n">
        <v>484.147736</v>
      </c>
      <c r="F485" s="220" t="n">
        <v>5.19817625102614</v>
      </c>
      <c r="G485" s="220" t="n">
        <v>94.8018237489739</v>
      </c>
    </row>
    <row r="486">
      <c r="A486" s="220" t="s">
        <v>256</v>
      </c>
      <c r="B486" s="220" t="s">
        <v>257</v>
      </c>
      <c r="C486" s="220" t="s">
        <v>19</v>
      </c>
      <c r="D486" s="220" t="n">
        <v>38.5876366</v>
      </c>
      <c r="E486" s="220" t="n">
        <v>897.201587</v>
      </c>
      <c r="F486" s="220" t="n">
        <v>4.12353932133911</v>
      </c>
      <c r="G486" s="220" t="n">
        <v>95.8764606786609</v>
      </c>
    </row>
    <row r="487">
      <c r="A487" s="220" t="s">
        <v>256</v>
      </c>
      <c r="B487" s="220" t="s">
        <v>257</v>
      </c>
      <c r="C487" s="220" t="s">
        <v>20</v>
      </c>
      <c r="D487" s="220" t="n">
        <v>53.0293774</v>
      </c>
      <c r="E487" s="220" t="n">
        <v>382.7935991</v>
      </c>
      <c r="F487" s="220" t="n">
        <v>12.1676415102911</v>
      </c>
      <c r="G487" s="220" t="n">
        <v>87.832358489709</v>
      </c>
    </row>
    <row r="488">
      <c r="A488" s="220" t="s">
        <v>258</v>
      </c>
      <c r="B488" s="220" t="s">
        <v>259</v>
      </c>
      <c r="C488" s="220" t="s">
        <v>18</v>
      </c>
      <c r="D488" s="220" t="n">
        <v>0</v>
      </c>
      <c r="E488" s="220" t="n">
        <v>13.4698947</v>
      </c>
      <c r="F488" s="220" t="n">
        <v>0</v>
      </c>
      <c r="G488" s="220" t="n">
        <v>100</v>
      </c>
    </row>
    <row r="489">
      <c r="A489" s="220" t="s">
        <v>258</v>
      </c>
      <c r="B489" s="220" t="s">
        <v>259</v>
      </c>
      <c r="C489" s="220" t="s">
        <v>19</v>
      </c>
      <c r="D489" s="220" t="n">
        <v>0</v>
      </c>
      <c r="E489" s="220" t="n">
        <v>25.6133929</v>
      </c>
      <c r="F489" s="220" t="n">
        <v>0</v>
      </c>
      <c r="G489" s="220" t="n">
        <v>100</v>
      </c>
    </row>
    <row r="490">
      <c r="A490" s="220" t="s">
        <v>264</v>
      </c>
      <c r="B490" s="220" t="s">
        <v>265</v>
      </c>
      <c r="C490" s="220" t="s">
        <v>19</v>
      </c>
      <c r="D490" s="220" t="n">
        <v>0</v>
      </c>
      <c r="E490" s="220" t="n">
        <v>23.4696617</v>
      </c>
      <c r="F490" s="220" t="n">
        <v>0</v>
      </c>
      <c r="G490" s="220" t="n">
        <v>100</v>
      </c>
    </row>
    <row r="491">
      <c r="A491" s="220" t="s">
        <v>268</v>
      </c>
      <c r="B491" s="220" t="s">
        <v>269</v>
      </c>
      <c r="C491" s="220" t="s">
        <v>18</v>
      </c>
      <c r="D491" s="220" t="n">
        <v>11.5153141</v>
      </c>
      <c r="E491" s="220" t="n">
        <v>0</v>
      </c>
      <c r="F491" s="220" t="n">
        <v>100</v>
      </c>
      <c r="G491" s="220" t="n">
        <v>0</v>
      </c>
    </row>
    <row r="492">
      <c r="A492" s="220" t="s">
        <v>268</v>
      </c>
      <c r="B492" s="220" t="s">
        <v>269</v>
      </c>
      <c r="C492" s="220" t="s">
        <v>19</v>
      </c>
      <c r="D492" s="220" t="n">
        <v>4.602359</v>
      </c>
      <c r="E492" s="220" t="n">
        <v>0</v>
      </c>
      <c r="F492" s="220" t="n">
        <v>100</v>
      </c>
      <c r="G492" s="220" t="n">
        <v>0</v>
      </c>
    </row>
    <row r="493">
      <c r="A493" s="220" t="s">
        <v>268</v>
      </c>
      <c r="B493" s="220" t="s">
        <v>269</v>
      </c>
      <c r="C493" s="220" t="s">
        <v>20</v>
      </c>
      <c r="D493" s="220" t="n">
        <v>5.0057049</v>
      </c>
      <c r="E493" s="220" t="n">
        <v>0</v>
      </c>
      <c r="F493" s="220" t="n">
        <v>100</v>
      </c>
      <c r="G493" s="220" t="n">
        <v>0</v>
      </c>
    </row>
    <row r="494">
      <c r="A494" s="220" t="s">
        <v>270</v>
      </c>
      <c r="B494" s="220" t="s">
        <v>271</v>
      </c>
      <c r="C494" s="220" t="s">
        <v>18</v>
      </c>
      <c r="D494" s="220" t="n">
        <v>0</v>
      </c>
      <c r="E494" s="220" t="n">
        <v>66.8096574</v>
      </c>
      <c r="F494" s="220" t="n">
        <v>0</v>
      </c>
      <c r="G494" s="220" t="n">
        <v>100</v>
      </c>
    </row>
    <row r="495">
      <c r="A495" s="220" t="s">
        <v>274</v>
      </c>
      <c r="B495" s="220" t="s">
        <v>275</v>
      </c>
      <c r="C495" s="220" t="s">
        <v>18</v>
      </c>
      <c r="D495" s="220" t="n">
        <v>37.7215266</v>
      </c>
      <c r="E495" s="220" t="n">
        <v>52.0460194</v>
      </c>
      <c r="F495" s="220" t="n">
        <v>42.0213409866412</v>
      </c>
      <c r="G495" s="220" t="n">
        <v>57.9786590133588</v>
      </c>
    </row>
    <row r="496">
      <c r="A496" s="220" t="s">
        <v>274</v>
      </c>
      <c r="B496" s="220" t="s">
        <v>275</v>
      </c>
      <c r="C496" s="220" t="s">
        <v>19</v>
      </c>
      <c r="D496" s="220" t="n">
        <v>0</v>
      </c>
      <c r="E496" s="220" t="n">
        <v>195.9031603</v>
      </c>
      <c r="F496" s="220" t="n">
        <v>0</v>
      </c>
      <c r="G496" s="220" t="n">
        <v>100</v>
      </c>
    </row>
    <row r="497">
      <c r="A497" s="220" t="s">
        <v>274</v>
      </c>
      <c r="B497" s="220" t="s">
        <v>275</v>
      </c>
      <c r="C497" s="220" t="s">
        <v>20</v>
      </c>
      <c r="D497" s="220" t="n">
        <v>0</v>
      </c>
      <c r="E497" s="220" t="n">
        <v>38.5133311</v>
      </c>
      <c r="F497" s="220" t="n">
        <v>0</v>
      </c>
      <c r="G497" s="220" t="n">
        <v>100</v>
      </c>
    </row>
    <row r="498">
      <c r="A498" s="220" t="s">
        <v>276</v>
      </c>
      <c r="B498" s="220" t="s">
        <v>277</v>
      </c>
      <c r="C498" s="220" t="s">
        <v>18</v>
      </c>
      <c r="D498" s="220" t="n">
        <v>0</v>
      </c>
      <c r="E498" s="220" t="n">
        <v>27.1723095</v>
      </c>
      <c r="F498" s="220" t="n">
        <v>0</v>
      </c>
      <c r="G498" s="220" t="n">
        <v>100</v>
      </c>
    </row>
    <row r="499">
      <c r="A499" s="220" t="s">
        <v>276</v>
      </c>
      <c r="B499" s="220" t="s">
        <v>277</v>
      </c>
      <c r="C499" s="220" t="s">
        <v>19</v>
      </c>
      <c r="D499" s="220" t="n">
        <v>0</v>
      </c>
      <c r="E499" s="220" t="n">
        <v>46.2767349</v>
      </c>
      <c r="F499" s="220" t="n">
        <v>0</v>
      </c>
      <c r="G499" s="220" t="n">
        <v>100</v>
      </c>
    </row>
    <row r="500">
      <c r="A500" s="220" t="s">
        <v>278</v>
      </c>
      <c r="B500" s="220" t="s">
        <v>279</v>
      </c>
      <c r="C500" s="220" t="s">
        <v>18</v>
      </c>
      <c r="D500" s="220" t="n">
        <v>59.8723249</v>
      </c>
      <c r="E500" s="220" t="n">
        <v>92.0548303</v>
      </c>
      <c r="F500" s="220" t="n">
        <v>39.4085736820273</v>
      </c>
      <c r="G500" s="220" t="n">
        <v>60.5914263179727</v>
      </c>
    </row>
    <row r="501">
      <c r="A501" s="220" t="s">
        <v>278</v>
      </c>
      <c r="B501" s="220" t="s">
        <v>279</v>
      </c>
      <c r="C501" s="220" t="s">
        <v>19</v>
      </c>
      <c r="D501" s="220" t="n">
        <v>83.1910769</v>
      </c>
      <c r="E501" s="220" t="n">
        <v>363.2018115</v>
      </c>
      <c r="F501" s="220" t="n">
        <v>18.6362908240274</v>
      </c>
      <c r="G501" s="220" t="n">
        <v>81.3637091759726</v>
      </c>
    </row>
    <row r="502">
      <c r="A502" s="220" t="s">
        <v>278</v>
      </c>
      <c r="B502" s="220" t="s">
        <v>279</v>
      </c>
      <c r="C502" s="220" t="s">
        <v>20</v>
      </c>
      <c r="D502" s="220" t="n">
        <v>68.864937</v>
      </c>
      <c r="E502" s="220" t="n">
        <v>110.9428462</v>
      </c>
      <c r="F502" s="220" t="n">
        <v>38.2991969393236</v>
      </c>
      <c r="G502" s="220" t="n">
        <v>61.7008030606764</v>
      </c>
    </row>
    <row r="503">
      <c r="A503" s="220" t="s">
        <v>282</v>
      </c>
      <c r="B503" s="220" t="s">
        <v>283</v>
      </c>
      <c r="C503" s="220" t="s">
        <v>18</v>
      </c>
      <c r="D503" s="220" t="n">
        <v>0</v>
      </c>
      <c r="E503" s="220" t="n">
        <v>231.3718322</v>
      </c>
      <c r="F503" s="220" t="n">
        <v>0</v>
      </c>
      <c r="G503" s="220" t="n">
        <v>100</v>
      </c>
    </row>
    <row r="504">
      <c r="A504" s="220" t="s">
        <v>282</v>
      </c>
      <c r="B504" s="220" t="s">
        <v>283</v>
      </c>
      <c r="C504" s="220" t="s">
        <v>19</v>
      </c>
      <c r="D504" s="220" t="n">
        <v>26.1538215</v>
      </c>
      <c r="E504" s="220" t="n">
        <v>183.4503513</v>
      </c>
      <c r="F504" s="220" t="n">
        <v>12.4777198615008</v>
      </c>
      <c r="G504" s="220" t="n">
        <v>87.5222801384992</v>
      </c>
    </row>
    <row r="505">
      <c r="A505" s="220" t="s">
        <v>282</v>
      </c>
      <c r="B505" s="220" t="s">
        <v>283</v>
      </c>
      <c r="C505" s="220" t="s">
        <v>20</v>
      </c>
      <c r="D505" s="220" t="n">
        <v>0</v>
      </c>
      <c r="E505" s="220" t="n">
        <v>59.80833</v>
      </c>
      <c r="F505" s="220" t="n">
        <v>0</v>
      </c>
      <c r="G505" s="220" t="n">
        <v>100</v>
      </c>
    </row>
    <row r="506">
      <c r="A506" s="220" t="s">
        <v>284</v>
      </c>
      <c r="B506" s="220" t="s">
        <v>285</v>
      </c>
      <c r="C506" s="220" t="s">
        <v>19</v>
      </c>
      <c r="D506" s="220" t="n">
        <v>65.2580981</v>
      </c>
      <c r="E506" s="220" t="n">
        <v>34.7974198</v>
      </c>
      <c r="F506" s="220" t="n">
        <v>65.2218882772881</v>
      </c>
      <c r="G506" s="220" t="n">
        <v>34.7781117227119</v>
      </c>
    </row>
    <row r="507">
      <c r="A507" s="220" t="s">
        <v>284</v>
      </c>
      <c r="B507" s="220" t="s">
        <v>285</v>
      </c>
      <c r="C507" s="220" t="s">
        <v>20</v>
      </c>
      <c r="D507" s="220" t="n">
        <v>0</v>
      </c>
      <c r="E507" s="220" t="n">
        <v>66.1766971</v>
      </c>
      <c r="F507" s="220" t="n">
        <v>0</v>
      </c>
      <c r="G507" s="220" t="n">
        <v>100</v>
      </c>
    </row>
    <row r="508">
      <c r="A508" s="220" t="s">
        <v>286</v>
      </c>
      <c r="B508" s="220" t="s">
        <v>287</v>
      </c>
      <c r="C508" s="220" t="s">
        <v>18</v>
      </c>
      <c r="D508" s="220" t="n">
        <v>112.460465</v>
      </c>
      <c r="E508" s="220" t="n">
        <v>1118.1347746</v>
      </c>
      <c r="F508" s="220" t="n">
        <v>9.13870470005677</v>
      </c>
      <c r="G508" s="220" t="n">
        <v>90.8612952999433</v>
      </c>
    </row>
    <row r="509">
      <c r="A509" s="220" t="s">
        <v>286</v>
      </c>
      <c r="B509" s="220" t="s">
        <v>287</v>
      </c>
      <c r="C509" s="220" t="s">
        <v>19</v>
      </c>
      <c r="D509" s="220" t="n">
        <v>82.15792</v>
      </c>
      <c r="E509" s="220" t="n">
        <v>1136.1886135</v>
      </c>
      <c r="F509" s="220" t="n">
        <v>6.74339506379857</v>
      </c>
      <c r="G509" s="220" t="n">
        <v>93.2566049362014</v>
      </c>
    </row>
    <row r="510">
      <c r="A510" s="220" t="s">
        <v>286</v>
      </c>
      <c r="B510" s="220" t="s">
        <v>287</v>
      </c>
      <c r="C510" s="220" t="s">
        <v>20</v>
      </c>
      <c r="D510" s="220" t="n">
        <v>0</v>
      </c>
      <c r="E510" s="220" t="n">
        <v>1015.3388878</v>
      </c>
      <c r="F510" s="220" t="n">
        <v>0</v>
      </c>
      <c r="G510" s="220" t="n">
        <v>100</v>
      </c>
    </row>
    <row r="511">
      <c r="A511" s="220" t="s">
        <v>288</v>
      </c>
      <c r="B511" s="220" t="s">
        <v>289</v>
      </c>
      <c r="C511" s="220" t="s">
        <v>18</v>
      </c>
      <c r="D511" s="220" t="n">
        <v>36.6654682</v>
      </c>
      <c r="E511" s="220" t="n">
        <v>682.6201668</v>
      </c>
      <c r="F511" s="220" t="n">
        <v>5.09748372772661</v>
      </c>
      <c r="G511" s="220" t="n">
        <v>94.9025162722734</v>
      </c>
    </row>
    <row r="512">
      <c r="A512" s="220" t="s">
        <v>288</v>
      </c>
      <c r="B512" s="220" t="s">
        <v>289</v>
      </c>
      <c r="C512" s="220" t="s">
        <v>19</v>
      </c>
      <c r="D512" s="220" t="n">
        <v>29.8439995</v>
      </c>
      <c r="E512" s="220" t="n">
        <v>591.1520192</v>
      </c>
      <c r="F512" s="220" t="n">
        <v>4.80582783163019</v>
      </c>
      <c r="G512" s="220" t="n">
        <v>95.1941721683698</v>
      </c>
    </row>
    <row r="513">
      <c r="A513" s="220" t="s">
        <v>288</v>
      </c>
      <c r="B513" s="220" t="s">
        <v>289</v>
      </c>
      <c r="C513" s="220" t="s">
        <v>20</v>
      </c>
      <c r="D513" s="220" t="n">
        <v>0</v>
      </c>
      <c r="E513" s="220" t="n">
        <v>535.8192139</v>
      </c>
      <c r="F513" s="220" t="n">
        <v>0</v>
      </c>
      <c r="G513" s="220" t="n">
        <v>100</v>
      </c>
    </row>
    <row r="514">
      <c r="A514" s="220" t="s">
        <v>290</v>
      </c>
      <c r="B514" s="220" t="s">
        <v>291</v>
      </c>
      <c r="C514" s="220" t="s">
        <v>18</v>
      </c>
      <c r="D514" s="220" t="n">
        <v>0</v>
      </c>
      <c r="E514" s="220" t="n">
        <v>9.4315017</v>
      </c>
      <c r="F514" s="220" t="n">
        <v>0</v>
      </c>
      <c r="G514" s="220" t="n">
        <v>100</v>
      </c>
    </row>
    <row r="515">
      <c r="A515" s="220" t="s">
        <v>292</v>
      </c>
      <c r="B515" s="220" t="s">
        <v>293</v>
      </c>
      <c r="C515" s="220" t="s">
        <v>19</v>
      </c>
      <c r="D515" s="220" t="n">
        <v>9.0462697</v>
      </c>
      <c r="E515" s="220" t="n">
        <v>36.5540813</v>
      </c>
      <c r="F515" s="220" t="n">
        <v>19.8381580440028</v>
      </c>
      <c r="G515" s="220" t="n">
        <v>80.1618419559972</v>
      </c>
    </row>
    <row r="516">
      <c r="A516" s="220" t="s">
        <v>292</v>
      </c>
      <c r="B516" s="220" t="s">
        <v>293</v>
      </c>
      <c r="C516" s="220" t="s">
        <v>20</v>
      </c>
      <c r="D516" s="220" t="n">
        <v>0</v>
      </c>
      <c r="E516" s="220" t="n">
        <v>45.6119727</v>
      </c>
      <c r="F516" s="220" t="n">
        <v>0</v>
      </c>
      <c r="G516" s="220" t="n">
        <v>100</v>
      </c>
    </row>
    <row r="517">
      <c r="A517" s="220" t="s">
        <v>294</v>
      </c>
      <c r="B517" s="220" t="s">
        <v>295</v>
      </c>
      <c r="C517" s="220" t="s">
        <v>18</v>
      </c>
      <c r="D517" s="220" t="n">
        <v>13.7856418</v>
      </c>
      <c r="E517" s="220" t="n">
        <v>324.2823744</v>
      </c>
      <c r="F517" s="220" t="n">
        <v>4.07777167297733</v>
      </c>
      <c r="G517" s="220" t="n">
        <v>95.9222283270227</v>
      </c>
    </row>
    <row r="518">
      <c r="A518" s="220" t="s">
        <v>294</v>
      </c>
      <c r="B518" s="220" t="s">
        <v>295</v>
      </c>
      <c r="C518" s="220" t="s">
        <v>19</v>
      </c>
      <c r="D518" s="220" t="n">
        <v>18.9202034</v>
      </c>
      <c r="E518" s="220" t="n">
        <v>1287.3488613</v>
      </c>
      <c r="F518" s="220" t="n">
        <v>1.44841548432024</v>
      </c>
      <c r="G518" s="220" t="n">
        <v>98.5515845156798</v>
      </c>
    </row>
    <row r="519">
      <c r="A519" s="220" t="s">
        <v>294</v>
      </c>
      <c r="B519" s="220" t="s">
        <v>295</v>
      </c>
      <c r="C519" s="220" t="s">
        <v>20</v>
      </c>
      <c r="D519" s="220" t="n">
        <v>34.9917414</v>
      </c>
      <c r="E519" s="220" t="n">
        <v>185.9909177</v>
      </c>
      <c r="F519" s="220" t="n">
        <v>15.834609621638</v>
      </c>
      <c r="G519" s="220" t="n">
        <v>84.1653903783621</v>
      </c>
    </row>
    <row r="520">
      <c r="A520" s="220" t="s">
        <v>296</v>
      </c>
      <c r="B520" s="220" t="s">
        <v>297</v>
      </c>
      <c r="C520" s="220" t="s">
        <v>18</v>
      </c>
      <c r="D520" s="220" t="n">
        <v>0</v>
      </c>
      <c r="E520" s="220" t="n">
        <v>80.4454783</v>
      </c>
      <c r="F520" s="220" t="n">
        <v>0</v>
      </c>
      <c r="G520" s="220" t="n">
        <v>100</v>
      </c>
    </row>
    <row r="521">
      <c r="A521" s="220" t="s">
        <v>296</v>
      </c>
      <c r="B521" s="220" t="s">
        <v>297</v>
      </c>
      <c r="C521" s="220" t="s">
        <v>19</v>
      </c>
      <c r="D521" s="220" t="n">
        <v>0</v>
      </c>
      <c r="E521" s="220" t="n">
        <v>44.8413034</v>
      </c>
      <c r="F521" s="220" t="n">
        <v>0</v>
      </c>
      <c r="G521" s="220" t="n">
        <v>100</v>
      </c>
    </row>
    <row r="522">
      <c r="A522" s="220" t="s">
        <v>296</v>
      </c>
      <c r="B522" s="220" t="s">
        <v>297</v>
      </c>
      <c r="C522" s="220" t="s">
        <v>20</v>
      </c>
      <c r="D522" s="220" t="n">
        <v>0</v>
      </c>
      <c r="E522" s="220" t="n">
        <v>145.3219159</v>
      </c>
      <c r="F522" s="220" t="n">
        <v>0</v>
      </c>
      <c r="G522" s="220" t="n">
        <v>100</v>
      </c>
    </row>
    <row r="523">
      <c r="A523" t="s">
        <v>23</v>
      </c>
    </row>
    <row r="524">
      <c r="A524" t="s">
        <v>24</v>
      </c>
    </row>
    <row r="525">
      <c r="A525" t="s">
        <v>25</v>
      </c>
    </row>
    <row r="526">
      <c r="A526" t="s">
        <v>26</v>
      </c>
    </row>
    <row r="527">
      <c r="A527" t="s">
        <v>27</v>
      </c>
    </row>
    <row r="530">
      <c r="G530" s="7" t="str">
        <f>=HYPERLINK("#'Indice'!A1", "Ir al Índice")</f>
      </c>
    </row>
    <row r="531">
      <c r="A531" s="4" t="s">
        <v>584</v>
      </c>
    </row>
    <row r="532">
      <c r="A532" s="5" t="s">
        <v>29</v>
      </c>
      <c r="B532" s="5" t="s">
        <v>74</v>
      </c>
      <c r="C532" s="5" t="s">
        <v>11</v>
      </c>
      <c r="D532" s="5" t="s">
        <v>12</v>
      </c>
      <c r="E532" s="5" t="s">
        <v>13</v>
      </c>
      <c r="F532" s="5" t="s">
        <v>14</v>
      </c>
      <c r="G532" s="5" t="s">
        <v>15</v>
      </c>
    </row>
    <row r="533">
      <c r="A533" s="221" t="s">
        <v>77</v>
      </c>
      <c r="B533" s="221" t="s">
        <v>78</v>
      </c>
      <c r="C533" s="221" t="s">
        <v>18</v>
      </c>
      <c r="D533" s="221" t="n">
        <v>5.0954775</v>
      </c>
      <c r="E533" s="221" t="n">
        <v>5.0954775</v>
      </c>
      <c r="F533" s="221" t="n">
        <v>50</v>
      </c>
      <c r="G533" s="221" t="n">
        <v>50</v>
      </c>
    </row>
    <row r="534">
      <c r="A534" s="221" t="s">
        <v>77</v>
      </c>
      <c r="B534" s="221" t="s">
        <v>78</v>
      </c>
      <c r="C534" s="221" t="s">
        <v>19</v>
      </c>
      <c r="D534" s="221" t="n">
        <v>8.4924625</v>
      </c>
      <c r="E534" s="221" t="n">
        <v>11.8894475</v>
      </c>
      <c r="F534" s="221" t="n">
        <v>41.6666666666667</v>
      </c>
      <c r="G534" s="221" t="n">
        <v>58.3333333333333</v>
      </c>
    </row>
    <row r="535">
      <c r="A535" s="221" t="s">
        <v>77</v>
      </c>
      <c r="B535" s="221" t="s">
        <v>78</v>
      </c>
      <c r="C535" s="221" t="s">
        <v>20</v>
      </c>
      <c r="D535" s="221" t="n">
        <v>1.6984925</v>
      </c>
      <c r="E535" s="221" t="n">
        <v>8.4924625</v>
      </c>
      <c r="F535" s="221" t="n">
        <v>16.6666666666667</v>
      </c>
      <c r="G535" s="221" t="n">
        <v>83.3333333333333</v>
      </c>
    </row>
    <row r="536">
      <c r="A536" s="221" t="s">
        <v>79</v>
      </c>
      <c r="B536" s="221" t="s">
        <v>80</v>
      </c>
      <c r="C536" s="221" t="s">
        <v>18</v>
      </c>
      <c r="D536" s="221" t="n">
        <v>6.5541616</v>
      </c>
      <c r="E536" s="221" t="n">
        <v>0</v>
      </c>
      <c r="F536" s="221" t="n">
        <v>100</v>
      </c>
      <c r="G536" s="221" t="n">
        <v>0</v>
      </c>
    </row>
    <row r="537">
      <c r="A537" s="221" t="s">
        <v>79</v>
      </c>
      <c r="B537" s="221" t="s">
        <v>80</v>
      </c>
      <c r="C537" s="221" t="s">
        <v>19</v>
      </c>
      <c r="D537" s="221" t="n">
        <v>8.3215415</v>
      </c>
      <c r="E537" s="221" t="n">
        <v>11.8688618</v>
      </c>
      <c r="F537" s="221" t="n">
        <v>41.2153307507235</v>
      </c>
      <c r="G537" s="221" t="n">
        <v>58.7846692492765</v>
      </c>
    </row>
    <row r="538">
      <c r="A538" s="221" t="s">
        <v>79</v>
      </c>
      <c r="B538" s="221" t="s">
        <v>80</v>
      </c>
      <c r="C538" s="221" t="s">
        <v>20</v>
      </c>
      <c r="D538" s="221" t="n">
        <v>4.734519</v>
      </c>
      <c r="E538" s="221" t="n">
        <v>5.6859851</v>
      </c>
      <c r="F538" s="221" t="n">
        <v>45.434644567723</v>
      </c>
      <c r="G538" s="221" t="n">
        <v>54.565355432277</v>
      </c>
    </row>
    <row r="539">
      <c r="A539" s="221" t="s">
        <v>83</v>
      </c>
      <c r="B539" s="221" t="s">
        <v>84</v>
      </c>
      <c r="C539" s="221" t="s">
        <v>18</v>
      </c>
      <c r="D539" s="221" t="n">
        <v>40.6615219</v>
      </c>
      <c r="E539" s="221" t="n">
        <v>59.8339577</v>
      </c>
      <c r="F539" s="221" t="n">
        <v>40.4610456727449</v>
      </c>
      <c r="G539" s="221" t="n">
        <v>59.5389543272551</v>
      </c>
    </row>
    <row r="540">
      <c r="A540" s="221" t="s">
        <v>83</v>
      </c>
      <c r="B540" s="221" t="s">
        <v>84</v>
      </c>
      <c r="C540" s="221" t="s">
        <v>19</v>
      </c>
      <c r="D540" s="221" t="n">
        <v>73.9842359</v>
      </c>
      <c r="E540" s="221" t="n">
        <v>46.213908</v>
      </c>
      <c r="F540" s="221" t="n">
        <v>61.5518954781464</v>
      </c>
      <c r="G540" s="221" t="n">
        <v>38.4481045218536</v>
      </c>
    </row>
    <row r="541">
      <c r="A541" s="221" t="s">
        <v>83</v>
      </c>
      <c r="B541" s="221" t="s">
        <v>84</v>
      </c>
      <c r="C541" s="221" t="s">
        <v>20</v>
      </c>
      <c r="D541" s="221" t="n">
        <v>22.1664994</v>
      </c>
      <c r="E541" s="221" t="n">
        <v>20.5424081</v>
      </c>
      <c r="F541" s="221" t="n">
        <v>51.901349618929</v>
      </c>
      <c r="G541" s="221" t="n">
        <v>48.098650381071</v>
      </c>
    </row>
    <row r="542">
      <c r="A542" s="221" t="s">
        <v>95</v>
      </c>
      <c r="B542" s="221" t="s">
        <v>96</v>
      </c>
      <c r="C542" s="221" t="s">
        <v>18</v>
      </c>
      <c r="D542" s="221" t="n">
        <v>35.4420193</v>
      </c>
      <c r="E542" s="221" t="n">
        <v>30.4259538</v>
      </c>
      <c r="F542" s="221" t="n">
        <v>53.807666506137</v>
      </c>
      <c r="G542" s="221" t="n">
        <v>46.192333493863</v>
      </c>
    </row>
    <row r="543">
      <c r="A543" s="221" t="s">
        <v>95</v>
      </c>
      <c r="B543" s="221" t="s">
        <v>96</v>
      </c>
      <c r="C543" s="221" t="s">
        <v>19</v>
      </c>
      <c r="D543" s="221" t="n">
        <v>21.062623</v>
      </c>
      <c r="E543" s="221" t="n">
        <v>29.5711493</v>
      </c>
      <c r="F543" s="221" t="n">
        <v>41.5979731377826</v>
      </c>
      <c r="G543" s="221" t="n">
        <v>58.4020268622174</v>
      </c>
    </row>
    <row r="544">
      <c r="A544" s="221" t="s">
        <v>95</v>
      </c>
      <c r="B544" s="221" t="s">
        <v>96</v>
      </c>
      <c r="C544" s="221" t="s">
        <v>20</v>
      </c>
      <c r="D544" s="221" t="n">
        <v>4.5874822</v>
      </c>
      <c r="E544" s="221" t="n">
        <v>5.6518107</v>
      </c>
      <c r="F544" s="221" t="n">
        <v>44.8027246100168</v>
      </c>
      <c r="G544" s="221" t="n">
        <v>55.1972753899832</v>
      </c>
    </row>
    <row r="545">
      <c r="A545" s="221" t="s">
        <v>111</v>
      </c>
      <c r="B545" s="221" t="s">
        <v>112</v>
      </c>
      <c r="C545" s="221" t="s">
        <v>18</v>
      </c>
      <c r="D545" s="221" t="n">
        <v>42.7790858</v>
      </c>
      <c r="E545" s="221" t="n">
        <v>60.8978807</v>
      </c>
      <c r="F545" s="221" t="n">
        <v>41.2618995753507</v>
      </c>
      <c r="G545" s="221" t="n">
        <v>58.7381004246493</v>
      </c>
    </row>
    <row r="546">
      <c r="A546" s="221" t="s">
        <v>111</v>
      </c>
      <c r="B546" s="221" t="s">
        <v>112</v>
      </c>
      <c r="C546" s="221" t="s">
        <v>19</v>
      </c>
      <c r="D546" s="221" t="n">
        <v>74.8912354</v>
      </c>
      <c r="E546" s="221" t="n">
        <v>82.4925569</v>
      </c>
      <c r="F546" s="221" t="n">
        <v>47.5851002860858</v>
      </c>
      <c r="G546" s="221" t="n">
        <v>52.4148997139142</v>
      </c>
    </row>
    <row r="547">
      <c r="A547" s="221" t="s">
        <v>111</v>
      </c>
      <c r="B547" s="221" t="s">
        <v>112</v>
      </c>
      <c r="C547" s="221" t="s">
        <v>20</v>
      </c>
      <c r="D547" s="221" t="n">
        <v>18.1120642</v>
      </c>
      <c r="E547" s="221" t="n">
        <v>43.3040579</v>
      </c>
      <c r="F547" s="221" t="n">
        <v>29.4907323691152</v>
      </c>
      <c r="G547" s="221" t="n">
        <v>70.5092676308848</v>
      </c>
    </row>
    <row r="548">
      <c r="A548" s="221" t="s">
        <v>113</v>
      </c>
      <c r="B548" s="221" t="s">
        <v>114</v>
      </c>
      <c r="C548" s="221" t="s">
        <v>18</v>
      </c>
      <c r="D548" s="221" t="n">
        <v>25.2648536</v>
      </c>
      <c r="E548" s="221" t="n">
        <v>171.440078</v>
      </c>
      <c r="F548" s="221" t="n">
        <v>12.8440366972477</v>
      </c>
      <c r="G548" s="221" t="n">
        <v>87.1559633027523</v>
      </c>
    </row>
    <row r="549">
      <c r="A549" s="221" t="s">
        <v>113</v>
      </c>
      <c r="B549" s="221" t="s">
        <v>114</v>
      </c>
      <c r="C549" s="221" t="s">
        <v>19</v>
      </c>
      <c r="D549" s="221" t="n">
        <v>48.7250748</v>
      </c>
      <c r="E549" s="221" t="n">
        <v>173.2447104</v>
      </c>
      <c r="F549" s="221" t="n">
        <v>21.9512195121951</v>
      </c>
      <c r="G549" s="221" t="n">
        <v>78.0487804878049</v>
      </c>
    </row>
    <row r="550">
      <c r="A550" s="221" t="s">
        <v>113</v>
      </c>
      <c r="B550" s="221" t="s">
        <v>114</v>
      </c>
      <c r="C550" s="221" t="s">
        <v>20</v>
      </c>
      <c r="D550" s="221" t="n">
        <v>7.2185296</v>
      </c>
      <c r="E550" s="221" t="n">
        <v>46.9204424</v>
      </c>
      <c r="F550" s="221" t="n">
        <v>13.3333333333333</v>
      </c>
      <c r="G550" s="221" t="n">
        <v>86.6666666666667</v>
      </c>
    </row>
    <row r="551">
      <c r="A551" t="s">
        <v>23</v>
      </c>
    </row>
    <row r="552">
      <c r="A552" t="s">
        <v>24</v>
      </c>
    </row>
    <row r="553">
      <c r="A553" t="s">
        <v>25</v>
      </c>
    </row>
    <row r="554">
      <c r="A554" t="s">
        <v>26</v>
      </c>
    </row>
    <row r="555">
      <c r="A555" t="s">
        <v>27</v>
      </c>
    </row>
    <row r="558">
      <c r="G558" s="7" t="str">
        <f>=HYPERLINK("#'Indice'!A1", "Ir al Índice")</f>
      </c>
    </row>
    <row r="559">
      <c r="A559" s="14" t="s">
        <v>585</v>
      </c>
    </row>
    <row r="560">
      <c r="A560" s="5" t="s">
        <v>29</v>
      </c>
      <c r="B560" s="5" t="s">
        <v>10</v>
      </c>
      <c r="C560" s="5" t="s">
        <v>11</v>
      </c>
      <c r="D560" s="5" t="s">
        <v>12</v>
      </c>
      <c r="E560" s="5" t="s">
        <v>13</v>
      </c>
      <c r="F560" s="5" t="s">
        <v>14</v>
      </c>
      <c r="G560" s="5" t="s">
        <v>15</v>
      </c>
    </row>
    <row r="561">
      <c r="A561" s="222" t="s">
        <v>16</v>
      </c>
      <c r="B561" s="222" t="s">
        <v>17</v>
      </c>
      <c r="C561" s="222" t="s">
        <v>18</v>
      </c>
      <c r="D561" s="222" t="n">
        <v>155.7971197</v>
      </c>
      <c r="E561" s="222" t="n">
        <v>327.6933477</v>
      </c>
      <c r="F561" s="222" t="n">
        <v>32.2234108436116</v>
      </c>
      <c r="G561" s="222" t="n">
        <v>67.7765891563884</v>
      </c>
    </row>
    <row r="562">
      <c r="A562" s="222" t="s">
        <v>16</v>
      </c>
      <c r="B562" s="222" t="s">
        <v>17</v>
      </c>
      <c r="C562" s="222" t="s">
        <v>19</v>
      </c>
      <c r="D562" s="222" t="n">
        <v>235.4771731</v>
      </c>
      <c r="E562" s="222" t="n">
        <v>355.2806339</v>
      </c>
      <c r="F562" s="222" t="n">
        <v>39.8601881024316</v>
      </c>
      <c r="G562" s="222" t="n">
        <v>60.1398118975684</v>
      </c>
    </row>
    <row r="563">
      <c r="A563" s="222" t="s">
        <v>16</v>
      </c>
      <c r="B563" s="222" t="s">
        <v>17</v>
      </c>
      <c r="C563" s="222" t="s">
        <v>20</v>
      </c>
      <c r="D563" s="222" t="n">
        <v>58.5175869</v>
      </c>
      <c r="E563" s="222" t="n">
        <v>130.5971667</v>
      </c>
      <c r="F563" s="222" t="n">
        <v>30.942898841077</v>
      </c>
      <c r="G563" s="222" t="n">
        <v>69.057101158923</v>
      </c>
    </row>
    <row r="564">
      <c r="A564" s="222" t="s">
        <v>30</v>
      </c>
      <c r="B564" s="222" t="s">
        <v>31</v>
      </c>
      <c r="C564" s="222" t="s">
        <v>18</v>
      </c>
      <c r="D564" s="222" t="n">
        <v>55.9148947</v>
      </c>
      <c r="E564" s="222" t="n">
        <v>142.7505326</v>
      </c>
      <c r="F564" s="222" t="n">
        <v>28.1452568068445</v>
      </c>
      <c r="G564" s="222" t="n">
        <v>71.8547431931555</v>
      </c>
    </row>
    <row r="565">
      <c r="A565" s="222" t="s">
        <v>30</v>
      </c>
      <c r="B565" s="222" t="s">
        <v>31</v>
      </c>
      <c r="C565" s="222" t="s">
        <v>19</v>
      </c>
      <c r="D565" s="222" t="n">
        <v>91.5232247</v>
      </c>
      <c r="E565" s="222" t="n">
        <v>255.8201633</v>
      </c>
      <c r="F565" s="222" t="n">
        <v>26.3494938616767</v>
      </c>
      <c r="G565" s="222" t="n">
        <v>73.6505061383233</v>
      </c>
    </row>
    <row r="566">
      <c r="A566" s="222" t="s">
        <v>30</v>
      </c>
      <c r="B566" s="222" t="s">
        <v>31</v>
      </c>
      <c r="C566" s="222" t="s">
        <v>20</v>
      </c>
      <c r="D566" s="222" t="n">
        <v>31.7499492</v>
      </c>
      <c r="E566" s="222" t="n">
        <v>198.1343384</v>
      </c>
      <c r="F566" s="222" t="n">
        <v>13.8112741551285</v>
      </c>
      <c r="G566" s="222" t="n">
        <v>86.1887258448715</v>
      </c>
    </row>
    <row r="567">
      <c r="A567" s="222" t="s">
        <v>32</v>
      </c>
      <c r="B567" s="222" t="s">
        <v>33</v>
      </c>
      <c r="C567" s="222" t="s">
        <v>18</v>
      </c>
      <c r="D567" s="222" t="n">
        <v>175.1695133</v>
      </c>
      <c r="E567" s="222" t="n">
        <v>301.0226539</v>
      </c>
      <c r="F567" s="222" t="n">
        <v>36.7854671633918</v>
      </c>
      <c r="G567" s="222" t="n">
        <v>63.2145328366082</v>
      </c>
    </row>
    <row r="568">
      <c r="A568" s="222" t="s">
        <v>32</v>
      </c>
      <c r="B568" s="222" t="s">
        <v>33</v>
      </c>
      <c r="C568" s="222" t="s">
        <v>19</v>
      </c>
      <c r="D568" s="222" t="n">
        <v>220.1912919</v>
      </c>
      <c r="E568" s="222" t="n">
        <v>240.3271665</v>
      </c>
      <c r="F568" s="222" t="n">
        <v>47.8137820284165</v>
      </c>
      <c r="G568" s="222" t="n">
        <v>52.1862179715835</v>
      </c>
    </row>
    <row r="569">
      <c r="A569" s="222" t="s">
        <v>32</v>
      </c>
      <c r="B569" s="222" t="s">
        <v>33</v>
      </c>
      <c r="C569" s="222" t="s">
        <v>20</v>
      </c>
      <c r="D569" s="222" t="n">
        <v>68.4493397</v>
      </c>
      <c r="E569" s="222" t="n">
        <v>98.606465</v>
      </c>
      <c r="F569" s="222" t="n">
        <v>40.9739367170879</v>
      </c>
      <c r="G569" s="222" t="n">
        <v>59.0260632829121</v>
      </c>
    </row>
    <row r="570">
      <c r="A570" s="222" t="s">
        <v>34</v>
      </c>
      <c r="B570" s="222" t="s">
        <v>35</v>
      </c>
      <c r="C570" s="222" t="s">
        <v>18</v>
      </c>
      <c r="D570" s="222" t="n">
        <v>1.131677</v>
      </c>
      <c r="E570" s="222" t="n">
        <v>73.559005</v>
      </c>
      <c r="F570" s="222" t="n">
        <v>1.51515151515152</v>
      </c>
      <c r="G570" s="222" t="n">
        <v>98.4848484848485</v>
      </c>
    </row>
    <row r="571">
      <c r="A571" s="222" t="s">
        <v>34</v>
      </c>
      <c r="B571" s="222" t="s">
        <v>35</v>
      </c>
      <c r="C571" s="222" t="s">
        <v>19</v>
      </c>
      <c r="D571" s="222" t="n">
        <v>0</v>
      </c>
      <c r="E571" s="222" t="n">
        <v>80.349067</v>
      </c>
      <c r="F571" s="222" t="n">
        <v>0</v>
      </c>
      <c r="G571" s="222" t="n">
        <v>100</v>
      </c>
    </row>
    <row r="572">
      <c r="A572" s="222" t="s">
        <v>34</v>
      </c>
      <c r="B572" s="222" t="s">
        <v>35</v>
      </c>
      <c r="C572" s="222" t="s">
        <v>20</v>
      </c>
      <c r="D572" s="222" t="n">
        <v>2.263354</v>
      </c>
      <c r="E572" s="222" t="n">
        <v>27.160248</v>
      </c>
      <c r="F572" s="222" t="n">
        <v>7.69230769230769</v>
      </c>
      <c r="G572" s="222" t="n">
        <v>92.3076923076923</v>
      </c>
    </row>
    <row r="573">
      <c r="A573" s="222" t="s">
        <v>36</v>
      </c>
      <c r="B573" s="222" t="s">
        <v>37</v>
      </c>
      <c r="C573" s="222" t="s">
        <v>18</v>
      </c>
      <c r="D573" s="222" t="n">
        <v>23.6549852</v>
      </c>
      <c r="E573" s="222" t="n">
        <v>162.2241806</v>
      </c>
      <c r="F573" s="222" t="n">
        <v>12.7260013773959</v>
      </c>
      <c r="G573" s="222" t="n">
        <v>87.2739986226041</v>
      </c>
    </row>
    <row r="574">
      <c r="A574" s="222" t="s">
        <v>36</v>
      </c>
      <c r="B574" s="222" t="s">
        <v>37</v>
      </c>
      <c r="C574" s="222" t="s">
        <v>19</v>
      </c>
      <c r="D574" s="222" t="n">
        <v>0</v>
      </c>
      <c r="E574" s="222" t="n">
        <v>173.2859278</v>
      </c>
      <c r="F574" s="222" t="n">
        <v>0</v>
      </c>
      <c r="G574" s="222" t="n">
        <v>100</v>
      </c>
    </row>
    <row r="575">
      <c r="A575" s="222" t="s">
        <v>36</v>
      </c>
      <c r="B575" s="222" t="s">
        <v>37</v>
      </c>
      <c r="C575" s="222" t="s">
        <v>20</v>
      </c>
      <c r="D575" s="222" t="n">
        <v>9.2630028</v>
      </c>
      <c r="E575" s="222" t="n">
        <v>42.7669143</v>
      </c>
      <c r="F575" s="222" t="n">
        <v>17.8032242146317</v>
      </c>
      <c r="G575" s="222" t="n">
        <v>82.1967757853683</v>
      </c>
    </row>
    <row r="576">
      <c r="A576" s="222" t="s">
        <v>38</v>
      </c>
      <c r="B576" s="222" t="s">
        <v>39</v>
      </c>
      <c r="C576" s="222" t="s">
        <v>18</v>
      </c>
      <c r="D576" s="222" t="n">
        <v>0</v>
      </c>
      <c r="E576" s="222" t="n">
        <v>8.6374662</v>
      </c>
      <c r="F576" s="222" t="n">
        <v>0</v>
      </c>
      <c r="G576" s="222" t="n">
        <v>100</v>
      </c>
    </row>
    <row r="577">
      <c r="A577" s="222" t="s">
        <v>38</v>
      </c>
      <c r="B577" s="222" t="s">
        <v>39</v>
      </c>
      <c r="C577" s="222" t="s">
        <v>19</v>
      </c>
      <c r="D577" s="222" t="n">
        <v>0</v>
      </c>
      <c r="E577" s="222" t="n">
        <v>5.6274401</v>
      </c>
      <c r="F577" s="222" t="n">
        <v>0</v>
      </c>
      <c r="G577" s="222" t="n">
        <v>100</v>
      </c>
    </row>
    <row r="578">
      <c r="A578" s="222" t="s">
        <v>40</v>
      </c>
      <c r="B578" s="222" t="s">
        <v>41</v>
      </c>
      <c r="C578" s="222" t="s">
        <v>18</v>
      </c>
      <c r="D578" s="222" t="n">
        <v>6.3610263</v>
      </c>
      <c r="E578" s="222" t="n">
        <v>21.1074338</v>
      </c>
      <c r="F578" s="222" t="n">
        <v>23.1575642640411</v>
      </c>
      <c r="G578" s="222" t="n">
        <v>76.8424357359589</v>
      </c>
    </row>
    <row r="579">
      <c r="A579" s="222" t="s">
        <v>40</v>
      </c>
      <c r="B579" s="222" t="s">
        <v>41</v>
      </c>
      <c r="C579" s="222" t="s">
        <v>19</v>
      </c>
      <c r="D579" s="222" t="n">
        <v>10.7222246</v>
      </c>
      <c r="E579" s="222" t="n">
        <v>47.8253251</v>
      </c>
      <c r="F579" s="222" t="n">
        <v>18.3137033999563</v>
      </c>
      <c r="G579" s="222" t="n">
        <v>81.6862966000437</v>
      </c>
    </row>
    <row r="580">
      <c r="A580" s="222" t="s">
        <v>40</v>
      </c>
      <c r="B580" s="222" t="s">
        <v>41</v>
      </c>
      <c r="C580" s="222" t="s">
        <v>20</v>
      </c>
      <c r="D580" s="222" t="n">
        <v>0</v>
      </c>
      <c r="E580" s="222" t="n">
        <v>19.3917705</v>
      </c>
      <c r="F580" s="222" t="n">
        <v>0</v>
      </c>
      <c r="G580" s="222" t="n">
        <v>100</v>
      </c>
    </row>
    <row r="581">
      <c r="A581" s="222" t="s">
        <v>42</v>
      </c>
      <c r="B581" s="222" t="s">
        <v>43</v>
      </c>
      <c r="C581" s="222" t="s">
        <v>18</v>
      </c>
      <c r="D581" s="222" t="n">
        <v>0</v>
      </c>
      <c r="E581" s="222" t="n">
        <v>5.8206064</v>
      </c>
      <c r="F581" s="222" t="n">
        <v>0</v>
      </c>
      <c r="G581" s="222" t="n">
        <v>100</v>
      </c>
    </row>
    <row r="582">
      <c r="A582" s="222" t="s">
        <v>42</v>
      </c>
      <c r="B582" s="222" t="s">
        <v>43</v>
      </c>
      <c r="C582" s="222" t="s">
        <v>19</v>
      </c>
      <c r="D582" s="222" t="n">
        <v>0</v>
      </c>
      <c r="E582" s="222" t="n">
        <v>8.6782689</v>
      </c>
      <c r="F582" s="222" t="n">
        <v>0</v>
      </c>
      <c r="G582" s="222" t="n">
        <v>100</v>
      </c>
    </row>
    <row r="583">
      <c r="A583" s="222" t="s">
        <v>42</v>
      </c>
      <c r="B583" s="222" t="s">
        <v>43</v>
      </c>
      <c r="C583" s="222" t="s">
        <v>20</v>
      </c>
      <c r="D583" s="222" t="n">
        <v>0</v>
      </c>
      <c r="E583" s="222" t="n">
        <v>1.7995095</v>
      </c>
      <c r="F583" s="222" t="n">
        <v>0</v>
      </c>
      <c r="G583" s="222" t="n">
        <v>100</v>
      </c>
    </row>
    <row r="584">
      <c r="A584" t="s">
        <v>23</v>
      </c>
    </row>
    <row r="585">
      <c r="A585" t="s">
        <v>24</v>
      </c>
    </row>
    <row r="586">
      <c r="A586" t="s">
        <v>25</v>
      </c>
    </row>
    <row r="587">
      <c r="A587" t="s">
        <v>26</v>
      </c>
    </row>
    <row r="588">
      <c r="A588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586</v>
      </c>
    </row>
    <row r="9">
      <c r="A9" t="s">
        <v>587</v>
      </c>
    </row>
    <row r="10">
      <c r="A10" t="s">
        <v>336</v>
      </c>
    </row>
    <row r="11">
      <c r="A11" t="s">
        <v>588</v>
      </c>
    </row>
    <row r="12">
      <c r="A12" s="3" t="s">
        <v>6</v>
      </c>
    </row>
    <row r="13">
      <c r="A13" s="3" t="s">
        <v>7</v>
      </c>
    </row>
    <row r="15">
      <c r="A15" s="4" t="s">
        <v>589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23" t="s">
        <v>16</v>
      </c>
      <c r="B17" s="223" t="s">
        <v>17</v>
      </c>
      <c r="C17" s="223" t="s">
        <v>18</v>
      </c>
      <c r="D17" s="223" t="n">
        <v>47094.5834726</v>
      </c>
      <c r="E17" s="223" t="n">
        <v>3531.6686694</v>
      </c>
      <c r="F17" s="223" t="n">
        <v>93.024036897904</v>
      </c>
      <c r="G17" s="223" t="n">
        <v>6.97596310209599</v>
      </c>
    </row>
    <row r="18">
      <c r="A18" s="223" t="s">
        <v>16</v>
      </c>
      <c r="B18" s="223" t="s">
        <v>17</v>
      </c>
      <c r="C18" s="223" t="s">
        <v>19</v>
      </c>
      <c r="D18" s="223" t="n">
        <v>52618.97506</v>
      </c>
      <c r="E18" s="223" t="n">
        <v>5547.8737664</v>
      </c>
      <c r="F18" s="223" t="n">
        <v>90.4621380075828</v>
      </c>
      <c r="G18" s="223" t="n">
        <v>9.53786199241724</v>
      </c>
    </row>
    <row r="19">
      <c r="A19" s="223" t="s">
        <v>16</v>
      </c>
      <c r="B19" s="223" t="s">
        <v>17</v>
      </c>
      <c r="C19" s="223" t="s">
        <v>20</v>
      </c>
      <c r="D19" s="223" t="n">
        <v>36816.9193161</v>
      </c>
      <c r="E19" s="223" t="n">
        <v>2911.162255</v>
      </c>
      <c r="F19" s="223" t="n">
        <v>92.6722808152969</v>
      </c>
      <c r="G19" s="223" t="n">
        <v>7.32771918470312</v>
      </c>
    </row>
    <row r="20">
      <c r="A20" s="223" t="s">
        <v>16</v>
      </c>
      <c r="B20" s="223" t="s">
        <v>21</v>
      </c>
      <c r="C20" s="223" t="s">
        <v>18</v>
      </c>
      <c r="D20" s="223" t="n">
        <v>333.6294164</v>
      </c>
      <c r="E20" s="223" t="n">
        <v>149.861051</v>
      </c>
      <c r="F20" s="223" t="n">
        <v>69.0043421526205</v>
      </c>
      <c r="G20" s="223" t="n">
        <v>30.9956578473795</v>
      </c>
    </row>
    <row r="21">
      <c r="A21" s="223" t="s">
        <v>16</v>
      </c>
      <c r="B21" s="223" t="s">
        <v>21</v>
      </c>
      <c r="C21" s="223" t="s">
        <v>19</v>
      </c>
      <c r="D21" s="223" t="n">
        <v>415.9697649</v>
      </c>
      <c r="E21" s="223" t="n">
        <v>174.7880421</v>
      </c>
      <c r="F21" s="223" t="n">
        <v>70.4129103282422</v>
      </c>
      <c r="G21" s="223" t="n">
        <v>29.5870896717578</v>
      </c>
    </row>
    <row r="22">
      <c r="A22" s="223" t="s">
        <v>16</v>
      </c>
      <c r="B22" s="223" t="s">
        <v>21</v>
      </c>
      <c r="C22" s="223" t="s">
        <v>20</v>
      </c>
      <c r="D22" s="223" t="n">
        <v>152.6345714</v>
      </c>
      <c r="E22" s="223" t="n">
        <v>36.4801822</v>
      </c>
      <c r="F22" s="223" t="n">
        <v>80.7100284321762</v>
      </c>
      <c r="G22" s="223" t="n">
        <v>19.2899715678238</v>
      </c>
    </row>
    <row r="23">
      <c r="A23" s="223" t="s">
        <v>16</v>
      </c>
      <c r="B23" s="223" t="s">
        <v>22</v>
      </c>
      <c r="C23" s="223" t="s">
        <v>18</v>
      </c>
      <c r="D23" s="223" t="n">
        <v>46760.9540562</v>
      </c>
      <c r="E23" s="223" t="n">
        <v>3381.8076184</v>
      </c>
      <c r="F23" s="223" t="n">
        <v>93.255641481524</v>
      </c>
      <c r="G23" s="223" t="n">
        <v>6.74435851847599</v>
      </c>
    </row>
    <row r="24">
      <c r="A24" s="223" t="s">
        <v>16</v>
      </c>
      <c r="B24" s="223" t="s">
        <v>22</v>
      </c>
      <c r="C24" s="223" t="s">
        <v>19</v>
      </c>
      <c r="D24" s="223" t="n">
        <v>52203.0052951</v>
      </c>
      <c r="E24" s="223" t="n">
        <v>5373.0857243</v>
      </c>
      <c r="F24" s="223" t="n">
        <v>90.667852524949</v>
      </c>
      <c r="G24" s="223" t="n">
        <v>9.332147475051</v>
      </c>
    </row>
    <row r="25">
      <c r="A25" s="223" t="s">
        <v>16</v>
      </c>
      <c r="B25" s="223" t="s">
        <v>22</v>
      </c>
      <c r="C25" s="223" t="s">
        <v>20</v>
      </c>
      <c r="D25" s="223" t="n">
        <v>36664.2847447</v>
      </c>
      <c r="E25" s="223" t="n">
        <v>2874.6820728</v>
      </c>
      <c r="F25" s="223" t="n">
        <v>92.7294962307218</v>
      </c>
      <c r="G25" s="223" t="n">
        <v>7.27050376927821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590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224" t="s">
        <v>16</v>
      </c>
      <c r="B36" s="224" t="s">
        <v>17</v>
      </c>
      <c r="C36" s="224" t="s">
        <v>18</v>
      </c>
      <c r="D36" s="224" t="n">
        <v>47094.5834726</v>
      </c>
      <c r="E36" s="224" t="n">
        <v>3531.6686694</v>
      </c>
      <c r="F36" s="224" t="n">
        <v>93.024036897904</v>
      </c>
      <c r="G36" s="224" t="n">
        <v>6.97596310209599</v>
      </c>
    </row>
    <row r="37">
      <c r="A37" s="224" t="s">
        <v>16</v>
      </c>
      <c r="B37" s="224" t="s">
        <v>17</v>
      </c>
      <c r="C37" s="224" t="s">
        <v>19</v>
      </c>
      <c r="D37" s="224" t="n">
        <v>52618.97506</v>
      </c>
      <c r="E37" s="224" t="n">
        <v>5547.8737664</v>
      </c>
      <c r="F37" s="224" t="n">
        <v>90.4621380075828</v>
      </c>
      <c r="G37" s="224" t="n">
        <v>9.53786199241724</v>
      </c>
    </row>
    <row r="38">
      <c r="A38" s="224" t="s">
        <v>16</v>
      </c>
      <c r="B38" s="224" t="s">
        <v>17</v>
      </c>
      <c r="C38" s="224" t="s">
        <v>20</v>
      </c>
      <c r="D38" s="224" t="n">
        <v>36816.9193161</v>
      </c>
      <c r="E38" s="224" t="n">
        <v>2911.162255</v>
      </c>
      <c r="F38" s="224" t="n">
        <v>92.6722808152969</v>
      </c>
      <c r="G38" s="224" t="n">
        <v>7.32771918470312</v>
      </c>
    </row>
    <row r="39">
      <c r="A39" s="224" t="s">
        <v>30</v>
      </c>
      <c r="B39" s="224" t="s">
        <v>31</v>
      </c>
      <c r="C39" s="224" t="s">
        <v>18</v>
      </c>
      <c r="D39" s="224" t="n">
        <v>756.6682781</v>
      </c>
      <c r="E39" s="224" t="n">
        <v>97.7065831</v>
      </c>
      <c r="F39" s="224" t="n">
        <v>88.5639679329086</v>
      </c>
      <c r="G39" s="224" t="n">
        <v>11.4360320670914</v>
      </c>
    </row>
    <row r="40">
      <c r="A40" s="224" t="s">
        <v>30</v>
      </c>
      <c r="B40" s="224" t="s">
        <v>31</v>
      </c>
      <c r="C40" s="224" t="s">
        <v>19</v>
      </c>
      <c r="D40" s="224" t="n">
        <v>1159.0193235</v>
      </c>
      <c r="E40" s="224" t="n">
        <v>235.9197856</v>
      </c>
      <c r="F40" s="224" t="n">
        <v>83.0874491896486</v>
      </c>
      <c r="G40" s="224" t="n">
        <v>16.9125508103514</v>
      </c>
    </row>
    <row r="41">
      <c r="A41" s="224" t="s">
        <v>30</v>
      </c>
      <c r="B41" s="224" t="s">
        <v>31</v>
      </c>
      <c r="C41" s="224" t="s">
        <v>20</v>
      </c>
      <c r="D41" s="224" t="n">
        <v>849.0355974</v>
      </c>
      <c r="E41" s="224" t="n">
        <v>248.3055957</v>
      </c>
      <c r="F41" s="224" t="n">
        <v>77.3720701217336</v>
      </c>
      <c r="G41" s="224" t="n">
        <v>22.6279298782664</v>
      </c>
    </row>
    <row r="42">
      <c r="A42" s="224" t="s">
        <v>32</v>
      </c>
      <c r="B42" s="224" t="s">
        <v>33</v>
      </c>
      <c r="C42" s="224" t="s">
        <v>18</v>
      </c>
      <c r="D42" s="224" t="n">
        <v>1116.9290598</v>
      </c>
      <c r="E42" s="224" t="n">
        <v>139.5085469</v>
      </c>
      <c r="F42" s="224" t="n">
        <v>88.8965002196635</v>
      </c>
      <c r="G42" s="224" t="n">
        <v>11.1034997803365</v>
      </c>
    </row>
    <row r="43">
      <c r="A43" s="224" t="s">
        <v>32</v>
      </c>
      <c r="B43" s="224" t="s">
        <v>33</v>
      </c>
      <c r="C43" s="224" t="s">
        <v>19</v>
      </c>
      <c r="D43" s="224" t="n">
        <v>754.0446458</v>
      </c>
      <c r="E43" s="224" t="n">
        <v>240.149148</v>
      </c>
      <c r="F43" s="224" t="n">
        <v>75.8448353331493</v>
      </c>
      <c r="G43" s="224" t="n">
        <v>24.1551646668507</v>
      </c>
    </row>
    <row r="44">
      <c r="A44" s="224" t="s">
        <v>32</v>
      </c>
      <c r="B44" s="224" t="s">
        <v>33</v>
      </c>
      <c r="C44" s="224" t="s">
        <v>20</v>
      </c>
      <c r="D44" s="224" t="n">
        <v>273.3152285</v>
      </c>
      <c r="E44" s="224" t="n">
        <v>128.9432946</v>
      </c>
      <c r="F44" s="224" t="n">
        <v>67.94516779749</v>
      </c>
      <c r="G44" s="224" t="n">
        <v>32.05483220251</v>
      </c>
    </row>
    <row r="45">
      <c r="A45" s="224" t="s">
        <v>34</v>
      </c>
      <c r="B45" s="224" t="s">
        <v>35</v>
      </c>
      <c r="C45" s="224" t="s">
        <v>18</v>
      </c>
      <c r="D45" s="224" t="n">
        <v>2539.2199529</v>
      </c>
      <c r="E45" s="224" t="n">
        <v>52.5294029</v>
      </c>
      <c r="F45" s="224" t="n">
        <v>97.973206676701</v>
      </c>
      <c r="G45" s="224" t="n">
        <v>2.02679332329903</v>
      </c>
    </row>
    <row r="46">
      <c r="A46" s="224" t="s">
        <v>34</v>
      </c>
      <c r="B46" s="224" t="s">
        <v>35</v>
      </c>
      <c r="C46" s="224" t="s">
        <v>19</v>
      </c>
      <c r="D46" s="224" t="n">
        <v>1304.1287837</v>
      </c>
      <c r="E46" s="224" t="n">
        <v>125.5680119</v>
      </c>
      <c r="F46" s="224" t="n">
        <v>91.2171579116324</v>
      </c>
      <c r="G46" s="224" t="n">
        <v>8.78284208836762</v>
      </c>
    </row>
    <row r="47">
      <c r="A47" s="224" t="s">
        <v>34</v>
      </c>
      <c r="B47" s="224" t="s">
        <v>35</v>
      </c>
      <c r="C47" s="224" t="s">
        <v>20</v>
      </c>
      <c r="D47" s="224" t="n">
        <v>1236.3476716</v>
      </c>
      <c r="E47" s="224" t="n">
        <v>1.131677</v>
      </c>
      <c r="F47" s="224" t="n">
        <v>99.9085498274149</v>
      </c>
      <c r="G47" s="224" t="n">
        <v>0.0914501725851266</v>
      </c>
    </row>
    <row r="48">
      <c r="A48" s="224" t="s">
        <v>36</v>
      </c>
      <c r="B48" s="224" t="s">
        <v>37</v>
      </c>
      <c r="C48" s="224" t="s">
        <v>18</v>
      </c>
      <c r="D48" s="224" t="n">
        <v>206.4673556</v>
      </c>
      <c r="E48" s="224" t="n">
        <v>18.2286556</v>
      </c>
      <c r="F48" s="224" t="n">
        <v>91.8874146885612</v>
      </c>
      <c r="G48" s="224" t="n">
        <v>8.11258531143876</v>
      </c>
    </row>
    <row r="49">
      <c r="A49" s="224" t="s">
        <v>36</v>
      </c>
      <c r="B49" s="224" t="s">
        <v>37</v>
      </c>
      <c r="C49" s="224" t="s">
        <v>19</v>
      </c>
      <c r="D49" s="224" t="n">
        <v>199.1446659</v>
      </c>
      <c r="E49" s="224" t="n">
        <v>34.811245</v>
      </c>
      <c r="F49" s="224" t="n">
        <v>85.1205960703941</v>
      </c>
      <c r="G49" s="224" t="n">
        <v>14.879403929606</v>
      </c>
    </row>
    <row r="50">
      <c r="A50" s="224" t="s">
        <v>36</v>
      </c>
      <c r="B50" s="224" t="s">
        <v>37</v>
      </c>
      <c r="C50" s="224" t="s">
        <v>20</v>
      </c>
      <c r="D50" s="224" t="n">
        <v>58.6054672</v>
      </c>
      <c r="E50" s="224" t="n">
        <v>0</v>
      </c>
      <c r="F50" s="224" t="n">
        <v>100</v>
      </c>
      <c r="G50" s="224" t="n">
        <v>0</v>
      </c>
    </row>
    <row r="51">
      <c r="A51" s="224" t="s">
        <v>38</v>
      </c>
      <c r="B51" s="224" t="s">
        <v>39</v>
      </c>
      <c r="C51" s="224" t="s">
        <v>18</v>
      </c>
      <c r="D51" s="224" t="n">
        <v>1575.081536</v>
      </c>
      <c r="E51" s="224" t="n">
        <v>68.9428736</v>
      </c>
      <c r="F51" s="224" t="n">
        <v>95.8064568143016</v>
      </c>
      <c r="G51" s="224" t="n">
        <v>4.19354318569845</v>
      </c>
    </row>
    <row r="52">
      <c r="A52" s="224" t="s">
        <v>38</v>
      </c>
      <c r="B52" s="224" t="s">
        <v>39</v>
      </c>
      <c r="C52" s="224" t="s">
        <v>19</v>
      </c>
      <c r="D52" s="224" t="n">
        <v>2463.5850014</v>
      </c>
      <c r="E52" s="224" t="n">
        <v>0</v>
      </c>
      <c r="F52" s="224" t="n">
        <v>100</v>
      </c>
      <c r="G52" s="224" t="n">
        <v>0</v>
      </c>
    </row>
    <row r="53">
      <c r="A53" s="224" t="s">
        <v>38</v>
      </c>
      <c r="B53" s="224" t="s">
        <v>39</v>
      </c>
      <c r="C53" s="224" t="s">
        <v>20</v>
      </c>
      <c r="D53" s="224" t="n">
        <v>399.5723974</v>
      </c>
      <c r="E53" s="224" t="n">
        <v>138.2204798</v>
      </c>
      <c r="F53" s="224" t="n">
        <v>74.298566295701</v>
      </c>
      <c r="G53" s="224" t="n">
        <v>25.701433704299</v>
      </c>
    </row>
    <row r="54">
      <c r="A54" s="224" t="s">
        <v>40</v>
      </c>
      <c r="B54" s="224" t="s">
        <v>41</v>
      </c>
      <c r="C54" s="224" t="s">
        <v>18</v>
      </c>
      <c r="D54" s="224" t="n">
        <v>5553.9842641</v>
      </c>
      <c r="E54" s="224" t="n">
        <v>191.8014154</v>
      </c>
      <c r="F54" s="224" t="n">
        <v>96.6618766153371</v>
      </c>
      <c r="G54" s="224" t="n">
        <v>3.33812338466287</v>
      </c>
    </row>
    <row r="55">
      <c r="A55" s="224" t="s">
        <v>40</v>
      </c>
      <c r="B55" s="224" t="s">
        <v>41</v>
      </c>
      <c r="C55" s="224" t="s">
        <v>19</v>
      </c>
      <c r="D55" s="224" t="n">
        <v>2623.9548739</v>
      </c>
      <c r="E55" s="224" t="n">
        <v>1278.7158856</v>
      </c>
      <c r="F55" s="224" t="n">
        <v>67.2348510955655</v>
      </c>
      <c r="G55" s="224" t="n">
        <v>32.7651489044345</v>
      </c>
    </row>
    <row r="56">
      <c r="A56" s="224" t="s">
        <v>40</v>
      </c>
      <c r="B56" s="224" t="s">
        <v>41</v>
      </c>
      <c r="C56" s="224" t="s">
        <v>20</v>
      </c>
      <c r="D56" s="224" t="n">
        <v>773.4594951</v>
      </c>
      <c r="E56" s="224" t="n">
        <v>311.3312744</v>
      </c>
      <c r="F56" s="224" t="n">
        <v>71.3003389083502</v>
      </c>
      <c r="G56" s="224" t="n">
        <v>28.6996610916498</v>
      </c>
    </row>
    <row r="57">
      <c r="A57" s="224" t="s">
        <v>42</v>
      </c>
      <c r="B57" s="224" t="s">
        <v>43</v>
      </c>
      <c r="C57" s="224" t="s">
        <v>18</v>
      </c>
      <c r="D57" s="224" t="n">
        <v>57.1447973</v>
      </c>
      <c r="E57" s="224" t="n">
        <v>0</v>
      </c>
      <c r="F57" s="224" t="n">
        <v>100</v>
      </c>
      <c r="G57" s="224" t="n">
        <v>0</v>
      </c>
    </row>
    <row r="58">
      <c r="A58" s="224" t="s">
        <v>42</v>
      </c>
      <c r="B58" s="224" t="s">
        <v>43</v>
      </c>
      <c r="C58" s="224" t="s">
        <v>19</v>
      </c>
      <c r="D58" s="224" t="n">
        <v>61.930004</v>
      </c>
      <c r="E58" s="224" t="n">
        <v>11.5463261</v>
      </c>
      <c r="F58" s="224" t="n">
        <v>84.2856521490858</v>
      </c>
      <c r="G58" s="224" t="n">
        <v>15.7143478509142</v>
      </c>
    </row>
    <row r="59">
      <c r="A59" s="224" t="s">
        <v>42</v>
      </c>
      <c r="B59" s="224" t="s">
        <v>43</v>
      </c>
      <c r="C59" s="224" t="s">
        <v>20</v>
      </c>
      <c r="D59" s="224" t="n">
        <v>56.7963046</v>
      </c>
      <c r="E59" s="224" t="n">
        <v>13.6344549</v>
      </c>
      <c r="F59" s="224" t="n">
        <v>80.6413348417747</v>
      </c>
      <c r="G59" s="224" t="n">
        <v>19.3586651582254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591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225" t="s">
        <v>16</v>
      </c>
      <c r="B70" s="225" t="s">
        <v>17</v>
      </c>
      <c r="C70" s="225" t="s">
        <v>18</v>
      </c>
      <c r="D70" s="225" t="n">
        <v>46760.9540562</v>
      </c>
      <c r="E70" s="225" t="n">
        <v>3381.8076184</v>
      </c>
      <c r="F70" s="225" t="n">
        <v>93.255641481524</v>
      </c>
      <c r="G70" s="225" t="n">
        <v>6.74435851847599</v>
      </c>
    </row>
    <row r="71">
      <c r="A71" s="225" t="s">
        <v>16</v>
      </c>
      <c r="B71" s="225" t="s">
        <v>17</v>
      </c>
      <c r="C71" s="225" t="s">
        <v>19</v>
      </c>
      <c r="D71" s="225" t="n">
        <v>52203.0052951</v>
      </c>
      <c r="E71" s="225" t="n">
        <v>5373.0857243</v>
      </c>
      <c r="F71" s="225" t="n">
        <v>90.667852524949</v>
      </c>
      <c r="G71" s="225" t="n">
        <v>9.332147475051</v>
      </c>
    </row>
    <row r="72">
      <c r="A72" s="225" t="s">
        <v>16</v>
      </c>
      <c r="B72" s="225" t="s">
        <v>17</v>
      </c>
      <c r="C72" s="225" t="s">
        <v>20</v>
      </c>
      <c r="D72" s="225" t="n">
        <v>36664.2847447</v>
      </c>
      <c r="E72" s="225" t="n">
        <v>2874.6820728</v>
      </c>
      <c r="F72" s="225" t="n">
        <v>92.7294962307218</v>
      </c>
      <c r="G72" s="225" t="n">
        <v>7.27050376927821</v>
      </c>
    </row>
    <row r="73">
      <c r="A73" s="225" t="s">
        <v>45</v>
      </c>
      <c r="B73" s="225" t="s">
        <v>46</v>
      </c>
      <c r="C73" s="225" t="s">
        <v>18</v>
      </c>
      <c r="D73" s="225" t="n">
        <v>67.6151572</v>
      </c>
      <c r="E73" s="225" t="n">
        <v>0</v>
      </c>
      <c r="F73" s="225" t="n">
        <v>100</v>
      </c>
      <c r="G73" s="225" t="n">
        <v>0</v>
      </c>
    </row>
    <row r="74">
      <c r="A74" s="225" t="s">
        <v>45</v>
      </c>
      <c r="B74" s="225" t="s">
        <v>46</v>
      </c>
      <c r="C74" s="225" t="s">
        <v>19</v>
      </c>
      <c r="D74" s="225" t="n">
        <v>23.0399107</v>
      </c>
      <c r="E74" s="225" t="n">
        <v>7.9665046</v>
      </c>
      <c r="F74" s="225" t="n">
        <v>74.3069151241098</v>
      </c>
      <c r="G74" s="225" t="n">
        <v>25.6930848758902</v>
      </c>
    </row>
    <row r="75">
      <c r="A75" s="225" t="s">
        <v>45</v>
      </c>
      <c r="B75" s="225" t="s">
        <v>46</v>
      </c>
      <c r="C75" s="225" t="s">
        <v>20</v>
      </c>
      <c r="D75" s="225" t="n">
        <v>8.6438195</v>
      </c>
      <c r="E75" s="225" t="n">
        <v>0</v>
      </c>
      <c r="F75" s="225" t="n">
        <v>100</v>
      </c>
      <c r="G75" s="225" t="n">
        <v>0</v>
      </c>
    </row>
    <row r="76">
      <c r="A76" s="225" t="s">
        <v>47</v>
      </c>
      <c r="B76" s="225" t="s">
        <v>48</v>
      </c>
      <c r="C76" s="225" t="s">
        <v>18</v>
      </c>
      <c r="D76" s="225" t="n">
        <v>589.6589763</v>
      </c>
      <c r="E76" s="225" t="n">
        <v>74.7659544</v>
      </c>
      <c r="F76" s="225" t="n">
        <v>88.7472683601395</v>
      </c>
      <c r="G76" s="225" t="n">
        <v>11.2527316398605</v>
      </c>
    </row>
    <row r="77">
      <c r="A77" s="225" t="s">
        <v>47</v>
      </c>
      <c r="B77" s="225" t="s">
        <v>48</v>
      </c>
      <c r="C77" s="225" t="s">
        <v>19</v>
      </c>
      <c r="D77" s="225" t="n">
        <v>203.8594877</v>
      </c>
      <c r="E77" s="225" t="n">
        <v>104.6249221</v>
      </c>
      <c r="F77" s="225" t="n">
        <v>66.0842108138199</v>
      </c>
      <c r="G77" s="225" t="n">
        <v>33.9157891861801</v>
      </c>
    </row>
    <row r="78">
      <c r="A78" s="225" t="s">
        <v>47</v>
      </c>
      <c r="B78" s="225" t="s">
        <v>48</v>
      </c>
      <c r="C78" s="225" t="s">
        <v>20</v>
      </c>
      <c r="D78" s="225" t="n">
        <v>42.5974273</v>
      </c>
      <c r="E78" s="225" t="n">
        <v>0</v>
      </c>
      <c r="F78" s="225" t="n">
        <v>100</v>
      </c>
      <c r="G78" s="225" t="n">
        <v>0</v>
      </c>
    </row>
    <row r="79">
      <c r="A79" s="225" t="s">
        <v>30</v>
      </c>
      <c r="B79" s="225" t="s">
        <v>31</v>
      </c>
      <c r="C79" s="225" t="s">
        <v>18</v>
      </c>
      <c r="D79" s="225" t="n">
        <v>589.395619</v>
      </c>
      <c r="E79" s="225" t="n">
        <v>66.3138149</v>
      </c>
      <c r="F79" s="225" t="n">
        <v>89.8867072102987</v>
      </c>
      <c r="G79" s="225" t="n">
        <v>10.1132927897013</v>
      </c>
    </row>
    <row r="80">
      <c r="A80" s="225" t="s">
        <v>30</v>
      </c>
      <c r="B80" s="225" t="s">
        <v>31</v>
      </c>
      <c r="C80" s="225" t="s">
        <v>19</v>
      </c>
      <c r="D80" s="225" t="n">
        <v>875.7547838</v>
      </c>
      <c r="E80" s="225" t="n">
        <v>171.8409373</v>
      </c>
      <c r="F80" s="225" t="n">
        <v>83.5966361985936</v>
      </c>
      <c r="G80" s="225" t="n">
        <v>16.4033638014064</v>
      </c>
    </row>
    <row r="81">
      <c r="A81" s="225" t="s">
        <v>30</v>
      </c>
      <c r="B81" s="225" t="s">
        <v>31</v>
      </c>
      <c r="C81" s="225" t="s">
        <v>20</v>
      </c>
      <c r="D81" s="225" t="n">
        <v>645.044016</v>
      </c>
      <c r="E81" s="225" t="n">
        <v>222.4128895</v>
      </c>
      <c r="F81" s="225" t="n">
        <v>74.360352878648</v>
      </c>
      <c r="G81" s="225" t="n">
        <v>25.639647121352</v>
      </c>
    </row>
    <row r="82">
      <c r="A82" s="225" t="s">
        <v>32</v>
      </c>
      <c r="B82" s="225" t="s">
        <v>33</v>
      </c>
      <c r="C82" s="225" t="s">
        <v>18</v>
      </c>
      <c r="D82" s="225" t="n">
        <v>679.6076949</v>
      </c>
      <c r="E82" s="225" t="n">
        <v>100.6377446</v>
      </c>
      <c r="F82" s="225" t="n">
        <v>87.1017836817488</v>
      </c>
      <c r="G82" s="225" t="n">
        <v>12.8982163182512</v>
      </c>
    </row>
    <row r="83">
      <c r="A83" s="225" t="s">
        <v>32</v>
      </c>
      <c r="B83" s="225" t="s">
        <v>33</v>
      </c>
      <c r="C83" s="225" t="s">
        <v>19</v>
      </c>
      <c r="D83" s="225" t="n">
        <v>400.9993114</v>
      </c>
      <c r="E83" s="225" t="n">
        <v>132.676024</v>
      </c>
      <c r="F83" s="225" t="n">
        <v>75.1391875922921</v>
      </c>
      <c r="G83" s="225" t="n">
        <v>24.8608124077079</v>
      </c>
    </row>
    <row r="84">
      <c r="A84" s="225" t="s">
        <v>32</v>
      </c>
      <c r="B84" s="225" t="s">
        <v>33</v>
      </c>
      <c r="C84" s="225" t="s">
        <v>20</v>
      </c>
      <c r="D84" s="225" t="n">
        <v>160.8172605</v>
      </c>
      <c r="E84" s="225" t="n">
        <v>74.3854579</v>
      </c>
      <c r="F84" s="225" t="n">
        <v>68.3738953333458</v>
      </c>
      <c r="G84" s="225" t="n">
        <v>31.6261046666542</v>
      </c>
    </row>
    <row r="85">
      <c r="A85" s="225" t="s">
        <v>49</v>
      </c>
      <c r="B85" s="225" t="s">
        <v>50</v>
      </c>
      <c r="C85" s="225" t="s">
        <v>18</v>
      </c>
      <c r="D85" s="225" t="n">
        <v>545.9618821</v>
      </c>
      <c r="E85" s="225" t="n">
        <v>0</v>
      </c>
      <c r="F85" s="225" t="n">
        <v>100</v>
      </c>
      <c r="G85" s="225" t="n">
        <v>0</v>
      </c>
    </row>
    <row r="86">
      <c r="A86" s="225" t="s">
        <v>49</v>
      </c>
      <c r="B86" s="225" t="s">
        <v>50</v>
      </c>
      <c r="C86" s="225" t="s">
        <v>19</v>
      </c>
      <c r="D86" s="225" t="n">
        <v>419.8052396</v>
      </c>
      <c r="E86" s="225" t="n">
        <v>34.9676734</v>
      </c>
      <c r="F86" s="225" t="n">
        <v>92.3109595139849</v>
      </c>
      <c r="G86" s="225" t="n">
        <v>7.68904048601505</v>
      </c>
    </row>
    <row r="87">
      <c r="A87" s="225" t="s">
        <v>49</v>
      </c>
      <c r="B87" s="225" t="s">
        <v>50</v>
      </c>
      <c r="C87" s="225" t="s">
        <v>20</v>
      </c>
      <c r="D87" s="225" t="n">
        <v>155.4911611</v>
      </c>
      <c r="E87" s="225" t="n">
        <v>0</v>
      </c>
      <c r="F87" s="225" t="n">
        <v>100</v>
      </c>
      <c r="G87" s="225" t="n">
        <v>0</v>
      </c>
    </row>
    <row r="88">
      <c r="A88" s="225" t="s">
        <v>51</v>
      </c>
      <c r="B88" s="225" t="s">
        <v>52</v>
      </c>
      <c r="C88" s="225" t="s">
        <v>18</v>
      </c>
      <c r="D88" s="225" t="n">
        <v>286.387015</v>
      </c>
      <c r="E88" s="225" t="n">
        <v>65.0042857</v>
      </c>
      <c r="F88" s="225" t="n">
        <v>81.5008836102356</v>
      </c>
      <c r="G88" s="225" t="n">
        <v>18.4991163897644</v>
      </c>
    </row>
    <row r="89">
      <c r="A89" s="225" t="s">
        <v>51</v>
      </c>
      <c r="B89" s="225" t="s">
        <v>52</v>
      </c>
      <c r="C89" s="225" t="s">
        <v>19</v>
      </c>
      <c r="D89" s="225" t="n">
        <v>122.5085583</v>
      </c>
      <c r="E89" s="225" t="n">
        <v>0</v>
      </c>
      <c r="F89" s="225" t="n">
        <v>100</v>
      </c>
      <c r="G89" s="225" t="n">
        <v>0</v>
      </c>
    </row>
    <row r="90">
      <c r="A90" s="225" t="s">
        <v>51</v>
      </c>
      <c r="B90" s="225" t="s">
        <v>52</v>
      </c>
      <c r="C90" s="225" t="s">
        <v>20</v>
      </c>
      <c r="D90" s="225" t="n">
        <v>150.1275426</v>
      </c>
      <c r="E90" s="225" t="n">
        <v>95.2374788</v>
      </c>
      <c r="F90" s="225" t="n">
        <v>61.1853889129773</v>
      </c>
      <c r="G90" s="225" t="n">
        <v>38.8146110870227</v>
      </c>
    </row>
    <row r="91">
      <c r="A91" s="225" t="s">
        <v>34</v>
      </c>
      <c r="B91" s="225" t="s">
        <v>35</v>
      </c>
      <c r="C91" s="225" t="s">
        <v>18</v>
      </c>
      <c r="D91" s="225" t="n">
        <v>2470.1876559</v>
      </c>
      <c r="E91" s="225" t="n">
        <v>46.8710179</v>
      </c>
      <c r="F91" s="225" t="n">
        <v>98.1378655019893</v>
      </c>
      <c r="G91" s="225" t="n">
        <v>1.86213449801068</v>
      </c>
    </row>
    <row r="92">
      <c r="A92" s="225" t="s">
        <v>34</v>
      </c>
      <c r="B92" s="225" t="s">
        <v>35</v>
      </c>
      <c r="C92" s="225" t="s">
        <v>19</v>
      </c>
      <c r="D92" s="225" t="n">
        <v>1231.7014557</v>
      </c>
      <c r="E92" s="225" t="n">
        <v>117.6462729</v>
      </c>
      <c r="F92" s="225" t="n">
        <v>91.2812486799038</v>
      </c>
      <c r="G92" s="225" t="n">
        <v>8.71875132009616</v>
      </c>
    </row>
    <row r="93">
      <c r="A93" s="225" t="s">
        <v>34</v>
      </c>
      <c r="B93" s="225" t="s">
        <v>35</v>
      </c>
      <c r="C93" s="225" t="s">
        <v>20</v>
      </c>
      <c r="D93" s="225" t="n">
        <v>1208.0557466</v>
      </c>
      <c r="E93" s="225" t="n">
        <v>0</v>
      </c>
      <c r="F93" s="225" t="n">
        <v>100</v>
      </c>
      <c r="G93" s="225" t="n">
        <v>0</v>
      </c>
    </row>
    <row r="94">
      <c r="A94" s="225" t="s">
        <v>53</v>
      </c>
      <c r="B94" s="225" t="s">
        <v>54</v>
      </c>
      <c r="C94" s="225" t="s">
        <v>18</v>
      </c>
      <c r="D94" s="225" t="n">
        <v>545.0018691</v>
      </c>
      <c r="E94" s="225" t="n">
        <v>49.893669</v>
      </c>
      <c r="F94" s="225" t="n">
        <v>91.6130369443764</v>
      </c>
      <c r="G94" s="225" t="n">
        <v>8.38696305562356</v>
      </c>
    </row>
    <row r="95">
      <c r="A95" s="225" t="s">
        <v>53</v>
      </c>
      <c r="B95" s="225" t="s">
        <v>54</v>
      </c>
      <c r="C95" s="225" t="s">
        <v>19</v>
      </c>
      <c r="D95" s="225" t="n">
        <v>405.4354423</v>
      </c>
      <c r="E95" s="225" t="n">
        <v>0</v>
      </c>
      <c r="F95" s="225" t="n">
        <v>100</v>
      </c>
      <c r="G95" s="225" t="n">
        <v>0</v>
      </c>
    </row>
    <row r="96">
      <c r="A96" s="225" t="s">
        <v>53</v>
      </c>
      <c r="B96" s="225" t="s">
        <v>54</v>
      </c>
      <c r="C96" s="225" t="s">
        <v>20</v>
      </c>
      <c r="D96" s="225" t="n">
        <v>87.2237401</v>
      </c>
      <c r="E96" s="225" t="n">
        <v>0</v>
      </c>
      <c r="F96" s="225" t="n">
        <v>100</v>
      </c>
      <c r="G96" s="225" t="n">
        <v>0</v>
      </c>
    </row>
    <row r="97">
      <c r="A97" s="225" t="s">
        <v>55</v>
      </c>
      <c r="B97" s="225" t="s">
        <v>56</v>
      </c>
      <c r="C97" s="225" t="s">
        <v>18</v>
      </c>
      <c r="D97" s="225" t="n">
        <v>176.2237273</v>
      </c>
      <c r="E97" s="225" t="n">
        <v>12.9091456</v>
      </c>
      <c r="F97" s="225" t="n">
        <v>93.1745627282755</v>
      </c>
      <c r="G97" s="225" t="n">
        <v>6.82543727172454</v>
      </c>
    </row>
    <row r="98">
      <c r="A98" s="225" t="s">
        <v>55</v>
      </c>
      <c r="B98" s="225" t="s">
        <v>56</v>
      </c>
      <c r="C98" s="225" t="s">
        <v>19</v>
      </c>
      <c r="D98" s="225" t="n">
        <v>53.7324929</v>
      </c>
      <c r="E98" s="225" t="n">
        <v>4.2662794</v>
      </c>
      <c r="F98" s="225" t="n">
        <v>92.6441901598665</v>
      </c>
      <c r="G98" s="225" t="n">
        <v>7.35580984013346</v>
      </c>
    </row>
    <row r="99">
      <c r="A99" s="225" t="s">
        <v>55</v>
      </c>
      <c r="B99" s="225" t="s">
        <v>56</v>
      </c>
      <c r="C99" s="225" t="s">
        <v>20</v>
      </c>
      <c r="D99" s="225" t="n">
        <v>13.300303</v>
      </c>
      <c r="E99" s="225" t="n">
        <v>16.9287905</v>
      </c>
      <c r="F99" s="225" t="n">
        <v>43.9983521173071</v>
      </c>
      <c r="G99" s="225" t="n">
        <v>56.0016478826929</v>
      </c>
    </row>
    <row r="100">
      <c r="A100" s="225" t="s">
        <v>36</v>
      </c>
      <c r="B100" s="225" t="s">
        <v>37</v>
      </c>
      <c r="C100" s="225" t="s">
        <v>18</v>
      </c>
      <c r="D100" s="225" t="n">
        <v>33.7776368</v>
      </c>
      <c r="E100" s="225" t="n">
        <v>5.0392086</v>
      </c>
      <c r="F100" s="225" t="n">
        <v>87.0179852379246</v>
      </c>
      <c r="G100" s="225" t="n">
        <v>12.9820147620754</v>
      </c>
    </row>
    <row r="101">
      <c r="A101" s="225" t="s">
        <v>36</v>
      </c>
      <c r="B101" s="225" t="s">
        <v>37</v>
      </c>
      <c r="C101" s="225" t="s">
        <v>19</v>
      </c>
      <c r="D101" s="225" t="n">
        <v>51.338393</v>
      </c>
      <c r="E101" s="225" t="n">
        <v>9.3315901</v>
      </c>
      <c r="F101" s="225" t="n">
        <v>84.6190988966997</v>
      </c>
      <c r="G101" s="225" t="n">
        <v>15.3809011033003</v>
      </c>
    </row>
    <row r="102">
      <c r="A102" s="225" t="s">
        <v>36</v>
      </c>
      <c r="B102" s="225" t="s">
        <v>37</v>
      </c>
      <c r="C102" s="225" t="s">
        <v>20</v>
      </c>
      <c r="D102" s="225" t="n">
        <v>6.5755501</v>
      </c>
      <c r="E102" s="225" t="n">
        <v>0</v>
      </c>
      <c r="F102" s="225" t="n">
        <v>100</v>
      </c>
      <c r="G102" s="225" t="n">
        <v>0</v>
      </c>
    </row>
    <row r="103">
      <c r="A103" s="225" t="s">
        <v>57</v>
      </c>
      <c r="B103" s="225" t="s">
        <v>58</v>
      </c>
      <c r="C103" s="225" t="s">
        <v>18</v>
      </c>
      <c r="D103" s="225" t="n">
        <v>706.5302643</v>
      </c>
      <c r="E103" s="225" t="n">
        <v>0</v>
      </c>
      <c r="F103" s="225" t="n">
        <v>100</v>
      </c>
      <c r="G103" s="225" t="n">
        <v>0</v>
      </c>
    </row>
    <row r="104">
      <c r="A104" s="225" t="s">
        <v>57</v>
      </c>
      <c r="B104" s="225" t="s">
        <v>58</v>
      </c>
      <c r="C104" s="225" t="s">
        <v>19</v>
      </c>
      <c r="D104" s="225" t="n">
        <v>508.9968667</v>
      </c>
      <c r="E104" s="225" t="n">
        <v>119.4295279</v>
      </c>
      <c r="F104" s="225" t="n">
        <v>80.9954628057884</v>
      </c>
      <c r="G104" s="225" t="n">
        <v>19.0045371942116</v>
      </c>
    </row>
    <row r="105">
      <c r="A105" s="225" t="s">
        <v>57</v>
      </c>
      <c r="B105" s="225" t="s">
        <v>58</v>
      </c>
      <c r="C105" s="225" t="s">
        <v>20</v>
      </c>
      <c r="D105" s="225" t="n">
        <v>402.788105</v>
      </c>
      <c r="E105" s="225" t="n">
        <v>0</v>
      </c>
      <c r="F105" s="225" t="n">
        <v>100</v>
      </c>
      <c r="G105" s="225" t="n">
        <v>0</v>
      </c>
    </row>
    <row r="106">
      <c r="A106" s="225" t="s">
        <v>38</v>
      </c>
      <c r="B106" s="225" t="s">
        <v>39</v>
      </c>
      <c r="C106" s="225" t="s">
        <v>18</v>
      </c>
      <c r="D106" s="225" t="n">
        <v>1566.4440698</v>
      </c>
      <c r="E106" s="225" t="n">
        <v>68.9428736</v>
      </c>
      <c r="F106" s="225" t="n">
        <v>95.7843081798937</v>
      </c>
      <c r="G106" s="225" t="n">
        <v>4.21569182010628</v>
      </c>
    </row>
    <row r="107">
      <c r="A107" s="225" t="s">
        <v>38</v>
      </c>
      <c r="B107" s="225" t="s">
        <v>39</v>
      </c>
      <c r="C107" s="225" t="s">
        <v>19</v>
      </c>
      <c r="D107" s="225" t="n">
        <v>2457.9575613</v>
      </c>
      <c r="E107" s="225" t="n">
        <v>0</v>
      </c>
      <c r="F107" s="225" t="n">
        <v>100</v>
      </c>
      <c r="G107" s="225" t="n">
        <v>0</v>
      </c>
    </row>
    <row r="108">
      <c r="A108" s="225" t="s">
        <v>38</v>
      </c>
      <c r="B108" s="225" t="s">
        <v>39</v>
      </c>
      <c r="C108" s="225" t="s">
        <v>20</v>
      </c>
      <c r="D108" s="225" t="n">
        <v>399.5723974</v>
      </c>
      <c r="E108" s="225" t="n">
        <v>138.2204798</v>
      </c>
      <c r="F108" s="225" t="n">
        <v>74.298566295701</v>
      </c>
      <c r="G108" s="225" t="n">
        <v>25.701433704299</v>
      </c>
    </row>
    <row r="109">
      <c r="A109" s="225" t="s">
        <v>59</v>
      </c>
      <c r="B109" s="225" t="s">
        <v>60</v>
      </c>
      <c r="C109" s="225" t="s">
        <v>18</v>
      </c>
      <c r="D109" s="225" t="n">
        <v>182.1024878</v>
      </c>
      <c r="E109" s="225" t="n">
        <v>0</v>
      </c>
      <c r="F109" s="225" t="n">
        <v>100</v>
      </c>
      <c r="G109" s="225" t="n">
        <v>0</v>
      </c>
    </row>
    <row r="110">
      <c r="A110" s="225" t="s">
        <v>59</v>
      </c>
      <c r="B110" s="225" t="s">
        <v>60</v>
      </c>
      <c r="C110" s="225" t="s">
        <v>19</v>
      </c>
      <c r="D110" s="225" t="n">
        <v>231.340519</v>
      </c>
      <c r="E110" s="225" t="n">
        <v>6.9972242</v>
      </c>
      <c r="F110" s="225" t="n">
        <v>97.0641560560015</v>
      </c>
      <c r="G110" s="225" t="n">
        <v>2.93584394399854</v>
      </c>
    </row>
    <row r="111">
      <c r="A111" s="225" t="s">
        <v>59</v>
      </c>
      <c r="B111" s="225" t="s">
        <v>60</v>
      </c>
      <c r="C111" s="225" t="s">
        <v>20</v>
      </c>
      <c r="D111" s="225" t="n">
        <v>127.9936515</v>
      </c>
      <c r="E111" s="225" t="n">
        <v>0</v>
      </c>
      <c r="F111" s="225" t="n">
        <v>100</v>
      </c>
      <c r="G111" s="225" t="n">
        <v>0</v>
      </c>
    </row>
    <row r="112">
      <c r="A112" s="225" t="s">
        <v>40</v>
      </c>
      <c r="B112" s="225" t="s">
        <v>41</v>
      </c>
      <c r="C112" s="225" t="s">
        <v>18</v>
      </c>
      <c r="D112" s="225" t="n">
        <v>5526.515804</v>
      </c>
      <c r="E112" s="225" t="n">
        <v>191.8014154</v>
      </c>
      <c r="F112" s="225" t="n">
        <v>96.6458416341561</v>
      </c>
      <c r="G112" s="225" t="n">
        <v>3.35415836584395</v>
      </c>
    </row>
    <row r="113">
      <c r="A113" s="225" t="s">
        <v>40</v>
      </c>
      <c r="B113" s="225" t="s">
        <v>41</v>
      </c>
      <c r="C113" s="225" t="s">
        <v>19</v>
      </c>
      <c r="D113" s="225" t="n">
        <v>2572.5027351</v>
      </c>
      <c r="E113" s="225" t="n">
        <v>1271.6204747</v>
      </c>
      <c r="F113" s="225" t="n">
        <v>66.9204027732982</v>
      </c>
      <c r="G113" s="225" t="n">
        <v>33.0795972267018</v>
      </c>
    </row>
    <row r="114">
      <c r="A114" s="225" t="s">
        <v>40</v>
      </c>
      <c r="B114" s="225" t="s">
        <v>41</v>
      </c>
      <c r="C114" s="225" t="s">
        <v>20</v>
      </c>
      <c r="D114" s="225" t="n">
        <v>754.0677246</v>
      </c>
      <c r="E114" s="225" t="n">
        <v>311.3312744</v>
      </c>
      <c r="F114" s="225" t="n">
        <v>70.7779644347122</v>
      </c>
      <c r="G114" s="225" t="n">
        <v>29.2220355652878</v>
      </c>
    </row>
    <row r="115">
      <c r="A115" s="225" t="s">
        <v>42</v>
      </c>
      <c r="B115" s="225" t="s">
        <v>43</v>
      </c>
      <c r="C115" s="225" t="s">
        <v>18</v>
      </c>
      <c r="D115" s="225" t="n">
        <v>51.3241909</v>
      </c>
      <c r="E115" s="225" t="n">
        <v>0</v>
      </c>
      <c r="F115" s="225" t="n">
        <v>100</v>
      </c>
      <c r="G115" s="225" t="n">
        <v>0</v>
      </c>
    </row>
    <row r="116">
      <c r="A116" s="225" t="s">
        <v>42</v>
      </c>
      <c r="B116" s="225" t="s">
        <v>43</v>
      </c>
      <c r="C116" s="225" t="s">
        <v>19</v>
      </c>
      <c r="D116" s="225" t="n">
        <v>53.2517351</v>
      </c>
      <c r="E116" s="225" t="n">
        <v>11.5463261</v>
      </c>
      <c r="F116" s="225" t="n">
        <v>82.1810623864777</v>
      </c>
      <c r="G116" s="225" t="n">
        <v>17.8189376135223</v>
      </c>
    </row>
    <row r="117">
      <c r="A117" s="225" t="s">
        <v>42</v>
      </c>
      <c r="B117" s="225" t="s">
        <v>43</v>
      </c>
      <c r="C117" s="225" t="s">
        <v>20</v>
      </c>
      <c r="D117" s="225" t="n">
        <v>54.9967951</v>
      </c>
      <c r="E117" s="225" t="n">
        <v>13.6344549</v>
      </c>
      <c r="F117" s="225" t="n">
        <v>80.1337511702031</v>
      </c>
      <c r="G117" s="225" t="n">
        <v>19.8662488297969</v>
      </c>
    </row>
    <row r="118">
      <c r="A118" s="225" t="s">
        <v>61</v>
      </c>
      <c r="B118" s="225" t="s">
        <v>62</v>
      </c>
      <c r="C118" s="225" t="s">
        <v>18</v>
      </c>
      <c r="D118" s="225" t="n">
        <v>67.1681244</v>
      </c>
      <c r="E118" s="225" t="n">
        <v>0</v>
      </c>
      <c r="F118" s="225" t="n">
        <v>100</v>
      </c>
      <c r="G118" s="225" t="n">
        <v>0</v>
      </c>
    </row>
    <row r="119">
      <c r="A119" s="225" t="s">
        <v>61</v>
      </c>
      <c r="B119" s="225" t="s">
        <v>62</v>
      </c>
      <c r="C119" s="225" t="s">
        <v>19</v>
      </c>
      <c r="D119" s="225" t="n">
        <v>73.8215779</v>
      </c>
      <c r="E119" s="225" t="n">
        <v>13.3724204</v>
      </c>
      <c r="F119" s="225" t="n">
        <v>84.6635999487134</v>
      </c>
      <c r="G119" s="225" t="n">
        <v>15.3364000512866</v>
      </c>
    </row>
    <row r="120">
      <c r="A120" s="225" t="s">
        <v>61</v>
      </c>
      <c r="B120" s="225" t="s">
        <v>62</v>
      </c>
      <c r="C120" s="225" t="s">
        <v>20</v>
      </c>
      <c r="D120" s="225" t="n">
        <v>18.5457388</v>
      </c>
      <c r="E120" s="225" t="n">
        <v>0</v>
      </c>
      <c r="F120" s="225" t="n">
        <v>100</v>
      </c>
      <c r="G120" s="225" t="n">
        <v>0</v>
      </c>
    </row>
    <row r="121">
      <c r="A121" s="225" t="s">
        <v>63</v>
      </c>
      <c r="B121" s="225" t="s">
        <v>64</v>
      </c>
      <c r="C121" s="225" t="s">
        <v>18</v>
      </c>
      <c r="D121" s="225" t="n">
        <v>99.619165</v>
      </c>
      <c r="E121" s="225" t="n">
        <v>6.6132024</v>
      </c>
      <c r="F121" s="225" t="n">
        <v>93.7747764058584</v>
      </c>
      <c r="G121" s="225" t="n">
        <v>6.22522359414161</v>
      </c>
    </row>
    <row r="122">
      <c r="A122" s="225" t="s">
        <v>63</v>
      </c>
      <c r="B122" s="225" t="s">
        <v>64</v>
      </c>
      <c r="C122" s="225" t="s">
        <v>19</v>
      </c>
      <c r="D122" s="225" t="n">
        <v>63.5954134</v>
      </c>
      <c r="E122" s="225" t="n">
        <v>0</v>
      </c>
      <c r="F122" s="225" t="n">
        <v>100</v>
      </c>
      <c r="G122" s="225" t="n">
        <v>0</v>
      </c>
    </row>
    <row r="123">
      <c r="A123" s="225" t="s">
        <v>63</v>
      </c>
      <c r="B123" s="225" t="s">
        <v>64</v>
      </c>
      <c r="C123" s="225" t="s">
        <v>20</v>
      </c>
      <c r="D123" s="225" t="n">
        <v>26.2314861</v>
      </c>
      <c r="E123" s="225" t="n">
        <v>0</v>
      </c>
      <c r="F123" s="225" t="n">
        <v>100</v>
      </c>
      <c r="G123" s="225" t="n">
        <v>0</v>
      </c>
    </row>
    <row r="124">
      <c r="A124" s="225" t="s">
        <v>65</v>
      </c>
      <c r="B124" s="225" t="s">
        <v>66</v>
      </c>
      <c r="C124" s="225" t="s">
        <v>18</v>
      </c>
      <c r="D124" s="225" t="n">
        <v>14.9312664</v>
      </c>
      <c r="E124" s="225" t="n">
        <v>15.1038778</v>
      </c>
      <c r="F124" s="225" t="n">
        <v>49.7126509550768</v>
      </c>
      <c r="G124" s="225" t="n">
        <v>50.2873490449232</v>
      </c>
    </row>
    <row r="125">
      <c r="A125" s="225" t="s">
        <v>65</v>
      </c>
      <c r="B125" s="225" t="s">
        <v>66</v>
      </c>
      <c r="C125" s="225" t="s">
        <v>19</v>
      </c>
      <c r="D125" s="225" t="n">
        <v>81.9050419</v>
      </c>
      <c r="E125" s="225" t="n">
        <v>9.269994</v>
      </c>
      <c r="F125" s="225" t="n">
        <v>89.8327498218183</v>
      </c>
      <c r="G125" s="225" t="n">
        <v>10.1672501781817</v>
      </c>
    </row>
    <row r="126">
      <c r="A126" s="225" t="s">
        <v>65</v>
      </c>
      <c r="B126" s="225" t="s">
        <v>66</v>
      </c>
      <c r="C126" s="225" t="s">
        <v>20</v>
      </c>
      <c r="D126" s="225" t="n">
        <v>15.4627369</v>
      </c>
      <c r="E126" s="225" t="n">
        <v>0</v>
      </c>
      <c r="F126" s="225" t="n">
        <v>100</v>
      </c>
      <c r="G126" s="225" t="n">
        <v>0</v>
      </c>
    </row>
    <row r="127">
      <c r="A127" s="225" t="s">
        <v>67</v>
      </c>
      <c r="B127" s="225" t="s">
        <v>68</v>
      </c>
      <c r="C127" s="225" t="s">
        <v>18</v>
      </c>
      <c r="D127" s="225" t="n">
        <v>374.0744168</v>
      </c>
      <c r="E127" s="225" t="n">
        <v>19.2882698</v>
      </c>
      <c r="F127" s="225" t="n">
        <v>95.096568521352</v>
      </c>
      <c r="G127" s="225" t="n">
        <v>4.90343147864803</v>
      </c>
    </row>
    <row r="128">
      <c r="A128" s="225" t="s">
        <v>67</v>
      </c>
      <c r="B128" s="225" t="s">
        <v>68</v>
      </c>
      <c r="C128" s="225" t="s">
        <v>19</v>
      </c>
      <c r="D128" s="225" t="n">
        <v>262.4337996</v>
      </c>
      <c r="E128" s="225" t="n">
        <v>5.5148427</v>
      </c>
      <c r="F128" s="225" t="n">
        <v>97.9418284591174</v>
      </c>
      <c r="G128" s="225" t="n">
        <v>2.05817154088263</v>
      </c>
    </row>
    <row r="129">
      <c r="A129" s="225" t="s">
        <v>67</v>
      </c>
      <c r="B129" s="225" t="s">
        <v>68</v>
      </c>
      <c r="C129" s="225" t="s">
        <v>20</v>
      </c>
      <c r="D129" s="225" t="n">
        <v>145.3067843</v>
      </c>
      <c r="E129" s="225" t="n">
        <v>0</v>
      </c>
      <c r="F129" s="225" t="n">
        <v>100</v>
      </c>
      <c r="G129" s="225" t="n">
        <v>0</v>
      </c>
    </row>
    <row r="130">
      <c r="A130" s="225" t="s">
        <v>69</v>
      </c>
      <c r="B130" s="225" t="s">
        <v>70</v>
      </c>
      <c r="C130" s="225" t="s">
        <v>18</v>
      </c>
      <c r="D130" s="225" t="n">
        <v>14.008649</v>
      </c>
      <c r="E130" s="225" t="n">
        <v>0</v>
      </c>
      <c r="F130" s="225" t="n">
        <v>100</v>
      </c>
      <c r="G130" s="225" t="n">
        <v>0</v>
      </c>
    </row>
    <row r="131">
      <c r="A131" s="225" t="s">
        <v>69</v>
      </c>
      <c r="B131" s="225" t="s">
        <v>70</v>
      </c>
      <c r="C131" s="225" t="s">
        <v>19</v>
      </c>
      <c r="D131" s="225" t="n">
        <v>20.8001204</v>
      </c>
      <c r="E131" s="225" t="n">
        <v>0</v>
      </c>
      <c r="F131" s="225" t="n">
        <v>100</v>
      </c>
      <c r="G131" s="225" t="n">
        <v>0</v>
      </c>
    </row>
    <row r="132">
      <c r="A132" s="225" t="s">
        <v>69</v>
      </c>
      <c r="B132" s="225" t="s">
        <v>70</v>
      </c>
      <c r="C132" s="225" t="s">
        <v>20</v>
      </c>
      <c r="D132" s="225" t="n">
        <v>11.2149378</v>
      </c>
      <c r="E132" s="225" t="n">
        <v>0</v>
      </c>
      <c r="F132" s="225" t="n">
        <v>100</v>
      </c>
      <c r="G132" s="225" t="n">
        <v>0</v>
      </c>
    </row>
    <row r="133">
      <c r="A133" s="225" t="s">
        <v>71</v>
      </c>
      <c r="B133" s="225" t="s">
        <v>72</v>
      </c>
      <c r="C133" s="225" t="s">
        <v>18</v>
      </c>
      <c r="D133" s="225" t="n">
        <v>238.1446104</v>
      </c>
      <c r="E133" s="225" t="n">
        <v>47.2799907</v>
      </c>
      <c r="F133" s="225" t="n">
        <v>83.4352082764459</v>
      </c>
      <c r="G133" s="225" t="n">
        <v>16.5647917235541</v>
      </c>
    </row>
    <row r="134">
      <c r="A134" s="225" t="s">
        <v>71</v>
      </c>
      <c r="B134" s="225" t="s">
        <v>72</v>
      </c>
      <c r="C134" s="225" t="s">
        <v>19</v>
      </c>
      <c r="D134" s="225" t="n">
        <v>126.7441156</v>
      </c>
      <c r="E134" s="225" t="n">
        <v>0</v>
      </c>
      <c r="F134" s="225" t="n">
        <v>100</v>
      </c>
      <c r="G134" s="225" t="n">
        <v>0</v>
      </c>
    </row>
    <row r="135">
      <c r="A135" s="225" t="s">
        <v>71</v>
      </c>
      <c r="B135" s="225" t="s">
        <v>72</v>
      </c>
      <c r="C135" s="225" t="s">
        <v>20</v>
      </c>
      <c r="D135" s="225" t="n">
        <v>40.3191867</v>
      </c>
      <c r="E135" s="225" t="n">
        <v>0</v>
      </c>
      <c r="F135" s="225" t="n">
        <v>100</v>
      </c>
      <c r="G135" s="225" t="n">
        <v>0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592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226" t="s">
        <v>75</v>
      </c>
      <c r="B146" s="226" t="s">
        <v>76</v>
      </c>
      <c r="C146" s="226" t="s">
        <v>18</v>
      </c>
      <c r="D146" s="226" t="n">
        <v>2426.7552471</v>
      </c>
      <c r="E146" s="226" t="n">
        <v>102.9970805</v>
      </c>
      <c r="F146" s="226" t="n">
        <v>95.9285705807527</v>
      </c>
      <c r="G146" s="226" t="n">
        <v>4.07142941924731</v>
      </c>
    </row>
    <row r="147">
      <c r="A147" s="226" t="s">
        <v>75</v>
      </c>
      <c r="B147" s="226" t="s">
        <v>76</v>
      </c>
      <c r="C147" s="226" t="s">
        <v>19</v>
      </c>
      <c r="D147" s="226" t="n">
        <v>2537.5206342</v>
      </c>
      <c r="E147" s="226" t="n">
        <v>131.5018965</v>
      </c>
      <c r="F147" s="226" t="n">
        <v>95.0730316066118</v>
      </c>
      <c r="G147" s="226" t="n">
        <v>4.92696839338824</v>
      </c>
    </row>
    <row r="148">
      <c r="A148" s="226" t="s">
        <v>75</v>
      </c>
      <c r="B148" s="226" t="s">
        <v>76</v>
      </c>
      <c r="C148" s="226" t="s">
        <v>20</v>
      </c>
      <c r="D148" s="226" t="n">
        <v>1265.5179121</v>
      </c>
      <c r="E148" s="226" t="n">
        <v>121.5429699</v>
      </c>
      <c r="F148" s="226" t="n">
        <v>91.2373731047229</v>
      </c>
      <c r="G148" s="226" t="n">
        <v>8.76262689527712</v>
      </c>
    </row>
    <row r="149">
      <c r="A149" s="226" t="s">
        <v>77</v>
      </c>
      <c r="B149" s="226" t="s">
        <v>78</v>
      </c>
      <c r="C149" s="226" t="s">
        <v>18</v>
      </c>
      <c r="D149" s="226" t="n">
        <v>563.1313595</v>
      </c>
      <c r="E149" s="226" t="n">
        <v>44.3644812</v>
      </c>
      <c r="F149" s="226" t="n">
        <v>92.6971547411946</v>
      </c>
      <c r="G149" s="226" t="n">
        <v>7.30284525880541</v>
      </c>
    </row>
    <row r="150">
      <c r="A150" s="226" t="s">
        <v>77</v>
      </c>
      <c r="B150" s="226" t="s">
        <v>78</v>
      </c>
      <c r="C150" s="226" t="s">
        <v>19</v>
      </c>
      <c r="D150" s="226" t="n">
        <v>289.3361224</v>
      </c>
      <c r="E150" s="226" t="n">
        <v>77.2388262</v>
      </c>
      <c r="F150" s="226" t="n">
        <v>78.9295950268872</v>
      </c>
      <c r="G150" s="226" t="n">
        <v>21.0704049731128</v>
      </c>
    </row>
    <row r="151">
      <c r="A151" s="226" t="s">
        <v>77</v>
      </c>
      <c r="B151" s="226" t="s">
        <v>78</v>
      </c>
      <c r="C151" s="226" t="s">
        <v>20</v>
      </c>
      <c r="D151" s="226" t="n">
        <v>428.9780999</v>
      </c>
      <c r="E151" s="226" t="n">
        <v>29.883028</v>
      </c>
      <c r="F151" s="226" t="n">
        <v>93.4875660231318</v>
      </c>
      <c r="G151" s="226" t="n">
        <v>6.51243397686815</v>
      </c>
    </row>
    <row r="152">
      <c r="A152" s="226" t="s">
        <v>79</v>
      </c>
      <c r="B152" s="226" t="s">
        <v>80</v>
      </c>
      <c r="C152" s="226" t="s">
        <v>18</v>
      </c>
      <c r="D152" s="226" t="n">
        <v>799.2211128</v>
      </c>
      <c r="E152" s="226" t="n">
        <v>36.8112169</v>
      </c>
      <c r="F152" s="226" t="n">
        <v>95.5969146655837</v>
      </c>
      <c r="G152" s="226" t="n">
        <v>4.40308533441634</v>
      </c>
    </row>
    <row r="153">
      <c r="A153" s="226" t="s">
        <v>79</v>
      </c>
      <c r="B153" s="226" t="s">
        <v>80</v>
      </c>
      <c r="C153" s="226" t="s">
        <v>19</v>
      </c>
      <c r="D153" s="226" t="n">
        <v>790.7901398</v>
      </c>
      <c r="E153" s="226" t="n">
        <v>124.2871763</v>
      </c>
      <c r="F153" s="226" t="n">
        <v>86.4178497146335</v>
      </c>
      <c r="G153" s="226" t="n">
        <v>13.5821502853665</v>
      </c>
    </row>
    <row r="154">
      <c r="A154" s="226" t="s">
        <v>79</v>
      </c>
      <c r="B154" s="226" t="s">
        <v>80</v>
      </c>
      <c r="C154" s="226" t="s">
        <v>20</v>
      </c>
      <c r="D154" s="226" t="n">
        <v>690.2173678</v>
      </c>
      <c r="E154" s="226" t="n">
        <v>41.0298234</v>
      </c>
      <c r="F154" s="226" t="n">
        <v>94.3890624273484</v>
      </c>
      <c r="G154" s="226" t="n">
        <v>5.61093757265156</v>
      </c>
    </row>
    <row r="155">
      <c r="A155" s="226" t="s">
        <v>81</v>
      </c>
      <c r="B155" s="226" t="s">
        <v>82</v>
      </c>
      <c r="C155" s="226" t="s">
        <v>18</v>
      </c>
      <c r="D155" s="226" t="n">
        <v>5391.0823181</v>
      </c>
      <c r="E155" s="226" t="n">
        <v>182.9924858</v>
      </c>
      <c r="F155" s="226" t="n">
        <v>96.7170787576807</v>
      </c>
      <c r="G155" s="226" t="n">
        <v>3.28292124231928</v>
      </c>
    </row>
    <row r="156">
      <c r="A156" s="226" t="s">
        <v>81</v>
      </c>
      <c r="B156" s="226" t="s">
        <v>82</v>
      </c>
      <c r="C156" s="226" t="s">
        <v>19</v>
      </c>
      <c r="D156" s="226" t="n">
        <v>6200.0830672</v>
      </c>
      <c r="E156" s="226" t="n">
        <v>502.703093</v>
      </c>
      <c r="F156" s="226" t="n">
        <v>92.5000875608271</v>
      </c>
      <c r="G156" s="226" t="n">
        <v>7.49991243917291</v>
      </c>
    </row>
    <row r="157">
      <c r="A157" s="226" t="s">
        <v>81</v>
      </c>
      <c r="B157" s="226" t="s">
        <v>82</v>
      </c>
      <c r="C157" s="226" t="s">
        <v>20</v>
      </c>
      <c r="D157" s="226" t="n">
        <v>3923.4705799</v>
      </c>
      <c r="E157" s="226" t="n">
        <v>302.0328282</v>
      </c>
      <c r="F157" s="226" t="n">
        <v>92.852145672844</v>
      </c>
      <c r="G157" s="226" t="n">
        <v>7.147854327156</v>
      </c>
    </row>
    <row r="158">
      <c r="A158" s="226" t="s">
        <v>83</v>
      </c>
      <c r="B158" s="226" t="s">
        <v>84</v>
      </c>
      <c r="C158" s="226" t="s">
        <v>18</v>
      </c>
      <c r="D158" s="226" t="n">
        <v>4664.8741218</v>
      </c>
      <c r="E158" s="226" t="n">
        <v>128.4655632</v>
      </c>
      <c r="F158" s="226" t="n">
        <v>97.3199153066074</v>
      </c>
      <c r="G158" s="226" t="n">
        <v>2.68008469339264</v>
      </c>
    </row>
    <row r="159">
      <c r="A159" s="226" t="s">
        <v>83</v>
      </c>
      <c r="B159" s="226" t="s">
        <v>84</v>
      </c>
      <c r="C159" s="226" t="s">
        <v>19</v>
      </c>
      <c r="D159" s="226" t="n">
        <v>6011.1595142</v>
      </c>
      <c r="E159" s="226" t="n">
        <v>414.7445159</v>
      </c>
      <c r="F159" s="226" t="n">
        <v>93.5457405844023</v>
      </c>
      <c r="G159" s="226" t="n">
        <v>6.45425941559768</v>
      </c>
    </row>
    <row r="160">
      <c r="A160" s="226" t="s">
        <v>83</v>
      </c>
      <c r="B160" s="226" t="s">
        <v>84</v>
      </c>
      <c r="C160" s="226" t="s">
        <v>20</v>
      </c>
      <c r="D160" s="226" t="n">
        <v>3960.6426793</v>
      </c>
      <c r="E160" s="226" t="n">
        <v>133.0706848</v>
      </c>
      <c r="F160" s="226" t="n">
        <v>96.7493892961103</v>
      </c>
      <c r="G160" s="226" t="n">
        <v>3.25061070388976</v>
      </c>
    </row>
    <row r="161">
      <c r="A161" s="226" t="s">
        <v>85</v>
      </c>
      <c r="B161" s="226" t="s">
        <v>86</v>
      </c>
      <c r="C161" s="226" t="s">
        <v>18</v>
      </c>
      <c r="D161" s="226" t="n">
        <v>1753.0640959</v>
      </c>
      <c r="E161" s="226" t="n">
        <v>0</v>
      </c>
      <c r="F161" s="226" t="n">
        <v>100</v>
      </c>
      <c r="G161" s="226" t="n">
        <v>0</v>
      </c>
    </row>
    <row r="162">
      <c r="A162" s="226" t="s">
        <v>85</v>
      </c>
      <c r="B162" s="226" t="s">
        <v>86</v>
      </c>
      <c r="C162" s="226" t="s">
        <v>19</v>
      </c>
      <c r="D162" s="226" t="n">
        <v>1563.3875156</v>
      </c>
      <c r="E162" s="226" t="n">
        <v>194.0075992</v>
      </c>
      <c r="F162" s="226" t="n">
        <v>88.9605019630387</v>
      </c>
      <c r="G162" s="226" t="n">
        <v>11.0394980369613</v>
      </c>
    </row>
    <row r="163">
      <c r="A163" s="226" t="s">
        <v>85</v>
      </c>
      <c r="B163" s="226" t="s">
        <v>86</v>
      </c>
      <c r="C163" s="226" t="s">
        <v>20</v>
      </c>
      <c r="D163" s="226" t="n">
        <v>1247.8053689</v>
      </c>
      <c r="E163" s="226" t="n">
        <v>35.7434725</v>
      </c>
      <c r="F163" s="226" t="n">
        <v>97.215261987147</v>
      </c>
      <c r="G163" s="226" t="n">
        <v>2.78473801285299</v>
      </c>
    </row>
    <row r="164">
      <c r="A164" s="226" t="s">
        <v>87</v>
      </c>
      <c r="B164" s="226" t="s">
        <v>88</v>
      </c>
      <c r="C164" s="226" t="s">
        <v>18</v>
      </c>
      <c r="D164" s="226" t="n">
        <v>7290.2604156</v>
      </c>
      <c r="E164" s="226" t="n">
        <v>162.5870091</v>
      </c>
      <c r="F164" s="226" t="n">
        <v>97.8184578345028</v>
      </c>
      <c r="G164" s="226" t="n">
        <v>2.18154216549716</v>
      </c>
    </row>
    <row r="165">
      <c r="A165" s="226" t="s">
        <v>87</v>
      </c>
      <c r="B165" s="226" t="s">
        <v>88</v>
      </c>
      <c r="C165" s="226" t="s">
        <v>19</v>
      </c>
      <c r="D165" s="226" t="n">
        <v>5088.7211393</v>
      </c>
      <c r="E165" s="226" t="n">
        <v>93.6876725</v>
      </c>
      <c r="F165" s="226" t="n">
        <v>98.1921983405346</v>
      </c>
      <c r="G165" s="226" t="n">
        <v>1.80780165946537</v>
      </c>
    </row>
    <row r="166">
      <c r="A166" s="226" t="s">
        <v>87</v>
      </c>
      <c r="B166" s="226" t="s">
        <v>88</v>
      </c>
      <c r="C166" s="226" t="s">
        <v>20</v>
      </c>
      <c r="D166" s="226" t="n">
        <v>4118.8024502</v>
      </c>
      <c r="E166" s="226" t="n">
        <v>0</v>
      </c>
      <c r="F166" s="226" t="n">
        <v>100</v>
      </c>
      <c r="G166" s="226" t="n">
        <v>0</v>
      </c>
    </row>
    <row r="167">
      <c r="A167" s="226" t="s">
        <v>89</v>
      </c>
      <c r="B167" s="226" t="s">
        <v>90</v>
      </c>
      <c r="C167" s="226" t="s">
        <v>18</v>
      </c>
      <c r="D167" s="226" t="n">
        <v>3661.5827301</v>
      </c>
      <c r="E167" s="226" t="n">
        <v>184.755082</v>
      </c>
      <c r="F167" s="226" t="n">
        <v>95.1965976202405</v>
      </c>
      <c r="G167" s="226" t="n">
        <v>4.80340237975948</v>
      </c>
    </row>
    <row r="168">
      <c r="A168" s="226" t="s">
        <v>89</v>
      </c>
      <c r="B168" s="226" t="s">
        <v>90</v>
      </c>
      <c r="C168" s="226" t="s">
        <v>19</v>
      </c>
      <c r="D168" s="226" t="n">
        <v>3840.2827578</v>
      </c>
      <c r="E168" s="226" t="n">
        <v>339.8225289</v>
      </c>
      <c r="F168" s="226" t="n">
        <v>91.8704791962723</v>
      </c>
      <c r="G168" s="226" t="n">
        <v>8.12952080372775</v>
      </c>
    </row>
    <row r="169">
      <c r="A169" s="226" t="s">
        <v>89</v>
      </c>
      <c r="B169" s="226" t="s">
        <v>90</v>
      </c>
      <c r="C169" s="226" t="s">
        <v>20</v>
      </c>
      <c r="D169" s="226" t="n">
        <v>3269.0042814</v>
      </c>
      <c r="E169" s="226" t="n">
        <v>173.9298518</v>
      </c>
      <c r="F169" s="226" t="n">
        <v>94.9482085607504</v>
      </c>
      <c r="G169" s="226" t="n">
        <v>5.0517914392496</v>
      </c>
    </row>
    <row r="170">
      <c r="A170" s="226" t="s">
        <v>91</v>
      </c>
      <c r="B170" s="226" t="s">
        <v>92</v>
      </c>
      <c r="C170" s="226" t="s">
        <v>18</v>
      </c>
      <c r="D170" s="226" t="n">
        <v>988.1796093</v>
      </c>
      <c r="E170" s="226" t="n">
        <v>97.8856952</v>
      </c>
      <c r="F170" s="226" t="n">
        <v>90.9871262073817</v>
      </c>
      <c r="G170" s="226" t="n">
        <v>9.01287379261824</v>
      </c>
    </row>
    <row r="171">
      <c r="A171" s="226" t="s">
        <v>91</v>
      </c>
      <c r="B171" s="226" t="s">
        <v>92</v>
      </c>
      <c r="C171" s="226" t="s">
        <v>19</v>
      </c>
      <c r="D171" s="226" t="n">
        <v>1097.3324305</v>
      </c>
      <c r="E171" s="226" t="n">
        <v>33.3422764</v>
      </c>
      <c r="F171" s="226" t="n">
        <v>97.051116806936</v>
      </c>
      <c r="G171" s="226" t="n">
        <v>2.94888319306402</v>
      </c>
    </row>
    <row r="172">
      <c r="A172" s="226" t="s">
        <v>91</v>
      </c>
      <c r="B172" s="226" t="s">
        <v>92</v>
      </c>
      <c r="C172" s="226" t="s">
        <v>20</v>
      </c>
      <c r="D172" s="226" t="n">
        <v>1229.3173242</v>
      </c>
      <c r="E172" s="226" t="n">
        <v>37.1391471</v>
      </c>
      <c r="F172" s="226" t="n">
        <v>97.0674754370454</v>
      </c>
      <c r="G172" s="226" t="n">
        <v>2.93252456295455</v>
      </c>
    </row>
    <row r="173">
      <c r="A173" s="226" t="s">
        <v>93</v>
      </c>
      <c r="B173" s="226" t="s">
        <v>94</v>
      </c>
      <c r="C173" s="226" t="s">
        <v>18</v>
      </c>
      <c r="D173" s="226" t="n">
        <v>2372.1904068</v>
      </c>
      <c r="E173" s="226" t="n">
        <v>0</v>
      </c>
      <c r="F173" s="226" t="n">
        <v>100</v>
      </c>
      <c r="G173" s="226" t="n">
        <v>0</v>
      </c>
    </row>
    <row r="174">
      <c r="A174" s="226" t="s">
        <v>93</v>
      </c>
      <c r="B174" s="226" t="s">
        <v>94</v>
      </c>
      <c r="C174" s="226" t="s">
        <v>19</v>
      </c>
      <c r="D174" s="226" t="n">
        <v>2881.9249486</v>
      </c>
      <c r="E174" s="226" t="n">
        <v>314.4257912</v>
      </c>
      <c r="F174" s="226" t="n">
        <v>90.1629759436327</v>
      </c>
      <c r="G174" s="226" t="n">
        <v>9.8370240563673</v>
      </c>
    </row>
    <row r="175">
      <c r="A175" s="226" t="s">
        <v>93</v>
      </c>
      <c r="B175" s="226" t="s">
        <v>94</v>
      </c>
      <c r="C175" s="226" t="s">
        <v>20</v>
      </c>
      <c r="D175" s="226" t="n">
        <v>2711.3625507</v>
      </c>
      <c r="E175" s="226" t="n">
        <v>232.364831</v>
      </c>
      <c r="F175" s="226" t="n">
        <v>92.106441906118</v>
      </c>
      <c r="G175" s="226" t="n">
        <v>7.89355809388197</v>
      </c>
    </row>
    <row r="176">
      <c r="A176" s="226" t="s">
        <v>95</v>
      </c>
      <c r="B176" s="226" t="s">
        <v>96</v>
      </c>
      <c r="C176" s="226" t="s">
        <v>18</v>
      </c>
      <c r="D176" s="226" t="n">
        <v>4932.6411535</v>
      </c>
      <c r="E176" s="226" t="n">
        <v>903.4478233</v>
      </c>
      <c r="F176" s="226" t="n">
        <v>84.5196358915801</v>
      </c>
      <c r="G176" s="226" t="n">
        <v>15.4803641084199</v>
      </c>
    </row>
    <row r="177">
      <c r="A177" s="226" t="s">
        <v>95</v>
      </c>
      <c r="B177" s="226" t="s">
        <v>96</v>
      </c>
      <c r="C177" s="226" t="s">
        <v>19</v>
      </c>
      <c r="D177" s="226" t="n">
        <v>2629.8423362</v>
      </c>
      <c r="E177" s="226" t="n">
        <v>171.5705494</v>
      </c>
      <c r="F177" s="226" t="n">
        <v>93.8755707778058</v>
      </c>
      <c r="G177" s="226" t="n">
        <v>6.12442922219419</v>
      </c>
    </row>
    <row r="178">
      <c r="A178" s="226" t="s">
        <v>95</v>
      </c>
      <c r="B178" s="226" t="s">
        <v>96</v>
      </c>
      <c r="C178" s="226" t="s">
        <v>20</v>
      </c>
      <c r="D178" s="226" t="n">
        <v>2160.5320588</v>
      </c>
      <c r="E178" s="226" t="n">
        <v>427.6086004</v>
      </c>
      <c r="F178" s="226" t="n">
        <v>83.4781545245623</v>
      </c>
      <c r="G178" s="226" t="n">
        <v>16.5218454754378</v>
      </c>
    </row>
    <row r="179">
      <c r="A179" s="226" t="s">
        <v>97</v>
      </c>
      <c r="B179" s="226" t="s">
        <v>98</v>
      </c>
      <c r="C179" s="226" t="s">
        <v>18</v>
      </c>
      <c r="D179" s="226" t="n">
        <v>181.1871175</v>
      </c>
      <c r="E179" s="226" t="n">
        <v>15.4496229</v>
      </c>
      <c r="F179" s="226" t="n">
        <v>92.1430639723928</v>
      </c>
      <c r="G179" s="226" t="n">
        <v>7.85693602760718</v>
      </c>
    </row>
    <row r="180">
      <c r="A180" s="226" t="s">
        <v>97</v>
      </c>
      <c r="B180" s="226" t="s">
        <v>98</v>
      </c>
      <c r="C180" s="226" t="s">
        <v>19</v>
      </c>
      <c r="D180" s="226" t="n">
        <v>581.1640371</v>
      </c>
      <c r="E180" s="226" t="n">
        <v>117.5679651</v>
      </c>
      <c r="F180" s="226" t="n">
        <v>83.1740975467232</v>
      </c>
      <c r="G180" s="226" t="n">
        <v>16.8259024532768</v>
      </c>
    </row>
    <row r="181">
      <c r="A181" s="226" t="s">
        <v>97</v>
      </c>
      <c r="B181" s="226" t="s">
        <v>98</v>
      </c>
      <c r="C181" s="226" t="s">
        <v>20</v>
      </c>
      <c r="D181" s="226" t="n">
        <v>253.4483394</v>
      </c>
      <c r="E181" s="226" t="n">
        <v>25.6831546</v>
      </c>
      <c r="F181" s="226" t="n">
        <v>90.7989047627854</v>
      </c>
      <c r="G181" s="226" t="n">
        <v>9.20109523721462</v>
      </c>
    </row>
    <row r="182">
      <c r="A182" s="226" t="s">
        <v>99</v>
      </c>
      <c r="B182" s="226" t="s">
        <v>100</v>
      </c>
      <c r="C182" s="226" t="s">
        <v>18</v>
      </c>
      <c r="D182" s="226" t="n">
        <v>142.8940296</v>
      </c>
      <c r="E182" s="226" t="n">
        <v>59.479222</v>
      </c>
      <c r="F182" s="226" t="n">
        <v>70.6091484275978</v>
      </c>
      <c r="G182" s="226" t="n">
        <v>29.3908515724022</v>
      </c>
    </row>
    <row r="183">
      <c r="A183" s="226" t="s">
        <v>99</v>
      </c>
      <c r="B183" s="226" t="s">
        <v>100</v>
      </c>
      <c r="C183" s="226" t="s">
        <v>19</v>
      </c>
      <c r="D183" s="226" t="n">
        <v>236.7414344</v>
      </c>
      <c r="E183" s="226" t="n">
        <v>25.0077406</v>
      </c>
      <c r="F183" s="226" t="n">
        <v>90.4459142612388</v>
      </c>
      <c r="G183" s="226" t="n">
        <v>9.55408573876116</v>
      </c>
    </row>
    <row r="184">
      <c r="A184" s="226" t="s">
        <v>99</v>
      </c>
      <c r="B184" s="226" t="s">
        <v>100</v>
      </c>
      <c r="C184" s="226" t="s">
        <v>20</v>
      </c>
      <c r="D184" s="226" t="n">
        <v>77.827261</v>
      </c>
      <c r="E184" s="226" t="n">
        <v>0</v>
      </c>
      <c r="F184" s="226" t="n">
        <v>100</v>
      </c>
      <c r="G184" s="226" t="n">
        <v>0</v>
      </c>
    </row>
    <row r="185">
      <c r="A185" s="226" t="s">
        <v>101</v>
      </c>
      <c r="B185" s="226" t="s">
        <v>102</v>
      </c>
      <c r="C185" s="226" t="s">
        <v>18</v>
      </c>
      <c r="D185" s="226" t="n">
        <v>502.7509553</v>
      </c>
      <c r="E185" s="226" t="n">
        <v>26.4144276</v>
      </c>
      <c r="F185" s="226" t="n">
        <v>95.0082850364776</v>
      </c>
      <c r="G185" s="226" t="n">
        <v>4.99171496352242</v>
      </c>
    </row>
    <row r="186">
      <c r="A186" s="226" t="s">
        <v>101</v>
      </c>
      <c r="B186" s="226" t="s">
        <v>102</v>
      </c>
      <c r="C186" s="226" t="s">
        <v>19</v>
      </c>
      <c r="D186" s="226" t="n">
        <v>905.9029472</v>
      </c>
      <c r="E186" s="226" t="n">
        <v>43.0429519</v>
      </c>
      <c r="F186" s="226" t="n">
        <v>95.4641300477906</v>
      </c>
      <c r="G186" s="226" t="n">
        <v>4.53586995220938</v>
      </c>
    </row>
    <row r="187">
      <c r="A187" s="226" t="s">
        <v>101</v>
      </c>
      <c r="B187" s="226" t="s">
        <v>102</v>
      </c>
      <c r="C187" s="226" t="s">
        <v>20</v>
      </c>
      <c r="D187" s="226" t="n">
        <v>545.344719</v>
      </c>
      <c r="E187" s="226" t="n">
        <v>51.0943297</v>
      </c>
      <c r="F187" s="226" t="n">
        <v>91.4334365244252</v>
      </c>
      <c r="G187" s="226" t="n">
        <v>8.5665634755748</v>
      </c>
    </row>
    <row r="188">
      <c r="A188" s="226" t="s">
        <v>103</v>
      </c>
      <c r="B188" s="226" t="s">
        <v>104</v>
      </c>
      <c r="C188" s="226" t="s">
        <v>18</v>
      </c>
      <c r="D188" s="226" t="n">
        <v>922.817071</v>
      </c>
      <c r="E188" s="226" t="n">
        <v>13.7702616</v>
      </c>
      <c r="F188" s="226" t="n">
        <v>98.5297407811642</v>
      </c>
      <c r="G188" s="226" t="n">
        <v>1.47025921883582</v>
      </c>
    </row>
    <row r="189">
      <c r="A189" s="226" t="s">
        <v>103</v>
      </c>
      <c r="B189" s="226" t="s">
        <v>104</v>
      </c>
      <c r="C189" s="226" t="s">
        <v>19</v>
      </c>
      <c r="D189" s="226" t="n">
        <v>927.5741287</v>
      </c>
      <c r="E189" s="226" t="n">
        <v>12.0075215</v>
      </c>
      <c r="F189" s="226" t="n">
        <v>98.7220353337633</v>
      </c>
      <c r="G189" s="226" t="n">
        <v>1.27796466623673</v>
      </c>
    </row>
    <row r="190">
      <c r="A190" s="226" t="s">
        <v>103</v>
      </c>
      <c r="B190" s="226" t="s">
        <v>104</v>
      </c>
      <c r="C190" s="226" t="s">
        <v>20</v>
      </c>
      <c r="D190" s="226" t="n">
        <v>873.7499579</v>
      </c>
      <c r="E190" s="226" t="n">
        <v>46.3122647</v>
      </c>
      <c r="F190" s="226" t="n">
        <v>94.9663986236576</v>
      </c>
      <c r="G190" s="226" t="n">
        <v>5.03360137634239</v>
      </c>
    </row>
    <row r="191">
      <c r="A191" s="226" t="s">
        <v>105</v>
      </c>
      <c r="B191" s="226" t="s">
        <v>106</v>
      </c>
      <c r="C191" s="226" t="s">
        <v>18</v>
      </c>
      <c r="D191" s="226" t="n">
        <v>835.4396662</v>
      </c>
      <c r="E191" s="226" t="n">
        <v>12.4717285</v>
      </c>
      <c r="F191" s="226" t="n">
        <v>98.5291236115051</v>
      </c>
      <c r="G191" s="226" t="n">
        <v>1.47087638849489</v>
      </c>
    </row>
    <row r="192">
      <c r="A192" s="226" t="s">
        <v>105</v>
      </c>
      <c r="B192" s="226" t="s">
        <v>106</v>
      </c>
      <c r="C192" s="226" t="s">
        <v>19</v>
      </c>
      <c r="D192" s="226" t="n">
        <v>835.3233399</v>
      </c>
      <c r="E192" s="226" t="n">
        <v>100.9336096</v>
      </c>
      <c r="F192" s="226" t="n">
        <v>89.2194541622465</v>
      </c>
      <c r="G192" s="226" t="n">
        <v>10.7805458377535</v>
      </c>
    </row>
    <row r="193">
      <c r="A193" s="226" t="s">
        <v>105</v>
      </c>
      <c r="B193" s="226" t="s">
        <v>106</v>
      </c>
      <c r="C193" s="226" t="s">
        <v>20</v>
      </c>
      <c r="D193" s="226" t="n">
        <v>728.6557018</v>
      </c>
      <c r="E193" s="226" t="n">
        <v>73.490817</v>
      </c>
      <c r="F193" s="226" t="n">
        <v>90.8382302637252</v>
      </c>
      <c r="G193" s="226" t="n">
        <v>9.16176973627477</v>
      </c>
    </row>
    <row r="194">
      <c r="A194" s="226" t="s">
        <v>107</v>
      </c>
      <c r="B194" s="226" t="s">
        <v>108</v>
      </c>
      <c r="C194" s="226" t="s">
        <v>18</v>
      </c>
      <c r="D194" s="226" t="n">
        <v>280.1454228</v>
      </c>
      <c r="E194" s="226" t="n">
        <v>37.5381748</v>
      </c>
      <c r="F194" s="226" t="n">
        <v>88.1837856648599</v>
      </c>
      <c r="G194" s="226" t="n">
        <v>11.8162143351401</v>
      </c>
    </row>
    <row r="195">
      <c r="A195" s="226" t="s">
        <v>107</v>
      </c>
      <c r="B195" s="226" t="s">
        <v>108</v>
      </c>
      <c r="C195" s="226" t="s">
        <v>19</v>
      </c>
      <c r="D195" s="226" t="n">
        <v>416.3894994</v>
      </c>
      <c r="E195" s="226" t="n">
        <v>7.0342635</v>
      </c>
      <c r="F195" s="226" t="n">
        <v>98.3387178244738</v>
      </c>
      <c r="G195" s="226" t="n">
        <v>1.6612821755262</v>
      </c>
    </row>
    <row r="196">
      <c r="A196" s="226" t="s">
        <v>107</v>
      </c>
      <c r="B196" s="226" t="s">
        <v>108</v>
      </c>
      <c r="C196" s="226" t="s">
        <v>20</v>
      </c>
      <c r="D196" s="226" t="n">
        <v>309.6837002</v>
      </c>
      <c r="E196" s="226" t="n">
        <v>40.4816319</v>
      </c>
      <c r="F196" s="226" t="n">
        <v>88.4392804801021</v>
      </c>
      <c r="G196" s="226" t="n">
        <v>11.5607195198979</v>
      </c>
    </row>
    <row r="197">
      <c r="A197" s="226" t="s">
        <v>109</v>
      </c>
      <c r="B197" s="226" t="s">
        <v>110</v>
      </c>
      <c r="C197" s="226" t="s">
        <v>18</v>
      </c>
      <c r="D197" s="226" t="n">
        <v>3182.6877433</v>
      </c>
      <c r="E197" s="226" t="n">
        <v>358.79819</v>
      </c>
      <c r="F197" s="226" t="n">
        <v>89.8687105707161</v>
      </c>
      <c r="G197" s="226" t="n">
        <v>10.1312894292839</v>
      </c>
    </row>
    <row r="198">
      <c r="A198" s="226" t="s">
        <v>109</v>
      </c>
      <c r="B198" s="226" t="s">
        <v>110</v>
      </c>
      <c r="C198" s="226" t="s">
        <v>19</v>
      </c>
      <c r="D198" s="226" t="n">
        <v>3499.5894171</v>
      </c>
      <c r="E198" s="226" t="n">
        <v>320.3133713</v>
      </c>
      <c r="F198" s="226" t="n">
        <v>91.6146198203602</v>
      </c>
      <c r="G198" s="226" t="n">
        <v>8.38538017963976</v>
      </c>
    </row>
    <row r="199">
      <c r="A199" s="226" t="s">
        <v>109</v>
      </c>
      <c r="B199" s="226" t="s">
        <v>110</v>
      </c>
      <c r="C199" s="226" t="s">
        <v>20</v>
      </c>
      <c r="D199" s="226" t="n">
        <v>4046.7214608</v>
      </c>
      <c r="E199" s="226" t="n">
        <v>452.7037071</v>
      </c>
      <c r="F199" s="226" t="n">
        <v>89.9386323762044</v>
      </c>
      <c r="G199" s="226" t="n">
        <v>10.0613676237956</v>
      </c>
    </row>
    <row r="200">
      <c r="A200" s="226" t="s">
        <v>111</v>
      </c>
      <c r="B200" s="226" t="s">
        <v>112</v>
      </c>
      <c r="C200" s="226" t="s">
        <v>18</v>
      </c>
      <c r="D200" s="226" t="n">
        <v>6032.2388184</v>
      </c>
      <c r="E200" s="226" t="n">
        <v>1138.1757512</v>
      </c>
      <c r="F200" s="226" t="n">
        <v>84.1267790006807</v>
      </c>
      <c r="G200" s="226" t="n">
        <v>15.8732209993193</v>
      </c>
    </row>
    <row r="201">
      <c r="A201" s="226" t="s">
        <v>111</v>
      </c>
      <c r="B201" s="226" t="s">
        <v>112</v>
      </c>
      <c r="C201" s="226" t="s">
        <v>19</v>
      </c>
      <c r="D201" s="226" t="n">
        <v>12096.4232484</v>
      </c>
      <c r="E201" s="226" t="n">
        <v>2492.1510342</v>
      </c>
      <c r="F201" s="226" t="n">
        <v>82.9171035776099</v>
      </c>
      <c r="G201" s="226" t="n">
        <v>17.0828964223901</v>
      </c>
    </row>
    <row r="202">
      <c r="A202" s="226" t="s">
        <v>111</v>
      </c>
      <c r="B202" s="226" t="s">
        <v>112</v>
      </c>
      <c r="C202" s="226" t="s">
        <v>20</v>
      </c>
      <c r="D202" s="226" t="n">
        <v>4927.112428</v>
      </c>
      <c r="E202" s="226" t="n">
        <v>681.6372157</v>
      </c>
      <c r="F202" s="226" t="n">
        <v>87.8468953153285</v>
      </c>
      <c r="G202" s="226" t="n">
        <v>12.1531046846715</v>
      </c>
    </row>
    <row r="203">
      <c r="A203" s="226" t="s">
        <v>113</v>
      </c>
      <c r="B203" s="226" t="s">
        <v>114</v>
      </c>
      <c r="C203" s="226" t="s">
        <v>18</v>
      </c>
      <c r="D203" s="226" t="n">
        <v>171.440078</v>
      </c>
      <c r="E203" s="226" t="n">
        <v>25.2648536</v>
      </c>
      <c r="F203" s="226" t="n">
        <v>87.1559633027523</v>
      </c>
      <c r="G203" s="226" t="n">
        <v>12.8440366972477</v>
      </c>
    </row>
    <row r="204">
      <c r="A204" s="226" t="s">
        <v>113</v>
      </c>
      <c r="B204" s="226" t="s">
        <v>114</v>
      </c>
      <c r="C204" s="226" t="s">
        <v>19</v>
      </c>
      <c r="D204" s="226" t="n">
        <v>189.486402</v>
      </c>
      <c r="E204" s="226" t="n">
        <v>32.4833832</v>
      </c>
      <c r="F204" s="226" t="n">
        <v>85.3658536585366</v>
      </c>
      <c r="G204" s="226" t="n">
        <v>14.6341463414634</v>
      </c>
    </row>
    <row r="205">
      <c r="A205" s="226" t="s">
        <v>113</v>
      </c>
      <c r="B205" s="226" t="s">
        <v>114</v>
      </c>
      <c r="C205" s="226" t="s">
        <v>20</v>
      </c>
      <c r="D205" s="226" t="n">
        <v>48.7250748</v>
      </c>
      <c r="E205" s="226" t="n">
        <v>5.4138972</v>
      </c>
      <c r="F205" s="226" t="n">
        <v>90</v>
      </c>
      <c r="G205" s="226" t="n">
        <v>10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593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227" t="s">
        <v>75</v>
      </c>
      <c r="B216" s="227" t="s">
        <v>76</v>
      </c>
      <c r="C216" s="227" t="s">
        <v>18</v>
      </c>
      <c r="D216" s="227" t="n">
        <v>2426.7552471</v>
      </c>
      <c r="E216" s="227" t="n">
        <v>102.9970805</v>
      </c>
      <c r="F216" s="227" t="n">
        <v>95.9285705807527</v>
      </c>
      <c r="G216" s="227" t="n">
        <v>4.07142941924731</v>
      </c>
    </row>
    <row r="217">
      <c r="A217" s="227" t="s">
        <v>75</v>
      </c>
      <c r="B217" s="227" t="s">
        <v>76</v>
      </c>
      <c r="C217" s="227" t="s">
        <v>19</v>
      </c>
      <c r="D217" s="227" t="n">
        <v>2537.5206342</v>
      </c>
      <c r="E217" s="227" t="n">
        <v>131.5018965</v>
      </c>
      <c r="F217" s="227" t="n">
        <v>95.0730316066118</v>
      </c>
      <c r="G217" s="227" t="n">
        <v>4.92696839338824</v>
      </c>
    </row>
    <row r="218">
      <c r="A218" s="227" t="s">
        <v>75</v>
      </c>
      <c r="B218" s="227" t="s">
        <v>76</v>
      </c>
      <c r="C218" s="227" t="s">
        <v>20</v>
      </c>
      <c r="D218" s="227" t="n">
        <v>1265.5179121</v>
      </c>
      <c r="E218" s="227" t="n">
        <v>121.5429699</v>
      </c>
      <c r="F218" s="227" t="n">
        <v>91.2373731047229</v>
      </c>
      <c r="G218" s="227" t="n">
        <v>8.76262689527712</v>
      </c>
    </row>
    <row r="219">
      <c r="A219" s="227" t="s">
        <v>77</v>
      </c>
      <c r="B219" s="227" t="s">
        <v>78</v>
      </c>
      <c r="C219" s="227" t="s">
        <v>18</v>
      </c>
      <c r="D219" s="227" t="n">
        <v>554.638897</v>
      </c>
      <c r="E219" s="227" t="n">
        <v>42.6659887</v>
      </c>
      <c r="F219" s="227" t="n">
        <v>92.8569161710441</v>
      </c>
      <c r="G219" s="227" t="n">
        <v>7.14308382895586</v>
      </c>
    </row>
    <row r="220">
      <c r="A220" s="227" t="s">
        <v>77</v>
      </c>
      <c r="B220" s="227" t="s">
        <v>78</v>
      </c>
      <c r="C220" s="227" t="s">
        <v>19</v>
      </c>
      <c r="D220" s="227" t="n">
        <v>272.3511974</v>
      </c>
      <c r="E220" s="227" t="n">
        <v>73.8418412</v>
      </c>
      <c r="F220" s="227" t="n">
        <v>78.6703275436689</v>
      </c>
      <c r="G220" s="227" t="n">
        <v>21.3296724563311</v>
      </c>
    </row>
    <row r="221">
      <c r="A221" s="227" t="s">
        <v>77</v>
      </c>
      <c r="B221" s="227" t="s">
        <v>78</v>
      </c>
      <c r="C221" s="227" t="s">
        <v>20</v>
      </c>
      <c r="D221" s="227" t="n">
        <v>420.4856374</v>
      </c>
      <c r="E221" s="227" t="n">
        <v>28.1845355</v>
      </c>
      <c r="F221" s="227" t="n">
        <v>93.7182061116682</v>
      </c>
      <c r="G221" s="227" t="n">
        <v>6.28179388833182</v>
      </c>
    </row>
    <row r="222">
      <c r="A222" s="227" t="s">
        <v>79</v>
      </c>
      <c r="B222" s="227" t="s">
        <v>80</v>
      </c>
      <c r="C222" s="227" t="s">
        <v>18</v>
      </c>
      <c r="D222" s="227" t="n">
        <v>792.6669512</v>
      </c>
      <c r="E222" s="227" t="n">
        <v>36.8112169</v>
      </c>
      <c r="F222" s="227" t="n">
        <v>95.5621234752544</v>
      </c>
      <c r="G222" s="227" t="n">
        <v>4.43787652474563</v>
      </c>
    </row>
    <row r="223">
      <c r="A223" s="227" t="s">
        <v>79</v>
      </c>
      <c r="B223" s="227" t="s">
        <v>80</v>
      </c>
      <c r="C223" s="227" t="s">
        <v>19</v>
      </c>
      <c r="D223" s="227" t="n">
        <v>778.921278</v>
      </c>
      <c r="E223" s="227" t="n">
        <v>115.9656348</v>
      </c>
      <c r="F223" s="227" t="n">
        <v>87.0413084445322</v>
      </c>
      <c r="G223" s="227" t="n">
        <v>12.9586915554678</v>
      </c>
    </row>
    <row r="224">
      <c r="A224" s="227" t="s">
        <v>79</v>
      </c>
      <c r="B224" s="227" t="s">
        <v>80</v>
      </c>
      <c r="C224" s="227" t="s">
        <v>20</v>
      </c>
      <c r="D224" s="227" t="n">
        <v>679.7968637</v>
      </c>
      <c r="E224" s="227" t="n">
        <v>41.0298234</v>
      </c>
      <c r="F224" s="227" t="n">
        <v>94.307948896139</v>
      </c>
      <c r="G224" s="227" t="n">
        <v>5.69205110386097</v>
      </c>
    </row>
    <row r="225">
      <c r="A225" s="227" t="s">
        <v>81</v>
      </c>
      <c r="B225" s="227" t="s">
        <v>82</v>
      </c>
      <c r="C225" s="227" t="s">
        <v>18</v>
      </c>
      <c r="D225" s="227" t="n">
        <v>5391.0823181</v>
      </c>
      <c r="E225" s="227" t="n">
        <v>182.9924858</v>
      </c>
      <c r="F225" s="227" t="n">
        <v>96.7170787576807</v>
      </c>
      <c r="G225" s="227" t="n">
        <v>3.28292124231928</v>
      </c>
    </row>
    <row r="226">
      <c r="A226" s="227" t="s">
        <v>81</v>
      </c>
      <c r="B226" s="227" t="s">
        <v>82</v>
      </c>
      <c r="C226" s="227" t="s">
        <v>19</v>
      </c>
      <c r="D226" s="227" t="n">
        <v>6200.0830672</v>
      </c>
      <c r="E226" s="227" t="n">
        <v>502.703093</v>
      </c>
      <c r="F226" s="227" t="n">
        <v>92.5000875608271</v>
      </c>
      <c r="G226" s="227" t="n">
        <v>7.49991243917291</v>
      </c>
    </row>
    <row r="227">
      <c r="A227" s="227" t="s">
        <v>81</v>
      </c>
      <c r="B227" s="227" t="s">
        <v>82</v>
      </c>
      <c r="C227" s="227" t="s">
        <v>20</v>
      </c>
      <c r="D227" s="227" t="n">
        <v>3923.4705799</v>
      </c>
      <c r="E227" s="227" t="n">
        <v>302.0328282</v>
      </c>
      <c r="F227" s="227" t="n">
        <v>92.852145672844</v>
      </c>
      <c r="G227" s="227" t="n">
        <v>7.147854327156</v>
      </c>
    </row>
    <row r="228">
      <c r="A228" s="227" t="s">
        <v>83</v>
      </c>
      <c r="B228" s="227" t="s">
        <v>84</v>
      </c>
      <c r="C228" s="227" t="s">
        <v>18</v>
      </c>
      <c r="D228" s="227" t="n">
        <v>4620.8904771</v>
      </c>
      <c r="E228" s="227" t="n">
        <v>71.9537283</v>
      </c>
      <c r="F228" s="227" t="n">
        <v>98.4667352004312</v>
      </c>
      <c r="G228" s="227" t="n">
        <v>1.53326479956875</v>
      </c>
    </row>
    <row r="229">
      <c r="A229" s="227" t="s">
        <v>83</v>
      </c>
      <c r="B229" s="227" t="s">
        <v>84</v>
      </c>
      <c r="C229" s="227" t="s">
        <v>19</v>
      </c>
      <c r="D229" s="227" t="n">
        <v>5940.0610758</v>
      </c>
      <c r="E229" s="227" t="n">
        <v>365.6448104</v>
      </c>
      <c r="F229" s="227" t="n">
        <v>94.2013659216138</v>
      </c>
      <c r="G229" s="227" t="n">
        <v>5.79863407838624</v>
      </c>
    </row>
    <row r="230">
      <c r="A230" s="227" t="s">
        <v>83</v>
      </c>
      <c r="B230" s="227" t="s">
        <v>84</v>
      </c>
      <c r="C230" s="227" t="s">
        <v>20</v>
      </c>
      <c r="D230" s="227" t="n">
        <v>3940.1002712</v>
      </c>
      <c r="E230" s="227" t="n">
        <v>110.9041854</v>
      </c>
      <c r="F230" s="227" t="n">
        <v>97.2623040387104</v>
      </c>
      <c r="G230" s="227" t="n">
        <v>2.7376959612896</v>
      </c>
    </row>
    <row r="231">
      <c r="A231" s="227" t="s">
        <v>85</v>
      </c>
      <c r="B231" s="227" t="s">
        <v>86</v>
      </c>
      <c r="C231" s="227" t="s">
        <v>18</v>
      </c>
      <c r="D231" s="227" t="n">
        <v>1753.0640959</v>
      </c>
      <c r="E231" s="227" t="n">
        <v>0</v>
      </c>
      <c r="F231" s="227" t="n">
        <v>100</v>
      </c>
      <c r="G231" s="227" t="n">
        <v>0</v>
      </c>
    </row>
    <row r="232">
      <c r="A232" s="227" t="s">
        <v>85</v>
      </c>
      <c r="B232" s="227" t="s">
        <v>86</v>
      </c>
      <c r="C232" s="227" t="s">
        <v>19</v>
      </c>
      <c r="D232" s="227" t="n">
        <v>1563.3875156</v>
      </c>
      <c r="E232" s="227" t="n">
        <v>194.0075992</v>
      </c>
      <c r="F232" s="227" t="n">
        <v>88.9605019630387</v>
      </c>
      <c r="G232" s="227" t="n">
        <v>11.0394980369613</v>
      </c>
    </row>
    <row r="233">
      <c r="A233" s="227" t="s">
        <v>85</v>
      </c>
      <c r="B233" s="227" t="s">
        <v>86</v>
      </c>
      <c r="C233" s="227" t="s">
        <v>20</v>
      </c>
      <c r="D233" s="227" t="n">
        <v>1247.8053689</v>
      </c>
      <c r="E233" s="227" t="n">
        <v>35.7434725</v>
      </c>
      <c r="F233" s="227" t="n">
        <v>97.215261987147</v>
      </c>
      <c r="G233" s="227" t="n">
        <v>2.78473801285299</v>
      </c>
    </row>
    <row r="234">
      <c r="A234" s="227" t="s">
        <v>87</v>
      </c>
      <c r="B234" s="227" t="s">
        <v>88</v>
      </c>
      <c r="C234" s="227" t="s">
        <v>18</v>
      </c>
      <c r="D234" s="227" t="n">
        <v>7290.2604156</v>
      </c>
      <c r="E234" s="227" t="n">
        <v>162.5870091</v>
      </c>
      <c r="F234" s="227" t="n">
        <v>97.8184578345028</v>
      </c>
      <c r="G234" s="227" t="n">
        <v>2.18154216549716</v>
      </c>
    </row>
    <row r="235">
      <c r="A235" s="227" t="s">
        <v>87</v>
      </c>
      <c r="B235" s="227" t="s">
        <v>88</v>
      </c>
      <c r="C235" s="227" t="s">
        <v>19</v>
      </c>
      <c r="D235" s="227" t="n">
        <v>5088.7211393</v>
      </c>
      <c r="E235" s="227" t="n">
        <v>93.6876725</v>
      </c>
      <c r="F235" s="227" t="n">
        <v>98.1921983405346</v>
      </c>
      <c r="G235" s="227" t="n">
        <v>1.80780165946537</v>
      </c>
    </row>
    <row r="236">
      <c r="A236" s="227" t="s">
        <v>87</v>
      </c>
      <c r="B236" s="227" t="s">
        <v>88</v>
      </c>
      <c r="C236" s="227" t="s">
        <v>20</v>
      </c>
      <c r="D236" s="227" t="n">
        <v>4118.8024502</v>
      </c>
      <c r="E236" s="227" t="n">
        <v>0</v>
      </c>
      <c r="F236" s="227" t="n">
        <v>100</v>
      </c>
      <c r="G236" s="227" t="n">
        <v>0</v>
      </c>
    </row>
    <row r="237">
      <c r="A237" s="227" t="s">
        <v>89</v>
      </c>
      <c r="B237" s="227" t="s">
        <v>90</v>
      </c>
      <c r="C237" s="227" t="s">
        <v>18</v>
      </c>
      <c r="D237" s="227" t="n">
        <v>3661.5827301</v>
      </c>
      <c r="E237" s="227" t="n">
        <v>184.755082</v>
      </c>
      <c r="F237" s="227" t="n">
        <v>95.1965976202405</v>
      </c>
      <c r="G237" s="227" t="n">
        <v>4.80340237975948</v>
      </c>
    </row>
    <row r="238">
      <c r="A238" s="227" t="s">
        <v>89</v>
      </c>
      <c r="B238" s="227" t="s">
        <v>90</v>
      </c>
      <c r="C238" s="227" t="s">
        <v>19</v>
      </c>
      <c r="D238" s="227" t="n">
        <v>3840.2827578</v>
      </c>
      <c r="E238" s="227" t="n">
        <v>339.8225289</v>
      </c>
      <c r="F238" s="227" t="n">
        <v>91.8704791962723</v>
      </c>
      <c r="G238" s="227" t="n">
        <v>8.12952080372775</v>
      </c>
    </row>
    <row r="239">
      <c r="A239" s="227" t="s">
        <v>89</v>
      </c>
      <c r="B239" s="227" t="s">
        <v>90</v>
      </c>
      <c r="C239" s="227" t="s">
        <v>20</v>
      </c>
      <c r="D239" s="227" t="n">
        <v>3269.0042814</v>
      </c>
      <c r="E239" s="227" t="n">
        <v>173.9298518</v>
      </c>
      <c r="F239" s="227" t="n">
        <v>94.9482085607504</v>
      </c>
      <c r="G239" s="227" t="n">
        <v>5.0517914392496</v>
      </c>
    </row>
    <row r="240">
      <c r="A240" s="227" t="s">
        <v>91</v>
      </c>
      <c r="B240" s="227" t="s">
        <v>92</v>
      </c>
      <c r="C240" s="227" t="s">
        <v>18</v>
      </c>
      <c r="D240" s="227" t="n">
        <v>988.1796093</v>
      </c>
      <c r="E240" s="227" t="n">
        <v>97.8856952</v>
      </c>
      <c r="F240" s="227" t="n">
        <v>90.9871262073817</v>
      </c>
      <c r="G240" s="227" t="n">
        <v>9.01287379261824</v>
      </c>
    </row>
    <row r="241">
      <c r="A241" s="227" t="s">
        <v>91</v>
      </c>
      <c r="B241" s="227" t="s">
        <v>92</v>
      </c>
      <c r="C241" s="227" t="s">
        <v>19</v>
      </c>
      <c r="D241" s="227" t="n">
        <v>1097.3324305</v>
      </c>
      <c r="E241" s="227" t="n">
        <v>33.3422764</v>
      </c>
      <c r="F241" s="227" t="n">
        <v>97.051116806936</v>
      </c>
      <c r="G241" s="227" t="n">
        <v>2.94888319306402</v>
      </c>
    </row>
    <row r="242">
      <c r="A242" s="227" t="s">
        <v>91</v>
      </c>
      <c r="B242" s="227" t="s">
        <v>92</v>
      </c>
      <c r="C242" s="227" t="s">
        <v>20</v>
      </c>
      <c r="D242" s="227" t="n">
        <v>1229.3173242</v>
      </c>
      <c r="E242" s="227" t="n">
        <v>37.1391471</v>
      </c>
      <c r="F242" s="227" t="n">
        <v>97.0674754370454</v>
      </c>
      <c r="G242" s="227" t="n">
        <v>2.93252456295455</v>
      </c>
    </row>
    <row r="243">
      <c r="A243" s="227" t="s">
        <v>93</v>
      </c>
      <c r="B243" s="227" t="s">
        <v>94</v>
      </c>
      <c r="C243" s="227" t="s">
        <v>18</v>
      </c>
      <c r="D243" s="227" t="n">
        <v>2372.1904068</v>
      </c>
      <c r="E243" s="227" t="n">
        <v>0</v>
      </c>
      <c r="F243" s="227" t="n">
        <v>100</v>
      </c>
      <c r="G243" s="227" t="n">
        <v>0</v>
      </c>
    </row>
    <row r="244">
      <c r="A244" s="227" t="s">
        <v>93</v>
      </c>
      <c r="B244" s="227" t="s">
        <v>94</v>
      </c>
      <c r="C244" s="227" t="s">
        <v>19</v>
      </c>
      <c r="D244" s="227" t="n">
        <v>2881.9249486</v>
      </c>
      <c r="E244" s="227" t="n">
        <v>314.4257912</v>
      </c>
      <c r="F244" s="227" t="n">
        <v>90.1629759436327</v>
      </c>
      <c r="G244" s="227" t="n">
        <v>9.8370240563673</v>
      </c>
    </row>
    <row r="245">
      <c r="A245" s="227" t="s">
        <v>93</v>
      </c>
      <c r="B245" s="227" t="s">
        <v>94</v>
      </c>
      <c r="C245" s="227" t="s">
        <v>20</v>
      </c>
      <c r="D245" s="227" t="n">
        <v>2711.3625507</v>
      </c>
      <c r="E245" s="227" t="n">
        <v>232.364831</v>
      </c>
      <c r="F245" s="227" t="n">
        <v>92.106441906118</v>
      </c>
      <c r="G245" s="227" t="n">
        <v>7.89355809388197</v>
      </c>
    </row>
    <row r="246">
      <c r="A246" s="227" t="s">
        <v>95</v>
      </c>
      <c r="B246" s="227" t="s">
        <v>96</v>
      </c>
      <c r="C246" s="227" t="s">
        <v>18</v>
      </c>
      <c r="D246" s="227" t="n">
        <v>4899.9048551</v>
      </c>
      <c r="E246" s="227" t="n">
        <v>870.3161486</v>
      </c>
      <c r="F246" s="227" t="n">
        <v>84.9171089280301</v>
      </c>
      <c r="G246" s="227" t="n">
        <v>15.0828910719699</v>
      </c>
    </row>
    <row r="247">
      <c r="A247" s="227" t="s">
        <v>95</v>
      </c>
      <c r="B247" s="227" t="s">
        <v>96</v>
      </c>
      <c r="C247" s="227" t="s">
        <v>19</v>
      </c>
      <c r="D247" s="227" t="n">
        <v>2601.1630484</v>
      </c>
      <c r="E247" s="227" t="n">
        <v>149.6160649</v>
      </c>
      <c r="F247" s="227" t="n">
        <v>94.5609567785139</v>
      </c>
      <c r="G247" s="227" t="n">
        <v>5.43904322148613</v>
      </c>
    </row>
    <row r="248">
      <c r="A248" s="227" t="s">
        <v>95</v>
      </c>
      <c r="B248" s="227" t="s">
        <v>96</v>
      </c>
      <c r="C248" s="227" t="s">
        <v>20</v>
      </c>
      <c r="D248" s="227" t="n">
        <v>2154.8802481</v>
      </c>
      <c r="E248" s="227" t="n">
        <v>423.0211182</v>
      </c>
      <c r="F248" s="227" t="n">
        <v>83.5904847357619</v>
      </c>
      <c r="G248" s="227" t="n">
        <v>16.4095152642381</v>
      </c>
    </row>
    <row r="249">
      <c r="A249" s="227" t="s">
        <v>97</v>
      </c>
      <c r="B249" s="227" t="s">
        <v>98</v>
      </c>
      <c r="C249" s="227" t="s">
        <v>18</v>
      </c>
      <c r="D249" s="227" t="n">
        <v>181.1871175</v>
      </c>
      <c r="E249" s="227" t="n">
        <v>15.4496229</v>
      </c>
      <c r="F249" s="227" t="n">
        <v>92.1430639723928</v>
      </c>
      <c r="G249" s="227" t="n">
        <v>7.85693602760718</v>
      </c>
    </row>
    <row r="250">
      <c r="A250" s="227" t="s">
        <v>97</v>
      </c>
      <c r="B250" s="227" t="s">
        <v>98</v>
      </c>
      <c r="C250" s="227" t="s">
        <v>19</v>
      </c>
      <c r="D250" s="227" t="n">
        <v>581.1640371</v>
      </c>
      <c r="E250" s="227" t="n">
        <v>117.5679651</v>
      </c>
      <c r="F250" s="227" t="n">
        <v>83.1740975467232</v>
      </c>
      <c r="G250" s="227" t="n">
        <v>16.8259024532768</v>
      </c>
    </row>
    <row r="251">
      <c r="A251" s="227" t="s">
        <v>97</v>
      </c>
      <c r="B251" s="227" t="s">
        <v>98</v>
      </c>
      <c r="C251" s="227" t="s">
        <v>20</v>
      </c>
      <c r="D251" s="227" t="n">
        <v>253.4483394</v>
      </c>
      <c r="E251" s="227" t="n">
        <v>25.6831546</v>
      </c>
      <c r="F251" s="227" t="n">
        <v>90.7989047627854</v>
      </c>
      <c r="G251" s="227" t="n">
        <v>9.20109523721462</v>
      </c>
    </row>
    <row r="252">
      <c r="A252" s="227" t="s">
        <v>99</v>
      </c>
      <c r="B252" s="227" t="s">
        <v>100</v>
      </c>
      <c r="C252" s="227" t="s">
        <v>18</v>
      </c>
      <c r="D252" s="227" t="n">
        <v>142.8940296</v>
      </c>
      <c r="E252" s="227" t="n">
        <v>59.479222</v>
      </c>
      <c r="F252" s="227" t="n">
        <v>70.6091484275978</v>
      </c>
      <c r="G252" s="227" t="n">
        <v>29.3908515724022</v>
      </c>
    </row>
    <row r="253">
      <c r="A253" s="227" t="s">
        <v>99</v>
      </c>
      <c r="B253" s="227" t="s">
        <v>100</v>
      </c>
      <c r="C253" s="227" t="s">
        <v>19</v>
      </c>
      <c r="D253" s="227" t="n">
        <v>236.7414344</v>
      </c>
      <c r="E253" s="227" t="n">
        <v>25.0077406</v>
      </c>
      <c r="F253" s="227" t="n">
        <v>90.4459142612388</v>
      </c>
      <c r="G253" s="227" t="n">
        <v>9.55408573876116</v>
      </c>
    </row>
    <row r="254">
      <c r="A254" s="227" t="s">
        <v>99</v>
      </c>
      <c r="B254" s="227" t="s">
        <v>100</v>
      </c>
      <c r="C254" s="227" t="s">
        <v>20</v>
      </c>
      <c r="D254" s="227" t="n">
        <v>77.827261</v>
      </c>
      <c r="E254" s="227" t="n">
        <v>0</v>
      </c>
      <c r="F254" s="227" t="n">
        <v>100</v>
      </c>
      <c r="G254" s="227" t="n">
        <v>0</v>
      </c>
    </row>
    <row r="255">
      <c r="A255" s="227" t="s">
        <v>101</v>
      </c>
      <c r="B255" s="227" t="s">
        <v>102</v>
      </c>
      <c r="C255" s="227" t="s">
        <v>18</v>
      </c>
      <c r="D255" s="227" t="n">
        <v>502.7509553</v>
      </c>
      <c r="E255" s="227" t="n">
        <v>26.4144276</v>
      </c>
      <c r="F255" s="227" t="n">
        <v>95.0082850364776</v>
      </c>
      <c r="G255" s="227" t="n">
        <v>4.99171496352242</v>
      </c>
    </row>
    <row r="256">
      <c r="A256" s="227" t="s">
        <v>101</v>
      </c>
      <c r="B256" s="227" t="s">
        <v>102</v>
      </c>
      <c r="C256" s="227" t="s">
        <v>19</v>
      </c>
      <c r="D256" s="227" t="n">
        <v>905.9029472</v>
      </c>
      <c r="E256" s="227" t="n">
        <v>43.0429519</v>
      </c>
      <c r="F256" s="227" t="n">
        <v>95.4641300477906</v>
      </c>
      <c r="G256" s="227" t="n">
        <v>4.53586995220938</v>
      </c>
    </row>
    <row r="257">
      <c r="A257" s="227" t="s">
        <v>101</v>
      </c>
      <c r="B257" s="227" t="s">
        <v>102</v>
      </c>
      <c r="C257" s="227" t="s">
        <v>20</v>
      </c>
      <c r="D257" s="227" t="n">
        <v>545.344719</v>
      </c>
      <c r="E257" s="227" t="n">
        <v>51.0943297</v>
      </c>
      <c r="F257" s="227" t="n">
        <v>91.4334365244252</v>
      </c>
      <c r="G257" s="227" t="n">
        <v>8.5665634755748</v>
      </c>
    </row>
    <row r="258">
      <c r="A258" s="227" t="s">
        <v>103</v>
      </c>
      <c r="B258" s="227" t="s">
        <v>104</v>
      </c>
      <c r="C258" s="227" t="s">
        <v>18</v>
      </c>
      <c r="D258" s="227" t="n">
        <v>922.817071</v>
      </c>
      <c r="E258" s="227" t="n">
        <v>13.7702616</v>
      </c>
      <c r="F258" s="227" t="n">
        <v>98.5297407811642</v>
      </c>
      <c r="G258" s="227" t="n">
        <v>1.47025921883582</v>
      </c>
    </row>
    <row r="259">
      <c r="A259" s="227" t="s">
        <v>103</v>
      </c>
      <c r="B259" s="227" t="s">
        <v>104</v>
      </c>
      <c r="C259" s="227" t="s">
        <v>19</v>
      </c>
      <c r="D259" s="227" t="n">
        <v>927.5741287</v>
      </c>
      <c r="E259" s="227" t="n">
        <v>12.0075215</v>
      </c>
      <c r="F259" s="227" t="n">
        <v>98.7220353337633</v>
      </c>
      <c r="G259" s="227" t="n">
        <v>1.27796466623673</v>
      </c>
    </row>
    <row r="260">
      <c r="A260" s="227" t="s">
        <v>103</v>
      </c>
      <c r="B260" s="227" t="s">
        <v>104</v>
      </c>
      <c r="C260" s="227" t="s">
        <v>20</v>
      </c>
      <c r="D260" s="227" t="n">
        <v>873.7499579</v>
      </c>
      <c r="E260" s="227" t="n">
        <v>46.3122647</v>
      </c>
      <c r="F260" s="227" t="n">
        <v>94.9663986236576</v>
      </c>
      <c r="G260" s="227" t="n">
        <v>5.03360137634239</v>
      </c>
    </row>
    <row r="261">
      <c r="A261" s="227" t="s">
        <v>105</v>
      </c>
      <c r="B261" s="227" t="s">
        <v>106</v>
      </c>
      <c r="C261" s="227" t="s">
        <v>18</v>
      </c>
      <c r="D261" s="227" t="n">
        <v>835.4396662</v>
      </c>
      <c r="E261" s="227" t="n">
        <v>12.4717285</v>
      </c>
      <c r="F261" s="227" t="n">
        <v>98.5291236115051</v>
      </c>
      <c r="G261" s="227" t="n">
        <v>1.47087638849489</v>
      </c>
    </row>
    <row r="262">
      <c r="A262" s="227" t="s">
        <v>105</v>
      </c>
      <c r="B262" s="227" t="s">
        <v>106</v>
      </c>
      <c r="C262" s="227" t="s">
        <v>19</v>
      </c>
      <c r="D262" s="227" t="n">
        <v>835.3233399</v>
      </c>
      <c r="E262" s="227" t="n">
        <v>100.9336096</v>
      </c>
      <c r="F262" s="227" t="n">
        <v>89.2194541622465</v>
      </c>
      <c r="G262" s="227" t="n">
        <v>10.7805458377535</v>
      </c>
    </row>
    <row r="263">
      <c r="A263" s="227" t="s">
        <v>105</v>
      </c>
      <c r="B263" s="227" t="s">
        <v>106</v>
      </c>
      <c r="C263" s="227" t="s">
        <v>20</v>
      </c>
      <c r="D263" s="227" t="n">
        <v>728.6557018</v>
      </c>
      <c r="E263" s="227" t="n">
        <v>73.490817</v>
      </c>
      <c r="F263" s="227" t="n">
        <v>90.8382302637252</v>
      </c>
      <c r="G263" s="227" t="n">
        <v>9.16176973627477</v>
      </c>
    </row>
    <row r="264">
      <c r="A264" s="227" t="s">
        <v>107</v>
      </c>
      <c r="B264" s="227" t="s">
        <v>108</v>
      </c>
      <c r="C264" s="227" t="s">
        <v>18</v>
      </c>
      <c r="D264" s="227" t="n">
        <v>280.1454228</v>
      </c>
      <c r="E264" s="227" t="n">
        <v>37.5381748</v>
      </c>
      <c r="F264" s="227" t="n">
        <v>88.1837856648599</v>
      </c>
      <c r="G264" s="227" t="n">
        <v>11.8162143351401</v>
      </c>
    </row>
    <row r="265">
      <c r="A265" s="227" t="s">
        <v>107</v>
      </c>
      <c r="B265" s="227" t="s">
        <v>108</v>
      </c>
      <c r="C265" s="227" t="s">
        <v>19</v>
      </c>
      <c r="D265" s="227" t="n">
        <v>416.3894994</v>
      </c>
      <c r="E265" s="227" t="n">
        <v>7.0342635</v>
      </c>
      <c r="F265" s="227" t="n">
        <v>98.3387178244738</v>
      </c>
      <c r="G265" s="227" t="n">
        <v>1.6612821755262</v>
      </c>
    </row>
    <row r="266">
      <c r="A266" s="227" t="s">
        <v>107</v>
      </c>
      <c r="B266" s="227" t="s">
        <v>108</v>
      </c>
      <c r="C266" s="227" t="s">
        <v>20</v>
      </c>
      <c r="D266" s="227" t="n">
        <v>309.6837002</v>
      </c>
      <c r="E266" s="227" t="n">
        <v>40.4816319</v>
      </c>
      <c r="F266" s="227" t="n">
        <v>88.4392804801021</v>
      </c>
      <c r="G266" s="227" t="n">
        <v>11.5607195198979</v>
      </c>
    </row>
    <row r="267">
      <c r="A267" s="227" t="s">
        <v>109</v>
      </c>
      <c r="B267" s="227" t="s">
        <v>110</v>
      </c>
      <c r="C267" s="227" t="s">
        <v>18</v>
      </c>
      <c r="D267" s="227" t="n">
        <v>3182.6877433</v>
      </c>
      <c r="E267" s="227" t="n">
        <v>358.79819</v>
      </c>
      <c r="F267" s="227" t="n">
        <v>89.8687105707161</v>
      </c>
      <c r="G267" s="227" t="n">
        <v>10.1312894292839</v>
      </c>
    </row>
    <row r="268">
      <c r="A268" s="227" t="s">
        <v>109</v>
      </c>
      <c r="B268" s="227" t="s">
        <v>110</v>
      </c>
      <c r="C268" s="227" t="s">
        <v>19</v>
      </c>
      <c r="D268" s="227" t="n">
        <v>3499.5894171</v>
      </c>
      <c r="E268" s="227" t="n">
        <v>320.3133713</v>
      </c>
      <c r="F268" s="227" t="n">
        <v>91.6146198203602</v>
      </c>
      <c r="G268" s="227" t="n">
        <v>8.38538017963976</v>
      </c>
    </row>
    <row r="269">
      <c r="A269" s="227" t="s">
        <v>109</v>
      </c>
      <c r="B269" s="227" t="s">
        <v>110</v>
      </c>
      <c r="C269" s="227" t="s">
        <v>20</v>
      </c>
      <c r="D269" s="227" t="n">
        <v>4046.7214608</v>
      </c>
      <c r="E269" s="227" t="n">
        <v>452.7037071</v>
      </c>
      <c r="F269" s="227" t="n">
        <v>89.9386323762044</v>
      </c>
      <c r="G269" s="227" t="n">
        <v>10.0613676237956</v>
      </c>
    </row>
    <row r="270">
      <c r="A270" s="227" t="s">
        <v>111</v>
      </c>
      <c r="B270" s="227" t="s">
        <v>112</v>
      </c>
      <c r="C270" s="227" t="s">
        <v>18</v>
      </c>
      <c r="D270" s="227" t="n">
        <v>5961.8160472</v>
      </c>
      <c r="E270" s="227" t="n">
        <v>1104.9215559</v>
      </c>
      <c r="F270" s="227" t="n">
        <v>84.3644745573219</v>
      </c>
      <c r="G270" s="227" t="n">
        <v>15.6355254426781</v>
      </c>
    </row>
    <row r="271">
      <c r="A271" s="227" t="s">
        <v>111</v>
      </c>
      <c r="B271" s="227" t="s">
        <v>112</v>
      </c>
      <c r="C271" s="227" t="s">
        <v>19</v>
      </c>
      <c r="D271" s="227" t="n">
        <v>11998.5713985</v>
      </c>
      <c r="E271" s="227" t="n">
        <v>2432.6190918</v>
      </c>
      <c r="F271" s="227" t="n">
        <v>83.1433235294406</v>
      </c>
      <c r="G271" s="227" t="n">
        <v>16.8566764705594</v>
      </c>
    </row>
    <row r="272">
      <c r="A272" s="227" t="s">
        <v>111</v>
      </c>
      <c r="B272" s="227" t="s">
        <v>112</v>
      </c>
      <c r="C272" s="227" t="s">
        <v>20</v>
      </c>
      <c r="D272" s="227" t="n">
        <v>4868.3101168</v>
      </c>
      <c r="E272" s="227" t="n">
        <v>679.0234048</v>
      </c>
      <c r="F272" s="227" t="n">
        <v>87.7594631338454</v>
      </c>
      <c r="G272" s="227" t="n">
        <v>12.2405368661546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594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228" t="s">
        <v>91</v>
      </c>
      <c r="B283" s="228" t="s">
        <v>118</v>
      </c>
      <c r="C283" s="228" t="s">
        <v>18</v>
      </c>
      <c r="D283" s="228" t="n">
        <v>1352.504083</v>
      </c>
      <c r="E283" s="228" t="n">
        <v>66.5905095</v>
      </c>
      <c r="F283" s="228" t="n">
        <v>95.3075355334356</v>
      </c>
      <c r="G283" s="228" t="n">
        <v>4.69246446656444</v>
      </c>
    </row>
    <row r="284">
      <c r="A284" s="228" t="s">
        <v>91</v>
      </c>
      <c r="B284" s="228" t="s">
        <v>118</v>
      </c>
      <c r="C284" s="228" t="s">
        <v>19</v>
      </c>
      <c r="D284" s="228" t="n">
        <v>1182.493973</v>
      </c>
      <c r="E284" s="228" t="n">
        <v>52.7090401</v>
      </c>
      <c r="F284" s="228" t="n">
        <v>95.7327629919137</v>
      </c>
      <c r="G284" s="228" t="n">
        <v>4.26723700808628</v>
      </c>
    </row>
    <row r="285">
      <c r="A285" s="228" t="s">
        <v>91</v>
      </c>
      <c r="B285" s="228" t="s">
        <v>118</v>
      </c>
      <c r="C285" s="228" t="s">
        <v>20</v>
      </c>
      <c r="D285" s="228" t="n">
        <v>877.6937769</v>
      </c>
      <c r="E285" s="228" t="n">
        <v>121.5429699</v>
      </c>
      <c r="F285" s="228" t="n">
        <v>87.8364191179683</v>
      </c>
      <c r="G285" s="228" t="n">
        <v>12.1635808820317</v>
      </c>
    </row>
    <row r="286">
      <c r="A286" s="228" t="s">
        <v>95</v>
      </c>
      <c r="B286" s="228" t="s">
        <v>119</v>
      </c>
      <c r="C286" s="228" t="s">
        <v>18</v>
      </c>
      <c r="D286" s="228" t="n">
        <v>899.5532417</v>
      </c>
      <c r="E286" s="228" t="n">
        <v>0</v>
      </c>
      <c r="F286" s="228" t="n">
        <v>100</v>
      </c>
      <c r="G286" s="228" t="n">
        <v>0</v>
      </c>
    </row>
    <row r="287">
      <c r="A287" s="228" t="s">
        <v>95</v>
      </c>
      <c r="B287" s="228" t="s">
        <v>119</v>
      </c>
      <c r="C287" s="228" t="s">
        <v>19</v>
      </c>
      <c r="D287" s="228" t="n">
        <v>1005.4006505</v>
      </c>
      <c r="E287" s="228" t="n">
        <v>64.4386955</v>
      </c>
      <c r="F287" s="228" t="n">
        <v>93.9767876606027</v>
      </c>
      <c r="G287" s="228" t="n">
        <v>6.02321233939736</v>
      </c>
    </row>
    <row r="288">
      <c r="A288" s="228" t="s">
        <v>95</v>
      </c>
      <c r="B288" s="228" t="s">
        <v>119</v>
      </c>
      <c r="C288" s="228" t="s">
        <v>20</v>
      </c>
      <c r="D288" s="228" t="n">
        <v>293.5824294</v>
      </c>
      <c r="E288" s="228" t="n">
        <v>0</v>
      </c>
      <c r="F288" s="228" t="n">
        <v>100</v>
      </c>
      <c r="G288" s="228" t="n">
        <v>0</v>
      </c>
    </row>
    <row r="289">
      <c r="A289" s="228" t="s">
        <v>97</v>
      </c>
      <c r="B289" s="228" t="s">
        <v>120</v>
      </c>
      <c r="C289" s="228" t="s">
        <v>18</v>
      </c>
      <c r="D289" s="228" t="n">
        <v>29.6224127</v>
      </c>
      <c r="E289" s="228" t="n">
        <v>0</v>
      </c>
      <c r="F289" s="228" t="n">
        <v>100</v>
      </c>
      <c r="G289" s="228" t="n">
        <v>0</v>
      </c>
    </row>
    <row r="290">
      <c r="A290" s="228" t="s">
        <v>97</v>
      </c>
      <c r="B290" s="228" t="s">
        <v>120</v>
      </c>
      <c r="C290" s="228" t="s">
        <v>19</v>
      </c>
      <c r="D290" s="228" t="n">
        <v>40.884446</v>
      </c>
      <c r="E290" s="228" t="n">
        <v>0</v>
      </c>
      <c r="F290" s="228" t="n">
        <v>100</v>
      </c>
      <c r="G290" s="228" t="n">
        <v>0</v>
      </c>
    </row>
    <row r="291">
      <c r="A291" s="228" t="s">
        <v>97</v>
      </c>
      <c r="B291" s="228" t="s">
        <v>120</v>
      </c>
      <c r="C291" s="228" t="s">
        <v>20</v>
      </c>
      <c r="D291" s="228" t="n">
        <v>22.1948072</v>
      </c>
      <c r="E291" s="228" t="n">
        <v>0</v>
      </c>
      <c r="F291" s="228" t="n">
        <v>100</v>
      </c>
      <c r="G291" s="228" t="n">
        <v>0</v>
      </c>
    </row>
    <row r="292">
      <c r="A292" s="228" t="s">
        <v>101</v>
      </c>
      <c r="B292" s="228" t="s">
        <v>122</v>
      </c>
      <c r="C292" s="228" t="s">
        <v>18</v>
      </c>
      <c r="D292" s="228" t="n">
        <v>91.7145347</v>
      </c>
      <c r="E292" s="228" t="n">
        <v>0</v>
      </c>
      <c r="F292" s="228" t="n">
        <v>100</v>
      </c>
      <c r="G292" s="228" t="n">
        <v>0</v>
      </c>
    </row>
    <row r="293">
      <c r="A293" s="228" t="s">
        <v>101</v>
      </c>
      <c r="B293" s="228" t="s">
        <v>122</v>
      </c>
      <c r="C293" s="228" t="s">
        <v>19</v>
      </c>
      <c r="D293" s="228" t="n">
        <v>127.1925653</v>
      </c>
      <c r="E293" s="228" t="n">
        <v>0</v>
      </c>
      <c r="F293" s="228" t="n">
        <v>100</v>
      </c>
      <c r="G293" s="228" t="n">
        <v>0</v>
      </c>
    </row>
    <row r="294">
      <c r="A294" s="228" t="s">
        <v>101</v>
      </c>
      <c r="B294" s="228" t="s">
        <v>122</v>
      </c>
      <c r="C294" s="228" t="s">
        <v>20</v>
      </c>
      <c r="D294" s="228" t="n">
        <v>33.5335675</v>
      </c>
      <c r="E294" s="228" t="n">
        <v>0</v>
      </c>
      <c r="F294" s="228" t="n">
        <v>100</v>
      </c>
      <c r="G294" s="228" t="n">
        <v>0</v>
      </c>
    </row>
    <row r="295">
      <c r="A295" s="228" t="s">
        <v>109</v>
      </c>
      <c r="B295" s="228" t="s">
        <v>123</v>
      </c>
      <c r="C295" s="228" t="s">
        <v>18</v>
      </c>
      <c r="D295" s="228" t="n">
        <v>23.0464406</v>
      </c>
      <c r="E295" s="228" t="n">
        <v>37.8822811</v>
      </c>
      <c r="F295" s="228" t="n">
        <v>37.8252488431905</v>
      </c>
      <c r="G295" s="228" t="n">
        <v>62.1747511568095</v>
      </c>
    </row>
    <row r="296">
      <c r="A296" s="228" t="s">
        <v>109</v>
      </c>
      <c r="B296" s="228" t="s">
        <v>123</v>
      </c>
      <c r="C296" s="228" t="s">
        <v>19</v>
      </c>
      <c r="D296" s="228" t="n">
        <v>46.9420968</v>
      </c>
      <c r="E296" s="228" t="n">
        <v>0</v>
      </c>
      <c r="F296" s="228" t="n">
        <v>100</v>
      </c>
      <c r="G296" s="228" t="n">
        <v>0</v>
      </c>
    </row>
    <row r="297">
      <c r="A297" s="228" t="s">
        <v>109</v>
      </c>
      <c r="B297" s="228" t="s">
        <v>123</v>
      </c>
      <c r="C297" s="228" t="s">
        <v>20</v>
      </c>
      <c r="D297" s="228" t="n">
        <v>87.043573</v>
      </c>
      <c r="E297" s="228" t="n">
        <v>0</v>
      </c>
      <c r="F297" s="228" t="n">
        <v>100</v>
      </c>
      <c r="G297" s="228" t="n">
        <v>0</v>
      </c>
    </row>
    <row r="298">
      <c r="A298" s="228" t="s">
        <v>111</v>
      </c>
      <c r="B298" s="228" t="s">
        <v>124</v>
      </c>
      <c r="C298" s="228" t="s">
        <v>18</v>
      </c>
      <c r="D298" s="228" t="n">
        <v>0</v>
      </c>
      <c r="E298" s="228" t="n">
        <v>56.7522283</v>
      </c>
      <c r="F298" s="228" t="n">
        <v>0</v>
      </c>
      <c r="G298" s="228" t="n">
        <v>100</v>
      </c>
    </row>
    <row r="299">
      <c r="A299" s="228" t="s">
        <v>111</v>
      </c>
      <c r="B299" s="228" t="s">
        <v>124</v>
      </c>
      <c r="C299" s="228" t="s">
        <v>19</v>
      </c>
      <c r="D299" s="228" t="n">
        <v>0</v>
      </c>
      <c r="E299" s="228" t="n">
        <v>48.1936416</v>
      </c>
      <c r="F299" s="228" t="n">
        <v>0</v>
      </c>
      <c r="G299" s="228" t="n">
        <v>100</v>
      </c>
    </row>
    <row r="300">
      <c r="A300" s="228" t="s">
        <v>126</v>
      </c>
      <c r="B300" s="228" t="s">
        <v>127</v>
      </c>
      <c r="C300" s="228" t="s">
        <v>18</v>
      </c>
      <c r="D300" s="228" t="n">
        <v>18.0362372</v>
      </c>
      <c r="E300" s="228" t="n">
        <v>0</v>
      </c>
      <c r="F300" s="228" t="n">
        <v>100</v>
      </c>
      <c r="G300" s="228" t="n">
        <v>0</v>
      </c>
    </row>
    <row r="301">
      <c r="A301" s="228" t="s">
        <v>126</v>
      </c>
      <c r="B301" s="228" t="s">
        <v>127</v>
      </c>
      <c r="C301" s="228" t="s">
        <v>19</v>
      </c>
      <c r="D301" s="228" t="n">
        <v>110.8454448</v>
      </c>
      <c r="E301" s="228" t="n">
        <v>0</v>
      </c>
      <c r="F301" s="228" t="n">
        <v>100</v>
      </c>
      <c r="G301" s="228" t="n">
        <v>0</v>
      </c>
    </row>
    <row r="302">
      <c r="A302" s="228" t="s">
        <v>126</v>
      </c>
      <c r="B302" s="228" t="s">
        <v>127</v>
      </c>
      <c r="C302" s="228" t="s">
        <v>20</v>
      </c>
      <c r="D302" s="228" t="n">
        <v>70.1646335</v>
      </c>
      <c r="E302" s="228" t="n">
        <v>0</v>
      </c>
      <c r="F302" s="228" t="n">
        <v>100</v>
      </c>
      <c r="G302" s="228" t="n">
        <v>0</v>
      </c>
    </row>
    <row r="303">
      <c r="A303" s="228" t="s">
        <v>128</v>
      </c>
      <c r="B303" s="228" t="s">
        <v>129</v>
      </c>
      <c r="C303" s="228" t="s">
        <v>18</v>
      </c>
      <c r="D303" s="228" t="n">
        <v>28.8678849</v>
      </c>
      <c r="E303" s="228" t="n">
        <v>0</v>
      </c>
      <c r="F303" s="228" t="n">
        <v>100</v>
      </c>
      <c r="G303" s="228" t="n">
        <v>0</v>
      </c>
    </row>
    <row r="304">
      <c r="A304" s="228" t="s">
        <v>128</v>
      </c>
      <c r="B304" s="228" t="s">
        <v>129</v>
      </c>
      <c r="C304" s="228" t="s">
        <v>20</v>
      </c>
      <c r="D304" s="228" t="n">
        <v>46.6640602</v>
      </c>
      <c r="E304" s="228" t="n">
        <v>0</v>
      </c>
      <c r="F304" s="228" t="n">
        <v>100</v>
      </c>
      <c r="G304" s="228" t="n">
        <v>0</v>
      </c>
    </row>
    <row r="305">
      <c r="A305" s="228" t="s">
        <v>130</v>
      </c>
      <c r="B305" s="228" t="s">
        <v>131</v>
      </c>
      <c r="C305" s="228" t="s">
        <v>18</v>
      </c>
      <c r="D305" s="228" t="n">
        <v>33.7074067</v>
      </c>
      <c r="E305" s="228" t="n">
        <v>0</v>
      </c>
      <c r="F305" s="228" t="n">
        <v>100</v>
      </c>
      <c r="G305" s="228" t="n">
        <v>0</v>
      </c>
    </row>
    <row r="306">
      <c r="A306" s="228" t="s">
        <v>130</v>
      </c>
      <c r="B306" s="228" t="s">
        <v>131</v>
      </c>
      <c r="C306" s="228" t="s">
        <v>19</v>
      </c>
      <c r="D306" s="228" t="n">
        <v>37.6340173</v>
      </c>
      <c r="E306" s="228" t="n">
        <v>0</v>
      </c>
      <c r="F306" s="228" t="n">
        <v>100</v>
      </c>
      <c r="G306" s="228" t="n">
        <v>0</v>
      </c>
    </row>
    <row r="307">
      <c r="A307" s="228" t="s">
        <v>130</v>
      </c>
      <c r="B307" s="228" t="s">
        <v>131</v>
      </c>
      <c r="C307" s="228" t="s">
        <v>20</v>
      </c>
      <c r="D307" s="228" t="n">
        <v>154.6398288</v>
      </c>
      <c r="E307" s="228" t="n">
        <v>0</v>
      </c>
      <c r="F307" s="228" t="n">
        <v>100</v>
      </c>
      <c r="G307" s="228" t="n">
        <v>0</v>
      </c>
    </row>
    <row r="308">
      <c r="A308" s="228" t="s">
        <v>132</v>
      </c>
      <c r="B308" s="228" t="s">
        <v>133</v>
      </c>
      <c r="C308" s="228" t="s">
        <v>18</v>
      </c>
      <c r="D308" s="228" t="n">
        <v>18.3521626</v>
      </c>
      <c r="E308" s="228" t="n">
        <v>0</v>
      </c>
      <c r="F308" s="228" t="n">
        <v>100</v>
      </c>
      <c r="G308" s="228" t="n">
        <v>0</v>
      </c>
    </row>
    <row r="309">
      <c r="A309" s="228" t="s">
        <v>134</v>
      </c>
      <c r="B309" s="228" t="s">
        <v>135</v>
      </c>
      <c r="C309" s="228" t="s">
        <v>18</v>
      </c>
      <c r="D309" s="228" t="n">
        <v>102.4956418</v>
      </c>
      <c r="E309" s="228" t="n">
        <v>0</v>
      </c>
      <c r="F309" s="228" t="n">
        <v>100</v>
      </c>
      <c r="G309" s="228" t="n">
        <v>0</v>
      </c>
    </row>
    <row r="310">
      <c r="A310" s="228" t="s">
        <v>134</v>
      </c>
      <c r="B310" s="228" t="s">
        <v>135</v>
      </c>
      <c r="C310" s="228" t="s">
        <v>19</v>
      </c>
      <c r="D310" s="228" t="n">
        <v>79.8853384</v>
      </c>
      <c r="E310" s="228" t="n">
        <v>0</v>
      </c>
      <c r="F310" s="228" t="n">
        <v>100</v>
      </c>
      <c r="G310" s="228" t="n">
        <v>0</v>
      </c>
    </row>
    <row r="311">
      <c r="A311" s="228" t="s">
        <v>134</v>
      </c>
      <c r="B311" s="228" t="s">
        <v>135</v>
      </c>
      <c r="C311" s="228" t="s">
        <v>20</v>
      </c>
      <c r="D311" s="228" t="n">
        <v>45.2441274</v>
      </c>
      <c r="E311" s="228" t="n">
        <v>0</v>
      </c>
      <c r="F311" s="228" t="n">
        <v>100</v>
      </c>
      <c r="G311" s="228" t="n">
        <v>0</v>
      </c>
    </row>
    <row r="312">
      <c r="A312" s="228" t="s">
        <v>136</v>
      </c>
      <c r="B312" s="228" t="s">
        <v>137</v>
      </c>
      <c r="C312" s="228" t="s">
        <v>18</v>
      </c>
      <c r="D312" s="228" t="n">
        <v>263.1600423</v>
      </c>
      <c r="E312" s="228" t="n">
        <v>301.4965821</v>
      </c>
      <c r="F312" s="228" t="n">
        <v>46.6053227622419</v>
      </c>
      <c r="G312" s="228" t="n">
        <v>53.3946772377581</v>
      </c>
    </row>
    <row r="313">
      <c r="A313" s="228" t="s">
        <v>136</v>
      </c>
      <c r="B313" s="228" t="s">
        <v>137</v>
      </c>
      <c r="C313" s="228" t="s">
        <v>19</v>
      </c>
      <c r="D313" s="228" t="n">
        <v>79.3352637</v>
      </c>
      <c r="E313" s="228" t="n">
        <v>0</v>
      </c>
      <c r="F313" s="228" t="n">
        <v>100</v>
      </c>
      <c r="G313" s="228" t="n">
        <v>0</v>
      </c>
    </row>
    <row r="314">
      <c r="A314" s="228" t="s">
        <v>136</v>
      </c>
      <c r="B314" s="228" t="s">
        <v>137</v>
      </c>
      <c r="C314" s="228" t="s">
        <v>20</v>
      </c>
      <c r="D314" s="228" t="n">
        <v>0</v>
      </c>
      <c r="E314" s="228" t="n">
        <v>228.2590276</v>
      </c>
      <c r="F314" s="228" t="n">
        <v>0</v>
      </c>
      <c r="G314" s="228" t="n">
        <v>100</v>
      </c>
    </row>
    <row r="315">
      <c r="A315" s="228" t="s">
        <v>138</v>
      </c>
      <c r="B315" s="228" t="s">
        <v>139</v>
      </c>
      <c r="C315" s="228" t="s">
        <v>18</v>
      </c>
      <c r="D315" s="228" t="n">
        <v>931.1895253</v>
      </c>
      <c r="E315" s="228" t="n">
        <v>340.3607971</v>
      </c>
      <c r="F315" s="228" t="n">
        <v>73.2326128896273</v>
      </c>
      <c r="G315" s="228" t="n">
        <v>26.7673871103727</v>
      </c>
    </row>
    <row r="316">
      <c r="A316" s="228" t="s">
        <v>138</v>
      </c>
      <c r="B316" s="228" t="s">
        <v>139</v>
      </c>
      <c r="C316" s="228" t="s">
        <v>19</v>
      </c>
      <c r="D316" s="228" t="n">
        <v>1252.8341392</v>
      </c>
      <c r="E316" s="228" t="n">
        <v>0</v>
      </c>
      <c r="F316" s="228" t="n">
        <v>100</v>
      </c>
      <c r="G316" s="228" t="n">
        <v>0</v>
      </c>
    </row>
    <row r="317">
      <c r="A317" s="228" t="s">
        <v>138</v>
      </c>
      <c r="B317" s="228" t="s">
        <v>139</v>
      </c>
      <c r="C317" s="228" t="s">
        <v>20</v>
      </c>
      <c r="D317" s="228" t="n">
        <v>527.9766022</v>
      </c>
      <c r="E317" s="228" t="n">
        <v>194.7620906</v>
      </c>
      <c r="F317" s="228" t="n">
        <v>73.0522120179477</v>
      </c>
      <c r="G317" s="228" t="n">
        <v>26.9477879820523</v>
      </c>
    </row>
    <row r="318">
      <c r="A318" s="228" t="s">
        <v>140</v>
      </c>
      <c r="B318" s="228" t="s">
        <v>141</v>
      </c>
      <c r="C318" s="228" t="s">
        <v>18</v>
      </c>
      <c r="D318" s="228" t="n">
        <v>775.6746366</v>
      </c>
      <c r="E318" s="228" t="n">
        <v>0</v>
      </c>
      <c r="F318" s="228" t="n">
        <v>100</v>
      </c>
      <c r="G318" s="228" t="n">
        <v>0</v>
      </c>
    </row>
    <row r="319">
      <c r="A319" s="228" t="s">
        <v>140</v>
      </c>
      <c r="B319" s="228" t="s">
        <v>141</v>
      </c>
      <c r="C319" s="228" t="s">
        <v>19</v>
      </c>
      <c r="D319" s="228" t="n">
        <v>481.1297551</v>
      </c>
      <c r="E319" s="228" t="n">
        <v>0</v>
      </c>
      <c r="F319" s="228" t="n">
        <v>100</v>
      </c>
      <c r="G319" s="228" t="n">
        <v>0</v>
      </c>
    </row>
    <row r="320">
      <c r="A320" s="228" t="s">
        <v>140</v>
      </c>
      <c r="B320" s="228" t="s">
        <v>141</v>
      </c>
      <c r="C320" s="228" t="s">
        <v>20</v>
      </c>
      <c r="D320" s="228" t="n">
        <v>876.5983185</v>
      </c>
      <c r="E320" s="228" t="n">
        <v>45.3003574</v>
      </c>
      <c r="F320" s="228" t="n">
        <v>95.086189124225</v>
      </c>
      <c r="G320" s="228" t="n">
        <v>4.91381087577501</v>
      </c>
    </row>
    <row r="321">
      <c r="A321" s="228" t="s">
        <v>142</v>
      </c>
      <c r="B321" s="228" t="s">
        <v>143</v>
      </c>
      <c r="C321" s="228" t="s">
        <v>18</v>
      </c>
      <c r="D321" s="228" t="n">
        <v>201.7690276</v>
      </c>
      <c r="E321" s="228" t="n">
        <v>0</v>
      </c>
      <c r="F321" s="228" t="n">
        <v>100</v>
      </c>
      <c r="G321" s="228" t="n">
        <v>0</v>
      </c>
    </row>
    <row r="322">
      <c r="A322" s="228" t="s">
        <v>142</v>
      </c>
      <c r="B322" s="228" t="s">
        <v>143</v>
      </c>
      <c r="C322" s="228" t="s">
        <v>19</v>
      </c>
      <c r="D322" s="228" t="n">
        <v>189.9433362</v>
      </c>
      <c r="E322" s="228" t="n">
        <v>0</v>
      </c>
      <c r="F322" s="228" t="n">
        <v>100</v>
      </c>
      <c r="G322" s="228" t="n">
        <v>0</v>
      </c>
    </row>
    <row r="323">
      <c r="A323" s="228" t="s">
        <v>144</v>
      </c>
      <c r="B323" s="228" t="s">
        <v>145</v>
      </c>
      <c r="C323" s="228" t="s">
        <v>18</v>
      </c>
      <c r="D323" s="228" t="n">
        <v>1044.3697681</v>
      </c>
      <c r="E323" s="228" t="n">
        <v>31.2739805</v>
      </c>
      <c r="F323" s="228" t="n">
        <v>97.0925336069024</v>
      </c>
      <c r="G323" s="228" t="n">
        <v>2.90746639309758</v>
      </c>
    </row>
    <row r="324">
      <c r="A324" s="228" t="s">
        <v>144</v>
      </c>
      <c r="B324" s="228" t="s">
        <v>145</v>
      </c>
      <c r="C324" s="228" t="s">
        <v>19</v>
      </c>
      <c r="D324" s="228" t="n">
        <v>1380.3032869</v>
      </c>
      <c r="E324" s="228" t="n">
        <v>80.9175332</v>
      </c>
      <c r="F324" s="228" t="n">
        <v>94.4623336810611</v>
      </c>
      <c r="G324" s="228" t="n">
        <v>5.53766631893887</v>
      </c>
    </row>
    <row r="325">
      <c r="A325" s="228" t="s">
        <v>144</v>
      </c>
      <c r="B325" s="228" t="s">
        <v>145</v>
      </c>
      <c r="C325" s="228" t="s">
        <v>20</v>
      </c>
      <c r="D325" s="228" t="n">
        <v>1308.7227114</v>
      </c>
      <c r="E325" s="228" t="n">
        <v>52.6777238</v>
      </c>
      <c r="F325" s="228" t="n">
        <v>96.1306223769305</v>
      </c>
      <c r="G325" s="228" t="n">
        <v>3.86937762306953</v>
      </c>
    </row>
    <row r="326">
      <c r="A326" s="228" t="s">
        <v>146</v>
      </c>
      <c r="B326" s="228" t="s">
        <v>147</v>
      </c>
      <c r="C326" s="228" t="s">
        <v>18</v>
      </c>
      <c r="D326" s="228" t="n">
        <v>125.7184787</v>
      </c>
      <c r="E326" s="228" t="n">
        <v>0</v>
      </c>
      <c r="F326" s="228" t="n">
        <v>100</v>
      </c>
      <c r="G326" s="228" t="n">
        <v>0</v>
      </c>
    </row>
    <row r="327">
      <c r="A327" s="228" t="s">
        <v>146</v>
      </c>
      <c r="B327" s="228" t="s">
        <v>147</v>
      </c>
      <c r="C327" s="228" t="s">
        <v>19</v>
      </c>
      <c r="D327" s="228" t="n">
        <v>109.8616719</v>
      </c>
      <c r="E327" s="228" t="n">
        <v>21.3100239</v>
      </c>
      <c r="F327" s="228" t="n">
        <v>83.7540989540214</v>
      </c>
      <c r="G327" s="228" t="n">
        <v>16.2459010459785</v>
      </c>
    </row>
    <row r="328">
      <c r="A328" s="228" t="s">
        <v>146</v>
      </c>
      <c r="B328" s="228" t="s">
        <v>147</v>
      </c>
      <c r="C328" s="228" t="s">
        <v>20</v>
      </c>
      <c r="D328" s="228" t="n">
        <v>108.3916917</v>
      </c>
      <c r="E328" s="228" t="n">
        <v>92.8484808</v>
      </c>
      <c r="F328" s="228" t="n">
        <v>53.8618558876459</v>
      </c>
      <c r="G328" s="228" t="n">
        <v>46.1381441123541</v>
      </c>
    </row>
    <row r="329">
      <c r="A329" s="228" t="s">
        <v>148</v>
      </c>
      <c r="B329" s="228" t="s">
        <v>149</v>
      </c>
      <c r="C329" s="228" t="s">
        <v>18</v>
      </c>
      <c r="D329" s="228" t="n">
        <v>120.2203959</v>
      </c>
      <c r="E329" s="228" t="n">
        <v>0</v>
      </c>
      <c r="F329" s="228" t="n">
        <v>100</v>
      </c>
      <c r="G329" s="228" t="n">
        <v>0</v>
      </c>
    </row>
    <row r="330">
      <c r="A330" s="228" t="s">
        <v>148</v>
      </c>
      <c r="B330" s="228" t="s">
        <v>149</v>
      </c>
      <c r="C330" s="228" t="s">
        <v>19</v>
      </c>
      <c r="D330" s="228" t="n">
        <v>357.3857352</v>
      </c>
      <c r="E330" s="228" t="n">
        <v>136.0557341</v>
      </c>
      <c r="F330" s="228" t="n">
        <v>72.4271787912334</v>
      </c>
      <c r="G330" s="228" t="n">
        <v>27.5728212087666</v>
      </c>
    </row>
    <row r="331">
      <c r="A331" s="228" t="s">
        <v>148</v>
      </c>
      <c r="B331" s="228" t="s">
        <v>149</v>
      </c>
      <c r="C331" s="228" t="s">
        <v>20</v>
      </c>
      <c r="D331" s="228" t="n">
        <v>297.1917678</v>
      </c>
      <c r="E331" s="228" t="n">
        <v>23.5820279</v>
      </c>
      <c r="F331" s="228" t="n">
        <v>92.648393286447</v>
      </c>
      <c r="G331" s="228" t="n">
        <v>7.351606713553</v>
      </c>
    </row>
    <row r="332">
      <c r="A332" s="228" t="s">
        <v>150</v>
      </c>
      <c r="B332" s="228" t="s">
        <v>151</v>
      </c>
      <c r="C332" s="228" t="s">
        <v>18</v>
      </c>
      <c r="D332" s="228" t="n">
        <v>338.7325981</v>
      </c>
      <c r="E332" s="228" t="n">
        <v>0</v>
      </c>
      <c r="F332" s="228" t="n">
        <v>100</v>
      </c>
      <c r="G332" s="228" t="n">
        <v>0</v>
      </c>
    </row>
    <row r="333">
      <c r="A333" s="228" t="s">
        <v>150</v>
      </c>
      <c r="B333" s="228" t="s">
        <v>151</v>
      </c>
      <c r="C333" s="228" t="s">
        <v>19</v>
      </c>
      <c r="D333" s="228" t="n">
        <v>384.6988752</v>
      </c>
      <c r="E333" s="228" t="n">
        <v>12.0075215</v>
      </c>
      <c r="F333" s="228" t="n">
        <v>96.9731969033309</v>
      </c>
      <c r="G333" s="228" t="n">
        <v>3.0268030966691</v>
      </c>
    </row>
    <row r="334">
      <c r="A334" s="228" t="s">
        <v>150</v>
      </c>
      <c r="B334" s="228" t="s">
        <v>151</v>
      </c>
      <c r="C334" s="228" t="s">
        <v>20</v>
      </c>
      <c r="D334" s="228" t="n">
        <v>317.3247179</v>
      </c>
      <c r="E334" s="228" t="n">
        <v>23.3377366</v>
      </c>
      <c r="F334" s="228" t="n">
        <v>93.1493076822177</v>
      </c>
      <c r="G334" s="228" t="n">
        <v>6.85069231778226</v>
      </c>
    </row>
    <row r="335">
      <c r="A335" s="228" t="s">
        <v>152</v>
      </c>
      <c r="B335" s="228" t="s">
        <v>153</v>
      </c>
      <c r="C335" s="228" t="s">
        <v>18</v>
      </c>
      <c r="D335" s="228" t="n">
        <v>64.8469284</v>
      </c>
      <c r="E335" s="228" t="n">
        <v>22.3321326</v>
      </c>
      <c r="F335" s="228" t="n">
        <v>74.3836050264409</v>
      </c>
      <c r="G335" s="228" t="n">
        <v>25.6163949735591</v>
      </c>
    </row>
    <row r="336">
      <c r="A336" s="228" t="s">
        <v>152</v>
      </c>
      <c r="B336" s="228" t="s">
        <v>153</v>
      </c>
      <c r="C336" s="228" t="s">
        <v>19</v>
      </c>
      <c r="D336" s="228" t="n">
        <v>95.1774818</v>
      </c>
      <c r="E336" s="228" t="n">
        <v>0</v>
      </c>
      <c r="F336" s="228" t="n">
        <v>100</v>
      </c>
      <c r="G336" s="228" t="n">
        <v>0</v>
      </c>
    </row>
    <row r="337">
      <c r="A337" s="228" t="s">
        <v>152</v>
      </c>
      <c r="B337" s="228" t="s">
        <v>153</v>
      </c>
      <c r="C337" s="228" t="s">
        <v>20</v>
      </c>
      <c r="D337" s="228" t="n">
        <v>136.0509729</v>
      </c>
      <c r="E337" s="228" t="n">
        <v>17.2348662</v>
      </c>
      <c r="F337" s="228" t="n">
        <v>88.7563872167237</v>
      </c>
      <c r="G337" s="228" t="n">
        <v>11.2436127832763</v>
      </c>
    </row>
    <row r="338">
      <c r="A338" s="228" t="s">
        <v>154</v>
      </c>
      <c r="B338" s="228" t="s">
        <v>155</v>
      </c>
      <c r="C338" s="228" t="s">
        <v>18</v>
      </c>
      <c r="D338" s="228" t="n">
        <v>18.4708447</v>
      </c>
      <c r="E338" s="228" t="n">
        <v>0</v>
      </c>
      <c r="F338" s="228" t="n">
        <v>100</v>
      </c>
      <c r="G338" s="228" t="n">
        <v>0</v>
      </c>
    </row>
    <row r="339">
      <c r="A339" s="228" t="s">
        <v>154</v>
      </c>
      <c r="B339" s="228" t="s">
        <v>155</v>
      </c>
      <c r="C339" s="228" t="s">
        <v>19</v>
      </c>
      <c r="D339" s="228" t="n">
        <v>13.1566755</v>
      </c>
      <c r="E339" s="228" t="n">
        <v>0</v>
      </c>
      <c r="F339" s="228" t="n">
        <v>100</v>
      </c>
      <c r="G339" s="228" t="n">
        <v>0</v>
      </c>
    </row>
    <row r="340">
      <c r="A340" s="228" t="s">
        <v>154</v>
      </c>
      <c r="B340" s="228" t="s">
        <v>155</v>
      </c>
      <c r="C340" s="228" t="s">
        <v>20</v>
      </c>
      <c r="D340" s="228" t="n">
        <v>141.9105961</v>
      </c>
      <c r="E340" s="228" t="n">
        <v>18.7054761</v>
      </c>
      <c r="F340" s="228" t="n">
        <v>88.353920100407</v>
      </c>
      <c r="G340" s="228" t="n">
        <v>11.646079899593</v>
      </c>
    </row>
    <row r="341">
      <c r="A341" s="228" t="s">
        <v>156</v>
      </c>
      <c r="B341" s="228" t="s">
        <v>157</v>
      </c>
      <c r="C341" s="228" t="s">
        <v>18</v>
      </c>
      <c r="D341" s="228" t="n">
        <v>584.0844729</v>
      </c>
      <c r="E341" s="228" t="n">
        <v>13.7702616</v>
      </c>
      <c r="F341" s="228" t="n">
        <v>97.6967211589423</v>
      </c>
      <c r="G341" s="228" t="n">
        <v>2.30327884105767</v>
      </c>
    </row>
    <row r="342">
      <c r="A342" s="228" t="s">
        <v>156</v>
      </c>
      <c r="B342" s="228" t="s">
        <v>157</v>
      </c>
      <c r="C342" s="228" t="s">
        <v>19</v>
      </c>
      <c r="D342" s="228" t="n">
        <v>542.8752535</v>
      </c>
      <c r="E342" s="228" t="n">
        <v>0</v>
      </c>
      <c r="F342" s="228" t="n">
        <v>100</v>
      </c>
      <c r="G342" s="228" t="n">
        <v>0</v>
      </c>
    </row>
    <row r="343">
      <c r="A343" s="228" t="s">
        <v>156</v>
      </c>
      <c r="B343" s="228" t="s">
        <v>157</v>
      </c>
      <c r="C343" s="228" t="s">
        <v>20</v>
      </c>
      <c r="D343" s="228" t="n">
        <v>556.42524</v>
      </c>
      <c r="E343" s="228" t="n">
        <v>22.9745281</v>
      </c>
      <c r="F343" s="228" t="n">
        <v>96.034770918991</v>
      </c>
      <c r="G343" s="228" t="n">
        <v>3.96522908100902</v>
      </c>
    </row>
    <row r="344">
      <c r="A344" s="228" t="s">
        <v>158</v>
      </c>
      <c r="B344" s="228" t="s">
        <v>159</v>
      </c>
      <c r="C344" s="228" t="s">
        <v>18</v>
      </c>
      <c r="D344" s="228" t="n">
        <v>776.8466966</v>
      </c>
      <c r="E344" s="228" t="n">
        <v>77.1953055</v>
      </c>
      <c r="F344" s="228" t="n">
        <v>90.9611816151682</v>
      </c>
      <c r="G344" s="228" t="n">
        <v>9.03881838483175</v>
      </c>
    </row>
    <row r="345">
      <c r="A345" s="228" t="s">
        <v>158</v>
      </c>
      <c r="B345" s="228" t="s">
        <v>159</v>
      </c>
      <c r="C345" s="228" t="s">
        <v>19</v>
      </c>
      <c r="D345" s="228" t="n">
        <v>783.5399207</v>
      </c>
      <c r="E345" s="228" t="n">
        <v>57.2531785</v>
      </c>
      <c r="F345" s="228" t="n">
        <v>93.1905746426231</v>
      </c>
      <c r="G345" s="228" t="n">
        <v>6.80942535737691</v>
      </c>
    </row>
    <row r="346">
      <c r="A346" s="228" t="s">
        <v>158</v>
      </c>
      <c r="B346" s="228" t="s">
        <v>159</v>
      </c>
      <c r="C346" s="228" t="s">
        <v>20</v>
      </c>
      <c r="D346" s="228" t="n">
        <v>1490.6351205</v>
      </c>
      <c r="E346" s="228" t="n">
        <v>106.778983</v>
      </c>
      <c r="F346" s="228" t="n">
        <v>93.3155101882447</v>
      </c>
      <c r="G346" s="228" t="n">
        <v>6.68448981175532</v>
      </c>
    </row>
    <row r="347">
      <c r="A347" s="228" t="s">
        <v>160</v>
      </c>
      <c r="B347" s="228" t="s">
        <v>161</v>
      </c>
      <c r="C347" s="228" t="s">
        <v>18</v>
      </c>
      <c r="D347" s="228" t="n">
        <v>119.1678796</v>
      </c>
      <c r="E347" s="228" t="n">
        <v>0</v>
      </c>
      <c r="F347" s="228" t="n">
        <v>100</v>
      </c>
      <c r="G347" s="228" t="n">
        <v>0</v>
      </c>
    </row>
    <row r="348">
      <c r="A348" s="228" t="s">
        <v>160</v>
      </c>
      <c r="B348" s="228" t="s">
        <v>161</v>
      </c>
      <c r="C348" s="228" t="s">
        <v>19</v>
      </c>
      <c r="D348" s="228" t="n">
        <v>95.0361319</v>
      </c>
      <c r="E348" s="228" t="n">
        <v>47.5597894</v>
      </c>
      <c r="F348" s="228" t="n">
        <v>66.6471600545001</v>
      </c>
      <c r="G348" s="228" t="n">
        <v>33.3528399454999</v>
      </c>
    </row>
    <row r="349">
      <c r="A349" s="228" t="s">
        <v>160</v>
      </c>
      <c r="B349" s="228" t="s">
        <v>161</v>
      </c>
      <c r="C349" s="228" t="s">
        <v>20</v>
      </c>
      <c r="D349" s="228" t="n">
        <v>155.7493735</v>
      </c>
      <c r="E349" s="228" t="n">
        <v>39.9103171</v>
      </c>
      <c r="F349" s="228" t="n">
        <v>79.6021771384729</v>
      </c>
      <c r="G349" s="228" t="n">
        <v>20.3978228615271</v>
      </c>
    </row>
    <row r="350">
      <c r="A350" s="228" t="s">
        <v>162</v>
      </c>
      <c r="B350" s="228" t="s">
        <v>163</v>
      </c>
      <c r="C350" s="228" t="s">
        <v>18</v>
      </c>
      <c r="D350" s="228" t="n">
        <v>95.4603259</v>
      </c>
      <c r="E350" s="228" t="n">
        <v>0</v>
      </c>
      <c r="F350" s="228" t="n">
        <v>100</v>
      </c>
      <c r="G350" s="228" t="n">
        <v>0</v>
      </c>
    </row>
    <row r="351">
      <c r="A351" s="228" t="s">
        <v>162</v>
      </c>
      <c r="B351" s="228" t="s">
        <v>163</v>
      </c>
      <c r="C351" s="228" t="s">
        <v>19</v>
      </c>
      <c r="D351" s="228" t="n">
        <v>126.9486566</v>
      </c>
      <c r="E351" s="228" t="n">
        <v>0</v>
      </c>
      <c r="F351" s="228" t="n">
        <v>100</v>
      </c>
      <c r="G351" s="228" t="n">
        <v>0</v>
      </c>
    </row>
    <row r="352">
      <c r="A352" s="228" t="s">
        <v>162</v>
      </c>
      <c r="B352" s="228" t="s">
        <v>163</v>
      </c>
      <c r="C352" s="228" t="s">
        <v>20</v>
      </c>
      <c r="D352" s="228" t="n">
        <v>225.0922125</v>
      </c>
      <c r="E352" s="228" t="n">
        <v>0</v>
      </c>
      <c r="F352" s="228" t="n">
        <v>100</v>
      </c>
      <c r="G352" s="228" t="n">
        <v>0</v>
      </c>
    </row>
    <row r="353">
      <c r="A353" s="228" t="s">
        <v>164</v>
      </c>
      <c r="B353" s="228" t="s">
        <v>165</v>
      </c>
      <c r="C353" s="228" t="s">
        <v>18</v>
      </c>
      <c r="D353" s="228" t="n">
        <v>1231.3606751</v>
      </c>
      <c r="E353" s="228" t="n">
        <v>0</v>
      </c>
      <c r="F353" s="228" t="n">
        <v>100</v>
      </c>
      <c r="G353" s="228" t="n">
        <v>0</v>
      </c>
    </row>
    <row r="354">
      <c r="A354" s="228" t="s">
        <v>164</v>
      </c>
      <c r="B354" s="228" t="s">
        <v>165</v>
      </c>
      <c r="C354" s="228" t="s">
        <v>19</v>
      </c>
      <c r="D354" s="228" t="n">
        <v>527.4436527</v>
      </c>
      <c r="E354" s="228" t="n">
        <v>131.8483476</v>
      </c>
      <c r="F354" s="228" t="n">
        <v>80.0015247356248</v>
      </c>
      <c r="G354" s="228" t="n">
        <v>19.9984752643752</v>
      </c>
    </row>
    <row r="355">
      <c r="A355" s="228" t="s">
        <v>164</v>
      </c>
      <c r="B355" s="228" t="s">
        <v>165</v>
      </c>
      <c r="C355" s="228" t="s">
        <v>20</v>
      </c>
      <c r="D355" s="228" t="n">
        <v>840.4982291</v>
      </c>
      <c r="E355" s="228" t="n">
        <v>0</v>
      </c>
      <c r="F355" s="228" t="n">
        <v>100</v>
      </c>
      <c r="G355" s="228" t="n">
        <v>0</v>
      </c>
    </row>
    <row r="356">
      <c r="A356" s="228" t="s">
        <v>166</v>
      </c>
      <c r="B356" s="228" t="s">
        <v>167</v>
      </c>
      <c r="C356" s="228" t="s">
        <v>18</v>
      </c>
      <c r="D356" s="228" t="n">
        <v>401.911357</v>
      </c>
      <c r="E356" s="228" t="n">
        <v>0</v>
      </c>
      <c r="F356" s="228" t="n">
        <v>100</v>
      </c>
      <c r="G356" s="228" t="n">
        <v>0</v>
      </c>
    </row>
    <row r="357">
      <c r="A357" s="228" t="s">
        <v>166</v>
      </c>
      <c r="B357" s="228" t="s">
        <v>167</v>
      </c>
      <c r="C357" s="228" t="s">
        <v>19</v>
      </c>
      <c r="D357" s="228" t="n">
        <v>436.2785562</v>
      </c>
      <c r="E357" s="228" t="n">
        <v>20.8296426</v>
      </c>
      <c r="F357" s="228" t="n">
        <v>95.4431702046295</v>
      </c>
      <c r="G357" s="228" t="n">
        <v>4.55682979537054</v>
      </c>
    </row>
    <row r="358">
      <c r="A358" s="228" t="s">
        <v>166</v>
      </c>
      <c r="B358" s="228" t="s">
        <v>167</v>
      </c>
      <c r="C358" s="228" t="s">
        <v>20</v>
      </c>
      <c r="D358" s="228" t="n">
        <v>297.6369857</v>
      </c>
      <c r="E358" s="228" t="n">
        <v>23.9493</v>
      </c>
      <c r="F358" s="228" t="n">
        <v>92.5527607783804</v>
      </c>
      <c r="G358" s="228" t="n">
        <v>7.44723922161958</v>
      </c>
    </row>
    <row r="359">
      <c r="A359" s="228" t="s">
        <v>168</v>
      </c>
      <c r="B359" s="228" t="s">
        <v>169</v>
      </c>
      <c r="C359" s="228" t="s">
        <v>19</v>
      </c>
      <c r="D359" s="228" t="n">
        <v>215.789348</v>
      </c>
      <c r="E359" s="228" t="n">
        <v>0</v>
      </c>
      <c r="F359" s="228" t="n">
        <v>100</v>
      </c>
      <c r="G359" s="228" t="n">
        <v>0</v>
      </c>
    </row>
    <row r="360">
      <c r="A360" s="228" t="s">
        <v>168</v>
      </c>
      <c r="B360" s="228" t="s">
        <v>169</v>
      </c>
      <c r="C360" s="228" t="s">
        <v>20</v>
      </c>
      <c r="D360" s="228" t="n">
        <v>43.0425852</v>
      </c>
      <c r="E360" s="228" t="n">
        <v>0</v>
      </c>
      <c r="F360" s="228" t="n">
        <v>100</v>
      </c>
      <c r="G360" s="228" t="n">
        <v>0</v>
      </c>
    </row>
    <row r="361">
      <c r="A361" s="228" t="s">
        <v>170</v>
      </c>
      <c r="B361" s="228" t="s">
        <v>171</v>
      </c>
      <c r="C361" s="228" t="s">
        <v>18</v>
      </c>
      <c r="D361" s="228" t="n">
        <v>40.9626785</v>
      </c>
      <c r="E361" s="228" t="n">
        <v>0</v>
      </c>
      <c r="F361" s="228" t="n">
        <v>100</v>
      </c>
      <c r="G361" s="228" t="n">
        <v>0</v>
      </c>
    </row>
    <row r="362">
      <c r="A362" s="228" t="s">
        <v>170</v>
      </c>
      <c r="B362" s="228" t="s">
        <v>171</v>
      </c>
      <c r="C362" s="228" t="s">
        <v>19</v>
      </c>
      <c r="D362" s="228" t="n">
        <v>302.7304481</v>
      </c>
      <c r="E362" s="228" t="n">
        <v>32.9412508</v>
      </c>
      <c r="F362" s="228" t="n">
        <v>90.1864676384846</v>
      </c>
      <c r="G362" s="228" t="n">
        <v>9.81353236151539</v>
      </c>
    </row>
    <row r="363">
      <c r="A363" s="228" t="s">
        <v>170</v>
      </c>
      <c r="B363" s="228" t="s">
        <v>171</v>
      </c>
      <c r="C363" s="228" t="s">
        <v>20</v>
      </c>
      <c r="D363" s="228" t="n">
        <v>160.065944</v>
      </c>
      <c r="E363" s="228" t="n">
        <v>0</v>
      </c>
      <c r="F363" s="228" t="n">
        <v>100</v>
      </c>
      <c r="G363" s="228" t="n">
        <v>0</v>
      </c>
    </row>
    <row r="364">
      <c r="A364" s="228" t="s">
        <v>172</v>
      </c>
      <c r="B364" s="228" t="s">
        <v>173</v>
      </c>
      <c r="C364" s="228" t="s">
        <v>18</v>
      </c>
      <c r="D364" s="228" t="n">
        <v>146.8117243</v>
      </c>
      <c r="E364" s="228" t="n">
        <v>0</v>
      </c>
      <c r="F364" s="228" t="n">
        <v>100</v>
      </c>
      <c r="G364" s="228" t="n">
        <v>0</v>
      </c>
    </row>
    <row r="365">
      <c r="A365" s="228" t="s">
        <v>172</v>
      </c>
      <c r="B365" s="228" t="s">
        <v>173</v>
      </c>
      <c r="C365" s="228" t="s">
        <v>19</v>
      </c>
      <c r="D365" s="228" t="n">
        <v>107.234744</v>
      </c>
      <c r="E365" s="228" t="n">
        <v>0</v>
      </c>
      <c r="F365" s="228" t="n">
        <v>100</v>
      </c>
      <c r="G365" s="228" t="n">
        <v>0</v>
      </c>
    </row>
    <row r="366">
      <c r="A366" s="228" t="s">
        <v>172</v>
      </c>
      <c r="B366" s="228" t="s">
        <v>173</v>
      </c>
      <c r="C366" s="228" t="s">
        <v>20</v>
      </c>
      <c r="D366" s="228" t="n">
        <v>43.9718509</v>
      </c>
      <c r="E366" s="228" t="n">
        <v>0</v>
      </c>
      <c r="F366" s="228" t="n">
        <v>100</v>
      </c>
      <c r="G366" s="228" t="n">
        <v>0</v>
      </c>
    </row>
    <row r="367">
      <c r="A367" s="228" t="s">
        <v>174</v>
      </c>
      <c r="B367" s="228" t="s">
        <v>175</v>
      </c>
      <c r="C367" s="228" t="s">
        <v>18</v>
      </c>
      <c r="D367" s="228" t="n">
        <v>42.3864144</v>
      </c>
      <c r="E367" s="228" t="n">
        <v>47.4575873</v>
      </c>
      <c r="F367" s="228" t="n">
        <v>47.1777899447682</v>
      </c>
      <c r="G367" s="228" t="n">
        <v>52.8222100552318</v>
      </c>
    </row>
    <row r="368">
      <c r="A368" s="228" t="s">
        <v>174</v>
      </c>
      <c r="B368" s="228" t="s">
        <v>175</v>
      </c>
      <c r="C368" s="228" t="s">
        <v>19</v>
      </c>
      <c r="D368" s="228" t="n">
        <v>174.2030659</v>
      </c>
      <c r="E368" s="228" t="n">
        <v>0</v>
      </c>
      <c r="F368" s="228" t="n">
        <v>100</v>
      </c>
      <c r="G368" s="228" t="n">
        <v>0</v>
      </c>
    </row>
    <row r="369">
      <c r="A369" s="228" t="s">
        <v>174</v>
      </c>
      <c r="B369" s="228" t="s">
        <v>175</v>
      </c>
      <c r="C369" s="228" t="s">
        <v>20</v>
      </c>
      <c r="D369" s="228" t="n">
        <v>222.6677522</v>
      </c>
      <c r="E369" s="228" t="n">
        <v>47.5980957</v>
      </c>
      <c r="F369" s="228" t="n">
        <v>82.3884164167085</v>
      </c>
      <c r="G369" s="228" t="n">
        <v>17.6115835832915</v>
      </c>
    </row>
    <row r="370">
      <c r="A370" s="228" t="s">
        <v>176</v>
      </c>
      <c r="B370" s="228" t="s">
        <v>177</v>
      </c>
      <c r="C370" s="228" t="s">
        <v>18</v>
      </c>
      <c r="D370" s="228" t="n">
        <v>110.5972914</v>
      </c>
      <c r="E370" s="228" t="n">
        <v>10.1627158</v>
      </c>
      <c r="F370" s="228" t="n">
        <v>91.5843696637342</v>
      </c>
      <c r="G370" s="228" t="n">
        <v>8.41563033626583</v>
      </c>
    </row>
    <row r="371">
      <c r="A371" s="228" t="s">
        <v>176</v>
      </c>
      <c r="B371" s="228" t="s">
        <v>177</v>
      </c>
      <c r="C371" s="228" t="s">
        <v>19</v>
      </c>
      <c r="D371" s="228" t="n">
        <v>112.2979929</v>
      </c>
      <c r="E371" s="228" t="n">
        <v>0</v>
      </c>
      <c r="F371" s="228" t="n">
        <v>100</v>
      </c>
      <c r="G371" s="228" t="n">
        <v>0</v>
      </c>
    </row>
    <row r="372">
      <c r="A372" s="228" t="s">
        <v>176</v>
      </c>
      <c r="B372" s="228" t="s">
        <v>177</v>
      </c>
      <c r="C372" s="228" t="s">
        <v>20</v>
      </c>
      <c r="D372" s="228" t="n">
        <v>108.3962102</v>
      </c>
      <c r="E372" s="228" t="n">
        <v>0</v>
      </c>
      <c r="F372" s="228" t="n">
        <v>100</v>
      </c>
      <c r="G372" s="228" t="n">
        <v>0</v>
      </c>
    </row>
    <row r="373">
      <c r="A373" s="228" t="s">
        <v>178</v>
      </c>
      <c r="B373" s="228" t="s">
        <v>179</v>
      </c>
      <c r="C373" s="228" t="s">
        <v>18</v>
      </c>
      <c r="D373" s="228" t="n">
        <v>1923.3861502</v>
      </c>
      <c r="E373" s="228" t="n">
        <v>49.2356229</v>
      </c>
      <c r="F373" s="228" t="n">
        <v>97.5040515332736</v>
      </c>
      <c r="G373" s="228" t="n">
        <v>2.49594846672637</v>
      </c>
    </row>
    <row r="374">
      <c r="A374" s="228" t="s">
        <v>178</v>
      </c>
      <c r="B374" s="228" t="s">
        <v>179</v>
      </c>
      <c r="C374" s="228" t="s">
        <v>19</v>
      </c>
      <c r="D374" s="228" t="n">
        <v>3534.2739649</v>
      </c>
      <c r="E374" s="228" t="n">
        <v>69.9998697</v>
      </c>
      <c r="F374" s="228" t="n">
        <v>98.0578648317999</v>
      </c>
      <c r="G374" s="228" t="n">
        <v>1.94213516820008</v>
      </c>
    </row>
    <row r="375">
      <c r="A375" s="228" t="s">
        <v>178</v>
      </c>
      <c r="B375" s="228" t="s">
        <v>179</v>
      </c>
      <c r="C375" s="228" t="s">
        <v>20</v>
      </c>
      <c r="D375" s="228" t="n">
        <v>1951.3752553</v>
      </c>
      <c r="E375" s="228" t="n">
        <v>103.5607442</v>
      </c>
      <c r="F375" s="228" t="n">
        <v>94.9603907749342</v>
      </c>
      <c r="G375" s="228" t="n">
        <v>5.0396092250658</v>
      </c>
    </row>
    <row r="376">
      <c r="A376" s="228" t="s">
        <v>180</v>
      </c>
      <c r="B376" s="228" t="s">
        <v>181</v>
      </c>
      <c r="C376" s="228" t="s">
        <v>18</v>
      </c>
      <c r="D376" s="228" t="n">
        <v>2177.3875252</v>
      </c>
      <c r="E376" s="228" t="n">
        <v>102.4828824</v>
      </c>
      <c r="F376" s="228" t="n">
        <v>95.5048812398121</v>
      </c>
      <c r="G376" s="228" t="n">
        <v>4.4951187601879</v>
      </c>
    </row>
    <row r="377">
      <c r="A377" s="228" t="s">
        <v>180</v>
      </c>
      <c r="B377" s="228" t="s">
        <v>181</v>
      </c>
      <c r="C377" s="228" t="s">
        <v>19</v>
      </c>
      <c r="D377" s="228" t="n">
        <v>818.2584083</v>
      </c>
      <c r="E377" s="228" t="n">
        <v>194.4199321</v>
      </c>
      <c r="F377" s="228" t="n">
        <v>80.801413011045</v>
      </c>
      <c r="G377" s="228" t="n">
        <v>19.198586988955</v>
      </c>
    </row>
    <row r="378">
      <c r="A378" s="228" t="s">
        <v>180</v>
      </c>
      <c r="B378" s="228" t="s">
        <v>181</v>
      </c>
      <c r="C378" s="228" t="s">
        <v>20</v>
      </c>
      <c r="D378" s="228" t="n">
        <v>257.7891537</v>
      </c>
      <c r="E378" s="228" t="n">
        <v>29.3638515</v>
      </c>
      <c r="F378" s="228" t="n">
        <v>89.7741444566989</v>
      </c>
      <c r="G378" s="228" t="n">
        <v>10.2258555433011</v>
      </c>
    </row>
    <row r="379">
      <c r="A379" s="228" t="s">
        <v>182</v>
      </c>
      <c r="B379" s="228" t="s">
        <v>183</v>
      </c>
      <c r="C379" s="228" t="s">
        <v>18</v>
      </c>
      <c r="D379" s="228" t="n">
        <v>816.6573077</v>
      </c>
      <c r="E379" s="228" t="n">
        <v>16.5076164</v>
      </c>
      <c r="F379" s="228" t="n">
        <v>98.0186856260384</v>
      </c>
      <c r="G379" s="228" t="n">
        <v>1.98131437396165</v>
      </c>
    </row>
    <row r="380">
      <c r="A380" s="228" t="s">
        <v>182</v>
      </c>
      <c r="B380" s="228" t="s">
        <v>183</v>
      </c>
      <c r="C380" s="228" t="s">
        <v>19</v>
      </c>
      <c r="D380" s="228" t="n">
        <v>1010.7329534</v>
      </c>
      <c r="E380" s="228" t="n">
        <v>28.1645323</v>
      </c>
      <c r="F380" s="228" t="n">
        <v>97.2889979340914</v>
      </c>
      <c r="G380" s="228" t="n">
        <v>2.71100206590865</v>
      </c>
    </row>
    <row r="381">
      <c r="A381" s="228" t="s">
        <v>182</v>
      </c>
      <c r="B381" s="228" t="s">
        <v>183</v>
      </c>
      <c r="C381" s="228" t="s">
        <v>20</v>
      </c>
      <c r="D381" s="228" t="n">
        <v>728.0193844</v>
      </c>
      <c r="E381" s="228" t="n">
        <v>23.7819853</v>
      </c>
      <c r="F381" s="228" t="n">
        <v>96.8366664043868</v>
      </c>
      <c r="G381" s="228" t="n">
        <v>3.16333359561316</v>
      </c>
    </row>
    <row r="382">
      <c r="A382" s="228" t="s">
        <v>184</v>
      </c>
      <c r="B382" s="228" t="s">
        <v>185</v>
      </c>
      <c r="C382" s="228" t="s">
        <v>18</v>
      </c>
      <c r="D382" s="228" t="n">
        <v>778.1258298</v>
      </c>
      <c r="E382" s="228" t="n">
        <v>0</v>
      </c>
      <c r="F382" s="228" t="n">
        <v>100</v>
      </c>
      <c r="G382" s="228" t="n">
        <v>0</v>
      </c>
    </row>
    <row r="383">
      <c r="A383" s="228" t="s">
        <v>184</v>
      </c>
      <c r="B383" s="228" t="s">
        <v>185</v>
      </c>
      <c r="C383" s="228" t="s">
        <v>19</v>
      </c>
      <c r="D383" s="228" t="n">
        <v>794.0018139</v>
      </c>
      <c r="E383" s="228" t="n">
        <v>26.121688</v>
      </c>
      <c r="F383" s="228" t="n">
        <v>96.8149080059914</v>
      </c>
      <c r="G383" s="228" t="n">
        <v>3.18509199400862</v>
      </c>
    </row>
    <row r="384">
      <c r="A384" s="228" t="s">
        <v>184</v>
      </c>
      <c r="B384" s="228" t="s">
        <v>185</v>
      </c>
      <c r="C384" s="228" t="s">
        <v>20</v>
      </c>
      <c r="D384" s="228" t="n">
        <v>631.8307547</v>
      </c>
      <c r="E384" s="228" t="n">
        <v>28.2323663</v>
      </c>
      <c r="F384" s="228" t="n">
        <v>95.7227778068819</v>
      </c>
      <c r="G384" s="228" t="n">
        <v>4.2772221931181</v>
      </c>
    </row>
    <row r="385">
      <c r="A385" s="228" t="s">
        <v>186</v>
      </c>
      <c r="B385" s="228" t="s">
        <v>187</v>
      </c>
      <c r="C385" s="228" t="s">
        <v>18</v>
      </c>
      <c r="D385" s="228" t="n">
        <v>321.1410324</v>
      </c>
      <c r="E385" s="228" t="n">
        <v>232.5929388</v>
      </c>
      <c r="F385" s="228" t="n">
        <v>57.9955446302226</v>
      </c>
      <c r="G385" s="228" t="n">
        <v>42.0044553697774</v>
      </c>
    </row>
    <row r="386">
      <c r="A386" s="228" t="s">
        <v>186</v>
      </c>
      <c r="B386" s="228" t="s">
        <v>187</v>
      </c>
      <c r="C386" s="228" t="s">
        <v>19</v>
      </c>
      <c r="D386" s="228" t="n">
        <v>254.1121348</v>
      </c>
      <c r="E386" s="228" t="n">
        <v>0</v>
      </c>
      <c r="F386" s="228" t="n">
        <v>100</v>
      </c>
      <c r="G386" s="228" t="n">
        <v>0</v>
      </c>
    </row>
    <row r="387">
      <c r="A387" s="228" t="s">
        <v>186</v>
      </c>
      <c r="B387" s="228" t="s">
        <v>187</v>
      </c>
      <c r="C387" s="228" t="s">
        <v>20</v>
      </c>
      <c r="D387" s="228" t="n">
        <v>381.0638466</v>
      </c>
      <c r="E387" s="228" t="n">
        <v>151.8801898</v>
      </c>
      <c r="F387" s="228" t="n">
        <v>71.5016625711885</v>
      </c>
      <c r="G387" s="228" t="n">
        <v>28.4983374288115</v>
      </c>
    </row>
    <row r="388">
      <c r="A388" s="228" t="s">
        <v>188</v>
      </c>
      <c r="B388" s="228" t="s">
        <v>189</v>
      </c>
      <c r="C388" s="228" t="s">
        <v>18</v>
      </c>
      <c r="D388" s="228" t="n">
        <v>1241.7272561</v>
      </c>
      <c r="E388" s="228" t="n">
        <v>26.6778131</v>
      </c>
      <c r="F388" s="228" t="n">
        <v>97.8967434183446</v>
      </c>
      <c r="G388" s="228" t="n">
        <v>2.10325658165542</v>
      </c>
    </row>
    <row r="389">
      <c r="A389" s="228" t="s">
        <v>188</v>
      </c>
      <c r="B389" s="228" t="s">
        <v>189</v>
      </c>
      <c r="C389" s="228" t="s">
        <v>19</v>
      </c>
      <c r="D389" s="228" t="n">
        <v>1572.7580659</v>
      </c>
      <c r="E389" s="228" t="n">
        <v>236.9385048</v>
      </c>
      <c r="F389" s="228" t="n">
        <v>86.9072800028377</v>
      </c>
      <c r="G389" s="228" t="n">
        <v>13.0927199971623</v>
      </c>
    </row>
    <row r="390">
      <c r="A390" s="228" t="s">
        <v>188</v>
      </c>
      <c r="B390" s="228" t="s">
        <v>189</v>
      </c>
      <c r="C390" s="228" t="s">
        <v>20</v>
      </c>
      <c r="D390" s="228" t="n">
        <v>1407.1407661</v>
      </c>
      <c r="E390" s="228" t="n">
        <v>148.5773018</v>
      </c>
      <c r="F390" s="228" t="n">
        <v>90.4495997786695</v>
      </c>
      <c r="G390" s="228" t="n">
        <v>9.55040022133049</v>
      </c>
    </row>
    <row r="391">
      <c r="A391" s="228" t="s">
        <v>190</v>
      </c>
      <c r="B391" s="228" t="s">
        <v>191</v>
      </c>
      <c r="C391" s="228" t="s">
        <v>18</v>
      </c>
      <c r="D391" s="228" t="n">
        <v>1137.8464368</v>
      </c>
      <c r="E391" s="228" t="n">
        <v>0</v>
      </c>
      <c r="F391" s="228" t="n">
        <v>100</v>
      </c>
      <c r="G391" s="228" t="n">
        <v>0</v>
      </c>
    </row>
    <row r="392">
      <c r="A392" s="228" t="s">
        <v>190</v>
      </c>
      <c r="B392" s="228" t="s">
        <v>191</v>
      </c>
      <c r="C392" s="228" t="s">
        <v>19</v>
      </c>
      <c r="D392" s="228" t="n">
        <v>631.5062504</v>
      </c>
      <c r="E392" s="228" t="n">
        <v>78.4435</v>
      </c>
      <c r="F392" s="228" t="n">
        <v>88.9508377239652</v>
      </c>
      <c r="G392" s="228" t="n">
        <v>11.0491622760348</v>
      </c>
    </row>
    <row r="393">
      <c r="A393" s="228" t="s">
        <v>190</v>
      </c>
      <c r="B393" s="228" t="s">
        <v>191</v>
      </c>
      <c r="C393" s="228" t="s">
        <v>20</v>
      </c>
      <c r="D393" s="228" t="n">
        <v>1201.8301969</v>
      </c>
      <c r="E393" s="228" t="n">
        <v>65.4477382</v>
      </c>
      <c r="F393" s="228" t="n">
        <v>94.8355655545415</v>
      </c>
      <c r="G393" s="228" t="n">
        <v>5.16443444545853</v>
      </c>
    </row>
    <row r="394">
      <c r="A394" s="228" t="s">
        <v>192</v>
      </c>
      <c r="B394" s="228" t="s">
        <v>193</v>
      </c>
      <c r="C394" s="228" t="s">
        <v>18</v>
      </c>
      <c r="D394" s="228" t="n">
        <v>771.9519699</v>
      </c>
      <c r="E394" s="228" t="n">
        <v>0</v>
      </c>
      <c r="F394" s="228" t="n">
        <v>100</v>
      </c>
      <c r="G394" s="228" t="n">
        <v>0</v>
      </c>
    </row>
    <row r="395">
      <c r="A395" s="228" t="s">
        <v>192</v>
      </c>
      <c r="B395" s="228" t="s">
        <v>193</v>
      </c>
      <c r="C395" s="228" t="s">
        <v>19</v>
      </c>
      <c r="D395" s="228" t="n">
        <v>2540.6372398</v>
      </c>
      <c r="E395" s="228" t="n">
        <v>176.8788581</v>
      </c>
      <c r="F395" s="228" t="n">
        <v>93.491156934206</v>
      </c>
      <c r="G395" s="228" t="n">
        <v>6.50884306579401</v>
      </c>
    </row>
    <row r="396">
      <c r="A396" s="228" t="s">
        <v>192</v>
      </c>
      <c r="B396" s="228" t="s">
        <v>193</v>
      </c>
      <c r="C396" s="228" t="s">
        <v>20</v>
      </c>
      <c r="D396" s="228" t="n">
        <v>480.7670501</v>
      </c>
      <c r="E396" s="228" t="n">
        <v>0</v>
      </c>
      <c r="F396" s="228" t="n">
        <v>100</v>
      </c>
      <c r="G396" s="228" t="n">
        <v>0</v>
      </c>
    </row>
    <row r="397">
      <c r="A397" s="228" t="s">
        <v>194</v>
      </c>
      <c r="B397" s="228" t="s">
        <v>195</v>
      </c>
      <c r="C397" s="228" t="s">
        <v>18</v>
      </c>
      <c r="D397" s="228" t="n">
        <v>521.7034208</v>
      </c>
      <c r="E397" s="228" t="n">
        <v>0</v>
      </c>
      <c r="F397" s="228" t="n">
        <v>100</v>
      </c>
      <c r="G397" s="228" t="n">
        <v>0</v>
      </c>
    </row>
    <row r="398">
      <c r="A398" s="228" t="s">
        <v>194</v>
      </c>
      <c r="B398" s="228" t="s">
        <v>195</v>
      </c>
      <c r="C398" s="228" t="s">
        <v>19</v>
      </c>
      <c r="D398" s="228" t="n">
        <v>1035.9438629</v>
      </c>
      <c r="E398" s="228" t="n">
        <v>62.1592516</v>
      </c>
      <c r="F398" s="228" t="n">
        <v>94.3393975684785</v>
      </c>
      <c r="G398" s="228" t="n">
        <v>5.66060243152147</v>
      </c>
    </row>
    <row r="399">
      <c r="A399" s="228" t="s">
        <v>194</v>
      </c>
      <c r="B399" s="228" t="s">
        <v>195</v>
      </c>
      <c r="C399" s="228" t="s">
        <v>20</v>
      </c>
      <c r="D399" s="228" t="n">
        <v>407.3071398</v>
      </c>
      <c r="E399" s="228" t="n">
        <v>35.7434725</v>
      </c>
      <c r="F399" s="228" t="n">
        <v>91.9324177627369</v>
      </c>
      <c r="G399" s="228" t="n">
        <v>8.06758223726305</v>
      </c>
    </row>
    <row r="400">
      <c r="A400" s="228" t="s">
        <v>196</v>
      </c>
      <c r="B400" s="228" t="s">
        <v>197</v>
      </c>
      <c r="C400" s="228" t="s">
        <v>18</v>
      </c>
      <c r="D400" s="228" t="n">
        <v>64.1460865</v>
      </c>
      <c r="E400" s="228" t="n">
        <v>0</v>
      </c>
      <c r="F400" s="228" t="n">
        <v>100</v>
      </c>
      <c r="G400" s="228" t="n">
        <v>0</v>
      </c>
    </row>
    <row r="401">
      <c r="A401" s="228" t="s">
        <v>196</v>
      </c>
      <c r="B401" s="228" t="s">
        <v>197</v>
      </c>
      <c r="C401" s="228" t="s">
        <v>19</v>
      </c>
      <c r="D401" s="228" t="n">
        <v>53.4530839</v>
      </c>
      <c r="E401" s="228" t="n">
        <v>21.5086444</v>
      </c>
      <c r="F401" s="228" t="n">
        <v>71.3071658194412</v>
      </c>
      <c r="G401" s="228" t="n">
        <v>28.6928341805588</v>
      </c>
    </row>
    <row r="402">
      <c r="A402" s="228" t="s">
        <v>198</v>
      </c>
      <c r="B402" s="228" t="s">
        <v>199</v>
      </c>
      <c r="C402" s="228" t="s">
        <v>18</v>
      </c>
      <c r="D402" s="228" t="n">
        <v>353.7886071</v>
      </c>
      <c r="E402" s="228" t="n">
        <v>20.01011</v>
      </c>
      <c r="F402" s="228" t="n">
        <v>94.6468221840775</v>
      </c>
      <c r="G402" s="228" t="n">
        <v>5.35317781592247</v>
      </c>
    </row>
    <row r="403">
      <c r="A403" s="228" t="s">
        <v>198</v>
      </c>
      <c r="B403" s="228" t="s">
        <v>199</v>
      </c>
      <c r="C403" s="228" t="s">
        <v>19</v>
      </c>
      <c r="D403" s="228" t="n">
        <v>652.7004594</v>
      </c>
      <c r="E403" s="228" t="n">
        <v>82.0386365</v>
      </c>
      <c r="F403" s="228" t="n">
        <v>88.8343172484229</v>
      </c>
      <c r="G403" s="228" t="n">
        <v>11.1656827515771</v>
      </c>
    </row>
    <row r="404">
      <c r="A404" s="228" t="s">
        <v>198</v>
      </c>
      <c r="B404" s="228" t="s">
        <v>199</v>
      </c>
      <c r="C404" s="228" t="s">
        <v>20</v>
      </c>
      <c r="D404" s="228" t="n">
        <v>150.9542561</v>
      </c>
      <c r="E404" s="228" t="n">
        <v>51.8329745</v>
      </c>
      <c r="F404" s="228" t="n">
        <v>74.4397246578898</v>
      </c>
      <c r="G404" s="228" t="n">
        <v>25.5602753421102</v>
      </c>
    </row>
    <row r="405">
      <c r="A405" s="228" t="s">
        <v>200</v>
      </c>
      <c r="B405" s="228" t="s">
        <v>201</v>
      </c>
      <c r="C405" s="228" t="s">
        <v>18</v>
      </c>
      <c r="D405" s="228" t="n">
        <v>1556.7225368</v>
      </c>
      <c r="E405" s="228" t="n">
        <v>513.1662341</v>
      </c>
      <c r="F405" s="228" t="n">
        <v>75.2080285030547</v>
      </c>
      <c r="G405" s="228" t="n">
        <v>24.7919714969453</v>
      </c>
    </row>
    <row r="406">
      <c r="A406" s="228" t="s">
        <v>200</v>
      </c>
      <c r="B406" s="228" t="s">
        <v>201</v>
      </c>
      <c r="C406" s="228" t="s">
        <v>19</v>
      </c>
      <c r="D406" s="228" t="n">
        <v>2775.204146</v>
      </c>
      <c r="E406" s="228" t="n">
        <v>1675.011328</v>
      </c>
      <c r="F406" s="228" t="n">
        <v>62.3611185169323</v>
      </c>
      <c r="G406" s="228" t="n">
        <v>37.6388814830677</v>
      </c>
    </row>
    <row r="407">
      <c r="A407" s="228" t="s">
        <v>200</v>
      </c>
      <c r="B407" s="228" t="s">
        <v>201</v>
      </c>
      <c r="C407" s="228" t="s">
        <v>20</v>
      </c>
      <c r="D407" s="228" t="n">
        <v>915.2376372</v>
      </c>
      <c r="E407" s="228" t="n">
        <v>353.6317984</v>
      </c>
      <c r="F407" s="228" t="n">
        <v>72.1301665499744</v>
      </c>
      <c r="G407" s="228" t="n">
        <v>27.8698334500256</v>
      </c>
    </row>
    <row r="408">
      <c r="A408" s="228" t="s">
        <v>202</v>
      </c>
      <c r="B408" s="228" t="s">
        <v>203</v>
      </c>
      <c r="C408" s="228" t="s">
        <v>18</v>
      </c>
      <c r="D408" s="228" t="n">
        <v>1548.5663679</v>
      </c>
      <c r="E408" s="228" t="n">
        <v>372.2516103</v>
      </c>
      <c r="F408" s="228" t="n">
        <v>80.6201516997026</v>
      </c>
      <c r="G408" s="228" t="n">
        <v>19.3798483002974</v>
      </c>
    </row>
    <row r="409">
      <c r="A409" s="228" t="s">
        <v>202</v>
      </c>
      <c r="B409" s="228" t="s">
        <v>203</v>
      </c>
      <c r="C409" s="228" t="s">
        <v>19</v>
      </c>
      <c r="D409" s="228" t="n">
        <v>2939.7221239</v>
      </c>
      <c r="E409" s="228" t="n">
        <v>254.5336022</v>
      </c>
      <c r="F409" s="228" t="n">
        <v>92.0315208290862</v>
      </c>
      <c r="G409" s="228" t="n">
        <v>7.9684791709138</v>
      </c>
    </row>
    <row r="410">
      <c r="A410" s="228" t="s">
        <v>202</v>
      </c>
      <c r="B410" s="228" t="s">
        <v>203</v>
      </c>
      <c r="C410" s="228" t="s">
        <v>20</v>
      </c>
      <c r="D410" s="228" t="n">
        <v>1108.1573111</v>
      </c>
      <c r="E410" s="228" t="n">
        <v>50.3882832</v>
      </c>
      <c r="F410" s="228" t="n">
        <v>95.6507293758737</v>
      </c>
      <c r="G410" s="228" t="n">
        <v>4.34927062412635</v>
      </c>
    </row>
    <row r="411">
      <c r="A411" s="228" t="s">
        <v>204</v>
      </c>
      <c r="B411" s="228" t="s">
        <v>205</v>
      </c>
      <c r="C411" s="228" t="s">
        <v>18</v>
      </c>
      <c r="D411" s="228" t="n">
        <v>2120.4198272</v>
      </c>
      <c r="E411" s="228" t="n">
        <v>179.598207</v>
      </c>
      <c r="F411" s="228" t="n">
        <v>92.1914435308996</v>
      </c>
      <c r="G411" s="228" t="n">
        <v>7.8085564691004</v>
      </c>
    </row>
    <row r="412">
      <c r="A412" s="228" t="s">
        <v>204</v>
      </c>
      <c r="B412" s="228" t="s">
        <v>205</v>
      </c>
      <c r="C412" s="228" t="s">
        <v>19</v>
      </c>
      <c r="D412" s="228" t="n">
        <v>4432.8667456</v>
      </c>
      <c r="E412" s="228" t="n">
        <v>237.8826557</v>
      </c>
      <c r="F412" s="228" t="n">
        <v>94.9069702683302</v>
      </c>
      <c r="G412" s="228" t="n">
        <v>5.09302973166984</v>
      </c>
    </row>
    <row r="413">
      <c r="A413" s="228" t="s">
        <v>204</v>
      </c>
      <c r="B413" s="228" t="s">
        <v>205</v>
      </c>
      <c r="C413" s="228" t="s">
        <v>20</v>
      </c>
      <c r="D413" s="228" t="n">
        <v>2507.9699947</v>
      </c>
      <c r="E413" s="228" t="n">
        <v>188.1786073</v>
      </c>
      <c r="F413" s="228" t="n">
        <v>93.0204660395792</v>
      </c>
      <c r="G413" s="228" t="n">
        <v>6.97953396042078</v>
      </c>
    </row>
    <row r="414">
      <c r="A414" s="228" t="s">
        <v>206</v>
      </c>
      <c r="B414" s="228" t="s">
        <v>207</v>
      </c>
      <c r="C414" s="228" t="s">
        <v>18</v>
      </c>
      <c r="D414" s="228" t="n">
        <v>3601.5813927</v>
      </c>
      <c r="E414" s="228" t="n">
        <v>106.6519505</v>
      </c>
      <c r="F414" s="228" t="n">
        <v>97.1239147963659</v>
      </c>
      <c r="G414" s="228" t="n">
        <v>2.87608520363406</v>
      </c>
    </row>
    <row r="415">
      <c r="A415" s="228" t="s">
        <v>206</v>
      </c>
      <c r="B415" s="228" t="s">
        <v>207</v>
      </c>
      <c r="C415" s="228" t="s">
        <v>19</v>
      </c>
      <c r="D415" s="228" t="n">
        <v>1138.1407965</v>
      </c>
      <c r="E415" s="228" t="n">
        <v>101.4224233</v>
      </c>
      <c r="F415" s="228" t="n">
        <v>91.8178902310151</v>
      </c>
      <c r="G415" s="228" t="n">
        <v>8.18210976898493</v>
      </c>
    </row>
    <row r="416">
      <c r="A416" s="228" t="s">
        <v>206</v>
      </c>
      <c r="B416" s="228" t="s">
        <v>207</v>
      </c>
      <c r="C416" s="228" t="s">
        <v>20</v>
      </c>
      <c r="D416" s="228" t="n">
        <v>1338.5561839</v>
      </c>
      <c r="E416" s="228" t="n">
        <v>0</v>
      </c>
      <c r="F416" s="228" t="n">
        <v>100</v>
      </c>
      <c r="G416" s="228" t="n">
        <v>0</v>
      </c>
    </row>
    <row r="417">
      <c r="A417" s="228" t="s">
        <v>210</v>
      </c>
      <c r="B417" s="228" t="s">
        <v>211</v>
      </c>
      <c r="C417" s="228" t="s">
        <v>19</v>
      </c>
      <c r="D417" s="228" t="n">
        <v>102.7560577</v>
      </c>
      <c r="E417" s="228" t="n">
        <v>67.2981422</v>
      </c>
      <c r="F417" s="228" t="n">
        <v>60.425474795933</v>
      </c>
      <c r="G417" s="228" t="n">
        <v>39.574525204067</v>
      </c>
    </row>
    <row r="418">
      <c r="A418" s="228" t="s">
        <v>210</v>
      </c>
      <c r="B418" s="228" t="s">
        <v>211</v>
      </c>
      <c r="C418" s="228" t="s">
        <v>20</v>
      </c>
      <c r="D418" s="228" t="n">
        <v>222.4510778</v>
      </c>
      <c r="E418" s="228" t="n">
        <v>0</v>
      </c>
      <c r="F418" s="228" t="n">
        <v>100</v>
      </c>
      <c r="G418" s="228" t="n">
        <v>0</v>
      </c>
    </row>
    <row r="419">
      <c r="A419" s="228" t="s">
        <v>212</v>
      </c>
      <c r="B419" s="228" t="s">
        <v>213</v>
      </c>
      <c r="C419" s="228" t="s">
        <v>18</v>
      </c>
      <c r="D419" s="228" t="n">
        <v>1280.7357867</v>
      </c>
      <c r="E419" s="228" t="n">
        <v>0</v>
      </c>
      <c r="F419" s="228" t="n">
        <v>100</v>
      </c>
      <c r="G419" s="228" t="n">
        <v>0</v>
      </c>
    </row>
    <row r="420">
      <c r="A420" s="228" t="s">
        <v>212</v>
      </c>
      <c r="B420" s="228" t="s">
        <v>213</v>
      </c>
      <c r="C420" s="228" t="s">
        <v>19</v>
      </c>
      <c r="D420" s="228" t="n">
        <v>1949.0106524</v>
      </c>
      <c r="E420" s="228" t="n">
        <v>221.6695809</v>
      </c>
      <c r="F420" s="228" t="n">
        <v>89.7880131076237</v>
      </c>
      <c r="G420" s="228" t="n">
        <v>10.2119868923763</v>
      </c>
    </row>
    <row r="421">
      <c r="A421" s="228" t="s">
        <v>212</v>
      </c>
      <c r="B421" s="228" t="s">
        <v>213</v>
      </c>
      <c r="C421" s="228" t="s">
        <v>20</v>
      </c>
      <c r="D421" s="228" t="n">
        <v>1495.886625</v>
      </c>
      <c r="E421" s="228" t="n">
        <v>187.0644736</v>
      </c>
      <c r="F421" s="228" t="n">
        <v>88.8847350493063</v>
      </c>
      <c r="G421" s="228" t="n">
        <v>11.1152649506937</v>
      </c>
    </row>
    <row r="422">
      <c r="A422" s="228" t="s">
        <v>214</v>
      </c>
      <c r="B422" s="228" t="s">
        <v>215</v>
      </c>
      <c r="C422" s="228" t="s">
        <v>18</v>
      </c>
      <c r="D422" s="228" t="n">
        <v>242.6002943</v>
      </c>
      <c r="E422" s="228" t="n">
        <v>61.9498541</v>
      </c>
      <c r="F422" s="228" t="n">
        <v>79.6585703781585</v>
      </c>
      <c r="G422" s="228" t="n">
        <v>20.3414296218416</v>
      </c>
    </row>
    <row r="423">
      <c r="A423" s="228" t="s">
        <v>214</v>
      </c>
      <c r="B423" s="228" t="s">
        <v>215</v>
      </c>
      <c r="C423" s="228" t="s">
        <v>19</v>
      </c>
      <c r="D423" s="228" t="n">
        <v>260.6116303</v>
      </c>
      <c r="E423" s="228" t="n">
        <v>0</v>
      </c>
      <c r="F423" s="228" t="n">
        <v>100</v>
      </c>
      <c r="G423" s="228" t="n">
        <v>0</v>
      </c>
    </row>
    <row r="424">
      <c r="A424" s="228" t="s">
        <v>214</v>
      </c>
      <c r="B424" s="228" t="s">
        <v>215</v>
      </c>
      <c r="C424" s="228" t="s">
        <v>20</v>
      </c>
      <c r="D424" s="228" t="n">
        <v>557.7439712</v>
      </c>
      <c r="E424" s="228" t="n">
        <v>0</v>
      </c>
      <c r="F424" s="228" t="n">
        <v>100</v>
      </c>
      <c r="G424" s="228" t="n">
        <v>0</v>
      </c>
    </row>
    <row r="425">
      <c r="A425" s="228" t="s">
        <v>216</v>
      </c>
      <c r="B425" s="228" t="s">
        <v>217</v>
      </c>
      <c r="C425" s="228" t="s">
        <v>18</v>
      </c>
      <c r="D425" s="228" t="n">
        <v>284.7440417</v>
      </c>
      <c r="E425" s="228" t="n">
        <v>35.9358411</v>
      </c>
      <c r="F425" s="228" t="n">
        <v>88.7938586024705</v>
      </c>
      <c r="G425" s="228" t="n">
        <v>11.2061413975295</v>
      </c>
    </row>
    <row r="426">
      <c r="A426" s="228" t="s">
        <v>216</v>
      </c>
      <c r="B426" s="228" t="s">
        <v>217</v>
      </c>
      <c r="C426" s="228" t="s">
        <v>19</v>
      </c>
      <c r="D426" s="228" t="n">
        <v>646.953564</v>
      </c>
      <c r="E426" s="228" t="n">
        <v>33.3422764</v>
      </c>
      <c r="F426" s="228" t="n">
        <v>95.098856347498</v>
      </c>
      <c r="G426" s="228" t="n">
        <v>4.90114365250204</v>
      </c>
    </row>
    <row r="427">
      <c r="A427" s="228" t="s">
        <v>216</v>
      </c>
      <c r="B427" s="228" t="s">
        <v>217</v>
      </c>
      <c r="C427" s="228" t="s">
        <v>20</v>
      </c>
      <c r="D427" s="228" t="n">
        <v>436.401686</v>
      </c>
      <c r="E427" s="228" t="n">
        <v>18.5713611</v>
      </c>
      <c r="F427" s="228" t="n">
        <v>95.9181403781226</v>
      </c>
      <c r="G427" s="228" t="n">
        <v>4.08185962187737</v>
      </c>
    </row>
    <row r="428">
      <c r="A428" s="228" t="s">
        <v>218</v>
      </c>
      <c r="B428" s="228" t="s">
        <v>219</v>
      </c>
      <c r="C428" s="228" t="s">
        <v>18</v>
      </c>
      <c r="D428" s="228" t="n">
        <v>451.4037716</v>
      </c>
      <c r="E428" s="228" t="n">
        <v>0</v>
      </c>
      <c r="F428" s="228" t="n">
        <v>100</v>
      </c>
      <c r="G428" s="228" t="n">
        <v>0</v>
      </c>
    </row>
    <row r="429">
      <c r="A429" s="228" t="s">
        <v>218</v>
      </c>
      <c r="B429" s="228" t="s">
        <v>219</v>
      </c>
      <c r="C429" s="228" t="s">
        <v>19</v>
      </c>
      <c r="D429" s="228" t="n">
        <v>166.2975745</v>
      </c>
      <c r="E429" s="228" t="n">
        <v>0</v>
      </c>
      <c r="F429" s="228" t="n">
        <v>100</v>
      </c>
      <c r="G429" s="228" t="n">
        <v>0</v>
      </c>
    </row>
    <row r="430">
      <c r="A430" s="228" t="s">
        <v>218</v>
      </c>
      <c r="B430" s="228" t="s">
        <v>219</v>
      </c>
      <c r="C430" s="228" t="s">
        <v>20</v>
      </c>
      <c r="D430" s="228" t="n">
        <v>235.171667</v>
      </c>
      <c r="E430" s="228" t="n">
        <v>18.567786</v>
      </c>
      <c r="F430" s="228" t="n">
        <v>92.6823417562897</v>
      </c>
      <c r="G430" s="228" t="n">
        <v>7.31765824371033</v>
      </c>
    </row>
    <row r="431">
      <c r="A431" s="228" t="s">
        <v>220</v>
      </c>
      <c r="B431" s="228" t="s">
        <v>221</v>
      </c>
      <c r="C431" s="228" t="s">
        <v>18</v>
      </c>
      <c r="D431" s="228" t="n">
        <v>42.5570747</v>
      </c>
      <c r="E431" s="228" t="n">
        <v>0</v>
      </c>
      <c r="F431" s="228" t="n">
        <v>100</v>
      </c>
      <c r="G431" s="228" t="n">
        <v>0</v>
      </c>
    </row>
    <row r="432">
      <c r="A432" s="228" t="s">
        <v>220</v>
      </c>
      <c r="B432" s="228" t="s">
        <v>221</v>
      </c>
      <c r="C432" s="228" t="s">
        <v>19</v>
      </c>
      <c r="D432" s="228" t="n">
        <v>90.8996622</v>
      </c>
      <c r="E432" s="228" t="n">
        <v>37.7023967</v>
      </c>
      <c r="F432" s="228" t="n">
        <v>70.6828980636172</v>
      </c>
      <c r="G432" s="228" t="n">
        <v>29.3171019363828</v>
      </c>
    </row>
    <row r="433">
      <c r="A433" s="228" t="s">
        <v>220</v>
      </c>
      <c r="B433" s="228" t="s">
        <v>221</v>
      </c>
      <c r="C433" s="228" t="s">
        <v>20</v>
      </c>
      <c r="D433" s="228" t="n">
        <v>60.8252615</v>
      </c>
      <c r="E433" s="228" t="n">
        <v>0</v>
      </c>
      <c r="F433" s="228" t="n">
        <v>100</v>
      </c>
      <c r="G433" s="228" t="n">
        <v>0</v>
      </c>
    </row>
    <row r="434">
      <c r="A434" s="228" t="s">
        <v>222</v>
      </c>
      <c r="B434" s="228" t="s">
        <v>223</v>
      </c>
      <c r="C434" s="228" t="s">
        <v>18</v>
      </c>
      <c r="D434" s="228" t="n">
        <v>492.7269561</v>
      </c>
      <c r="E434" s="228" t="n">
        <v>0</v>
      </c>
      <c r="F434" s="228" t="n">
        <v>100</v>
      </c>
      <c r="G434" s="228" t="n">
        <v>0</v>
      </c>
    </row>
    <row r="435">
      <c r="A435" s="228" t="s">
        <v>222</v>
      </c>
      <c r="B435" s="228" t="s">
        <v>223</v>
      </c>
      <c r="C435" s="228" t="s">
        <v>19</v>
      </c>
      <c r="D435" s="228" t="n">
        <v>202.9514688</v>
      </c>
      <c r="E435" s="228" t="n">
        <v>0</v>
      </c>
      <c r="F435" s="228" t="n">
        <v>100</v>
      </c>
      <c r="G435" s="228" t="n">
        <v>0</v>
      </c>
    </row>
    <row r="436">
      <c r="A436" s="228" t="s">
        <v>222</v>
      </c>
      <c r="B436" s="228" t="s">
        <v>223</v>
      </c>
      <c r="C436" s="228" t="s">
        <v>20</v>
      </c>
      <c r="D436" s="228" t="n">
        <v>199.4998512</v>
      </c>
      <c r="E436" s="228" t="n">
        <v>53.3680698</v>
      </c>
      <c r="F436" s="228" t="n">
        <v>78.894883309457</v>
      </c>
      <c r="G436" s="228" t="n">
        <v>21.105116690543</v>
      </c>
    </row>
    <row r="437">
      <c r="A437" s="228" t="s">
        <v>224</v>
      </c>
      <c r="B437" s="228" t="s">
        <v>225</v>
      </c>
      <c r="C437" s="228" t="s">
        <v>18</v>
      </c>
      <c r="D437" s="228" t="n">
        <v>253.1708004</v>
      </c>
      <c r="E437" s="228" t="n">
        <v>0</v>
      </c>
      <c r="F437" s="228" t="n">
        <v>100</v>
      </c>
      <c r="G437" s="228" t="n">
        <v>0</v>
      </c>
    </row>
    <row r="438">
      <c r="A438" s="228" t="s">
        <v>224</v>
      </c>
      <c r="B438" s="228" t="s">
        <v>225</v>
      </c>
      <c r="C438" s="228" t="s">
        <v>19</v>
      </c>
      <c r="D438" s="228" t="n">
        <v>355.2967679</v>
      </c>
      <c r="E438" s="228" t="n">
        <v>40.1923018</v>
      </c>
      <c r="F438" s="228" t="n">
        <v>89.8373166594748</v>
      </c>
      <c r="G438" s="228" t="n">
        <v>10.1626833405252</v>
      </c>
    </row>
    <row r="439">
      <c r="A439" s="228" t="s">
        <v>224</v>
      </c>
      <c r="B439" s="228" t="s">
        <v>225</v>
      </c>
      <c r="C439" s="228" t="s">
        <v>20</v>
      </c>
      <c r="D439" s="228" t="n">
        <v>488.16886</v>
      </c>
      <c r="E439" s="228" t="n">
        <v>17.8092568</v>
      </c>
      <c r="F439" s="228" t="n">
        <v>96.4802318106892</v>
      </c>
      <c r="G439" s="228" t="n">
        <v>3.51976818931075</v>
      </c>
    </row>
    <row r="440">
      <c r="A440" s="228" t="s">
        <v>226</v>
      </c>
      <c r="B440" s="228" t="s">
        <v>227</v>
      </c>
      <c r="C440" s="228" t="s">
        <v>18</v>
      </c>
      <c r="D440" s="228" t="n">
        <v>583.7359564</v>
      </c>
      <c r="E440" s="228" t="n">
        <v>95.2097089</v>
      </c>
      <c r="F440" s="228" t="n">
        <v>85.9768294038772</v>
      </c>
      <c r="G440" s="228" t="n">
        <v>14.0231705961228</v>
      </c>
    </row>
    <row r="441">
      <c r="A441" s="228" t="s">
        <v>226</v>
      </c>
      <c r="B441" s="228" t="s">
        <v>227</v>
      </c>
      <c r="C441" s="228" t="s">
        <v>19</v>
      </c>
      <c r="D441" s="228" t="n">
        <v>418.5243642</v>
      </c>
      <c r="E441" s="228" t="n">
        <v>26.0194213</v>
      </c>
      <c r="F441" s="228" t="n">
        <v>94.1469384684492</v>
      </c>
      <c r="G441" s="228" t="n">
        <v>5.85306153155075</v>
      </c>
    </row>
    <row r="442">
      <c r="A442" s="228" t="s">
        <v>226</v>
      </c>
      <c r="B442" s="228" t="s">
        <v>227</v>
      </c>
      <c r="C442" s="228" t="s">
        <v>20</v>
      </c>
      <c r="D442" s="228" t="n">
        <v>148.5482082</v>
      </c>
      <c r="E442" s="228" t="n">
        <v>42.1566559</v>
      </c>
      <c r="F442" s="228" t="n">
        <v>77.8942943595323</v>
      </c>
      <c r="G442" s="228" t="n">
        <v>22.1057056404677</v>
      </c>
    </row>
    <row r="443">
      <c r="A443" s="228" t="s">
        <v>228</v>
      </c>
      <c r="B443" s="228" t="s">
        <v>229</v>
      </c>
      <c r="C443" s="228" t="s">
        <v>18</v>
      </c>
      <c r="D443" s="228" t="n">
        <v>1974.9503685</v>
      </c>
      <c r="E443" s="228" t="n">
        <v>42.0877858</v>
      </c>
      <c r="F443" s="228" t="n">
        <v>97.9133867294342</v>
      </c>
      <c r="G443" s="228" t="n">
        <v>2.08661327056584</v>
      </c>
    </row>
    <row r="444">
      <c r="A444" s="228" t="s">
        <v>228</v>
      </c>
      <c r="B444" s="228" t="s">
        <v>229</v>
      </c>
      <c r="C444" s="228" t="s">
        <v>19</v>
      </c>
      <c r="D444" s="228" t="n">
        <v>1960.1022364</v>
      </c>
      <c r="E444" s="228" t="n">
        <v>202.9671583</v>
      </c>
      <c r="F444" s="228" t="n">
        <v>90.6167061122813</v>
      </c>
      <c r="G444" s="228" t="n">
        <v>9.38329388771875</v>
      </c>
    </row>
    <row r="445">
      <c r="A445" s="228" t="s">
        <v>228</v>
      </c>
      <c r="B445" s="228" t="s">
        <v>229</v>
      </c>
      <c r="C445" s="228" t="s">
        <v>20</v>
      </c>
      <c r="D445" s="228" t="n">
        <v>1891.3009219</v>
      </c>
      <c r="E445" s="228" t="n">
        <v>0</v>
      </c>
      <c r="F445" s="228" t="n">
        <v>100</v>
      </c>
      <c r="G445" s="228" t="n">
        <v>0</v>
      </c>
    </row>
    <row r="446">
      <c r="A446" s="228" t="s">
        <v>230</v>
      </c>
      <c r="B446" s="228" t="s">
        <v>231</v>
      </c>
      <c r="C446" s="228" t="s">
        <v>18</v>
      </c>
      <c r="D446" s="228" t="n">
        <v>17.4710994</v>
      </c>
      <c r="E446" s="228" t="n">
        <v>0</v>
      </c>
      <c r="F446" s="228" t="n">
        <v>100</v>
      </c>
      <c r="G446" s="228" t="n">
        <v>0</v>
      </c>
    </row>
    <row r="447">
      <c r="A447" s="228" t="s">
        <v>230</v>
      </c>
      <c r="B447" s="228" t="s">
        <v>231</v>
      </c>
      <c r="C447" s="228" t="s">
        <v>19</v>
      </c>
      <c r="D447" s="228" t="n">
        <v>12.5506523</v>
      </c>
      <c r="E447" s="228" t="n">
        <v>0</v>
      </c>
      <c r="F447" s="228" t="n">
        <v>100</v>
      </c>
      <c r="G447" s="228" t="n">
        <v>0</v>
      </c>
    </row>
    <row r="448">
      <c r="A448" s="228" t="s">
        <v>230</v>
      </c>
      <c r="B448" s="228" t="s">
        <v>231</v>
      </c>
      <c r="C448" s="228" t="s">
        <v>20</v>
      </c>
      <c r="D448" s="228" t="n">
        <v>10.9130463</v>
      </c>
      <c r="E448" s="228" t="n">
        <v>12.9977736</v>
      </c>
      <c r="F448" s="228" t="n">
        <v>45.6406193749968</v>
      </c>
      <c r="G448" s="228" t="n">
        <v>54.3593806250032</v>
      </c>
    </row>
    <row r="449">
      <c r="A449" s="228" t="s">
        <v>232</v>
      </c>
      <c r="B449" s="228" t="s">
        <v>233</v>
      </c>
      <c r="C449" s="228" t="s">
        <v>18</v>
      </c>
      <c r="D449" s="228" t="n">
        <v>3527.4391667</v>
      </c>
      <c r="E449" s="228" t="n">
        <v>0</v>
      </c>
      <c r="F449" s="228" t="n">
        <v>100</v>
      </c>
      <c r="G449" s="228" t="n">
        <v>0</v>
      </c>
    </row>
    <row r="450">
      <c r="A450" s="228" t="s">
        <v>232</v>
      </c>
      <c r="B450" s="228" t="s">
        <v>233</v>
      </c>
      <c r="C450" s="228" t="s">
        <v>19</v>
      </c>
      <c r="D450" s="228" t="n">
        <v>1857.0097603</v>
      </c>
      <c r="E450" s="228" t="n">
        <v>0</v>
      </c>
      <c r="F450" s="228" t="n">
        <v>100</v>
      </c>
      <c r="G450" s="228" t="n">
        <v>0</v>
      </c>
    </row>
    <row r="451">
      <c r="A451" s="228" t="s">
        <v>232</v>
      </c>
      <c r="B451" s="228" t="s">
        <v>233</v>
      </c>
      <c r="C451" s="228" t="s">
        <v>20</v>
      </c>
      <c r="D451" s="228" t="n">
        <v>1989.2147272</v>
      </c>
      <c r="E451" s="228" t="n">
        <v>0</v>
      </c>
      <c r="F451" s="228" t="n">
        <v>100</v>
      </c>
      <c r="G451" s="228" t="n">
        <v>0</v>
      </c>
    </row>
    <row r="452">
      <c r="A452" s="228" t="s">
        <v>234</v>
      </c>
      <c r="B452" s="228" t="s">
        <v>235</v>
      </c>
      <c r="C452" s="228" t="s">
        <v>18</v>
      </c>
      <c r="D452" s="228" t="n">
        <v>2327.6366577</v>
      </c>
      <c r="E452" s="228" t="n">
        <v>92.5853106</v>
      </c>
      <c r="F452" s="228" t="n">
        <v>96.1745116021307</v>
      </c>
      <c r="G452" s="228" t="n">
        <v>3.82548839786928</v>
      </c>
    </row>
    <row r="453">
      <c r="A453" s="228" t="s">
        <v>234</v>
      </c>
      <c r="B453" s="228" t="s">
        <v>235</v>
      </c>
      <c r="C453" s="228" t="s">
        <v>19</v>
      </c>
      <c r="D453" s="228" t="n">
        <v>1915.9939678</v>
      </c>
      <c r="E453" s="228" t="n">
        <v>0</v>
      </c>
      <c r="F453" s="228" t="n">
        <v>100</v>
      </c>
      <c r="G453" s="228" t="n">
        <v>0</v>
      </c>
    </row>
    <row r="454">
      <c r="A454" s="228" t="s">
        <v>234</v>
      </c>
      <c r="B454" s="228" t="s">
        <v>235</v>
      </c>
      <c r="C454" s="228" t="s">
        <v>20</v>
      </c>
      <c r="D454" s="228" t="n">
        <v>1027.8627168</v>
      </c>
      <c r="E454" s="228" t="n">
        <v>0</v>
      </c>
      <c r="F454" s="228" t="n">
        <v>100</v>
      </c>
      <c r="G454" s="228" t="n">
        <v>0</v>
      </c>
    </row>
    <row r="455">
      <c r="A455" s="228" t="s">
        <v>236</v>
      </c>
      <c r="B455" s="228" t="s">
        <v>237</v>
      </c>
      <c r="C455" s="228" t="s">
        <v>18</v>
      </c>
      <c r="D455" s="228" t="n">
        <v>510.6968608</v>
      </c>
      <c r="E455" s="228" t="n">
        <v>0</v>
      </c>
      <c r="F455" s="228" t="n">
        <v>100</v>
      </c>
      <c r="G455" s="228" t="n">
        <v>0</v>
      </c>
    </row>
    <row r="456">
      <c r="A456" s="228" t="s">
        <v>236</v>
      </c>
      <c r="B456" s="228" t="s">
        <v>237</v>
      </c>
      <c r="C456" s="228" t="s">
        <v>19</v>
      </c>
      <c r="D456" s="228" t="n">
        <v>543.8817177</v>
      </c>
      <c r="E456" s="228" t="n">
        <v>0</v>
      </c>
      <c r="F456" s="228" t="n">
        <v>100</v>
      </c>
      <c r="G456" s="228" t="n">
        <v>0</v>
      </c>
    </row>
    <row r="457">
      <c r="A457" s="228" t="s">
        <v>236</v>
      </c>
      <c r="B457" s="228" t="s">
        <v>237</v>
      </c>
      <c r="C457" s="228" t="s">
        <v>20</v>
      </c>
      <c r="D457" s="228" t="n">
        <v>528.7385033</v>
      </c>
      <c r="E457" s="228" t="n">
        <v>0</v>
      </c>
      <c r="F457" s="228" t="n">
        <v>100</v>
      </c>
      <c r="G457" s="228" t="n">
        <v>0</v>
      </c>
    </row>
    <row r="458">
      <c r="A458" s="228" t="s">
        <v>238</v>
      </c>
      <c r="B458" s="228" t="s">
        <v>239</v>
      </c>
      <c r="C458" s="228" t="s">
        <v>18</v>
      </c>
      <c r="D458" s="228" t="n">
        <v>813.890439</v>
      </c>
      <c r="E458" s="228" t="n">
        <v>59.8389827</v>
      </c>
      <c r="F458" s="228" t="n">
        <v>93.1513142153812</v>
      </c>
      <c r="G458" s="228" t="n">
        <v>6.84868578461881</v>
      </c>
    </row>
    <row r="459">
      <c r="A459" s="228" t="s">
        <v>238</v>
      </c>
      <c r="B459" s="228" t="s">
        <v>239</v>
      </c>
      <c r="C459" s="228" t="s">
        <v>19</v>
      </c>
      <c r="D459" s="228" t="n">
        <v>659.5377006</v>
      </c>
      <c r="E459" s="228" t="n">
        <v>93.6876725</v>
      </c>
      <c r="F459" s="228" t="n">
        <v>87.5618007775793</v>
      </c>
      <c r="G459" s="228" t="n">
        <v>12.4381992224208</v>
      </c>
    </row>
    <row r="460">
      <c r="A460" s="228" t="s">
        <v>238</v>
      </c>
      <c r="B460" s="228" t="s">
        <v>239</v>
      </c>
      <c r="C460" s="228" t="s">
        <v>20</v>
      </c>
      <c r="D460" s="228" t="n">
        <v>464.5902927</v>
      </c>
      <c r="E460" s="228" t="n">
        <v>0</v>
      </c>
      <c r="F460" s="228" t="n">
        <v>100</v>
      </c>
      <c r="G460" s="228" t="n">
        <v>0</v>
      </c>
    </row>
    <row r="461">
      <c r="A461" s="228" t="s">
        <v>240</v>
      </c>
      <c r="B461" s="228" t="s">
        <v>241</v>
      </c>
      <c r="C461" s="228" t="s">
        <v>18</v>
      </c>
      <c r="D461" s="228" t="n">
        <v>474.1934187</v>
      </c>
      <c r="E461" s="228" t="n">
        <v>42.6659887</v>
      </c>
      <c r="F461" s="228" t="n">
        <v>91.7451461482289</v>
      </c>
      <c r="G461" s="228" t="n">
        <v>8.25485385177107</v>
      </c>
    </row>
    <row r="462">
      <c r="A462" s="228" t="s">
        <v>240</v>
      </c>
      <c r="B462" s="228" t="s">
        <v>241</v>
      </c>
      <c r="C462" s="228" t="s">
        <v>19</v>
      </c>
      <c r="D462" s="228" t="n">
        <v>272.3511974</v>
      </c>
      <c r="E462" s="228" t="n">
        <v>29.0005378</v>
      </c>
      <c r="F462" s="228" t="n">
        <v>90.3765154095585</v>
      </c>
      <c r="G462" s="228" t="n">
        <v>9.62348459044148</v>
      </c>
    </row>
    <row r="463">
      <c r="A463" s="228" t="s">
        <v>240</v>
      </c>
      <c r="B463" s="228" t="s">
        <v>241</v>
      </c>
      <c r="C463" s="228" t="s">
        <v>20</v>
      </c>
      <c r="D463" s="228" t="n">
        <v>275.1637215</v>
      </c>
      <c r="E463" s="228" t="n">
        <v>28.1845355</v>
      </c>
      <c r="F463" s="228" t="n">
        <v>90.7088520043812</v>
      </c>
      <c r="G463" s="228" t="n">
        <v>9.29114799561878</v>
      </c>
    </row>
    <row r="464">
      <c r="A464" s="228" t="s">
        <v>242</v>
      </c>
      <c r="B464" s="228" t="s">
        <v>243</v>
      </c>
      <c r="C464" s="228" t="s">
        <v>18</v>
      </c>
      <c r="D464" s="228" t="n">
        <v>140.9605558</v>
      </c>
      <c r="E464" s="228" t="n">
        <v>5.3206412</v>
      </c>
      <c r="F464" s="228" t="n">
        <v>96.362730611235</v>
      </c>
      <c r="G464" s="228" t="n">
        <v>3.63726938876498</v>
      </c>
    </row>
    <row r="465">
      <c r="A465" s="228" t="s">
        <v>242</v>
      </c>
      <c r="B465" s="228" t="s">
        <v>243</v>
      </c>
      <c r="C465" s="228" t="s">
        <v>19</v>
      </c>
      <c r="D465" s="228" t="n">
        <v>65.832837</v>
      </c>
      <c r="E465" s="228" t="n">
        <v>0</v>
      </c>
      <c r="F465" s="228" t="n">
        <v>100</v>
      </c>
      <c r="G465" s="228" t="n">
        <v>0</v>
      </c>
    </row>
    <row r="466">
      <c r="A466" s="228" t="s">
        <v>242</v>
      </c>
      <c r="B466" s="228" t="s">
        <v>243</v>
      </c>
      <c r="C466" s="228" t="s">
        <v>20</v>
      </c>
      <c r="D466" s="228" t="n">
        <v>56.2443915</v>
      </c>
      <c r="E466" s="228" t="n">
        <v>0</v>
      </c>
      <c r="F466" s="228" t="n">
        <v>100</v>
      </c>
      <c r="G466" s="228" t="n">
        <v>0</v>
      </c>
    </row>
    <row r="467">
      <c r="A467" s="228" t="s">
        <v>244</v>
      </c>
      <c r="B467" s="228" t="s">
        <v>245</v>
      </c>
      <c r="C467" s="228" t="s">
        <v>18</v>
      </c>
      <c r="D467" s="228" t="n">
        <v>280.1454228</v>
      </c>
      <c r="E467" s="228" t="n">
        <v>37.5381748</v>
      </c>
      <c r="F467" s="228" t="n">
        <v>88.1837856648599</v>
      </c>
      <c r="G467" s="228" t="n">
        <v>11.8162143351401</v>
      </c>
    </row>
    <row r="468">
      <c r="A468" s="228" t="s">
        <v>244</v>
      </c>
      <c r="B468" s="228" t="s">
        <v>245</v>
      </c>
      <c r="C468" s="228" t="s">
        <v>19</v>
      </c>
      <c r="D468" s="228" t="n">
        <v>416.3894994</v>
      </c>
      <c r="E468" s="228" t="n">
        <v>7.0342635</v>
      </c>
      <c r="F468" s="228" t="n">
        <v>98.3387178244738</v>
      </c>
      <c r="G468" s="228" t="n">
        <v>1.6612821755262</v>
      </c>
    </row>
    <row r="469">
      <c r="A469" s="228" t="s">
        <v>244</v>
      </c>
      <c r="B469" s="228" t="s">
        <v>245</v>
      </c>
      <c r="C469" s="228" t="s">
        <v>20</v>
      </c>
      <c r="D469" s="228" t="n">
        <v>309.6837002</v>
      </c>
      <c r="E469" s="228" t="n">
        <v>40.4816319</v>
      </c>
      <c r="F469" s="228" t="n">
        <v>88.4392804801021</v>
      </c>
      <c r="G469" s="228" t="n">
        <v>11.5607195198979</v>
      </c>
    </row>
    <row r="470">
      <c r="A470" s="228" t="s">
        <v>246</v>
      </c>
      <c r="B470" s="228" t="s">
        <v>247</v>
      </c>
      <c r="C470" s="228" t="s">
        <v>18</v>
      </c>
      <c r="D470" s="228" t="n">
        <v>46.5670563</v>
      </c>
      <c r="E470" s="228" t="n">
        <v>23.2385656</v>
      </c>
      <c r="F470" s="228" t="n">
        <v>66.7096073819235</v>
      </c>
      <c r="G470" s="228" t="n">
        <v>33.2903926180765</v>
      </c>
    </row>
    <row r="471">
      <c r="A471" s="228" t="s">
        <v>246</v>
      </c>
      <c r="B471" s="228" t="s">
        <v>247</v>
      </c>
      <c r="C471" s="228" t="s">
        <v>19</v>
      </c>
      <c r="D471" s="228" t="n">
        <v>66.703816</v>
      </c>
      <c r="E471" s="228" t="n">
        <v>18.349073</v>
      </c>
      <c r="F471" s="228" t="n">
        <v>78.4262789709589</v>
      </c>
      <c r="G471" s="228" t="n">
        <v>21.5737210290411</v>
      </c>
    </row>
    <row r="472">
      <c r="A472" s="228" t="s">
        <v>246</v>
      </c>
      <c r="B472" s="228" t="s">
        <v>247</v>
      </c>
      <c r="C472" s="228" t="s">
        <v>20</v>
      </c>
      <c r="D472" s="228" t="n">
        <v>120.8170918</v>
      </c>
      <c r="E472" s="228" t="n">
        <v>11.7590129</v>
      </c>
      <c r="F472" s="228" t="n">
        <v>91.1303677788626</v>
      </c>
      <c r="G472" s="228" t="n">
        <v>8.86963222113736</v>
      </c>
    </row>
    <row r="473">
      <c r="A473" s="228" t="s">
        <v>248</v>
      </c>
      <c r="B473" s="228" t="s">
        <v>249</v>
      </c>
      <c r="C473" s="228" t="s">
        <v>18</v>
      </c>
      <c r="D473" s="228" t="n">
        <v>605.1393391</v>
      </c>
      <c r="E473" s="228" t="n">
        <v>8.2520101</v>
      </c>
      <c r="F473" s="228" t="n">
        <v>98.6546908249093</v>
      </c>
      <c r="G473" s="228" t="n">
        <v>1.34530917509066</v>
      </c>
    </row>
    <row r="474">
      <c r="A474" s="228" t="s">
        <v>248</v>
      </c>
      <c r="B474" s="228" t="s">
        <v>249</v>
      </c>
      <c r="C474" s="228" t="s">
        <v>19</v>
      </c>
      <c r="D474" s="228" t="n">
        <v>609.8305437</v>
      </c>
      <c r="E474" s="228" t="n">
        <v>88.5702921</v>
      </c>
      <c r="F474" s="228" t="n">
        <v>87.3181291373248</v>
      </c>
      <c r="G474" s="228" t="n">
        <v>12.6818708626752</v>
      </c>
    </row>
    <row r="475">
      <c r="A475" s="228" t="s">
        <v>248</v>
      </c>
      <c r="B475" s="228" t="s">
        <v>249</v>
      </c>
      <c r="C475" s="228" t="s">
        <v>20</v>
      </c>
      <c r="D475" s="228" t="n">
        <v>469.2993744</v>
      </c>
      <c r="E475" s="228" t="n">
        <v>17.0948438</v>
      </c>
      <c r="F475" s="228" t="n">
        <v>96.4853932961492</v>
      </c>
      <c r="G475" s="228" t="n">
        <v>3.51460670385082</v>
      </c>
    </row>
    <row r="476">
      <c r="A476" s="228" t="s">
        <v>250</v>
      </c>
      <c r="B476" s="228" t="s">
        <v>251</v>
      </c>
      <c r="C476" s="228" t="s">
        <v>18</v>
      </c>
      <c r="D476" s="228" t="n">
        <v>11.2237251</v>
      </c>
      <c r="E476" s="228" t="n">
        <v>15.4496229</v>
      </c>
      <c r="F476" s="228" t="n">
        <v>42.0784263752717</v>
      </c>
      <c r="G476" s="228" t="n">
        <v>57.9215736247283</v>
      </c>
    </row>
    <row r="477">
      <c r="A477" s="228" t="s">
        <v>250</v>
      </c>
      <c r="B477" s="228" t="s">
        <v>251</v>
      </c>
      <c r="C477" s="228" t="s">
        <v>19</v>
      </c>
      <c r="D477" s="228" t="n">
        <v>72.4725704</v>
      </c>
      <c r="E477" s="228" t="n">
        <v>69.0210986</v>
      </c>
      <c r="F477" s="228" t="n">
        <v>51.2196559126614</v>
      </c>
      <c r="G477" s="228" t="n">
        <v>48.7803440873386</v>
      </c>
    </row>
    <row r="478">
      <c r="A478" s="228" t="s">
        <v>250</v>
      </c>
      <c r="B478" s="228" t="s">
        <v>251</v>
      </c>
      <c r="C478" s="228" t="s">
        <v>20</v>
      </c>
      <c r="D478" s="228" t="n">
        <v>29.1590773</v>
      </c>
      <c r="E478" s="228" t="n">
        <v>0</v>
      </c>
      <c r="F478" s="228" t="n">
        <v>100</v>
      </c>
      <c r="G478" s="228" t="n">
        <v>0</v>
      </c>
    </row>
    <row r="479">
      <c r="A479" s="228" t="s">
        <v>252</v>
      </c>
      <c r="B479" s="228" t="s">
        <v>253</v>
      </c>
      <c r="C479" s="228" t="s">
        <v>18</v>
      </c>
      <c r="D479" s="228" t="n">
        <v>73.3387857</v>
      </c>
      <c r="E479" s="228" t="n">
        <v>59.479222</v>
      </c>
      <c r="F479" s="228" t="n">
        <v>55.2175017303772</v>
      </c>
      <c r="G479" s="228" t="n">
        <v>44.7824982696228</v>
      </c>
    </row>
    <row r="480">
      <c r="A480" s="228" t="s">
        <v>252</v>
      </c>
      <c r="B480" s="228" t="s">
        <v>253</v>
      </c>
      <c r="C480" s="228" t="s">
        <v>19</v>
      </c>
      <c r="D480" s="228" t="n">
        <v>179.424785</v>
      </c>
      <c r="E480" s="228" t="n">
        <v>0</v>
      </c>
      <c r="F480" s="228" t="n">
        <v>100</v>
      </c>
      <c r="G480" s="228" t="n">
        <v>0</v>
      </c>
    </row>
    <row r="481">
      <c r="A481" s="228" t="s">
        <v>252</v>
      </c>
      <c r="B481" s="228" t="s">
        <v>253</v>
      </c>
      <c r="C481" s="228" t="s">
        <v>20</v>
      </c>
      <c r="D481" s="228" t="n">
        <v>60.6456843</v>
      </c>
      <c r="E481" s="228" t="n">
        <v>0</v>
      </c>
      <c r="F481" s="228" t="n">
        <v>100</v>
      </c>
      <c r="G481" s="228" t="n">
        <v>0</v>
      </c>
    </row>
    <row r="482">
      <c r="A482" s="228" t="s">
        <v>254</v>
      </c>
      <c r="B482" s="228" t="s">
        <v>255</v>
      </c>
      <c r="C482" s="228" t="s">
        <v>18</v>
      </c>
      <c r="D482" s="228" t="n">
        <v>56.0853492</v>
      </c>
      <c r="E482" s="228" t="n">
        <v>0</v>
      </c>
      <c r="F482" s="228" t="n">
        <v>100</v>
      </c>
      <c r="G482" s="228" t="n">
        <v>0</v>
      </c>
    </row>
    <row r="483">
      <c r="A483" s="228" t="s">
        <v>254</v>
      </c>
      <c r="B483" s="228" t="s">
        <v>255</v>
      </c>
      <c r="C483" s="228" t="s">
        <v>19</v>
      </c>
      <c r="D483" s="228" t="n">
        <v>31.7032565</v>
      </c>
      <c r="E483" s="228" t="n">
        <v>25.0077406</v>
      </c>
      <c r="F483" s="228" t="n">
        <v>55.9031900710488</v>
      </c>
      <c r="G483" s="228" t="n">
        <v>44.0968099289511</v>
      </c>
    </row>
    <row r="484">
      <c r="A484" s="228" t="s">
        <v>254</v>
      </c>
      <c r="B484" s="228" t="s">
        <v>255</v>
      </c>
      <c r="C484" s="228" t="s">
        <v>20</v>
      </c>
      <c r="D484" s="228" t="n">
        <v>17.1815767</v>
      </c>
      <c r="E484" s="228" t="n">
        <v>0</v>
      </c>
      <c r="F484" s="228" t="n">
        <v>100</v>
      </c>
      <c r="G484" s="228" t="n">
        <v>0</v>
      </c>
    </row>
    <row r="485">
      <c r="A485" s="228" t="s">
        <v>256</v>
      </c>
      <c r="B485" s="228" t="s">
        <v>257</v>
      </c>
      <c r="C485" s="228" t="s">
        <v>18</v>
      </c>
      <c r="D485" s="228" t="n">
        <v>484.2801106</v>
      </c>
      <c r="E485" s="228" t="n">
        <v>26.4144276</v>
      </c>
      <c r="F485" s="228" t="n">
        <v>94.8277442533259</v>
      </c>
      <c r="G485" s="228" t="n">
        <v>5.17225574667405</v>
      </c>
    </row>
    <row r="486">
      <c r="A486" s="228" t="s">
        <v>256</v>
      </c>
      <c r="B486" s="228" t="s">
        <v>257</v>
      </c>
      <c r="C486" s="228" t="s">
        <v>19</v>
      </c>
      <c r="D486" s="228" t="n">
        <v>892.7462717</v>
      </c>
      <c r="E486" s="228" t="n">
        <v>43.0429519</v>
      </c>
      <c r="F486" s="228" t="n">
        <v>95.4003582415265</v>
      </c>
      <c r="G486" s="228" t="n">
        <v>4.59964175847344</v>
      </c>
    </row>
    <row r="487">
      <c r="A487" s="228" t="s">
        <v>256</v>
      </c>
      <c r="B487" s="228" t="s">
        <v>257</v>
      </c>
      <c r="C487" s="228" t="s">
        <v>20</v>
      </c>
      <c r="D487" s="228" t="n">
        <v>403.4341229</v>
      </c>
      <c r="E487" s="228" t="n">
        <v>32.3888536</v>
      </c>
      <c r="F487" s="228" t="n">
        <v>92.5683464740414</v>
      </c>
      <c r="G487" s="228" t="n">
        <v>7.43165352595861</v>
      </c>
    </row>
    <row r="488">
      <c r="A488" s="228" t="s">
        <v>258</v>
      </c>
      <c r="B488" s="228" t="s">
        <v>259</v>
      </c>
      <c r="C488" s="228" t="s">
        <v>18</v>
      </c>
      <c r="D488" s="228" t="n">
        <v>13.4698947</v>
      </c>
      <c r="E488" s="228" t="n">
        <v>0</v>
      </c>
      <c r="F488" s="228" t="n">
        <v>100</v>
      </c>
      <c r="G488" s="228" t="n">
        <v>0</v>
      </c>
    </row>
    <row r="489">
      <c r="A489" s="228" t="s">
        <v>258</v>
      </c>
      <c r="B489" s="228" t="s">
        <v>259</v>
      </c>
      <c r="C489" s="228" t="s">
        <v>19</v>
      </c>
      <c r="D489" s="228" t="n">
        <v>25.6133929</v>
      </c>
      <c r="E489" s="228" t="n">
        <v>0</v>
      </c>
      <c r="F489" s="228" t="n">
        <v>100</v>
      </c>
      <c r="G489" s="228" t="n">
        <v>0</v>
      </c>
    </row>
    <row r="490">
      <c r="A490" s="228" t="s">
        <v>264</v>
      </c>
      <c r="B490" s="228" t="s">
        <v>265</v>
      </c>
      <c r="C490" s="228" t="s">
        <v>19</v>
      </c>
      <c r="D490" s="228" t="n">
        <v>23.4696617</v>
      </c>
      <c r="E490" s="228" t="n">
        <v>0</v>
      </c>
      <c r="F490" s="228" t="n">
        <v>100</v>
      </c>
      <c r="G490" s="228" t="n">
        <v>0</v>
      </c>
    </row>
    <row r="491">
      <c r="A491" s="228" t="s">
        <v>268</v>
      </c>
      <c r="B491" s="228" t="s">
        <v>269</v>
      </c>
      <c r="C491" s="228" t="s">
        <v>18</v>
      </c>
      <c r="D491" s="228" t="n">
        <v>11.5153141</v>
      </c>
      <c r="E491" s="228" t="n">
        <v>0</v>
      </c>
      <c r="F491" s="228" t="n">
        <v>100</v>
      </c>
      <c r="G491" s="228" t="n">
        <v>0</v>
      </c>
    </row>
    <row r="492">
      <c r="A492" s="228" t="s">
        <v>268</v>
      </c>
      <c r="B492" s="228" t="s">
        <v>269</v>
      </c>
      <c r="C492" s="228" t="s">
        <v>19</v>
      </c>
      <c r="D492" s="228" t="n">
        <v>4.602359</v>
      </c>
      <c r="E492" s="228" t="n">
        <v>0</v>
      </c>
      <c r="F492" s="228" t="n">
        <v>100</v>
      </c>
      <c r="G492" s="228" t="n">
        <v>0</v>
      </c>
    </row>
    <row r="493">
      <c r="A493" s="228" t="s">
        <v>268</v>
      </c>
      <c r="B493" s="228" t="s">
        <v>269</v>
      </c>
      <c r="C493" s="228" t="s">
        <v>20</v>
      </c>
      <c r="D493" s="228" t="n">
        <v>5.0057049</v>
      </c>
      <c r="E493" s="228" t="n">
        <v>0</v>
      </c>
      <c r="F493" s="228" t="n">
        <v>100</v>
      </c>
      <c r="G493" s="228" t="n">
        <v>0</v>
      </c>
    </row>
    <row r="494">
      <c r="A494" s="228" t="s">
        <v>270</v>
      </c>
      <c r="B494" s="228" t="s">
        <v>271</v>
      </c>
      <c r="C494" s="228" t="s">
        <v>18</v>
      </c>
      <c r="D494" s="228" t="n">
        <v>66.8096574</v>
      </c>
      <c r="E494" s="228" t="n">
        <v>0</v>
      </c>
      <c r="F494" s="228" t="n">
        <v>100</v>
      </c>
      <c r="G494" s="228" t="n">
        <v>0</v>
      </c>
    </row>
    <row r="495">
      <c r="A495" s="228" t="s">
        <v>274</v>
      </c>
      <c r="B495" s="228" t="s">
        <v>275</v>
      </c>
      <c r="C495" s="228" t="s">
        <v>18</v>
      </c>
      <c r="D495" s="228" t="n">
        <v>53.360975</v>
      </c>
      <c r="E495" s="228" t="n">
        <v>36.406571</v>
      </c>
      <c r="F495" s="228" t="n">
        <v>59.4435042259036</v>
      </c>
      <c r="G495" s="228" t="n">
        <v>40.5564957740964</v>
      </c>
    </row>
    <row r="496">
      <c r="A496" s="228" t="s">
        <v>274</v>
      </c>
      <c r="B496" s="228" t="s">
        <v>275</v>
      </c>
      <c r="C496" s="228" t="s">
        <v>19</v>
      </c>
      <c r="D496" s="228" t="n">
        <v>181.5489994</v>
      </c>
      <c r="E496" s="228" t="n">
        <v>14.3541609</v>
      </c>
      <c r="F496" s="228" t="n">
        <v>92.6728283106722</v>
      </c>
      <c r="G496" s="228" t="n">
        <v>7.32717168932777</v>
      </c>
    </row>
    <row r="497">
      <c r="A497" s="228" t="s">
        <v>274</v>
      </c>
      <c r="B497" s="228" t="s">
        <v>275</v>
      </c>
      <c r="C497" s="228" t="s">
        <v>20</v>
      </c>
      <c r="D497" s="228" t="n">
        <v>38.5133311</v>
      </c>
      <c r="E497" s="228" t="n">
        <v>0</v>
      </c>
      <c r="F497" s="228" t="n">
        <v>100</v>
      </c>
      <c r="G497" s="228" t="n">
        <v>0</v>
      </c>
    </row>
    <row r="498">
      <c r="A498" s="228" t="s">
        <v>276</v>
      </c>
      <c r="B498" s="228" t="s">
        <v>277</v>
      </c>
      <c r="C498" s="228" t="s">
        <v>18</v>
      </c>
      <c r="D498" s="228" t="n">
        <v>0</v>
      </c>
      <c r="E498" s="228" t="n">
        <v>27.1723095</v>
      </c>
      <c r="F498" s="228" t="n">
        <v>0</v>
      </c>
      <c r="G498" s="228" t="n">
        <v>100</v>
      </c>
    </row>
    <row r="499">
      <c r="A499" s="228" t="s">
        <v>276</v>
      </c>
      <c r="B499" s="228" t="s">
        <v>277</v>
      </c>
      <c r="C499" s="228" t="s">
        <v>19</v>
      </c>
      <c r="D499" s="228" t="n">
        <v>46.2767349</v>
      </c>
      <c r="E499" s="228" t="n">
        <v>0</v>
      </c>
      <c r="F499" s="228" t="n">
        <v>100</v>
      </c>
      <c r="G499" s="228" t="n">
        <v>0</v>
      </c>
    </row>
    <row r="500">
      <c r="A500" s="228" t="s">
        <v>278</v>
      </c>
      <c r="B500" s="228" t="s">
        <v>279</v>
      </c>
      <c r="C500" s="228" t="s">
        <v>18</v>
      </c>
      <c r="D500" s="228" t="n">
        <v>151.9271552</v>
      </c>
      <c r="E500" s="228" t="n">
        <v>0</v>
      </c>
      <c r="F500" s="228" t="n">
        <v>100</v>
      </c>
      <c r="G500" s="228" t="n">
        <v>0</v>
      </c>
    </row>
    <row r="501">
      <c r="A501" s="228" t="s">
        <v>278</v>
      </c>
      <c r="B501" s="228" t="s">
        <v>279</v>
      </c>
      <c r="C501" s="228" t="s">
        <v>19</v>
      </c>
      <c r="D501" s="228" t="n">
        <v>397.8460219</v>
      </c>
      <c r="E501" s="228" t="n">
        <v>48.5468665</v>
      </c>
      <c r="F501" s="228" t="n">
        <v>89.1246326360606</v>
      </c>
      <c r="G501" s="228" t="n">
        <v>10.8753673639394</v>
      </c>
    </row>
    <row r="502">
      <c r="A502" s="228" t="s">
        <v>278</v>
      </c>
      <c r="B502" s="228" t="s">
        <v>279</v>
      </c>
      <c r="C502" s="228" t="s">
        <v>20</v>
      </c>
      <c r="D502" s="228" t="n">
        <v>154.1246286</v>
      </c>
      <c r="E502" s="228" t="n">
        <v>25.6831546</v>
      </c>
      <c r="F502" s="228" t="n">
        <v>85.7163276567218</v>
      </c>
      <c r="G502" s="228" t="n">
        <v>14.2836723432782</v>
      </c>
    </row>
    <row r="503">
      <c r="A503" s="228" t="s">
        <v>282</v>
      </c>
      <c r="B503" s="228" t="s">
        <v>283</v>
      </c>
      <c r="C503" s="228" t="s">
        <v>18</v>
      </c>
      <c r="D503" s="228" t="n">
        <v>218.9001037</v>
      </c>
      <c r="E503" s="228" t="n">
        <v>12.4717285</v>
      </c>
      <c r="F503" s="228" t="n">
        <v>94.6096599653413</v>
      </c>
      <c r="G503" s="228" t="n">
        <v>5.39034003465872</v>
      </c>
    </row>
    <row r="504">
      <c r="A504" s="228" t="s">
        <v>282</v>
      </c>
      <c r="B504" s="228" t="s">
        <v>283</v>
      </c>
      <c r="C504" s="228" t="s">
        <v>19</v>
      </c>
      <c r="D504" s="228" t="n">
        <v>177.0599952</v>
      </c>
      <c r="E504" s="228" t="n">
        <v>32.5441776</v>
      </c>
      <c r="F504" s="228" t="n">
        <v>84.4735068175131</v>
      </c>
      <c r="G504" s="228" t="n">
        <v>15.5264931824869</v>
      </c>
    </row>
    <row r="505">
      <c r="A505" s="228" t="s">
        <v>282</v>
      </c>
      <c r="B505" s="228" t="s">
        <v>283</v>
      </c>
      <c r="C505" s="228" t="s">
        <v>20</v>
      </c>
      <c r="D505" s="228" t="n">
        <v>50.1771301</v>
      </c>
      <c r="E505" s="228" t="n">
        <v>9.6311999</v>
      </c>
      <c r="F505" s="228" t="n">
        <v>83.8965577203042</v>
      </c>
      <c r="G505" s="228" t="n">
        <v>16.1034422796958</v>
      </c>
    </row>
    <row r="506">
      <c r="A506" s="228" t="s">
        <v>284</v>
      </c>
      <c r="B506" s="228" t="s">
        <v>285</v>
      </c>
      <c r="C506" s="228" t="s">
        <v>19</v>
      </c>
      <c r="D506" s="228" t="n">
        <v>74.5974498</v>
      </c>
      <c r="E506" s="228" t="n">
        <v>25.4580681</v>
      </c>
      <c r="F506" s="228" t="n">
        <v>74.5560578423631</v>
      </c>
      <c r="G506" s="228" t="n">
        <v>25.4439421576369</v>
      </c>
    </row>
    <row r="507">
      <c r="A507" s="228" t="s">
        <v>284</v>
      </c>
      <c r="B507" s="228" t="s">
        <v>285</v>
      </c>
      <c r="C507" s="228" t="s">
        <v>20</v>
      </c>
      <c r="D507" s="228" t="n">
        <v>66.1766971</v>
      </c>
      <c r="E507" s="228" t="n">
        <v>0</v>
      </c>
      <c r="F507" s="228" t="n">
        <v>100</v>
      </c>
      <c r="G507" s="228" t="n">
        <v>0</v>
      </c>
    </row>
    <row r="508">
      <c r="A508" s="228" t="s">
        <v>286</v>
      </c>
      <c r="B508" s="228" t="s">
        <v>287</v>
      </c>
      <c r="C508" s="228" t="s">
        <v>18</v>
      </c>
      <c r="D508" s="228" t="n">
        <v>1175.1491277</v>
      </c>
      <c r="E508" s="228" t="n">
        <v>55.4461119</v>
      </c>
      <c r="F508" s="228" t="n">
        <v>95.4943664565107</v>
      </c>
      <c r="G508" s="228" t="n">
        <v>4.50563354348929</v>
      </c>
    </row>
    <row r="509">
      <c r="A509" s="228" t="s">
        <v>286</v>
      </c>
      <c r="B509" s="228" t="s">
        <v>287</v>
      </c>
      <c r="C509" s="228" t="s">
        <v>19</v>
      </c>
      <c r="D509" s="228" t="n">
        <v>1136.1886135</v>
      </c>
      <c r="E509" s="228" t="n">
        <v>82.15792</v>
      </c>
      <c r="F509" s="228" t="n">
        <v>93.2566049362014</v>
      </c>
      <c r="G509" s="228" t="n">
        <v>6.74339506379857</v>
      </c>
    </row>
    <row r="510">
      <c r="A510" s="228" t="s">
        <v>286</v>
      </c>
      <c r="B510" s="228" t="s">
        <v>287</v>
      </c>
      <c r="C510" s="228" t="s">
        <v>20</v>
      </c>
      <c r="D510" s="228" t="n">
        <v>1015.3388878</v>
      </c>
      <c r="E510" s="228" t="n">
        <v>0</v>
      </c>
      <c r="F510" s="228" t="n">
        <v>100</v>
      </c>
      <c r="G510" s="228" t="n">
        <v>0</v>
      </c>
    </row>
    <row r="511">
      <c r="A511" s="228" t="s">
        <v>288</v>
      </c>
      <c r="B511" s="228" t="s">
        <v>289</v>
      </c>
      <c r="C511" s="228" t="s">
        <v>18</v>
      </c>
      <c r="D511" s="228" t="n">
        <v>719.285635</v>
      </c>
      <c r="E511" s="228" t="n">
        <v>0</v>
      </c>
      <c r="F511" s="228" t="n">
        <v>100</v>
      </c>
      <c r="G511" s="228" t="n">
        <v>0</v>
      </c>
    </row>
    <row r="512">
      <c r="A512" s="228" t="s">
        <v>288</v>
      </c>
      <c r="B512" s="228" t="s">
        <v>289</v>
      </c>
      <c r="C512" s="228" t="s">
        <v>19</v>
      </c>
      <c r="D512" s="228" t="n">
        <v>620.9960187</v>
      </c>
      <c r="E512" s="228" t="n">
        <v>0</v>
      </c>
      <c r="F512" s="228" t="n">
        <v>100</v>
      </c>
      <c r="G512" s="228" t="n">
        <v>0</v>
      </c>
    </row>
    <row r="513">
      <c r="A513" s="228" t="s">
        <v>288</v>
      </c>
      <c r="B513" s="228" t="s">
        <v>289</v>
      </c>
      <c r="C513" s="228" t="s">
        <v>20</v>
      </c>
      <c r="D513" s="228" t="n">
        <v>514.144752</v>
      </c>
      <c r="E513" s="228" t="n">
        <v>21.6744619</v>
      </c>
      <c r="F513" s="228" t="n">
        <v>95.9548927440954</v>
      </c>
      <c r="G513" s="228" t="n">
        <v>4.04510725590462</v>
      </c>
    </row>
    <row r="514">
      <c r="A514" s="228" t="s">
        <v>290</v>
      </c>
      <c r="B514" s="228" t="s">
        <v>291</v>
      </c>
      <c r="C514" s="228" t="s">
        <v>18</v>
      </c>
      <c r="D514" s="228" t="n">
        <v>9.4315017</v>
      </c>
      <c r="E514" s="228" t="n">
        <v>0</v>
      </c>
      <c r="F514" s="228" t="n">
        <v>100</v>
      </c>
      <c r="G514" s="228" t="n">
        <v>0</v>
      </c>
    </row>
    <row r="515">
      <c r="A515" s="228" t="s">
        <v>292</v>
      </c>
      <c r="B515" s="228" t="s">
        <v>293</v>
      </c>
      <c r="C515" s="228" t="s">
        <v>19</v>
      </c>
      <c r="D515" s="228" t="n">
        <v>36.5540813</v>
      </c>
      <c r="E515" s="228" t="n">
        <v>9.0462697</v>
      </c>
      <c r="F515" s="228" t="n">
        <v>80.1618419559972</v>
      </c>
      <c r="G515" s="228" t="n">
        <v>19.8381580440028</v>
      </c>
    </row>
    <row r="516">
      <c r="A516" s="228" t="s">
        <v>292</v>
      </c>
      <c r="B516" s="228" t="s">
        <v>293</v>
      </c>
      <c r="C516" s="228" t="s">
        <v>20</v>
      </c>
      <c r="D516" s="228" t="n">
        <v>33.436006</v>
      </c>
      <c r="E516" s="228" t="n">
        <v>12.1759667</v>
      </c>
      <c r="F516" s="228" t="n">
        <v>73.3053275724687</v>
      </c>
      <c r="G516" s="228" t="n">
        <v>26.6946724275313</v>
      </c>
    </row>
    <row r="517">
      <c r="A517" s="228" t="s">
        <v>294</v>
      </c>
      <c r="B517" s="228" t="s">
        <v>295</v>
      </c>
      <c r="C517" s="228" t="s">
        <v>18</v>
      </c>
      <c r="D517" s="228" t="n">
        <v>318.1726217</v>
      </c>
      <c r="E517" s="228" t="n">
        <v>19.8953945</v>
      </c>
      <c r="F517" s="228" t="n">
        <v>94.1149728614877</v>
      </c>
      <c r="G517" s="228" t="n">
        <v>5.88502713851225</v>
      </c>
    </row>
    <row r="518">
      <c r="A518" s="228" t="s">
        <v>294</v>
      </c>
      <c r="B518" s="228" t="s">
        <v>295</v>
      </c>
      <c r="C518" s="228" t="s">
        <v>19</v>
      </c>
      <c r="D518" s="228" t="n">
        <v>1144.6248397</v>
      </c>
      <c r="E518" s="228" t="n">
        <v>161.644225</v>
      </c>
      <c r="F518" s="228" t="n">
        <v>87.625503093643</v>
      </c>
      <c r="G518" s="228" t="n">
        <v>12.374496906357</v>
      </c>
    </row>
    <row r="519">
      <c r="A519" s="228" t="s">
        <v>294</v>
      </c>
      <c r="B519" s="228" t="s">
        <v>295</v>
      </c>
      <c r="C519" s="228" t="s">
        <v>20</v>
      </c>
      <c r="D519" s="228" t="n">
        <v>185.9909177</v>
      </c>
      <c r="E519" s="228" t="n">
        <v>34.9917414</v>
      </c>
      <c r="F519" s="228" t="n">
        <v>84.1653903783621</v>
      </c>
      <c r="G519" s="228" t="n">
        <v>15.834609621638</v>
      </c>
    </row>
    <row r="520">
      <c r="A520" s="228" t="s">
        <v>296</v>
      </c>
      <c r="B520" s="228" t="s">
        <v>297</v>
      </c>
      <c r="C520" s="228" t="s">
        <v>18</v>
      </c>
      <c r="D520" s="228" t="n">
        <v>80.4454783</v>
      </c>
      <c r="E520" s="228" t="n">
        <v>0</v>
      </c>
      <c r="F520" s="228" t="n">
        <v>100</v>
      </c>
      <c r="G520" s="228" t="n">
        <v>0</v>
      </c>
    </row>
    <row r="521">
      <c r="A521" s="228" t="s">
        <v>296</v>
      </c>
      <c r="B521" s="228" t="s">
        <v>297</v>
      </c>
      <c r="C521" s="228" t="s">
        <v>19</v>
      </c>
      <c r="D521" s="228" t="n">
        <v>0</v>
      </c>
      <c r="E521" s="228" t="n">
        <v>44.8413034</v>
      </c>
      <c r="F521" s="228" t="n">
        <v>0</v>
      </c>
      <c r="G521" s="228" t="n">
        <v>100</v>
      </c>
    </row>
    <row r="522">
      <c r="A522" s="228" t="s">
        <v>296</v>
      </c>
      <c r="B522" s="228" t="s">
        <v>297</v>
      </c>
      <c r="C522" s="228" t="s">
        <v>20</v>
      </c>
      <c r="D522" s="228" t="n">
        <v>145.3219159</v>
      </c>
      <c r="E522" s="228" t="n">
        <v>0</v>
      </c>
      <c r="F522" s="228" t="n">
        <v>100</v>
      </c>
      <c r="G522" s="228" t="n">
        <v>0</v>
      </c>
    </row>
    <row r="523">
      <c r="A523" t="s">
        <v>23</v>
      </c>
    </row>
    <row r="524">
      <c r="A524" t="s">
        <v>24</v>
      </c>
    </row>
    <row r="525">
      <c r="A525" t="s">
        <v>25</v>
      </c>
    </row>
    <row r="526">
      <c r="A526" t="s">
        <v>26</v>
      </c>
    </row>
    <row r="527">
      <c r="A527" t="s">
        <v>27</v>
      </c>
    </row>
    <row r="530">
      <c r="G530" s="7" t="str">
        <f>=HYPERLINK("#'Indice'!A1", "Ir al Índice")</f>
      </c>
    </row>
    <row r="531">
      <c r="A531" s="4" t="s">
        <v>595</v>
      </c>
    </row>
    <row r="532">
      <c r="A532" s="5" t="s">
        <v>29</v>
      </c>
      <c r="B532" s="5" t="s">
        <v>74</v>
      </c>
      <c r="C532" s="5" t="s">
        <v>11</v>
      </c>
      <c r="D532" s="5" t="s">
        <v>12</v>
      </c>
      <c r="E532" s="5" t="s">
        <v>13</v>
      </c>
      <c r="F532" s="5" t="s">
        <v>14</v>
      </c>
      <c r="G532" s="5" t="s">
        <v>15</v>
      </c>
    </row>
    <row r="533">
      <c r="A533" s="229" t="s">
        <v>77</v>
      </c>
      <c r="B533" s="229" t="s">
        <v>78</v>
      </c>
      <c r="C533" s="229" t="s">
        <v>18</v>
      </c>
      <c r="D533" s="229" t="n">
        <v>8.4924625</v>
      </c>
      <c r="E533" s="229" t="n">
        <v>1.6984925</v>
      </c>
      <c r="F533" s="229" t="n">
        <v>83.3333333333333</v>
      </c>
      <c r="G533" s="229" t="n">
        <v>16.6666666666667</v>
      </c>
    </row>
    <row r="534">
      <c r="A534" s="229" t="s">
        <v>77</v>
      </c>
      <c r="B534" s="229" t="s">
        <v>78</v>
      </c>
      <c r="C534" s="229" t="s">
        <v>19</v>
      </c>
      <c r="D534" s="229" t="n">
        <v>16.984925</v>
      </c>
      <c r="E534" s="229" t="n">
        <v>3.396985</v>
      </c>
      <c r="F534" s="229" t="n">
        <v>83.3333333333333</v>
      </c>
      <c r="G534" s="229" t="n">
        <v>16.6666666666667</v>
      </c>
    </row>
    <row r="535">
      <c r="A535" s="229" t="s">
        <v>77</v>
      </c>
      <c r="B535" s="229" t="s">
        <v>78</v>
      </c>
      <c r="C535" s="229" t="s">
        <v>20</v>
      </c>
      <c r="D535" s="229" t="n">
        <v>8.4924625</v>
      </c>
      <c r="E535" s="229" t="n">
        <v>1.6984925</v>
      </c>
      <c r="F535" s="229" t="n">
        <v>83.3333333333333</v>
      </c>
      <c r="G535" s="229" t="n">
        <v>16.6666666666667</v>
      </c>
    </row>
    <row r="536">
      <c r="A536" s="229" t="s">
        <v>79</v>
      </c>
      <c r="B536" s="229" t="s">
        <v>80</v>
      </c>
      <c r="C536" s="229" t="s">
        <v>18</v>
      </c>
      <c r="D536" s="229" t="n">
        <v>6.5541616</v>
      </c>
      <c r="E536" s="229" t="n">
        <v>0</v>
      </c>
      <c r="F536" s="229" t="n">
        <v>100</v>
      </c>
      <c r="G536" s="229" t="n">
        <v>0</v>
      </c>
    </row>
    <row r="537">
      <c r="A537" s="229" t="s">
        <v>79</v>
      </c>
      <c r="B537" s="229" t="s">
        <v>80</v>
      </c>
      <c r="C537" s="229" t="s">
        <v>19</v>
      </c>
      <c r="D537" s="229" t="n">
        <v>11.8688618</v>
      </c>
      <c r="E537" s="229" t="n">
        <v>8.3215415</v>
      </c>
      <c r="F537" s="229" t="n">
        <v>58.7846692492765</v>
      </c>
      <c r="G537" s="229" t="n">
        <v>41.2153307507235</v>
      </c>
    </row>
    <row r="538">
      <c r="A538" s="229" t="s">
        <v>79</v>
      </c>
      <c r="B538" s="229" t="s">
        <v>80</v>
      </c>
      <c r="C538" s="229" t="s">
        <v>20</v>
      </c>
      <c r="D538" s="229" t="n">
        <v>10.4205041</v>
      </c>
      <c r="E538" s="229" t="n">
        <v>0</v>
      </c>
      <c r="F538" s="229" t="n">
        <v>100</v>
      </c>
      <c r="G538" s="229" t="n">
        <v>0</v>
      </c>
    </row>
    <row r="539">
      <c r="A539" s="229" t="s">
        <v>83</v>
      </c>
      <c r="B539" s="229" t="s">
        <v>84</v>
      </c>
      <c r="C539" s="229" t="s">
        <v>18</v>
      </c>
      <c r="D539" s="229" t="n">
        <v>43.9836447</v>
      </c>
      <c r="E539" s="229" t="n">
        <v>56.5118349</v>
      </c>
      <c r="F539" s="229" t="n">
        <v>43.7667891879985</v>
      </c>
      <c r="G539" s="229" t="n">
        <v>56.2332108120015</v>
      </c>
    </row>
    <row r="540">
      <c r="A540" s="229" t="s">
        <v>83</v>
      </c>
      <c r="B540" s="229" t="s">
        <v>84</v>
      </c>
      <c r="C540" s="229" t="s">
        <v>19</v>
      </c>
      <c r="D540" s="229" t="n">
        <v>71.0984384</v>
      </c>
      <c r="E540" s="229" t="n">
        <v>49.0997055</v>
      </c>
      <c r="F540" s="229" t="n">
        <v>59.1510285376378</v>
      </c>
      <c r="G540" s="229" t="n">
        <v>40.8489714623622</v>
      </c>
    </row>
    <row r="541">
      <c r="A541" s="229" t="s">
        <v>83</v>
      </c>
      <c r="B541" s="229" t="s">
        <v>84</v>
      </c>
      <c r="C541" s="229" t="s">
        <v>20</v>
      </c>
      <c r="D541" s="229" t="n">
        <v>20.5424081</v>
      </c>
      <c r="E541" s="229" t="n">
        <v>22.1664994</v>
      </c>
      <c r="F541" s="229" t="n">
        <v>48.098650381071</v>
      </c>
      <c r="G541" s="229" t="n">
        <v>51.901349618929</v>
      </c>
    </row>
    <row r="542">
      <c r="A542" s="229" t="s">
        <v>95</v>
      </c>
      <c r="B542" s="229" t="s">
        <v>96</v>
      </c>
      <c r="C542" s="229" t="s">
        <v>18</v>
      </c>
      <c r="D542" s="229" t="n">
        <v>32.7362984</v>
      </c>
      <c r="E542" s="229" t="n">
        <v>33.1316747</v>
      </c>
      <c r="F542" s="229" t="n">
        <v>49.699872121919</v>
      </c>
      <c r="G542" s="229" t="n">
        <v>50.300127878081</v>
      </c>
    </row>
    <row r="543">
      <c r="A543" s="229" t="s">
        <v>95</v>
      </c>
      <c r="B543" s="229" t="s">
        <v>96</v>
      </c>
      <c r="C543" s="229" t="s">
        <v>19</v>
      </c>
      <c r="D543" s="229" t="n">
        <v>28.6792878</v>
      </c>
      <c r="E543" s="229" t="n">
        <v>21.9544845</v>
      </c>
      <c r="F543" s="229" t="n">
        <v>56.6406303486102</v>
      </c>
      <c r="G543" s="229" t="n">
        <v>43.3593696513898</v>
      </c>
    </row>
    <row r="544">
      <c r="A544" s="229" t="s">
        <v>95</v>
      </c>
      <c r="B544" s="229" t="s">
        <v>96</v>
      </c>
      <c r="C544" s="229" t="s">
        <v>20</v>
      </c>
      <c r="D544" s="229" t="n">
        <v>5.6518107</v>
      </c>
      <c r="E544" s="229" t="n">
        <v>4.5874822</v>
      </c>
      <c r="F544" s="229" t="n">
        <v>55.1972753899832</v>
      </c>
      <c r="G544" s="229" t="n">
        <v>44.8027246100168</v>
      </c>
    </row>
    <row r="545">
      <c r="A545" s="229" t="s">
        <v>111</v>
      </c>
      <c r="B545" s="229" t="s">
        <v>112</v>
      </c>
      <c r="C545" s="229" t="s">
        <v>18</v>
      </c>
      <c r="D545" s="229" t="n">
        <v>70.4227712</v>
      </c>
      <c r="E545" s="229" t="n">
        <v>33.2541953</v>
      </c>
      <c r="F545" s="229" t="n">
        <v>67.9251849059453</v>
      </c>
      <c r="G545" s="229" t="n">
        <v>32.0748150940547</v>
      </c>
    </row>
    <row r="546">
      <c r="A546" s="229" t="s">
        <v>111</v>
      </c>
      <c r="B546" s="229" t="s">
        <v>112</v>
      </c>
      <c r="C546" s="229" t="s">
        <v>19</v>
      </c>
      <c r="D546" s="229" t="n">
        <v>97.8518499</v>
      </c>
      <c r="E546" s="229" t="n">
        <v>59.5319424</v>
      </c>
      <c r="F546" s="229" t="n">
        <v>62.1740323256908</v>
      </c>
      <c r="G546" s="229" t="n">
        <v>37.8259676743092</v>
      </c>
    </row>
    <row r="547">
      <c r="A547" s="229" t="s">
        <v>111</v>
      </c>
      <c r="B547" s="229" t="s">
        <v>112</v>
      </c>
      <c r="C547" s="229" t="s">
        <v>20</v>
      </c>
      <c r="D547" s="229" t="n">
        <v>58.8023112</v>
      </c>
      <c r="E547" s="229" t="n">
        <v>2.6138109</v>
      </c>
      <c r="F547" s="229" t="n">
        <v>95.7440964837472</v>
      </c>
      <c r="G547" s="229" t="n">
        <v>4.25590351625278</v>
      </c>
    </row>
    <row r="548">
      <c r="A548" s="229" t="s">
        <v>113</v>
      </c>
      <c r="B548" s="229" t="s">
        <v>114</v>
      </c>
      <c r="C548" s="229" t="s">
        <v>18</v>
      </c>
      <c r="D548" s="229" t="n">
        <v>171.440078</v>
      </c>
      <c r="E548" s="229" t="n">
        <v>25.2648536</v>
      </c>
      <c r="F548" s="229" t="n">
        <v>87.1559633027523</v>
      </c>
      <c r="G548" s="229" t="n">
        <v>12.8440366972477</v>
      </c>
    </row>
    <row r="549">
      <c r="A549" s="229" t="s">
        <v>113</v>
      </c>
      <c r="B549" s="229" t="s">
        <v>114</v>
      </c>
      <c r="C549" s="229" t="s">
        <v>19</v>
      </c>
      <c r="D549" s="229" t="n">
        <v>189.486402</v>
      </c>
      <c r="E549" s="229" t="n">
        <v>32.4833832</v>
      </c>
      <c r="F549" s="229" t="n">
        <v>85.3658536585366</v>
      </c>
      <c r="G549" s="229" t="n">
        <v>14.6341463414634</v>
      </c>
    </row>
    <row r="550">
      <c r="A550" s="229" t="s">
        <v>113</v>
      </c>
      <c r="B550" s="229" t="s">
        <v>114</v>
      </c>
      <c r="C550" s="229" t="s">
        <v>20</v>
      </c>
      <c r="D550" s="229" t="n">
        <v>48.7250748</v>
      </c>
      <c r="E550" s="229" t="n">
        <v>5.4138972</v>
      </c>
      <c r="F550" s="229" t="n">
        <v>90</v>
      </c>
      <c r="G550" s="229" t="n">
        <v>10</v>
      </c>
    </row>
    <row r="551">
      <c r="A551" t="s">
        <v>23</v>
      </c>
    </row>
    <row r="552">
      <c r="A552" t="s">
        <v>24</v>
      </c>
    </row>
    <row r="553">
      <c r="A553" t="s">
        <v>25</v>
      </c>
    </row>
    <row r="554">
      <c r="A554" t="s">
        <v>26</v>
      </c>
    </row>
    <row r="555">
      <c r="A555" t="s">
        <v>27</v>
      </c>
    </row>
    <row r="558">
      <c r="G558" s="7" t="str">
        <f>=HYPERLINK("#'Indice'!A1", "Ir al Índice")</f>
      </c>
    </row>
    <row r="559">
      <c r="A559" s="14" t="s">
        <v>596</v>
      </c>
    </row>
    <row r="560">
      <c r="A560" s="5" t="s">
        <v>29</v>
      </c>
      <c r="B560" s="5" t="s">
        <v>10</v>
      </c>
      <c r="C560" s="5" t="s">
        <v>11</v>
      </c>
      <c r="D560" s="5" t="s">
        <v>12</v>
      </c>
      <c r="E560" s="5" t="s">
        <v>13</v>
      </c>
      <c r="F560" s="5" t="s">
        <v>14</v>
      </c>
      <c r="G560" s="5" t="s">
        <v>15</v>
      </c>
    </row>
    <row r="561">
      <c r="A561" s="230" t="s">
        <v>16</v>
      </c>
      <c r="B561" s="230" t="s">
        <v>17</v>
      </c>
      <c r="C561" s="230" t="s">
        <v>18</v>
      </c>
      <c r="D561" s="230" t="n">
        <v>333.6294164</v>
      </c>
      <c r="E561" s="230" t="n">
        <v>149.861051</v>
      </c>
      <c r="F561" s="230" t="n">
        <v>69.0043421526205</v>
      </c>
      <c r="G561" s="230" t="n">
        <v>30.9956578473795</v>
      </c>
    </row>
    <row r="562">
      <c r="A562" s="230" t="s">
        <v>16</v>
      </c>
      <c r="B562" s="230" t="s">
        <v>17</v>
      </c>
      <c r="C562" s="230" t="s">
        <v>19</v>
      </c>
      <c r="D562" s="230" t="n">
        <v>415.9697649</v>
      </c>
      <c r="E562" s="230" t="n">
        <v>174.7880421</v>
      </c>
      <c r="F562" s="230" t="n">
        <v>70.4129103282422</v>
      </c>
      <c r="G562" s="230" t="n">
        <v>29.5870896717578</v>
      </c>
    </row>
    <row r="563">
      <c r="A563" s="230" t="s">
        <v>16</v>
      </c>
      <c r="B563" s="230" t="s">
        <v>17</v>
      </c>
      <c r="C563" s="230" t="s">
        <v>20</v>
      </c>
      <c r="D563" s="230" t="n">
        <v>152.6345714</v>
      </c>
      <c r="E563" s="230" t="n">
        <v>36.4801822</v>
      </c>
      <c r="F563" s="230" t="n">
        <v>80.7100284321762</v>
      </c>
      <c r="G563" s="230" t="n">
        <v>19.2899715678238</v>
      </c>
    </row>
    <row r="564">
      <c r="A564" s="230" t="s">
        <v>30</v>
      </c>
      <c r="B564" s="230" t="s">
        <v>31</v>
      </c>
      <c r="C564" s="230" t="s">
        <v>18</v>
      </c>
      <c r="D564" s="230" t="n">
        <v>167.2726591</v>
      </c>
      <c r="E564" s="230" t="n">
        <v>31.3927682</v>
      </c>
      <c r="F564" s="230" t="n">
        <v>84.198172461787</v>
      </c>
      <c r="G564" s="230" t="n">
        <v>15.801827538213</v>
      </c>
    </row>
    <row r="565">
      <c r="A565" s="230" t="s">
        <v>30</v>
      </c>
      <c r="B565" s="230" t="s">
        <v>31</v>
      </c>
      <c r="C565" s="230" t="s">
        <v>19</v>
      </c>
      <c r="D565" s="230" t="n">
        <v>283.2645397</v>
      </c>
      <c r="E565" s="230" t="n">
        <v>64.0788483</v>
      </c>
      <c r="F565" s="230" t="n">
        <v>81.5517293508981</v>
      </c>
      <c r="G565" s="230" t="n">
        <v>18.4482706491019</v>
      </c>
    </row>
    <row r="566">
      <c r="A566" s="230" t="s">
        <v>30</v>
      </c>
      <c r="B566" s="230" t="s">
        <v>31</v>
      </c>
      <c r="C566" s="230" t="s">
        <v>20</v>
      </c>
      <c r="D566" s="230" t="n">
        <v>203.9915814</v>
      </c>
      <c r="E566" s="230" t="n">
        <v>25.8927062</v>
      </c>
      <c r="F566" s="230" t="n">
        <v>88.7366350826667</v>
      </c>
      <c r="G566" s="230" t="n">
        <v>11.2633649173333</v>
      </c>
    </row>
    <row r="567">
      <c r="A567" s="230" t="s">
        <v>32</v>
      </c>
      <c r="B567" s="230" t="s">
        <v>33</v>
      </c>
      <c r="C567" s="230" t="s">
        <v>18</v>
      </c>
      <c r="D567" s="230" t="n">
        <v>437.3213649</v>
      </c>
      <c r="E567" s="230" t="n">
        <v>38.8708023</v>
      </c>
      <c r="F567" s="230" t="n">
        <v>91.8371605042226</v>
      </c>
      <c r="G567" s="230" t="n">
        <v>8.16283949577741</v>
      </c>
    </row>
    <row r="568">
      <c r="A568" s="230" t="s">
        <v>32</v>
      </c>
      <c r="B568" s="230" t="s">
        <v>33</v>
      </c>
      <c r="C568" s="230" t="s">
        <v>19</v>
      </c>
      <c r="D568" s="230" t="n">
        <v>353.0453344</v>
      </c>
      <c r="E568" s="230" t="n">
        <v>107.473124</v>
      </c>
      <c r="F568" s="230" t="n">
        <v>76.6625806111228</v>
      </c>
      <c r="G568" s="230" t="n">
        <v>23.3374193888772</v>
      </c>
    </row>
    <row r="569">
      <c r="A569" s="230" t="s">
        <v>32</v>
      </c>
      <c r="B569" s="230" t="s">
        <v>33</v>
      </c>
      <c r="C569" s="230" t="s">
        <v>20</v>
      </c>
      <c r="D569" s="230" t="n">
        <v>112.497968</v>
      </c>
      <c r="E569" s="230" t="n">
        <v>54.5578367</v>
      </c>
      <c r="F569" s="230" t="n">
        <v>67.3415498503776</v>
      </c>
      <c r="G569" s="230" t="n">
        <v>32.6584501496224</v>
      </c>
    </row>
    <row r="570">
      <c r="A570" s="230" t="s">
        <v>34</v>
      </c>
      <c r="B570" s="230" t="s">
        <v>35</v>
      </c>
      <c r="C570" s="230" t="s">
        <v>18</v>
      </c>
      <c r="D570" s="230" t="n">
        <v>69.032297</v>
      </c>
      <c r="E570" s="230" t="n">
        <v>5.658385</v>
      </c>
      <c r="F570" s="230" t="n">
        <v>92.4242424242424</v>
      </c>
      <c r="G570" s="230" t="n">
        <v>7.57575757575758</v>
      </c>
    </row>
    <row r="571">
      <c r="A571" s="230" t="s">
        <v>34</v>
      </c>
      <c r="B571" s="230" t="s">
        <v>35</v>
      </c>
      <c r="C571" s="230" t="s">
        <v>19</v>
      </c>
      <c r="D571" s="230" t="n">
        <v>72.427328</v>
      </c>
      <c r="E571" s="230" t="n">
        <v>7.921739</v>
      </c>
      <c r="F571" s="230" t="n">
        <v>90.1408450704225</v>
      </c>
      <c r="G571" s="230" t="n">
        <v>9.85915492957746</v>
      </c>
    </row>
    <row r="572">
      <c r="A572" s="230" t="s">
        <v>34</v>
      </c>
      <c r="B572" s="230" t="s">
        <v>35</v>
      </c>
      <c r="C572" s="230" t="s">
        <v>20</v>
      </c>
      <c r="D572" s="230" t="n">
        <v>28.291925</v>
      </c>
      <c r="E572" s="230" t="n">
        <v>1.131677</v>
      </c>
      <c r="F572" s="230" t="n">
        <v>96.1538461538461</v>
      </c>
      <c r="G572" s="230" t="n">
        <v>3.84615384615385</v>
      </c>
    </row>
    <row r="573">
      <c r="A573" s="230" t="s">
        <v>36</v>
      </c>
      <c r="B573" s="230" t="s">
        <v>37</v>
      </c>
      <c r="C573" s="230" t="s">
        <v>18</v>
      </c>
      <c r="D573" s="230" t="n">
        <v>172.6897188</v>
      </c>
      <c r="E573" s="230" t="n">
        <v>13.189447</v>
      </c>
      <c r="F573" s="230" t="n">
        <v>92.9042897609131</v>
      </c>
      <c r="G573" s="230" t="n">
        <v>7.09571023908695</v>
      </c>
    </row>
    <row r="574">
      <c r="A574" s="230" t="s">
        <v>36</v>
      </c>
      <c r="B574" s="230" t="s">
        <v>37</v>
      </c>
      <c r="C574" s="230" t="s">
        <v>19</v>
      </c>
      <c r="D574" s="230" t="n">
        <v>147.8062729</v>
      </c>
      <c r="E574" s="230" t="n">
        <v>25.4796549</v>
      </c>
      <c r="F574" s="230" t="n">
        <v>85.2961776968943</v>
      </c>
      <c r="G574" s="230" t="n">
        <v>14.7038223031057</v>
      </c>
    </row>
    <row r="575">
      <c r="A575" s="230" t="s">
        <v>36</v>
      </c>
      <c r="B575" s="230" t="s">
        <v>37</v>
      </c>
      <c r="C575" s="230" t="s">
        <v>20</v>
      </c>
      <c r="D575" s="230" t="n">
        <v>52.0299171</v>
      </c>
      <c r="E575" s="230" t="n">
        <v>0</v>
      </c>
      <c r="F575" s="230" t="n">
        <v>100</v>
      </c>
      <c r="G575" s="230" t="n">
        <v>0</v>
      </c>
    </row>
    <row r="576">
      <c r="A576" s="230" t="s">
        <v>38</v>
      </c>
      <c r="B576" s="230" t="s">
        <v>39</v>
      </c>
      <c r="C576" s="230" t="s">
        <v>18</v>
      </c>
      <c r="D576" s="230" t="n">
        <v>8.6374662</v>
      </c>
      <c r="E576" s="230" t="n">
        <v>0</v>
      </c>
      <c r="F576" s="230" t="n">
        <v>100</v>
      </c>
      <c r="G576" s="230" t="n">
        <v>0</v>
      </c>
    </row>
    <row r="577">
      <c r="A577" s="230" t="s">
        <v>38</v>
      </c>
      <c r="B577" s="230" t="s">
        <v>39</v>
      </c>
      <c r="C577" s="230" t="s">
        <v>19</v>
      </c>
      <c r="D577" s="230" t="n">
        <v>5.6274401</v>
      </c>
      <c r="E577" s="230" t="n">
        <v>0</v>
      </c>
      <c r="F577" s="230" t="n">
        <v>100</v>
      </c>
      <c r="G577" s="230" t="n">
        <v>0</v>
      </c>
    </row>
    <row r="578">
      <c r="A578" s="230" t="s">
        <v>40</v>
      </c>
      <c r="B578" s="230" t="s">
        <v>41</v>
      </c>
      <c r="C578" s="230" t="s">
        <v>18</v>
      </c>
      <c r="D578" s="230" t="n">
        <v>27.4684601</v>
      </c>
      <c r="E578" s="230" t="n">
        <v>0</v>
      </c>
      <c r="F578" s="230" t="n">
        <v>100</v>
      </c>
      <c r="G578" s="230" t="n">
        <v>0</v>
      </c>
    </row>
    <row r="579">
      <c r="A579" s="230" t="s">
        <v>40</v>
      </c>
      <c r="B579" s="230" t="s">
        <v>41</v>
      </c>
      <c r="C579" s="230" t="s">
        <v>19</v>
      </c>
      <c r="D579" s="230" t="n">
        <v>51.4521388</v>
      </c>
      <c r="E579" s="230" t="n">
        <v>7.0954109</v>
      </c>
      <c r="F579" s="230" t="n">
        <v>87.880943034581</v>
      </c>
      <c r="G579" s="230" t="n">
        <v>12.119056965419</v>
      </c>
    </row>
    <row r="580">
      <c r="A580" s="230" t="s">
        <v>40</v>
      </c>
      <c r="B580" s="230" t="s">
        <v>41</v>
      </c>
      <c r="C580" s="230" t="s">
        <v>20</v>
      </c>
      <c r="D580" s="230" t="n">
        <v>19.3917705</v>
      </c>
      <c r="E580" s="230" t="n">
        <v>0</v>
      </c>
      <c r="F580" s="230" t="n">
        <v>100</v>
      </c>
      <c r="G580" s="230" t="n">
        <v>0</v>
      </c>
    </row>
    <row r="581">
      <c r="A581" s="230" t="s">
        <v>42</v>
      </c>
      <c r="B581" s="230" t="s">
        <v>43</v>
      </c>
      <c r="C581" s="230" t="s">
        <v>18</v>
      </c>
      <c r="D581" s="230" t="n">
        <v>5.8206064</v>
      </c>
      <c r="E581" s="230" t="n">
        <v>0</v>
      </c>
      <c r="F581" s="230" t="n">
        <v>100</v>
      </c>
      <c r="G581" s="230" t="n">
        <v>0</v>
      </c>
    </row>
    <row r="582">
      <c r="A582" s="230" t="s">
        <v>42</v>
      </c>
      <c r="B582" s="230" t="s">
        <v>43</v>
      </c>
      <c r="C582" s="230" t="s">
        <v>19</v>
      </c>
      <c r="D582" s="230" t="n">
        <v>8.6782689</v>
      </c>
      <c r="E582" s="230" t="n">
        <v>0</v>
      </c>
      <c r="F582" s="230" t="n">
        <v>100</v>
      </c>
      <c r="G582" s="230" t="n">
        <v>0</v>
      </c>
    </row>
    <row r="583">
      <c r="A583" s="230" t="s">
        <v>42</v>
      </c>
      <c r="B583" s="230" t="s">
        <v>43</v>
      </c>
      <c r="C583" s="230" t="s">
        <v>20</v>
      </c>
      <c r="D583" s="230" t="n">
        <v>1.7995095</v>
      </c>
      <c r="E583" s="230" t="n">
        <v>0</v>
      </c>
      <c r="F583" s="230" t="n">
        <v>100</v>
      </c>
      <c r="G583" s="230" t="n">
        <v>0</v>
      </c>
    </row>
    <row r="584">
      <c r="A584" t="s">
        <v>23</v>
      </c>
    </row>
    <row r="585">
      <c r="A585" t="s">
        <v>24</v>
      </c>
    </row>
    <row r="586">
      <c r="A586" t="s">
        <v>25</v>
      </c>
    </row>
    <row r="587">
      <c r="A587" t="s">
        <v>26</v>
      </c>
    </row>
    <row r="588">
      <c r="A588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598</v>
      </c>
    </row>
    <row r="10">
      <c r="A10" t="s">
        <v>599</v>
      </c>
    </row>
    <row r="11">
      <c r="A11" t="s">
        <v>600</v>
      </c>
    </row>
    <row r="12">
      <c r="A12" s="3" t="s">
        <v>6</v>
      </c>
    </row>
    <row r="13">
      <c r="A13" s="3" t="s">
        <v>7</v>
      </c>
    </row>
    <row r="15">
      <c r="A15" s="4" t="s">
        <v>601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31" t="s">
        <v>16</v>
      </c>
      <c r="B17" s="231" t="s">
        <v>17</v>
      </c>
      <c r="C17" s="231" t="s">
        <v>18</v>
      </c>
      <c r="D17" s="231" t="n">
        <v>46844.5375564</v>
      </c>
      <c r="E17" s="231" t="n">
        <v>1025028.6394737</v>
      </c>
      <c r="F17" s="231" t="n">
        <v>4.37034329809379</v>
      </c>
      <c r="G17" s="231" t="n">
        <v>95.6296567019062</v>
      </c>
    </row>
    <row r="18">
      <c r="A18" s="231" t="s">
        <v>16</v>
      </c>
      <c r="B18" s="231" t="s">
        <v>17</v>
      </c>
      <c r="C18" s="231" t="s">
        <v>19</v>
      </c>
      <c r="D18" s="231" t="n">
        <v>61009.6737631</v>
      </c>
      <c r="E18" s="231" t="n">
        <v>1198317.2122386</v>
      </c>
      <c r="F18" s="231" t="n">
        <v>4.84462568386852</v>
      </c>
      <c r="G18" s="231" t="n">
        <v>95.1553743161315</v>
      </c>
    </row>
    <row r="19">
      <c r="A19" s="231" t="s">
        <v>16</v>
      </c>
      <c r="B19" s="231" t="s">
        <v>17</v>
      </c>
      <c r="C19" s="231" t="s">
        <v>20</v>
      </c>
      <c r="D19" s="231" t="n">
        <v>28463.4204761</v>
      </c>
      <c r="E19" s="231" t="n">
        <v>450686.0292281</v>
      </c>
      <c r="F19" s="231" t="n">
        <v>5.94040554438114</v>
      </c>
      <c r="G19" s="231" t="n">
        <v>94.0595944556189</v>
      </c>
    </row>
    <row r="20">
      <c r="A20" s="231" t="s">
        <v>16</v>
      </c>
      <c r="B20" s="231" t="s">
        <v>21</v>
      </c>
      <c r="C20" s="231" t="s">
        <v>18</v>
      </c>
      <c r="D20" s="231" t="n">
        <v>149.3367674</v>
      </c>
      <c r="E20" s="231" t="n">
        <v>3122.1980939</v>
      </c>
      <c r="F20" s="231" t="n">
        <v>4.56473104311224</v>
      </c>
      <c r="G20" s="231" t="n">
        <v>95.4352689568878</v>
      </c>
    </row>
    <row r="21">
      <c r="A21" s="231" t="s">
        <v>16</v>
      </c>
      <c r="B21" s="231" t="s">
        <v>21</v>
      </c>
      <c r="C21" s="231" t="s">
        <v>19</v>
      </c>
      <c r="D21" s="231" t="n">
        <v>198.643073</v>
      </c>
      <c r="E21" s="231" t="n">
        <v>4461.9917487</v>
      </c>
      <c r="F21" s="231" t="n">
        <v>4.26214626546397</v>
      </c>
      <c r="G21" s="231" t="n">
        <v>95.737853734536</v>
      </c>
    </row>
    <row r="22">
      <c r="A22" s="231" t="s">
        <v>16</v>
      </c>
      <c r="B22" s="231" t="s">
        <v>21</v>
      </c>
      <c r="C22" s="231" t="s">
        <v>20</v>
      </c>
      <c r="D22" s="231" t="n">
        <v>81.527683</v>
      </c>
      <c r="E22" s="231" t="n">
        <v>1211.1169701</v>
      </c>
      <c r="F22" s="231" t="n">
        <v>6.30704523509084</v>
      </c>
      <c r="G22" s="231" t="n">
        <v>93.6929547649092</v>
      </c>
    </row>
    <row r="23">
      <c r="A23" s="231" t="s">
        <v>16</v>
      </c>
      <c r="B23" s="231" t="s">
        <v>22</v>
      </c>
      <c r="C23" s="231" t="s">
        <v>18</v>
      </c>
      <c r="D23" s="231" t="n">
        <v>46695.200789</v>
      </c>
      <c r="E23" s="231" t="n">
        <v>1021906.4413798</v>
      </c>
      <c r="F23" s="231" t="n">
        <v>4.36974817802347</v>
      </c>
      <c r="G23" s="231" t="n">
        <v>95.6302518219765</v>
      </c>
    </row>
    <row r="24">
      <c r="A24" s="231" t="s">
        <v>16</v>
      </c>
      <c r="B24" s="231" t="s">
        <v>22</v>
      </c>
      <c r="C24" s="231" t="s">
        <v>19</v>
      </c>
      <c r="D24" s="231" t="n">
        <v>60811.0306901</v>
      </c>
      <c r="E24" s="231" t="n">
        <v>1193855.2204899</v>
      </c>
      <c r="F24" s="231" t="n">
        <v>4.84678938585523</v>
      </c>
      <c r="G24" s="231" t="n">
        <v>95.1532106141448</v>
      </c>
    </row>
    <row r="25">
      <c r="A25" s="231" t="s">
        <v>16</v>
      </c>
      <c r="B25" s="231" t="s">
        <v>22</v>
      </c>
      <c r="C25" s="231" t="s">
        <v>20</v>
      </c>
      <c r="D25" s="231" t="n">
        <v>28381.8927931</v>
      </c>
      <c r="E25" s="231" t="n">
        <v>449474.912258</v>
      </c>
      <c r="F25" s="231" t="n">
        <v>5.93941375179641</v>
      </c>
      <c r="G25" s="231" t="n">
        <v>94.0605862482036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602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232" t="s">
        <v>16</v>
      </c>
      <c r="B36" s="232" t="s">
        <v>17</v>
      </c>
      <c r="C36" s="232" t="s">
        <v>18</v>
      </c>
      <c r="D36" s="232" t="n">
        <v>46844.5375564</v>
      </c>
      <c r="E36" s="232" t="n">
        <v>1025028.6394737</v>
      </c>
      <c r="F36" s="232" t="n">
        <v>4.37034329809379</v>
      </c>
      <c r="G36" s="232" t="n">
        <v>95.6296567019062</v>
      </c>
    </row>
    <row r="37">
      <c r="A37" s="232" t="s">
        <v>16</v>
      </c>
      <c r="B37" s="232" t="s">
        <v>17</v>
      </c>
      <c r="C37" s="232" t="s">
        <v>19</v>
      </c>
      <c r="D37" s="232" t="n">
        <v>61009.6737631</v>
      </c>
      <c r="E37" s="232" t="n">
        <v>1198317.2122386</v>
      </c>
      <c r="F37" s="232" t="n">
        <v>4.84462568386852</v>
      </c>
      <c r="G37" s="232" t="n">
        <v>95.1553743161315</v>
      </c>
    </row>
    <row r="38">
      <c r="A38" s="232" t="s">
        <v>16</v>
      </c>
      <c r="B38" s="232" t="s">
        <v>17</v>
      </c>
      <c r="C38" s="232" t="s">
        <v>20</v>
      </c>
      <c r="D38" s="232" t="n">
        <v>28463.4204761</v>
      </c>
      <c r="E38" s="232" t="n">
        <v>450686.0292281</v>
      </c>
      <c r="F38" s="232" t="n">
        <v>5.94040554438114</v>
      </c>
      <c r="G38" s="232" t="n">
        <v>94.0595944556189</v>
      </c>
    </row>
    <row r="39">
      <c r="A39" s="232" t="s">
        <v>30</v>
      </c>
      <c r="B39" s="232" t="s">
        <v>31</v>
      </c>
      <c r="C39" s="232" t="s">
        <v>18</v>
      </c>
      <c r="D39" s="232" t="n">
        <v>701.5919208</v>
      </c>
      <c r="E39" s="232" t="n">
        <v>22109.1700624</v>
      </c>
      <c r="F39" s="232" t="n">
        <v>3.07570576255505</v>
      </c>
      <c r="G39" s="232" t="n">
        <v>96.9242942374449</v>
      </c>
    </row>
    <row r="40">
      <c r="A40" s="232" t="s">
        <v>30</v>
      </c>
      <c r="B40" s="232" t="s">
        <v>31</v>
      </c>
      <c r="C40" s="232" t="s">
        <v>19</v>
      </c>
      <c r="D40" s="232" t="n">
        <v>788.9526133</v>
      </c>
      <c r="E40" s="232" t="n">
        <v>21986.4002262</v>
      </c>
      <c r="F40" s="232" t="n">
        <v>3.46406318646223</v>
      </c>
      <c r="G40" s="232" t="n">
        <v>96.5359368135378</v>
      </c>
    </row>
    <row r="41">
      <c r="A41" s="232" t="s">
        <v>30</v>
      </c>
      <c r="B41" s="232" t="s">
        <v>31</v>
      </c>
      <c r="C41" s="232" t="s">
        <v>20</v>
      </c>
      <c r="D41" s="232" t="n">
        <v>535.9667029</v>
      </c>
      <c r="E41" s="232" t="n">
        <v>7054.6638061</v>
      </c>
      <c r="F41" s="232" t="n">
        <v>7.06089833070545</v>
      </c>
      <c r="G41" s="232" t="n">
        <v>92.9391016692945</v>
      </c>
    </row>
    <row r="42">
      <c r="A42" s="232" t="s">
        <v>32</v>
      </c>
      <c r="B42" s="232" t="s">
        <v>33</v>
      </c>
      <c r="C42" s="232" t="s">
        <v>18</v>
      </c>
      <c r="D42" s="232" t="n">
        <v>358.9883914</v>
      </c>
      <c r="E42" s="232" t="n">
        <v>5314.9253432</v>
      </c>
      <c r="F42" s="232" t="n">
        <v>6.32699769844682</v>
      </c>
      <c r="G42" s="232" t="n">
        <v>93.6730023015532</v>
      </c>
    </row>
    <row r="43">
      <c r="A43" s="232" t="s">
        <v>32</v>
      </c>
      <c r="B43" s="232" t="s">
        <v>33</v>
      </c>
      <c r="C43" s="232" t="s">
        <v>19</v>
      </c>
      <c r="D43" s="232" t="n">
        <v>222.4945127</v>
      </c>
      <c r="E43" s="232" t="n">
        <v>4310.8793343</v>
      </c>
      <c r="F43" s="232" t="n">
        <v>4.90792333059489</v>
      </c>
      <c r="G43" s="232" t="n">
        <v>95.0920766694051</v>
      </c>
    </row>
    <row r="44">
      <c r="A44" s="232" t="s">
        <v>32</v>
      </c>
      <c r="B44" s="232" t="s">
        <v>33</v>
      </c>
      <c r="C44" s="232" t="s">
        <v>20</v>
      </c>
      <c r="D44" s="232" t="n">
        <v>126.1204425</v>
      </c>
      <c r="E44" s="232" t="n">
        <v>1740.1458031</v>
      </c>
      <c r="F44" s="232" t="n">
        <v>6.75790192301595</v>
      </c>
      <c r="G44" s="232" t="n">
        <v>93.242098076984</v>
      </c>
    </row>
    <row r="45">
      <c r="A45" s="232" t="s">
        <v>34</v>
      </c>
      <c r="B45" s="232" t="s">
        <v>35</v>
      </c>
      <c r="C45" s="232" t="s">
        <v>18</v>
      </c>
      <c r="D45" s="232" t="n">
        <v>650.5524606</v>
      </c>
      <c r="E45" s="232" t="n">
        <v>19878.0696545</v>
      </c>
      <c r="F45" s="232" t="n">
        <v>3.16900207404315</v>
      </c>
      <c r="G45" s="232" t="n">
        <v>96.8309979259569</v>
      </c>
    </row>
    <row r="46">
      <c r="A46" s="232" t="s">
        <v>34</v>
      </c>
      <c r="B46" s="232" t="s">
        <v>35</v>
      </c>
      <c r="C46" s="232" t="s">
        <v>19</v>
      </c>
      <c r="D46" s="232" t="n">
        <v>467.0338715</v>
      </c>
      <c r="E46" s="232" t="n">
        <v>14148.3153216</v>
      </c>
      <c r="F46" s="232" t="n">
        <v>3.19550265497926</v>
      </c>
      <c r="G46" s="232" t="n">
        <v>96.8044973450207</v>
      </c>
    </row>
    <row r="47">
      <c r="A47" s="232" t="s">
        <v>34</v>
      </c>
      <c r="B47" s="232" t="s">
        <v>35</v>
      </c>
      <c r="C47" s="232" t="s">
        <v>20</v>
      </c>
      <c r="D47" s="232" t="n">
        <v>239.2395066</v>
      </c>
      <c r="E47" s="232" t="n">
        <v>4949.2820097</v>
      </c>
      <c r="F47" s="232" t="n">
        <v>4.61093792997518</v>
      </c>
      <c r="G47" s="232" t="n">
        <v>95.3890620700248</v>
      </c>
    </row>
    <row r="48">
      <c r="A48" s="232" t="s">
        <v>36</v>
      </c>
      <c r="B48" s="232" t="s">
        <v>37</v>
      </c>
      <c r="C48" s="232" t="s">
        <v>18</v>
      </c>
      <c r="D48" s="232" t="n">
        <v>307.5604454</v>
      </c>
      <c r="E48" s="232" t="n">
        <v>4771.2042305</v>
      </c>
      <c r="F48" s="232" t="n">
        <v>6.05581209264234</v>
      </c>
      <c r="G48" s="232" t="n">
        <v>93.9441879073576</v>
      </c>
    </row>
    <row r="49">
      <c r="A49" s="232" t="s">
        <v>36</v>
      </c>
      <c r="B49" s="232" t="s">
        <v>37</v>
      </c>
      <c r="C49" s="232" t="s">
        <v>19</v>
      </c>
      <c r="D49" s="232" t="n">
        <v>520.8780218</v>
      </c>
      <c r="E49" s="232" t="n">
        <v>5553.2479241</v>
      </c>
      <c r="F49" s="232" t="n">
        <v>8.57535761423567</v>
      </c>
      <c r="G49" s="232" t="n">
        <v>91.4246423857643</v>
      </c>
    </row>
    <row r="50">
      <c r="A50" s="232" t="s">
        <v>36</v>
      </c>
      <c r="B50" s="232" t="s">
        <v>37</v>
      </c>
      <c r="C50" s="232" t="s">
        <v>20</v>
      </c>
      <c r="D50" s="232" t="n">
        <v>1312.154834</v>
      </c>
      <c r="E50" s="232" t="n">
        <v>779.0327641</v>
      </c>
      <c r="F50" s="232" t="n">
        <v>62.74687336479</v>
      </c>
      <c r="G50" s="232" t="n">
        <v>37.25312663521</v>
      </c>
    </row>
    <row r="51">
      <c r="A51" s="232" t="s">
        <v>38</v>
      </c>
      <c r="B51" s="232" t="s">
        <v>39</v>
      </c>
      <c r="C51" s="232" t="s">
        <v>18</v>
      </c>
      <c r="D51" s="232" t="n">
        <v>411.6336854</v>
      </c>
      <c r="E51" s="232" t="n">
        <v>18778.7872917</v>
      </c>
      <c r="F51" s="232" t="n">
        <v>2.14499559906061</v>
      </c>
      <c r="G51" s="232" t="n">
        <v>97.8550044009394</v>
      </c>
    </row>
    <row r="52">
      <c r="A52" s="232" t="s">
        <v>38</v>
      </c>
      <c r="B52" s="232" t="s">
        <v>39</v>
      </c>
      <c r="C52" s="232" t="s">
        <v>19</v>
      </c>
      <c r="D52" s="232" t="n">
        <v>1024.3841737</v>
      </c>
      <c r="E52" s="232" t="n">
        <v>25038.2361339</v>
      </c>
      <c r="F52" s="232" t="n">
        <v>3.93047269081108</v>
      </c>
      <c r="G52" s="232" t="n">
        <v>96.0695273091889</v>
      </c>
    </row>
    <row r="53">
      <c r="A53" s="232" t="s">
        <v>38</v>
      </c>
      <c r="B53" s="232" t="s">
        <v>39</v>
      </c>
      <c r="C53" s="232" t="s">
        <v>20</v>
      </c>
      <c r="D53" s="232" t="n">
        <v>89.3785576</v>
      </c>
      <c r="E53" s="232" t="n">
        <v>5257.0798839</v>
      </c>
      <c r="F53" s="232" t="n">
        <v>1.67173388847897</v>
      </c>
      <c r="G53" s="232" t="n">
        <v>98.328266111521</v>
      </c>
    </row>
    <row r="54">
      <c r="A54" s="232" t="s">
        <v>40</v>
      </c>
      <c r="B54" s="232" t="s">
        <v>41</v>
      </c>
      <c r="C54" s="232" t="s">
        <v>18</v>
      </c>
      <c r="D54" s="232" t="n">
        <v>7518.0363177</v>
      </c>
      <c r="E54" s="232" t="n">
        <v>137875.4630338</v>
      </c>
      <c r="F54" s="232" t="n">
        <v>5.17082012004166</v>
      </c>
      <c r="G54" s="232" t="n">
        <v>94.8291798799583</v>
      </c>
    </row>
    <row r="55">
      <c r="A55" s="232" t="s">
        <v>40</v>
      </c>
      <c r="B55" s="232" t="s">
        <v>41</v>
      </c>
      <c r="C55" s="232" t="s">
        <v>19</v>
      </c>
      <c r="D55" s="232" t="n">
        <v>5950.8093752</v>
      </c>
      <c r="E55" s="232" t="n">
        <v>70075.0677062</v>
      </c>
      <c r="F55" s="232" t="n">
        <v>7.82734721866943</v>
      </c>
      <c r="G55" s="232" t="n">
        <v>92.1726527813306</v>
      </c>
    </row>
    <row r="56">
      <c r="A56" s="232" t="s">
        <v>40</v>
      </c>
      <c r="B56" s="232" t="s">
        <v>41</v>
      </c>
      <c r="C56" s="232" t="s">
        <v>20</v>
      </c>
      <c r="D56" s="232" t="n">
        <v>4274.0480822</v>
      </c>
      <c r="E56" s="232" t="n">
        <v>33259.7518213</v>
      </c>
      <c r="F56" s="232" t="n">
        <v>11.3871979207771</v>
      </c>
      <c r="G56" s="232" t="n">
        <v>88.6128020792229</v>
      </c>
    </row>
    <row r="57">
      <c r="A57" s="232" t="s">
        <v>42</v>
      </c>
      <c r="B57" s="232" t="s">
        <v>43</v>
      </c>
      <c r="C57" s="232" t="s">
        <v>18</v>
      </c>
      <c r="D57" s="232" t="n">
        <v>119.7260869</v>
      </c>
      <c r="E57" s="232" t="n">
        <v>2941.6034821</v>
      </c>
      <c r="F57" s="232" t="n">
        <v>3.91091792639331</v>
      </c>
      <c r="G57" s="232" t="n">
        <v>96.0890820736067</v>
      </c>
    </row>
    <row r="58">
      <c r="A58" s="232" t="s">
        <v>42</v>
      </c>
      <c r="B58" s="232" t="s">
        <v>43</v>
      </c>
      <c r="C58" s="232" t="s">
        <v>19</v>
      </c>
      <c r="D58" s="232" t="n">
        <v>98.7840286</v>
      </c>
      <c r="E58" s="232" t="n">
        <v>5541.0949389</v>
      </c>
      <c r="F58" s="232" t="n">
        <v>1.75152745598348</v>
      </c>
      <c r="G58" s="232" t="n">
        <v>98.2484725440165</v>
      </c>
    </row>
    <row r="59">
      <c r="A59" s="232" t="s">
        <v>42</v>
      </c>
      <c r="B59" s="232" t="s">
        <v>43</v>
      </c>
      <c r="C59" s="232" t="s">
        <v>20</v>
      </c>
      <c r="D59" s="232" t="n">
        <v>25.1264847</v>
      </c>
      <c r="E59" s="232" t="n">
        <v>1037.8335771</v>
      </c>
      <c r="F59" s="232" t="n">
        <v>2.36382208541789</v>
      </c>
      <c r="G59" s="232" t="n">
        <v>97.6361779145821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603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233" t="s">
        <v>16</v>
      </c>
      <c r="B70" s="233" t="s">
        <v>17</v>
      </c>
      <c r="C70" s="233" t="s">
        <v>18</v>
      </c>
      <c r="D70" s="233" t="n">
        <v>46695.200789</v>
      </c>
      <c r="E70" s="233" t="n">
        <v>1021906.4413798</v>
      </c>
      <c r="F70" s="233" t="n">
        <v>4.36974817802347</v>
      </c>
      <c r="G70" s="233" t="n">
        <v>95.6302518219765</v>
      </c>
    </row>
    <row r="71">
      <c r="A71" s="233" t="s">
        <v>16</v>
      </c>
      <c r="B71" s="233" t="s">
        <v>17</v>
      </c>
      <c r="C71" s="233" t="s">
        <v>19</v>
      </c>
      <c r="D71" s="233" t="n">
        <v>60811.0306901</v>
      </c>
      <c r="E71" s="233" t="n">
        <v>1193855.2204899</v>
      </c>
      <c r="F71" s="233" t="n">
        <v>4.84678938585523</v>
      </c>
      <c r="G71" s="233" t="n">
        <v>95.1532106141448</v>
      </c>
    </row>
    <row r="72">
      <c r="A72" s="233" t="s">
        <v>16</v>
      </c>
      <c r="B72" s="233" t="s">
        <v>17</v>
      </c>
      <c r="C72" s="233" t="s">
        <v>20</v>
      </c>
      <c r="D72" s="233" t="n">
        <v>28381.8927931</v>
      </c>
      <c r="E72" s="233" t="n">
        <v>449474.912258</v>
      </c>
      <c r="F72" s="233" t="n">
        <v>5.93941375179641</v>
      </c>
      <c r="G72" s="233" t="n">
        <v>94.0605862482036</v>
      </c>
    </row>
    <row r="73">
      <c r="A73" s="233" t="s">
        <v>45</v>
      </c>
      <c r="B73" s="233" t="s">
        <v>46</v>
      </c>
      <c r="C73" s="233" t="s">
        <v>18</v>
      </c>
      <c r="D73" s="233" t="n">
        <v>47.5447081</v>
      </c>
      <c r="E73" s="233" t="n">
        <v>1767.9581881</v>
      </c>
      <c r="F73" s="233" t="n">
        <v>2.61881752981585</v>
      </c>
      <c r="G73" s="233" t="n">
        <v>97.3811824701842</v>
      </c>
    </row>
    <row r="74">
      <c r="A74" s="233" t="s">
        <v>45</v>
      </c>
      <c r="B74" s="233" t="s">
        <v>46</v>
      </c>
      <c r="C74" s="233" t="s">
        <v>19</v>
      </c>
      <c r="D74" s="233" t="n">
        <v>127.0009503</v>
      </c>
      <c r="E74" s="233" t="n">
        <v>1248.9565503</v>
      </c>
      <c r="F74" s="233" t="n">
        <v>9.23000530500542</v>
      </c>
      <c r="G74" s="233" t="n">
        <v>90.7699946949946</v>
      </c>
    </row>
    <row r="75">
      <c r="A75" s="233" t="s">
        <v>45</v>
      </c>
      <c r="B75" s="233" t="s">
        <v>46</v>
      </c>
      <c r="C75" s="233" t="s">
        <v>20</v>
      </c>
      <c r="D75" s="233" t="n">
        <v>27.4676873</v>
      </c>
      <c r="E75" s="233" t="n">
        <v>396.4762212</v>
      </c>
      <c r="F75" s="233" t="n">
        <v>6.47908526323359</v>
      </c>
      <c r="G75" s="233" t="n">
        <v>93.5209147367664</v>
      </c>
    </row>
    <row r="76">
      <c r="A76" s="233" t="s">
        <v>47</v>
      </c>
      <c r="B76" s="233" t="s">
        <v>48</v>
      </c>
      <c r="C76" s="233" t="s">
        <v>18</v>
      </c>
      <c r="D76" s="233" t="n">
        <v>460.3522588</v>
      </c>
      <c r="E76" s="233" t="n">
        <v>13495.6076283</v>
      </c>
      <c r="F76" s="233" t="n">
        <v>3.29860692151688</v>
      </c>
      <c r="G76" s="233" t="n">
        <v>96.7013930784831</v>
      </c>
    </row>
    <row r="77">
      <c r="A77" s="233" t="s">
        <v>47</v>
      </c>
      <c r="B77" s="233" t="s">
        <v>48</v>
      </c>
      <c r="C77" s="233" t="s">
        <v>19</v>
      </c>
      <c r="D77" s="233" t="n">
        <v>510.7938727</v>
      </c>
      <c r="E77" s="233" t="n">
        <v>7039.5688077</v>
      </c>
      <c r="F77" s="233" t="n">
        <v>6.76515677883886</v>
      </c>
      <c r="G77" s="233" t="n">
        <v>93.2348432211611</v>
      </c>
    </row>
    <row r="78">
      <c r="A78" s="233" t="s">
        <v>47</v>
      </c>
      <c r="B78" s="233" t="s">
        <v>48</v>
      </c>
      <c r="C78" s="233" t="s">
        <v>20</v>
      </c>
      <c r="D78" s="233" t="n">
        <v>198.3946235</v>
      </c>
      <c r="E78" s="233" t="n">
        <v>2141.1103183</v>
      </c>
      <c r="F78" s="233" t="n">
        <v>8.48019681238016</v>
      </c>
      <c r="G78" s="233" t="n">
        <v>91.5198031876198</v>
      </c>
    </row>
    <row r="79">
      <c r="A79" s="233" t="s">
        <v>30</v>
      </c>
      <c r="B79" s="233" t="s">
        <v>31</v>
      </c>
      <c r="C79" s="233" t="s">
        <v>18</v>
      </c>
      <c r="D79" s="233" t="n">
        <v>656.3671568</v>
      </c>
      <c r="E79" s="233" t="n">
        <v>20183.4023458</v>
      </c>
      <c r="F79" s="233" t="n">
        <v>3.14958933071746</v>
      </c>
      <c r="G79" s="233" t="n">
        <v>96.8504106692826</v>
      </c>
    </row>
    <row r="80">
      <c r="A80" s="233" t="s">
        <v>30</v>
      </c>
      <c r="B80" s="233" t="s">
        <v>31</v>
      </c>
      <c r="C80" s="233" t="s">
        <v>19</v>
      </c>
      <c r="D80" s="233" t="n">
        <v>604.3810037</v>
      </c>
      <c r="E80" s="233" t="n">
        <v>17771.6057283</v>
      </c>
      <c r="F80" s="233" t="n">
        <v>3.2889717026598</v>
      </c>
      <c r="G80" s="233" t="n">
        <v>96.7110282973402</v>
      </c>
    </row>
    <row r="81">
      <c r="A81" s="233" t="s">
        <v>30</v>
      </c>
      <c r="B81" s="233" t="s">
        <v>31</v>
      </c>
      <c r="C81" s="233" t="s">
        <v>20</v>
      </c>
      <c r="D81" s="233" t="n">
        <v>324.9211185</v>
      </c>
      <c r="E81" s="233" t="n">
        <v>5574.7927171</v>
      </c>
      <c r="F81" s="233" t="n">
        <v>5.50740472426584</v>
      </c>
      <c r="G81" s="233" t="n">
        <v>94.4925952757341</v>
      </c>
    </row>
    <row r="82">
      <c r="A82" s="233" t="s">
        <v>32</v>
      </c>
      <c r="B82" s="233" t="s">
        <v>33</v>
      </c>
      <c r="C82" s="233" t="s">
        <v>18</v>
      </c>
      <c r="D82" s="233" t="n">
        <v>319.9618952</v>
      </c>
      <c r="E82" s="233" t="n">
        <v>3636.269157</v>
      </c>
      <c r="F82" s="233" t="n">
        <v>8.0875431939718</v>
      </c>
      <c r="G82" s="233" t="n">
        <v>91.9124568060282</v>
      </c>
    </row>
    <row r="83">
      <c r="A83" s="233" t="s">
        <v>32</v>
      </c>
      <c r="B83" s="233" t="s">
        <v>33</v>
      </c>
      <c r="C83" s="233" t="s">
        <v>19</v>
      </c>
      <c r="D83" s="233" t="n">
        <v>204.4275026</v>
      </c>
      <c r="E83" s="233" t="n">
        <v>2821.2481926</v>
      </c>
      <c r="F83" s="233" t="n">
        <v>6.75642478552174</v>
      </c>
      <c r="G83" s="233" t="n">
        <v>93.2435752144783</v>
      </c>
    </row>
    <row r="84">
      <c r="A84" s="233" t="s">
        <v>32</v>
      </c>
      <c r="B84" s="233" t="s">
        <v>33</v>
      </c>
      <c r="C84" s="233" t="s">
        <v>20</v>
      </c>
      <c r="D84" s="233" t="n">
        <v>107.0693648</v>
      </c>
      <c r="E84" s="233" t="n">
        <v>1209.6053679</v>
      </c>
      <c r="F84" s="233" t="n">
        <v>8.13180067490483</v>
      </c>
      <c r="G84" s="233" t="n">
        <v>91.8681993250952</v>
      </c>
    </row>
    <row r="85">
      <c r="A85" s="233" t="s">
        <v>49</v>
      </c>
      <c r="B85" s="233" t="s">
        <v>50</v>
      </c>
      <c r="C85" s="233" t="s">
        <v>18</v>
      </c>
      <c r="D85" s="233" t="n">
        <v>434.0608053</v>
      </c>
      <c r="E85" s="233" t="n">
        <v>3354.025467</v>
      </c>
      <c r="F85" s="233" t="n">
        <v>11.4585776061656</v>
      </c>
      <c r="G85" s="233" t="n">
        <v>88.5414223938344</v>
      </c>
    </row>
    <row r="86">
      <c r="A86" s="233" t="s">
        <v>49</v>
      </c>
      <c r="B86" s="233" t="s">
        <v>50</v>
      </c>
      <c r="C86" s="233" t="s">
        <v>19</v>
      </c>
      <c r="D86" s="233" t="n">
        <v>249.073869</v>
      </c>
      <c r="E86" s="233" t="n">
        <v>2752.5974495</v>
      </c>
      <c r="F86" s="233" t="n">
        <v>8.29783952243204</v>
      </c>
      <c r="G86" s="233" t="n">
        <v>91.702160477568</v>
      </c>
    </row>
    <row r="87">
      <c r="A87" s="233" t="s">
        <v>49</v>
      </c>
      <c r="B87" s="233" t="s">
        <v>50</v>
      </c>
      <c r="C87" s="233" t="s">
        <v>20</v>
      </c>
      <c r="D87" s="233" t="n">
        <v>63.1103186</v>
      </c>
      <c r="E87" s="233" t="n">
        <v>640.8457067</v>
      </c>
      <c r="F87" s="233" t="n">
        <v>8.96509388823041</v>
      </c>
      <c r="G87" s="233" t="n">
        <v>91.0349061117696</v>
      </c>
    </row>
    <row r="88">
      <c r="A88" s="233" t="s">
        <v>51</v>
      </c>
      <c r="B88" s="233" t="s">
        <v>52</v>
      </c>
      <c r="C88" s="233" t="s">
        <v>18</v>
      </c>
      <c r="D88" s="233" t="n">
        <v>605.5893998</v>
      </c>
      <c r="E88" s="233" t="n">
        <v>25574.8276955</v>
      </c>
      <c r="F88" s="233" t="n">
        <v>2.31313885334821</v>
      </c>
      <c r="G88" s="233" t="n">
        <v>97.6868611466518</v>
      </c>
    </row>
    <row r="89">
      <c r="A89" s="233" t="s">
        <v>51</v>
      </c>
      <c r="B89" s="233" t="s">
        <v>52</v>
      </c>
      <c r="C89" s="233" t="s">
        <v>19</v>
      </c>
      <c r="D89" s="233" t="n">
        <v>355.8841966</v>
      </c>
      <c r="E89" s="233" t="n">
        <v>15050.3059322</v>
      </c>
      <c r="F89" s="233" t="n">
        <v>2.31000781909551</v>
      </c>
      <c r="G89" s="233" t="n">
        <v>97.6899921809045</v>
      </c>
    </row>
    <row r="90">
      <c r="A90" s="233" t="s">
        <v>51</v>
      </c>
      <c r="B90" s="233" t="s">
        <v>52</v>
      </c>
      <c r="C90" s="233" t="s">
        <v>20</v>
      </c>
      <c r="D90" s="233" t="n">
        <v>51.8129671</v>
      </c>
      <c r="E90" s="233" t="n">
        <v>7470.3387745</v>
      </c>
      <c r="F90" s="233" t="n">
        <v>0.688805130232312</v>
      </c>
      <c r="G90" s="233" t="n">
        <v>99.3111948697677</v>
      </c>
    </row>
    <row r="91">
      <c r="A91" s="233" t="s">
        <v>34</v>
      </c>
      <c r="B91" s="233" t="s">
        <v>35</v>
      </c>
      <c r="C91" s="233" t="s">
        <v>18</v>
      </c>
      <c r="D91" s="233" t="n">
        <v>619.9971816</v>
      </c>
      <c r="E91" s="233" t="n">
        <v>19652.8659315</v>
      </c>
      <c r="F91" s="233" t="n">
        <v>3.05826156937531</v>
      </c>
      <c r="G91" s="233" t="n">
        <v>96.9417384306247</v>
      </c>
    </row>
    <row r="92">
      <c r="A92" s="233" t="s">
        <v>34</v>
      </c>
      <c r="B92" s="233" t="s">
        <v>35</v>
      </c>
      <c r="C92" s="233" t="s">
        <v>19</v>
      </c>
      <c r="D92" s="233" t="n">
        <v>451.1903935</v>
      </c>
      <c r="E92" s="233" t="n">
        <v>13890.2929656</v>
      </c>
      <c r="F92" s="233" t="n">
        <v>3.14605108971318</v>
      </c>
      <c r="G92" s="233" t="n">
        <v>96.8539489102868</v>
      </c>
    </row>
    <row r="93">
      <c r="A93" s="233" t="s">
        <v>34</v>
      </c>
      <c r="B93" s="233" t="s">
        <v>35</v>
      </c>
      <c r="C93" s="233" t="s">
        <v>20</v>
      </c>
      <c r="D93" s="233" t="n">
        <v>234.7127986</v>
      </c>
      <c r="E93" s="233" t="n">
        <v>4858.7478497</v>
      </c>
      <c r="F93" s="233" t="n">
        <v>4.6081203882146</v>
      </c>
      <c r="G93" s="233" t="n">
        <v>95.3918796117854</v>
      </c>
    </row>
    <row r="94">
      <c r="A94" s="233" t="s">
        <v>53</v>
      </c>
      <c r="B94" s="233" t="s">
        <v>54</v>
      </c>
      <c r="C94" s="233" t="s">
        <v>18</v>
      </c>
      <c r="D94" s="233" t="n">
        <v>779.7929973</v>
      </c>
      <c r="E94" s="233" t="n">
        <v>19962.5316955</v>
      </c>
      <c r="F94" s="233" t="n">
        <v>3.75942913269832</v>
      </c>
      <c r="G94" s="233" t="n">
        <v>96.2405708673017</v>
      </c>
    </row>
    <row r="95">
      <c r="A95" s="233" t="s">
        <v>53</v>
      </c>
      <c r="B95" s="233" t="s">
        <v>54</v>
      </c>
      <c r="C95" s="233" t="s">
        <v>19</v>
      </c>
      <c r="D95" s="233" t="n">
        <v>2107.8924174</v>
      </c>
      <c r="E95" s="233" t="n">
        <v>26692.0677767</v>
      </c>
      <c r="F95" s="233" t="n">
        <v>7.31908100981274</v>
      </c>
      <c r="G95" s="233" t="n">
        <v>92.6809189901873</v>
      </c>
    </row>
    <row r="96">
      <c r="A96" s="233" t="s">
        <v>53</v>
      </c>
      <c r="B96" s="233" t="s">
        <v>54</v>
      </c>
      <c r="C96" s="233" t="s">
        <v>20</v>
      </c>
      <c r="D96" s="233" t="n">
        <v>867.1052421</v>
      </c>
      <c r="E96" s="233" t="n">
        <v>6010.3621834</v>
      </c>
      <c r="F96" s="233" t="n">
        <v>12.6079149264304</v>
      </c>
      <c r="G96" s="233" t="n">
        <v>87.3920850735696</v>
      </c>
    </row>
    <row r="97">
      <c r="A97" s="233" t="s">
        <v>55</v>
      </c>
      <c r="B97" s="233" t="s">
        <v>56</v>
      </c>
      <c r="C97" s="233" t="s">
        <v>18</v>
      </c>
      <c r="D97" s="233" t="n">
        <v>185.1332718</v>
      </c>
      <c r="E97" s="233" t="n">
        <v>1920.3892105</v>
      </c>
      <c r="F97" s="233" t="n">
        <v>8.79274732786357</v>
      </c>
      <c r="G97" s="233" t="n">
        <v>91.2072526721364</v>
      </c>
    </row>
    <row r="98">
      <c r="A98" s="233" t="s">
        <v>55</v>
      </c>
      <c r="B98" s="233" t="s">
        <v>56</v>
      </c>
      <c r="C98" s="233" t="s">
        <v>19</v>
      </c>
      <c r="D98" s="233" t="n">
        <v>207.7403316</v>
      </c>
      <c r="E98" s="233" t="n">
        <v>2071.3095785</v>
      </c>
      <c r="F98" s="233" t="n">
        <v>9.11521641888416</v>
      </c>
      <c r="G98" s="233" t="n">
        <v>90.8847835811158</v>
      </c>
    </row>
    <row r="99">
      <c r="A99" s="233" t="s">
        <v>55</v>
      </c>
      <c r="B99" s="233" t="s">
        <v>56</v>
      </c>
      <c r="C99" s="233" t="s">
        <v>20</v>
      </c>
      <c r="D99" s="233" t="n">
        <v>32.0159626</v>
      </c>
      <c r="E99" s="233" t="n">
        <v>332.3538878</v>
      </c>
      <c r="F99" s="233" t="n">
        <v>8.78666623071402</v>
      </c>
      <c r="G99" s="233" t="n">
        <v>91.213333769286</v>
      </c>
    </row>
    <row r="100">
      <c r="A100" s="233" t="s">
        <v>36</v>
      </c>
      <c r="B100" s="233" t="s">
        <v>37</v>
      </c>
      <c r="C100" s="233" t="s">
        <v>18</v>
      </c>
      <c r="D100" s="233" t="n">
        <v>201.8346366</v>
      </c>
      <c r="E100" s="233" t="n">
        <v>1763.7536215</v>
      </c>
      <c r="F100" s="233" t="n">
        <v>10.2684087457411</v>
      </c>
      <c r="G100" s="233" t="n">
        <v>89.7315912542589</v>
      </c>
    </row>
    <row r="101">
      <c r="A101" s="233" t="s">
        <v>36</v>
      </c>
      <c r="B101" s="233" t="s">
        <v>37</v>
      </c>
      <c r="C101" s="233" t="s">
        <v>19</v>
      </c>
      <c r="D101" s="233" t="n">
        <v>373.8011486</v>
      </c>
      <c r="E101" s="233" t="n">
        <v>2488.7116497</v>
      </c>
      <c r="F101" s="233" t="n">
        <v>13.0584970247817</v>
      </c>
      <c r="G101" s="233" t="n">
        <v>86.9415029752183</v>
      </c>
    </row>
    <row r="102">
      <c r="A102" s="233" t="s">
        <v>36</v>
      </c>
      <c r="B102" s="233" t="s">
        <v>37</v>
      </c>
      <c r="C102" s="233" t="s">
        <v>20</v>
      </c>
      <c r="D102" s="233" t="n">
        <v>1260.1545949</v>
      </c>
      <c r="E102" s="233" t="n">
        <v>246.2896812</v>
      </c>
      <c r="F102" s="233" t="n">
        <v>83.6509265488655</v>
      </c>
      <c r="G102" s="233" t="n">
        <v>16.3490734511345</v>
      </c>
    </row>
    <row r="103">
      <c r="A103" s="233" t="s">
        <v>57</v>
      </c>
      <c r="B103" s="233" t="s">
        <v>58</v>
      </c>
      <c r="C103" s="233" t="s">
        <v>18</v>
      </c>
      <c r="D103" s="233" t="n">
        <v>1496.2164107</v>
      </c>
      <c r="E103" s="233" t="n">
        <v>20603.2757223</v>
      </c>
      <c r="F103" s="233" t="n">
        <v>6.77036558892582</v>
      </c>
      <c r="G103" s="233" t="n">
        <v>93.2296344110742</v>
      </c>
    </row>
    <row r="104">
      <c r="A104" s="233" t="s">
        <v>57</v>
      </c>
      <c r="B104" s="233" t="s">
        <v>58</v>
      </c>
      <c r="C104" s="233" t="s">
        <v>19</v>
      </c>
      <c r="D104" s="233" t="n">
        <v>1219.9849379</v>
      </c>
      <c r="E104" s="233" t="n">
        <v>16232.4121811</v>
      </c>
      <c r="F104" s="233" t="n">
        <v>6.99035742529507</v>
      </c>
      <c r="G104" s="233" t="n">
        <v>93.0096425747049</v>
      </c>
    </row>
    <row r="105">
      <c r="A105" s="233" t="s">
        <v>57</v>
      </c>
      <c r="B105" s="233" t="s">
        <v>58</v>
      </c>
      <c r="C105" s="233" t="s">
        <v>20</v>
      </c>
      <c r="D105" s="233" t="n">
        <v>303.2323555</v>
      </c>
      <c r="E105" s="233" t="n">
        <v>4161.2486243</v>
      </c>
      <c r="F105" s="233" t="n">
        <v>6.79210767997457</v>
      </c>
      <c r="G105" s="233" t="n">
        <v>93.2078923200254</v>
      </c>
    </row>
    <row r="106">
      <c r="A106" s="233" t="s">
        <v>38</v>
      </c>
      <c r="B106" s="233" t="s">
        <v>39</v>
      </c>
      <c r="C106" s="233" t="s">
        <v>18</v>
      </c>
      <c r="D106" s="233" t="n">
        <v>398.0885679</v>
      </c>
      <c r="E106" s="233" t="n">
        <v>18537.4617189</v>
      </c>
      <c r="F106" s="233" t="n">
        <v>2.10233429644507</v>
      </c>
      <c r="G106" s="233" t="n">
        <v>97.8976657035549</v>
      </c>
    </row>
    <row r="107">
      <c r="A107" s="233" t="s">
        <v>38</v>
      </c>
      <c r="B107" s="233" t="s">
        <v>39</v>
      </c>
      <c r="C107" s="233" t="s">
        <v>19</v>
      </c>
      <c r="D107" s="233" t="n">
        <v>987.3633452</v>
      </c>
      <c r="E107" s="233" t="n">
        <v>24742.7160697</v>
      </c>
      <c r="F107" s="233" t="n">
        <v>3.83738941990295</v>
      </c>
      <c r="G107" s="233" t="n">
        <v>96.1626105800971</v>
      </c>
    </row>
    <row r="108">
      <c r="A108" s="233" t="s">
        <v>38</v>
      </c>
      <c r="B108" s="233" t="s">
        <v>39</v>
      </c>
      <c r="C108" s="233" t="s">
        <v>20</v>
      </c>
      <c r="D108" s="233" t="n">
        <v>70.7949181</v>
      </c>
      <c r="E108" s="233" t="n">
        <v>5165.5997059</v>
      </c>
      <c r="F108" s="233" t="n">
        <v>1.35197828245269</v>
      </c>
      <c r="G108" s="233" t="n">
        <v>98.6480217175473</v>
      </c>
    </row>
    <row r="109">
      <c r="A109" s="233" t="s">
        <v>59</v>
      </c>
      <c r="B109" s="233" t="s">
        <v>60</v>
      </c>
      <c r="C109" s="233" t="s">
        <v>18</v>
      </c>
      <c r="D109" s="233" t="n">
        <v>135.3365445</v>
      </c>
      <c r="E109" s="233" t="n">
        <v>3211.5767475</v>
      </c>
      <c r="F109" s="233" t="n">
        <v>4.04362266639802</v>
      </c>
      <c r="G109" s="233" t="n">
        <v>95.956377333602</v>
      </c>
    </row>
    <row r="110">
      <c r="A110" s="233" t="s">
        <v>59</v>
      </c>
      <c r="B110" s="233" t="s">
        <v>60</v>
      </c>
      <c r="C110" s="233" t="s">
        <v>19</v>
      </c>
      <c r="D110" s="233" t="n">
        <v>100.6090563</v>
      </c>
      <c r="E110" s="233" t="n">
        <v>3735.0896341</v>
      </c>
      <c r="F110" s="233" t="n">
        <v>2.62296557734852</v>
      </c>
      <c r="G110" s="233" t="n">
        <v>97.3770344226515</v>
      </c>
    </row>
    <row r="111">
      <c r="A111" s="233" t="s">
        <v>59</v>
      </c>
      <c r="B111" s="233" t="s">
        <v>60</v>
      </c>
      <c r="C111" s="233" t="s">
        <v>20</v>
      </c>
      <c r="D111" s="233" t="n">
        <v>116.9966425</v>
      </c>
      <c r="E111" s="233" t="n">
        <v>2027.2408166</v>
      </c>
      <c r="F111" s="233" t="n">
        <v>5.45632863578024</v>
      </c>
      <c r="G111" s="233" t="n">
        <v>94.5436713642198</v>
      </c>
    </row>
    <row r="112">
      <c r="A112" s="233" t="s">
        <v>40</v>
      </c>
      <c r="B112" s="233" t="s">
        <v>41</v>
      </c>
      <c r="C112" s="233" t="s">
        <v>18</v>
      </c>
      <c r="D112" s="233" t="n">
        <v>7500.4091467</v>
      </c>
      <c r="E112" s="233" t="n">
        <v>137363.6380853</v>
      </c>
      <c r="F112" s="233" t="n">
        <v>5.17755046197769</v>
      </c>
      <c r="G112" s="233" t="n">
        <v>94.8224495380223</v>
      </c>
    </row>
    <row r="113">
      <c r="A113" s="233" t="s">
        <v>40</v>
      </c>
      <c r="B113" s="233" t="s">
        <v>41</v>
      </c>
      <c r="C113" s="233" t="s">
        <v>19</v>
      </c>
      <c r="D113" s="233" t="n">
        <v>5946.2039261</v>
      </c>
      <c r="E113" s="233" t="n">
        <v>69264.3427576</v>
      </c>
      <c r="F113" s="233" t="n">
        <v>7.9060772568333</v>
      </c>
      <c r="G113" s="233" t="n">
        <v>92.0939227431667</v>
      </c>
    </row>
    <row r="114">
      <c r="A114" s="233" t="s">
        <v>40</v>
      </c>
      <c r="B114" s="233" t="s">
        <v>41</v>
      </c>
      <c r="C114" s="233" t="s">
        <v>20</v>
      </c>
      <c r="D114" s="233" t="n">
        <v>4266.0948129</v>
      </c>
      <c r="E114" s="233" t="n">
        <v>32941.3671189</v>
      </c>
      <c r="F114" s="233" t="n">
        <v>11.465696909721</v>
      </c>
      <c r="G114" s="233" t="n">
        <v>88.534303090279</v>
      </c>
    </row>
    <row r="115">
      <c r="A115" s="233" t="s">
        <v>42</v>
      </c>
      <c r="B115" s="233" t="s">
        <v>43</v>
      </c>
      <c r="C115" s="233" t="s">
        <v>18</v>
      </c>
      <c r="D115" s="233" t="n">
        <v>108.5010023</v>
      </c>
      <c r="E115" s="233" t="n">
        <v>2156.6573985</v>
      </c>
      <c r="F115" s="233" t="n">
        <v>4.78999624316251</v>
      </c>
      <c r="G115" s="233" t="n">
        <v>95.2100037568375</v>
      </c>
    </row>
    <row r="116">
      <c r="A116" s="233" t="s">
        <v>42</v>
      </c>
      <c r="B116" s="233" t="s">
        <v>43</v>
      </c>
      <c r="C116" s="233" t="s">
        <v>19</v>
      </c>
      <c r="D116" s="233" t="n">
        <v>55.6131357</v>
      </c>
      <c r="E116" s="233" t="n">
        <v>3679.3369388</v>
      </c>
      <c r="F116" s="233" t="n">
        <v>1.48899274664187</v>
      </c>
      <c r="G116" s="233" t="n">
        <v>98.5110072533581</v>
      </c>
    </row>
    <row r="117">
      <c r="A117" s="233" t="s">
        <v>42</v>
      </c>
      <c r="B117" s="233" t="s">
        <v>43</v>
      </c>
      <c r="C117" s="233" t="s">
        <v>20</v>
      </c>
      <c r="D117" s="233" t="n">
        <v>12.8763805</v>
      </c>
      <c r="E117" s="233" t="n">
        <v>776.9919672</v>
      </c>
      <c r="F117" s="233" t="n">
        <v>1.6301932515076</v>
      </c>
      <c r="G117" s="233" t="n">
        <v>98.3698067484924</v>
      </c>
    </row>
    <row r="118">
      <c r="A118" s="233" t="s">
        <v>61</v>
      </c>
      <c r="B118" s="233" t="s">
        <v>62</v>
      </c>
      <c r="C118" s="233" t="s">
        <v>18</v>
      </c>
      <c r="D118" s="233" t="n">
        <v>52.9259879</v>
      </c>
      <c r="E118" s="233" t="n">
        <v>1140.0359123</v>
      </c>
      <c r="F118" s="233" t="n">
        <v>4.43651954778497</v>
      </c>
      <c r="G118" s="233" t="n">
        <v>95.563480452215</v>
      </c>
    </row>
    <row r="119">
      <c r="A119" s="233" t="s">
        <v>61</v>
      </c>
      <c r="B119" s="233" t="s">
        <v>62</v>
      </c>
      <c r="C119" s="233" t="s">
        <v>19</v>
      </c>
      <c r="D119" s="233" t="n">
        <v>39.7276166</v>
      </c>
      <c r="E119" s="233" t="n">
        <v>1459.3900851</v>
      </c>
      <c r="F119" s="233" t="n">
        <v>2.65006653946844</v>
      </c>
      <c r="G119" s="233" t="n">
        <v>97.3499334605316</v>
      </c>
    </row>
    <row r="120">
      <c r="A120" s="233" t="s">
        <v>61</v>
      </c>
      <c r="B120" s="233" t="s">
        <v>62</v>
      </c>
      <c r="C120" s="233" t="s">
        <v>20</v>
      </c>
      <c r="D120" s="233" t="n">
        <v>33.9524949</v>
      </c>
      <c r="E120" s="233" t="n">
        <v>381.4186706</v>
      </c>
      <c r="F120" s="233" t="n">
        <v>8.17401344147949</v>
      </c>
      <c r="G120" s="233" t="n">
        <v>91.8259865585205</v>
      </c>
    </row>
    <row r="121">
      <c r="A121" s="233" t="s">
        <v>63</v>
      </c>
      <c r="B121" s="233" t="s">
        <v>64</v>
      </c>
      <c r="C121" s="233" t="s">
        <v>18</v>
      </c>
      <c r="D121" s="233" t="n">
        <v>107.4198096</v>
      </c>
      <c r="E121" s="233" t="n">
        <v>1265.1645649</v>
      </c>
      <c r="F121" s="233" t="n">
        <v>7.8260988246446</v>
      </c>
      <c r="G121" s="233" t="n">
        <v>92.1739011753554</v>
      </c>
    </row>
    <row r="122">
      <c r="A122" s="233" t="s">
        <v>63</v>
      </c>
      <c r="B122" s="233" t="s">
        <v>64</v>
      </c>
      <c r="C122" s="233" t="s">
        <v>19</v>
      </c>
      <c r="D122" s="233" t="n">
        <v>28.1348004</v>
      </c>
      <c r="E122" s="233" t="n">
        <v>1093.3948689</v>
      </c>
      <c r="F122" s="233" t="n">
        <v>2.50860955087887</v>
      </c>
      <c r="G122" s="233" t="n">
        <v>97.4913904491211</v>
      </c>
    </row>
    <row r="123">
      <c r="A123" s="233" t="s">
        <v>63</v>
      </c>
      <c r="B123" s="233" t="s">
        <v>64</v>
      </c>
      <c r="C123" s="233" t="s">
        <v>20</v>
      </c>
      <c r="D123" s="233" t="n">
        <v>48.9113289</v>
      </c>
      <c r="E123" s="233" t="n">
        <v>339.743353</v>
      </c>
      <c r="F123" s="233" t="n">
        <v>12.5847779990425</v>
      </c>
      <c r="G123" s="233" t="n">
        <v>87.4152220009574</v>
      </c>
    </row>
    <row r="124">
      <c r="A124" s="233" t="s">
        <v>65</v>
      </c>
      <c r="B124" s="233" t="s">
        <v>66</v>
      </c>
      <c r="C124" s="233" t="s">
        <v>18</v>
      </c>
      <c r="D124" s="233" t="n">
        <v>0</v>
      </c>
      <c r="E124" s="233" t="n">
        <v>1738.0937384</v>
      </c>
      <c r="F124" s="233" t="n">
        <v>0</v>
      </c>
      <c r="G124" s="233" t="n">
        <v>100</v>
      </c>
    </row>
    <row r="125">
      <c r="A125" s="233" t="s">
        <v>65</v>
      </c>
      <c r="B125" s="233" t="s">
        <v>66</v>
      </c>
      <c r="C125" s="233" t="s">
        <v>19</v>
      </c>
      <c r="D125" s="233" t="n">
        <v>25.7898511</v>
      </c>
      <c r="E125" s="233" t="n">
        <v>1886.0429254</v>
      </c>
      <c r="F125" s="233" t="n">
        <v>1.34895956471745</v>
      </c>
      <c r="G125" s="233" t="n">
        <v>98.6510404352825</v>
      </c>
    </row>
    <row r="126">
      <c r="A126" s="233" t="s">
        <v>65</v>
      </c>
      <c r="B126" s="233" t="s">
        <v>66</v>
      </c>
      <c r="C126" s="233" t="s">
        <v>20</v>
      </c>
      <c r="D126" s="233" t="n">
        <v>4.0949637</v>
      </c>
      <c r="E126" s="233" t="n">
        <v>183.9579294</v>
      </c>
      <c r="F126" s="233" t="n">
        <v>2.17755953258451</v>
      </c>
      <c r="G126" s="233" t="n">
        <v>97.8224404674155</v>
      </c>
    </row>
    <row r="127">
      <c r="A127" s="233" t="s">
        <v>67</v>
      </c>
      <c r="B127" s="233" t="s">
        <v>68</v>
      </c>
      <c r="C127" s="233" t="s">
        <v>18</v>
      </c>
      <c r="D127" s="233" t="n">
        <v>367.0739005</v>
      </c>
      <c r="E127" s="233" t="n">
        <v>3427.6862965</v>
      </c>
      <c r="F127" s="233" t="n">
        <v>9.67317778841981</v>
      </c>
      <c r="G127" s="233" t="n">
        <v>90.3268222115802</v>
      </c>
    </row>
    <row r="128">
      <c r="A128" s="233" t="s">
        <v>67</v>
      </c>
      <c r="B128" s="233" t="s">
        <v>68</v>
      </c>
      <c r="C128" s="233" t="s">
        <v>19</v>
      </c>
      <c r="D128" s="233" t="n">
        <v>201.7272258</v>
      </c>
      <c r="E128" s="233" t="n">
        <v>2469.279231</v>
      </c>
      <c r="F128" s="233" t="n">
        <v>7.55247990084155</v>
      </c>
      <c r="G128" s="233" t="n">
        <v>92.4475200991585</v>
      </c>
    </row>
    <row r="129">
      <c r="A129" s="233" t="s">
        <v>67</v>
      </c>
      <c r="B129" s="233" t="s">
        <v>68</v>
      </c>
      <c r="C129" s="233" t="s">
        <v>20</v>
      </c>
      <c r="D129" s="233" t="n">
        <v>19.0933939</v>
      </c>
      <c r="E129" s="233" t="n">
        <v>509.3030952</v>
      </c>
      <c r="F129" s="233" t="n">
        <v>3.61345964514661</v>
      </c>
      <c r="G129" s="233" t="n">
        <v>96.3865403548534</v>
      </c>
    </row>
    <row r="130">
      <c r="A130" s="233" t="s">
        <v>69</v>
      </c>
      <c r="B130" s="233" t="s">
        <v>70</v>
      </c>
      <c r="C130" s="233" t="s">
        <v>18</v>
      </c>
      <c r="D130" s="233" t="n">
        <v>14.2281005</v>
      </c>
      <c r="E130" s="233" t="n">
        <v>134.135003</v>
      </c>
      <c r="F130" s="233" t="n">
        <v>9.5900531630494</v>
      </c>
      <c r="G130" s="233" t="n">
        <v>90.4099468369506</v>
      </c>
    </row>
    <row r="131">
      <c r="A131" s="233" t="s">
        <v>69</v>
      </c>
      <c r="B131" s="233" t="s">
        <v>70</v>
      </c>
      <c r="C131" s="233" t="s">
        <v>19</v>
      </c>
      <c r="D131" s="233" t="n">
        <v>31.7495489</v>
      </c>
      <c r="E131" s="233" t="n">
        <v>303.6722974</v>
      </c>
      <c r="F131" s="233" t="n">
        <v>9.46555784908635</v>
      </c>
      <c r="G131" s="233" t="n">
        <v>90.5344421509137</v>
      </c>
    </row>
    <row r="132">
      <c r="A132" s="233" t="s">
        <v>69</v>
      </c>
      <c r="B132" s="233" t="s">
        <v>70</v>
      </c>
      <c r="C132" s="233" t="s">
        <v>20</v>
      </c>
      <c r="D132" s="233" t="n">
        <v>9.7082008</v>
      </c>
      <c r="E132" s="233" t="n">
        <v>81.371315</v>
      </c>
      <c r="F132" s="233" t="n">
        <v>10.6590386594919</v>
      </c>
      <c r="G132" s="233" t="n">
        <v>89.3409613405081</v>
      </c>
    </row>
    <row r="133">
      <c r="A133" s="233" t="s">
        <v>71</v>
      </c>
      <c r="B133" s="233" t="s">
        <v>72</v>
      </c>
      <c r="C133" s="233" t="s">
        <v>18</v>
      </c>
      <c r="D133" s="233" t="n">
        <v>117.5037155</v>
      </c>
      <c r="E133" s="233" t="n">
        <v>15107.4758692</v>
      </c>
      <c r="F133" s="233" t="n">
        <v>0.771782417482403</v>
      </c>
      <c r="G133" s="233" t="n">
        <v>99.2282175825176</v>
      </c>
    </row>
    <row r="134">
      <c r="A134" s="233" t="s">
        <v>71</v>
      </c>
      <c r="B134" s="233" t="s">
        <v>72</v>
      </c>
      <c r="C134" s="233" t="s">
        <v>19</v>
      </c>
      <c r="D134" s="233" t="n">
        <v>1246.0273602</v>
      </c>
      <c r="E134" s="233" t="n">
        <v>21575.1861323</v>
      </c>
      <c r="F134" s="233" t="n">
        <v>5.45995225279977</v>
      </c>
      <c r="G134" s="233" t="n">
        <v>94.5400477472002</v>
      </c>
    </row>
    <row r="135">
      <c r="A135" s="233" t="s">
        <v>71</v>
      </c>
      <c r="B135" s="233" t="s">
        <v>72</v>
      </c>
      <c r="C135" s="233" t="s">
        <v>20</v>
      </c>
      <c r="D135" s="233" t="n">
        <v>210.0103545</v>
      </c>
      <c r="E135" s="233" t="n">
        <v>4425.3399623</v>
      </c>
      <c r="F135" s="233" t="n">
        <v>4.53062530654598</v>
      </c>
      <c r="G135" s="233" t="n">
        <v>95.469374693454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604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234" t="s">
        <v>75</v>
      </c>
      <c r="B146" s="234" t="s">
        <v>76</v>
      </c>
      <c r="C146" s="234" t="s">
        <v>18</v>
      </c>
      <c r="D146" s="234" t="n">
        <v>2311.1177794</v>
      </c>
      <c r="E146" s="234" t="n">
        <v>107576.6911396</v>
      </c>
      <c r="F146" s="234" t="n">
        <v>2.10316121700412</v>
      </c>
      <c r="G146" s="234" t="n">
        <v>97.8968387829959</v>
      </c>
    </row>
    <row r="147">
      <c r="A147" s="234" t="s">
        <v>75</v>
      </c>
      <c r="B147" s="234" t="s">
        <v>76</v>
      </c>
      <c r="C147" s="234" t="s">
        <v>19</v>
      </c>
      <c r="D147" s="234" t="n">
        <v>4481.9482193</v>
      </c>
      <c r="E147" s="234" t="n">
        <v>96152.164719</v>
      </c>
      <c r="F147" s="234" t="n">
        <v>4.45370668895143</v>
      </c>
      <c r="G147" s="234" t="n">
        <v>95.5462933110486</v>
      </c>
    </row>
    <row r="148">
      <c r="A148" s="234" t="s">
        <v>75</v>
      </c>
      <c r="B148" s="234" t="s">
        <v>76</v>
      </c>
      <c r="C148" s="234" t="s">
        <v>20</v>
      </c>
      <c r="D148" s="234" t="n">
        <v>1128.8853896</v>
      </c>
      <c r="E148" s="234" t="n">
        <v>18437.9845936</v>
      </c>
      <c r="F148" s="234" t="n">
        <v>5.76937134334339</v>
      </c>
      <c r="G148" s="234" t="n">
        <v>94.2306286566566</v>
      </c>
    </row>
    <row r="149">
      <c r="A149" s="234" t="s">
        <v>77</v>
      </c>
      <c r="B149" s="234" t="s">
        <v>78</v>
      </c>
      <c r="C149" s="234" t="s">
        <v>18</v>
      </c>
      <c r="D149" s="234" t="n">
        <v>517.0417826</v>
      </c>
      <c r="E149" s="234" t="n">
        <v>30437.6422671</v>
      </c>
      <c r="F149" s="234" t="n">
        <v>1.67031839759647</v>
      </c>
      <c r="G149" s="234" t="n">
        <v>98.3296816024035</v>
      </c>
    </row>
    <row r="150">
      <c r="A150" s="234" t="s">
        <v>77</v>
      </c>
      <c r="B150" s="234" t="s">
        <v>78</v>
      </c>
      <c r="C150" s="234" t="s">
        <v>19</v>
      </c>
      <c r="D150" s="234" t="n">
        <v>991.3903729</v>
      </c>
      <c r="E150" s="234" t="n">
        <v>37577.1920276</v>
      </c>
      <c r="F150" s="234" t="n">
        <v>2.57046101048077</v>
      </c>
      <c r="G150" s="234" t="n">
        <v>97.4295389895192</v>
      </c>
    </row>
    <row r="151">
      <c r="A151" s="234" t="s">
        <v>77</v>
      </c>
      <c r="B151" s="234" t="s">
        <v>78</v>
      </c>
      <c r="C151" s="234" t="s">
        <v>20</v>
      </c>
      <c r="D151" s="234" t="n">
        <v>457.4256078</v>
      </c>
      <c r="E151" s="234" t="n">
        <v>8041.4632762</v>
      </c>
      <c r="F151" s="234" t="n">
        <v>5.38218129502962</v>
      </c>
      <c r="G151" s="234" t="n">
        <v>94.6178187049704</v>
      </c>
    </row>
    <row r="152">
      <c r="A152" s="234" t="s">
        <v>79</v>
      </c>
      <c r="B152" s="234" t="s">
        <v>80</v>
      </c>
      <c r="C152" s="234" t="s">
        <v>18</v>
      </c>
      <c r="D152" s="234" t="n">
        <v>751.6631765</v>
      </c>
      <c r="E152" s="234" t="n">
        <v>12571.1984322</v>
      </c>
      <c r="F152" s="234" t="n">
        <v>5.64190485930706</v>
      </c>
      <c r="G152" s="234" t="n">
        <v>94.3580951406929</v>
      </c>
    </row>
    <row r="153">
      <c r="A153" s="234" t="s">
        <v>79</v>
      </c>
      <c r="B153" s="234" t="s">
        <v>80</v>
      </c>
      <c r="C153" s="234" t="s">
        <v>19</v>
      </c>
      <c r="D153" s="234" t="n">
        <v>1197.000613</v>
      </c>
      <c r="E153" s="234" t="n">
        <v>16477.8896166</v>
      </c>
      <c r="F153" s="234" t="n">
        <v>6.77232275533679</v>
      </c>
      <c r="G153" s="234" t="n">
        <v>93.2276772446632</v>
      </c>
    </row>
    <row r="154">
      <c r="A154" s="234" t="s">
        <v>79</v>
      </c>
      <c r="B154" s="234" t="s">
        <v>80</v>
      </c>
      <c r="C154" s="234" t="s">
        <v>20</v>
      </c>
      <c r="D154" s="234" t="n">
        <v>584.1381004</v>
      </c>
      <c r="E154" s="234" t="n">
        <v>7482.4643802</v>
      </c>
      <c r="F154" s="234" t="n">
        <v>7.24143902968863</v>
      </c>
      <c r="G154" s="234" t="n">
        <v>92.7585609703114</v>
      </c>
    </row>
    <row r="155">
      <c r="A155" s="234" t="s">
        <v>81</v>
      </c>
      <c r="B155" s="234" t="s">
        <v>82</v>
      </c>
      <c r="C155" s="234" t="s">
        <v>18</v>
      </c>
      <c r="D155" s="234" t="n">
        <v>1313.3632174</v>
      </c>
      <c r="E155" s="234" t="n">
        <v>39931.6747779</v>
      </c>
      <c r="F155" s="234" t="n">
        <v>3.1842938720281</v>
      </c>
      <c r="G155" s="234" t="n">
        <v>96.8157061279719</v>
      </c>
    </row>
    <row r="156">
      <c r="A156" s="234" t="s">
        <v>81</v>
      </c>
      <c r="B156" s="234" t="s">
        <v>82</v>
      </c>
      <c r="C156" s="234" t="s">
        <v>19</v>
      </c>
      <c r="D156" s="234" t="n">
        <v>2901.7657972</v>
      </c>
      <c r="E156" s="234" t="n">
        <v>58531.6769332</v>
      </c>
      <c r="F156" s="234" t="n">
        <v>4.72343021688426</v>
      </c>
      <c r="G156" s="234" t="n">
        <v>95.2765697831157</v>
      </c>
    </row>
    <row r="157">
      <c r="A157" s="234" t="s">
        <v>81</v>
      </c>
      <c r="B157" s="234" t="s">
        <v>82</v>
      </c>
      <c r="C157" s="234" t="s">
        <v>20</v>
      </c>
      <c r="D157" s="234" t="n">
        <v>1102.6012058</v>
      </c>
      <c r="E157" s="234" t="n">
        <v>31890.0130283</v>
      </c>
      <c r="F157" s="234" t="n">
        <v>3.34196374369264</v>
      </c>
      <c r="G157" s="234" t="n">
        <v>96.6580362563074</v>
      </c>
    </row>
    <row r="158">
      <c r="A158" s="234" t="s">
        <v>83</v>
      </c>
      <c r="B158" s="234" t="s">
        <v>84</v>
      </c>
      <c r="C158" s="234" t="s">
        <v>18</v>
      </c>
      <c r="D158" s="234" t="n">
        <v>4388.2364902</v>
      </c>
      <c r="E158" s="234" t="n">
        <v>37514.5266498</v>
      </c>
      <c r="F158" s="234" t="n">
        <v>10.4724274996821</v>
      </c>
      <c r="G158" s="234" t="n">
        <v>89.5275725003179</v>
      </c>
    </row>
    <row r="159">
      <c r="A159" s="234" t="s">
        <v>83</v>
      </c>
      <c r="B159" s="234" t="s">
        <v>84</v>
      </c>
      <c r="C159" s="234" t="s">
        <v>19</v>
      </c>
      <c r="D159" s="234" t="n">
        <v>8199.8964991</v>
      </c>
      <c r="E159" s="234" t="n">
        <v>48852.0826534</v>
      </c>
      <c r="F159" s="234" t="n">
        <v>14.3726766729366</v>
      </c>
      <c r="G159" s="234" t="n">
        <v>85.6273233270634</v>
      </c>
    </row>
    <row r="160">
      <c r="A160" s="234" t="s">
        <v>83</v>
      </c>
      <c r="B160" s="234" t="s">
        <v>84</v>
      </c>
      <c r="C160" s="234" t="s">
        <v>20</v>
      </c>
      <c r="D160" s="234" t="n">
        <v>3294.4536925</v>
      </c>
      <c r="E160" s="234" t="n">
        <v>26439.7251604</v>
      </c>
      <c r="F160" s="234" t="n">
        <v>11.0796861376203</v>
      </c>
      <c r="G160" s="234" t="n">
        <v>88.9203138623797</v>
      </c>
    </row>
    <row r="161">
      <c r="A161" s="234" t="s">
        <v>85</v>
      </c>
      <c r="B161" s="234" t="s">
        <v>86</v>
      </c>
      <c r="C161" s="234" t="s">
        <v>18</v>
      </c>
      <c r="D161" s="234" t="n">
        <v>1411.1587138</v>
      </c>
      <c r="E161" s="234" t="n">
        <v>22968.9492197</v>
      </c>
      <c r="F161" s="234" t="n">
        <v>5.78815613798398</v>
      </c>
      <c r="G161" s="234" t="n">
        <v>94.211843862016</v>
      </c>
    </row>
    <row r="162">
      <c r="A162" s="234" t="s">
        <v>85</v>
      </c>
      <c r="B162" s="234" t="s">
        <v>86</v>
      </c>
      <c r="C162" s="234" t="s">
        <v>19</v>
      </c>
      <c r="D162" s="234" t="n">
        <v>2264.1672469</v>
      </c>
      <c r="E162" s="234" t="n">
        <v>27232.394185</v>
      </c>
      <c r="F162" s="234" t="n">
        <v>7.67603794132879</v>
      </c>
      <c r="G162" s="234" t="n">
        <v>92.3239620586712</v>
      </c>
    </row>
    <row r="163">
      <c r="A163" s="234" t="s">
        <v>85</v>
      </c>
      <c r="B163" s="234" t="s">
        <v>86</v>
      </c>
      <c r="C163" s="234" t="s">
        <v>20</v>
      </c>
      <c r="D163" s="234" t="n">
        <v>1903.0949924</v>
      </c>
      <c r="E163" s="234" t="n">
        <v>14652.091942</v>
      </c>
      <c r="F163" s="234" t="n">
        <v>11.4954606066426</v>
      </c>
      <c r="G163" s="234" t="n">
        <v>88.5045393933573</v>
      </c>
    </row>
    <row r="164">
      <c r="A164" s="234" t="s">
        <v>87</v>
      </c>
      <c r="B164" s="234" t="s">
        <v>88</v>
      </c>
      <c r="C164" s="234" t="s">
        <v>18</v>
      </c>
      <c r="D164" s="234" t="n">
        <v>6160.574923</v>
      </c>
      <c r="E164" s="234" t="n">
        <v>79227.1774113</v>
      </c>
      <c r="F164" s="234" t="n">
        <v>7.21482268192381</v>
      </c>
      <c r="G164" s="234" t="n">
        <v>92.7851773180762</v>
      </c>
    </row>
    <row r="165">
      <c r="A165" s="234" t="s">
        <v>87</v>
      </c>
      <c r="B165" s="234" t="s">
        <v>88</v>
      </c>
      <c r="C165" s="234" t="s">
        <v>19</v>
      </c>
      <c r="D165" s="234" t="n">
        <v>6470.5647788</v>
      </c>
      <c r="E165" s="234" t="n">
        <v>90924.6459627</v>
      </c>
      <c r="F165" s="234" t="n">
        <v>6.64361700081306</v>
      </c>
      <c r="G165" s="234" t="n">
        <v>93.3563829991869</v>
      </c>
    </row>
    <row r="166">
      <c r="A166" s="234" t="s">
        <v>87</v>
      </c>
      <c r="B166" s="234" t="s">
        <v>88</v>
      </c>
      <c r="C166" s="234" t="s">
        <v>20</v>
      </c>
      <c r="D166" s="234" t="n">
        <v>2686.7773801</v>
      </c>
      <c r="E166" s="234" t="n">
        <v>48222.7651656</v>
      </c>
      <c r="F166" s="234" t="n">
        <v>5.27755160574888</v>
      </c>
      <c r="G166" s="234" t="n">
        <v>94.7224483942511</v>
      </c>
    </row>
    <row r="167">
      <c r="A167" s="234" t="s">
        <v>89</v>
      </c>
      <c r="B167" s="234" t="s">
        <v>90</v>
      </c>
      <c r="C167" s="234" t="s">
        <v>18</v>
      </c>
      <c r="D167" s="234" t="n">
        <v>7681.5874114</v>
      </c>
      <c r="E167" s="234" t="n">
        <v>119577.2333054</v>
      </c>
      <c r="F167" s="234" t="n">
        <v>6.03619251548346</v>
      </c>
      <c r="G167" s="234" t="n">
        <v>93.9638074845165</v>
      </c>
    </row>
    <row r="168">
      <c r="A168" s="234" t="s">
        <v>89</v>
      </c>
      <c r="B168" s="234" t="s">
        <v>90</v>
      </c>
      <c r="C168" s="234" t="s">
        <v>19</v>
      </c>
      <c r="D168" s="234" t="n">
        <v>5981.9027112</v>
      </c>
      <c r="E168" s="234" t="n">
        <v>168816.9329716</v>
      </c>
      <c r="F168" s="234" t="n">
        <v>3.42216393366321</v>
      </c>
      <c r="G168" s="234" t="n">
        <v>96.5778360663368</v>
      </c>
    </row>
    <row r="169">
      <c r="A169" s="234" t="s">
        <v>89</v>
      </c>
      <c r="B169" s="234" t="s">
        <v>90</v>
      </c>
      <c r="C169" s="234" t="s">
        <v>20</v>
      </c>
      <c r="D169" s="234" t="n">
        <v>3202.4570377</v>
      </c>
      <c r="E169" s="234" t="n">
        <v>59823.7328888</v>
      </c>
      <c r="F169" s="234" t="n">
        <v>5.08115283731199</v>
      </c>
      <c r="G169" s="234" t="n">
        <v>94.918847162688</v>
      </c>
    </row>
    <row r="170">
      <c r="A170" s="234" t="s">
        <v>91</v>
      </c>
      <c r="B170" s="234" t="s">
        <v>92</v>
      </c>
      <c r="C170" s="234" t="s">
        <v>18</v>
      </c>
      <c r="D170" s="234" t="n">
        <v>1528.5835745</v>
      </c>
      <c r="E170" s="234" t="n">
        <v>65257.971548</v>
      </c>
      <c r="F170" s="234" t="n">
        <v>2.28875942425279</v>
      </c>
      <c r="G170" s="234" t="n">
        <v>97.7112405757472</v>
      </c>
    </row>
    <row r="171">
      <c r="A171" s="234" t="s">
        <v>91</v>
      </c>
      <c r="B171" s="234" t="s">
        <v>92</v>
      </c>
      <c r="C171" s="234" t="s">
        <v>19</v>
      </c>
      <c r="D171" s="234" t="n">
        <v>1879.629163</v>
      </c>
      <c r="E171" s="234" t="n">
        <v>60367.4869475</v>
      </c>
      <c r="F171" s="234" t="n">
        <v>3.01962449097773</v>
      </c>
      <c r="G171" s="234" t="n">
        <v>96.9803755090223</v>
      </c>
    </row>
    <row r="172">
      <c r="A172" s="234" t="s">
        <v>91</v>
      </c>
      <c r="B172" s="234" t="s">
        <v>92</v>
      </c>
      <c r="C172" s="234" t="s">
        <v>20</v>
      </c>
      <c r="D172" s="234" t="n">
        <v>765.7542312</v>
      </c>
      <c r="E172" s="234" t="n">
        <v>16977.475164</v>
      </c>
      <c r="F172" s="234" t="n">
        <v>4.31575455709971</v>
      </c>
      <c r="G172" s="234" t="n">
        <v>95.6842454429003</v>
      </c>
    </row>
    <row r="173">
      <c r="A173" s="234" t="s">
        <v>93</v>
      </c>
      <c r="B173" s="234" t="s">
        <v>94</v>
      </c>
      <c r="C173" s="234" t="s">
        <v>18</v>
      </c>
      <c r="D173" s="234" t="n">
        <v>4324.1758193</v>
      </c>
      <c r="E173" s="234" t="n">
        <v>93976.1767576</v>
      </c>
      <c r="F173" s="234" t="n">
        <v>4.39894232924263</v>
      </c>
      <c r="G173" s="234" t="n">
        <v>95.6010576707574</v>
      </c>
    </row>
    <row r="174">
      <c r="A174" s="234" t="s">
        <v>93</v>
      </c>
      <c r="B174" s="234" t="s">
        <v>94</v>
      </c>
      <c r="C174" s="234" t="s">
        <v>19</v>
      </c>
      <c r="D174" s="234" t="n">
        <v>4603.4694402</v>
      </c>
      <c r="E174" s="234" t="n">
        <v>146592.982078</v>
      </c>
      <c r="F174" s="234" t="n">
        <v>3.04469410093653</v>
      </c>
      <c r="G174" s="234" t="n">
        <v>96.9553058990635</v>
      </c>
    </row>
    <row r="175">
      <c r="A175" s="234" t="s">
        <v>93</v>
      </c>
      <c r="B175" s="234" t="s">
        <v>94</v>
      </c>
      <c r="C175" s="234" t="s">
        <v>20</v>
      </c>
      <c r="D175" s="234" t="n">
        <v>3232.9131878</v>
      </c>
      <c r="E175" s="234" t="n">
        <v>44543.6853553</v>
      </c>
      <c r="F175" s="234" t="n">
        <v>6.76672950018311</v>
      </c>
      <c r="G175" s="234" t="n">
        <v>93.2332704998169</v>
      </c>
    </row>
    <row r="176">
      <c r="A176" s="234" t="s">
        <v>95</v>
      </c>
      <c r="B176" s="234" t="s">
        <v>96</v>
      </c>
      <c r="C176" s="234" t="s">
        <v>18</v>
      </c>
      <c r="D176" s="234" t="n">
        <v>7113.1333713</v>
      </c>
      <c r="E176" s="234" t="n">
        <v>200366.2994245</v>
      </c>
      <c r="F176" s="234" t="n">
        <v>3.42835589795578</v>
      </c>
      <c r="G176" s="234" t="n">
        <v>96.5716441020442</v>
      </c>
    </row>
    <row r="177">
      <c r="A177" s="234" t="s">
        <v>95</v>
      </c>
      <c r="B177" s="234" t="s">
        <v>96</v>
      </c>
      <c r="C177" s="234" t="s">
        <v>19</v>
      </c>
      <c r="D177" s="234" t="n">
        <v>7191.8421347</v>
      </c>
      <c r="E177" s="234" t="n">
        <v>168767.0301174</v>
      </c>
      <c r="F177" s="234" t="n">
        <v>4.08722904543063</v>
      </c>
      <c r="G177" s="234" t="n">
        <v>95.9127709545694</v>
      </c>
    </row>
    <row r="178">
      <c r="A178" s="234" t="s">
        <v>95</v>
      </c>
      <c r="B178" s="234" t="s">
        <v>96</v>
      </c>
      <c r="C178" s="234" t="s">
        <v>20</v>
      </c>
      <c r="D178" s="234" t="n">
        <v>4009.431584</v>
      </c>
      <c r="E178" s="234" t="n">
        <v>58904.0429932</v>
      </c>
      <c r="F178" s="234" t="n">
        <v>6.37292982297472</v>
      </c>
      <c r="G178" s="234" t="n">
        <v>93.6270701770253</v>
      </c>
    </row>
    <row r="179">
      <c r="A179" s="234" t="s">
        <v>97</v>
      </c>
      <c r="B179" s="234" t="s">
        <v>98</v>
      </c>
      <c r="C179" s="234" t="s">
        <v>18</v>
      </c>
      <c r="D179" s="234" t="n">
        <v>679.772068</v>
      </c>
      <c r="E179" s="234" t="n">
        <v>21058.088598</v>
      </c>
      <c r="F179" s="234" t="n">
        <v>3.12713416671782</v>
      </c>
      <c r="G179" s="234" t="n">
        <v>96.8728658332822</v>
      </c>
    </row>
    <row r="180">
      <c r="A180" s="234" t="s">
        <v>97</v>
      </c>
      <c r="B180" s="234" t="s">
        <v>98</v>
      </c>
      <c r="C180" s="234" t="s">
        <v>19</v>
      </c>
      <c r="D180" s="234" t="n">
        <v>706.4477581</v>
      </c>
      <c r="E180" s="234" t="n">
        <v>25506.3721192</v>
      </c>
      <c r="F180" s="234" t="n">
        <v>2.69504678018932</v>
      </c>
      <c r="G180" s="234" t="n">
        <v>97.3049532198107</v>
      </c>
    </row>
    <row r="181">
      <c r="A181" s="234" t="s">
        <v>97</v>
      </c>
      <c r="B181" s="234" t="s">
        <v>98</v>
      </c>
      <c r="C181" s="234" t="s">
        <v>20</v>
      </c>
      <c r="D181" s="234" t="n">
        <v>479.4705994</v>
      </c>
      <c r="E181" s="234" t="n">
        <v>8007.4016157</v>
      </c>
      <c r="F181" s="234" t="n">
        <v>5.64955601130552</v>
      </c>
      <c r="G181" s="234" t="n">
        <v>94.3504439886945</v>
      </c>
    </row>
    <row r="182">
      <c r="A182" s="234" t="s">
        <v>99</v>
      </c>
      <c r="B182" s="234" t="s">
        <v>100</v>
      </c>
      <c r="C182" s="234" t="s">
        <v>18</v>
      </c>
      <c r="D182" s="234" t="n">
        <v>625.0317047</v>
      </c>
      <c r="E182" s="234" t="n">
        <v>35222.4745893</v>
      </c>
      <c r="F182" s="234" t="n">
        <v>1.74358489422907</v>
      </c>
      <c r="G182" s="234" t="n">
        <v>98.2564151057709</v>
      </c>
    </row>
    <row r="183">
      <c r="A183" s="234" t="s">
        <v>99</v>
      </c>
      <c r="B183" s="234" t="s">
        <v>100</v>
      </c>
      <c r="C183" s="234" t="s">
        <v>19</v>
      </c>
      <c r="D183" s="234" t="n">
        <v>805.5172519</v>
      </c>
      <c r="E183" s="234" t="n">
        <v>34852.9429745</v>
      </c>
      <c r="F183" s="234" t="n">
        <v>2.25897934679644</v>
      </c>
      <c r="G183" s="234" t="n">
        <v>97.7410206532036</v>
      </c>
    </row>
    <row r="184">
      <c r="A184" s="234" t="s">
        <v>99</v>
      </c>
      <c r="B184" s="234" t="s">
        <v>100</v>
      </c>
      <c r="C184" s="234" t="s">
        <v>20</v>
      </c>
      <c r="D184" s="234" t="n">
        <v>248.7442911</v>
      </c>
      <c r="E184" s="234" t="n">
        <v>5591.4086672</v>
      </c>
      <c r="F184" s="234" t="n">
        <v>4.25920849806657</v>
      </c>
      <c r="G184" s="234" t="n">
        <v>95.7407915019334</v>
      </c>
    </row>
    <row r="185">
      <c r="A185" s="234" t="s">
        <v>101</v>
      </c>
      <c r="B185" s="234" t="s">
        <v>102</v>
      </c>
      <c r="C185" s="234" t="s">
        <v>18</v>
      </c>
      <c r="D185" s="234" t="n">
        <v>579.120023</v>
      </c>
      <c r="E185" s="234" t="n">
        <v>10944.8037394</v>
      </c>
      <c r="F185" s="234" t="n">
        <v>5.02537186934141</v>
      </c>
      <c r="G185" s="234" t="n">
        <v>94.9746281306586</v>
      </c>
    </row>
    <row r="186">
      <c r="A186" s="234" t="s">
        <v>101</v>
      </c>
      <c r="B186" s="234" t="s">
        <v>102</v>
      </c>
      <c r="C186" s="234" t="s">
        <v>19</v>
      </c>
      <c r="D186" s="234" t="n">
        <v>768.180114</v>
      </c>
      <c r="E186" s="234" t="n">
        <v>13960.4145404</v>
      </c>
      <c r="F186" s="234" t="n">
        <v>5.21556965905444</v>
      </c>
      <c r="G186" s="234" t="n">
        <v>94.7844303409456</v>
      </c>
    </row>
    <row r="187">
      <c r="A187" s="234" t="s">
        <v>101</v>
      </c>
      <c r="B187" s="234" t="s">
        <v>102</v>
      </c>
      <c r="C187" s="234" t="s">
        <v>20</v>
      </c>
      <c r="D187" s="234" t="n">
        <v>211.6739747</v>
      </c>
      <c r="E187" s="234" t="n">
        <v>6672.4022458</v>
      </c>
      <c r="F187" s="234" t="n">
        <v>3.07483484958605</v>
      </c>
      <c r="G187" s="234" t="n">
        <v>96.925165150414</v>
      </c>
    </row>
    <row r="188">
      <c r="A188" s="234" t="s">
        <v>103</v>
      </c>
      <c r="B188" s="234" t="s">
        <v>104</v>
      </c>
      <c r="C188" s="234" t="s">
        <v>18</v>
      </c>
      <c r="D188" s="234" t="n">
        <v>782.5952775</v>
      </c>
      <c r="E188" s="234" t="n">
        <v>9523.7725777</v>
      </c>
      <c r="F188" s="234" t="n">
        <v>7.59331792242548</v>
      </c>
      <c r="G188" s="234" t="n">
        <v>92.4066820775745</v>
      </c>
    </row>
    <row r="189">
      <c r="A189" s="234" t="s">
        <v>103</v>
      </c>
      <c r="B189" s="234" t="s">
        <v>104</v>
      </c>
      <c r="C189" s="234" t="s">
        <v>19</v>
      </c>
      <c r="D189" s="234" t="n">
        <v>477.391275</v>
      </c>
      <c r="E189" s="234" t="n">
        <v>9642.9412905</v>
      </c>
      <c r="F189" s="234" t="n">
        <v>4.7171500729869</v>
      </c>
      <c r="G189" s="234" t="n">
        <v>95.2828499270131</v>
      </c>
    </row>
    <row r="190">
      <c r="A190" s="234" t="s">
        <v>103</v>
      </c>
      <c r="B190" s="234" t="s">
        <v>104</v>
      </c>
      <c r="C190" s="234" t="s">
        <v>20</v>
      </c>
      <c r="D190" s="234" t="n">
        <v>689.018763</v>
      </c>
      <c r="E190" s="234" t="n">
        <v>7101.9318203</v>
      </c>
      <c r="F190" s="234" t="n">
        <v>8.84383433873808</v>
      </c>
      <c r="G190" s="234" t="n">
        <v>91.1561656612619</v>
      </c>
    </row>
    <row r="191">
      <c r="A191" s="234" t="s">
        <v>105</v>
      </c>
      <c r="B191" s="234" t="s">
        <v>106</v>
      </c>
      <c r="C191" s="234" t="s">
        <v>18</v>
      </c>
      <c r="D191" s="234" t="n">
        <v>1749.8928143</v>
      </c>
      <c r="E191" s="234" t="n">
        <v>36560.6188034</v>
      </c>
      <c r="F191" s="234" t="n">
        <v>4.56765712701034</v>
      </c>
      <c r="G191" s="234" t="n">
        <v>95.4323428729897</v>
      </c>
    </row>
    <row r="192">
      <c r="A192" s="234" t="s">
        <v>105</v>
      </c>
      <c r="B192" s="234" t="s">
        <v>106</v>
      </c>
      <c r="C192" s="234" t="s">
        <v>19</v>
      </c>
      <c r="D192" s="234" t="n">
        <v>2718.002252</v>
      </c>
      <c r="E192" s="234" t="n">
        <v>37964.5201693</v>
      </c>
      <c r="F192" s="234" t="n">
        <v>6.68100719973289</v>
      </c>
      <c r="G192" s="234" t="n">
        <v>93.3189928002671</v>
      </c>
    </row>
    <row r="193">
      <c r="A193" s="234" t="s">
        <v>105</v>
      </c>
      <c r="B193" s="234" t="s">
        <v>106</v>
      </c>
      <c r="C193" s="234" t="s">
        <v>20</v>
      </c>
      <c r="D193" s="234" t="n">
        <v>756.9245161</v>
      </c>
      <c r="E193" s="234" t="n">
        <v>10188.2783787</v>
      </c>
      <c r="F193" s="234" t="n">
        <v>6.91558231834707</v>
      </c>
      <c r="G193" s="234" t="n">
        <v>93.0844176816529</v>
      </c>
    </row>
    <row r="194">
      <c r="A194" s="234" t="s">
        <v>107</v>
      </c>
      <c r="B194" s="234" t="s">
        <v>108</v>
      </c>
      <c r="C194" s="234" t="s">
        <v>18</v>
      </c>
      <c r="D194" s="234" t="n">
        <v>78.1722763</v>
      </c>
      <c r="E194" s="234" t="n">
        <v>2630.071963</v>
      </c>
      <c r="F194" s="234" t="n">
        <v>2.88645592467706</v>
      </c>
      <c r="G194" s="234" t="n">
        <v>97.113544075323</v>
      </c>
    </row>
    <row r="195">
      <c r="A195" s="234" t="s">
        <v>107</v>
      </c>
      <c r="B195" s="234" t="s">
        <v>108</v>
      </c>
      <c r="C195" s="234" t="s">
        <v>19</v>
      </c>
      <c r="D195" s="234" t="n">
        <v>163.5993783</v>
      </c>
      <c r="E195" s="234" t="n">
        <v>2955.0799662</v>
      </c>
      <c r="F195" s="234" t="n">
        <v>5.24579029224401</v>
      </c>
      <c r="G195" s="234" t="n">
        <v>94.754209707756</v>
      </c>
    </row>
    <row r="196">
      <c r="A196" s="234" t="s">
        <v>107</v>
      </c>
      <c r="B196" s="234" t="s">
        <v>108</v>
      </c>
      <c r="C196" s="234" t="s">
        <v>20</v>
      </c>
      <c r="D196" s="234" t="n">
        <v>104.4469506</v>
      </c>
      <c r="E196" s="234" t="n">
        <v>1671.8246796</v>
      </c>
      <c r="F196" s="234" t="n">
        <v>5.88012265828058</v>
      </c>
      <c r="G196" s="234" t="n">
        <v>94.1198773417194</v>
      </c>
    </row>
    <row r="197">
      <c r="A197" s="234" t="s">
        <v>109</v>
      </c>
      <c r="B197" s="234" t="s">
        <v>110</v>
      </c>
      <c r="C197" s="234" t="s">
        <v>18</v>
      </c>
      <c r="D197" s="234" t="n">
        <v>1184.9660086</v>
      </c>
      <c r="E197" s="234" t="n">
        <v>38480.1925046</v>
      </c>
      <c r="F197" s="234" t="n">
        <v>2.98742284921327</v>
      </c>
      <c r="G197" s="234" t="n">
        <v>97.0125771507867</v>
      </c>
    </row>
    <row r="198">
      <c r="A198" s="234" t="s">
        <v>109</v>
      </c>
      <c r="B198" s="234" t="s">
        <v>110</v>
      </c>
      <c r="C198" s="234" t="s">
        <v>19</v>
      </c>
      <c r="D198" s="234" t="n">
        <v>2185.6701058</v>
      </c>
      <c r="E198" s="234" t="n">
        <v>55341.3381682</v>
      </c>
      <c r="F198" s="234" t="n">
        <v>3.79938079760675</v>
      </c>
      <c r="G198" s="234" t="n">
        <v>96.2006192023932</v>
      </c>
    </row>
    <row r="199">
      <c r="A199" s="234" t="s">
        <v>109</v>
      </c>
      <c r="B199" s="234" t="s">
        <v>110</v>
      </c>
      <c r="C199" s="234" t="s">
        <v>20</v>
      </c>
      <c r="D199" s="234" t="n">
        <v>1409.9078831</v>
      </c>
      <c r="E199" s="234" t="n">
        <v>38085.2797745</v>
      </c>
      <c r="F199" s="234" t="n">
        <v>3.56982196242001</v>
      </c>
      <c r="G199" s="234" t="n">
        <v>96.43017803758</v>
      </c>
    </row>
    <row r="200">
      <c r="A200" s="234" t="s">
        <v>111</v>
      </c>
      <c r="B200" s="234" t="s">
        <v>112</v>
      </c>
      <c r="C200" s="234" t="s">
        <v>18</v>
      </c>
      <c r="D200" s="234" t="n">
        <v>3639.086271</v>
      </c>
      <c r="E200" s="234" t="n">
        <v>60757.3315624</v>
      </c>
      <c r="F200" s="234" t="n">
        <v>5.65106941261031</v>
      </c>
      <c r="G200" s="234" t="n">
        <v>94.3489305873897</v>
      </c>
    </row>
    <row r="201">
      <c r="A201" s="234" t="s">
        <v>111</v>
      </c>
      <c r="B201" s="234" t="s">
        <v>112</v>
      </c>
      <c r="C201" s="234" t="s">
        <v>19</v>
      </c>
      <c r="D201" s="234" t="n">
        <v>6996.0237981</v>
      </c>
      <c r="E201" s="234" t="n">
        <v>97268.7582403</v>
      </c>
      <c r="F201" s="234" t="n">
        <v>6.70986277564309</v>
      </c>
      <c r="G201" s="234" t="n">
        <v>93.2901372243569</v>
      </c>
    </row>
    <row r="202">
      <c r="A202" s="234" t="s">
        <v>111</v>
      </c>
      <c r="B202" s="234" t="s">
        <v>112</v>
      </c>
      <c r="C202" s="234" t="s">
        <v>20</v>
      </c>
      <c r="D202" s="234" t="n">
        <v>2189.8871916</v>
      </c>
      <c r="E202" s="234" t="n">
        <v>37850.9986843</v>
      </c>
      <c r="F202" s="234" t="n">
        <v>5.46912772706175</v>
      </c>
      <c r="G202" s="234" t="n">
        <v>94.5308722729383</v>
      </c>
    </row>
    <row r="203">
      <c r="A203" s="234" t="s">
        <v>113</v>
      </c>
      <c r="B203" s="234" t="s">
        <v>114</v>
      </c>
      <c r="C203" s="234" t="s">
        <v>18</v>
      </c>
      <c r="D203" s="234" t="n">
        <v>25.2648536</v>
      </c>
      <c r="E203" s="234" t="n">
        <v>445.7442028</v>
      </c>
      <c r="F203" s="234" t="n">
        <v>5.3639846743295</v>
      </c>
      <c r="G203" s="234" t="n">
        <v>94.6360153256705</v>
      </c>
    </row>
    <row r="204">
      <c r="A204" s="234" t="s">
        <v>113</v>
      </c>
      <c r="B204" s="234" t="s">
        <v>114</v>
      </c>
      <c r="C204" s="234" t="s">
        <v>19</v>
      </c>
      <c r="D204" s="234" t="n">
        <v>25.2648536</v>
      </c>
      <c r="E204" s="234" t="n">
        <v>532.366558</v>
      </c>
      <c r="F204" s="234" t="n">
        <v>4.53074433656958</v>
      </c>
      <c r="G204" s="234" t="n">
        <v>95.4692556634304</v>
      </c>
    </row>
    <row r="205">
      <c r="A205" s="234" t="s">
        <v>113</v>
      </c>
      <c r="B205" s="234" t="s">
        <v>114</v>
      </c>
      <c r="C205" s="234" t="s">
        <v>20</v>
      </c>
      <c r="D205" s="234" t="n">
        <v>5.4138972</v>
      </c>
      <c r="E205" s="234" t="n">
        <v>101.0594144</v>
      </c>
      <c r="F205" s="234" t="n">
        <v>5.08474576271186</v>
      </c>
      <c r="G205" s="234" t="n">
        <v>94.9152542372881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605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235" t="s">
        <v>75</v>
      </c>
      <c r="B216" s="235" t="s">
        <v>76</v>
      </c>
      <c r="C216" s="235" t="s">
        <v>18</v>
      </c>
      <c r="D216" s="235" t="n">
        <v>2311.1177794</v>
      </c>
      <c r="E216" s="235" t="n">
        <v>107528.3699227</v>
      </c>
      <c r="F216" s="235" t="n">
        <v>2.10408645173954</v>
      </c>
      <c r="G216" s="235" t="n">
        <v>97.8959135482605</v>
      </c>
    </row>
    <row r="217">
      <c r="A217" s="235" t="s">
        <v>75</v>
      </c>
      <c r="B217" s="235" t="s">
        <v>76</v>
      </c>
      <c r="C217" s="235" t="s">
        <v>19</v>
      </c>
      <c r="D217" s="235" t="n">
        <v>4478.0712188</v>
      </c>
      <c r="E217" s="235" t="n">
        <v>96057.5789833</v>
      </c>
      <c r="F217" s="235" t="n">
        <v>4.45421222203073</v>
      </c>
      <c r="G217" s="235" t="n">
        <v>95.5457877779693</v>
      </c>
    </row>
    <row r="218">
      <c r="A218" s="235" t="s">
        <v>75</v>
      </c>
      <c r="B218" s="235" t="s">
        <v>76</v>
      </c>
      <c r="C218" s="235" t="s">
        <v>20</v>
      </c>
      <c r="D218" s="235" t="n">
        <v>1128.8853896</v>
      </c>
      <c r="E218" s="235" t="n">
        <v>18426.4845934</v>
      </c>
      <c r="F218" s="235" t="n">
        <v>5.77276415931465</v>
      </c>
      <c r="G218" s="235" t="n">
        <v>94.2272358406854</v>
      </c>
    </row>
    <row r="219">
      <c r="A219" s="235" t="s">
        <v>77</v>
      </c>
      <c r="B219" s="235" t="s">
        <v>78</v>
      </c>
      <c r="C219" s="235" t="s">
        <v>18</v>
      </c>
      <c r="D219" s="235" t="n">
        <v>515.3432901</v>
      </c>
      <c r="E219" s="235" t="n">
        <v>30330.6372396</v>
      </c>
      <c r="F219" s="235" t="n">
        <v>1.67069835761519</v>
      </c>
      <c r="G219" s="235" t="n">
        <v>98.3293016423848</v>
      </c>
    </row>
    <row r="220">
      <c r="A220" s="235" t="s">
        <v>77</v>
      </c>
      <c r="B220" s="235" t="s">
        <v>78</v>
      </c>
      <c r="C220" s="235" t="s">
        <v>19</v>
      </c>
      <c r="D220" s="235" t="n">
        <v>987.9933879</v>
      </c>
      <c r="E220" s="235" t="n">
        <v>37359.7849876</v>
      </c>
      <c r="F220" s="235" t="n">
        <v>2.57640319662226</v>
      </c>
      <c r="G220" s="235" t="n">
        <v>97.4235968033777</v>
      </c>
    </row>
    <row r="221">
      <c r="A221" s="235" t="s">
        <v>77</v>
      </c>
      <c r="B221" s="235" t="s">
        <v>78</v>
      </c>
      <c r="C221" s="235" t="s">
        <v>20</v>
      </c>
      <c r="D221" s="235" t="n">
        <v>455.7271153</v>
      </c>
      <c r="E221" s="235" t="n">
        <v>8002.3979487</v>
      </c>
      <c r="F221" s="235" t="n">
        <v>5.38803945143462</v>
      </c>
      <c r="G221" s="235" t="n">
        <v>94.6119605485654</v>
      </c>
    </row>
    <row r="222">
      <c r="A222" s="235" t="s">
        <v>79</v>
      </c>
      <c r="B222" s="235" t="s">
        <v>80</v>
      </c>
      <c r="C222" s="235" t="s">
        <v>18</v>
      </c>
      <c r="D222" s="235" t="n">
        <v>741.3119907</v>
      </c>
      <c r="E222" s="235" t="n">
        <v>12499.8533628</v>
      </c>
      <c r="F222" s="235" t="n">
        <v>5.59854039209661</v>
      </c>
      <c r="G222" s="235" t="n">
        <v>94.4014596079034</v>
      </c>
    </row>
    <row r="223">
      <c r="A223" s="235" t="s">
        <v>79</v>
      </c>
      <c r="B223" s="235" t="s">
        <v>80</v>
      </c>
      <c r="C223" s="235" t="s">
        <v>19</v>
      </c>
      <c r="D223" s="235" t="n">
        <v>1194.9709687</v>
      </c>
      <c r="E223" s="235" t="n">
        <v>16282.7019718</v>
      </c>
      <c r="F223" s="235" t="n">
        <v>6.83712856264156</v>
      </c>
      <c r="G223" s="235" t="n">
        <v>93.1628714373584</v>
      </c>
    </row>
    <row r="224">
      <c r="A224" s="235" t="s">
        <v>79</v>
      </c>
      <c r="B224" s="235" t="s">
        <v>80</v>
      </c>
      <c r="C224" s="235" t="s">
        <v>20</v>
      </c>
      <c r="D224" s="235" t="n">
        <v>582.1084561</v>
      </c>
      <c r="E224" s="235" t="n">
        <v>7427.6489863</v>
      </c>
      <c r="F224" s="235" t="n">
        <v>7.26749168481162</v>
      </c>
      <c r="G224" s="235" t="n">
        <v>92.7325083151884</v>
      </c>
    </row>
    <row r="225">
      <c r="A225" s="235" t="s">
        <v>81</v>
      </c>
      <c r="B225" s="235" t="s">
        <v>82</v>
      </c>
      <c r="C225" s="235" t="s">
        <v>18</v>
      </c>
      <c r="D225" s="235" t="n">
        <v>1313.3632174</v>
      </c>
      <c r="E225" s="235" t="n">
        <v>39920.5772166</v>
      </c>
      <c r="F225" s="235" t="n">
        <v>3.185150881959</v>
      </c>
      <c r="G225" s="235" t="n">
        <v>96.814849118041</v>
      </c>
    </row>
    <row r="226">
      <c r="A226" s="235" t="s">
        <v>81</v>
      </c>
      <c r="B226" s="235" t="s">
        <v>82</v>
      </c>
      <c r="C226" s="235" t="s">
        <v>19</v>
      </c>
      <c r="D226" s="235" t="n">
        <v>2901.7657972</v>
      </c>
      <c r="E226" s="235" t="n">
        <v>58526.9208355</v>
      </c>
      <c r="F226" s="235" t="n">
        <v>4.72379592705685</v>
      </c>
      <c r="G226" s="235" t="n">
        <v>95.2762040729432</v>
      </c>
    </row>
    <row r="227">
      <c r="A227" s="235" t="s">
        <v>81</v>
      </c>
      <c r="B227" s="235" t="s">
        <v>82</v>
      </c>
      <c r="C227" s="235" t="s">
        <v>20</v>
      </c>
      <c r="D227" s="235" t="n">
        <v>1102.6012058</v>
      </c>
      <c r="E227" s="235" t="n">
        <v>31888.4276624</v>
      </c>
      <c r="F227" s="235" t="n">
        <v>3.34212433993774</v>
      </c>
      <c r="G227" s="235" t="n">
        <v>96.6578756600623</v>
      </c>
    </row>
    <row r="228">
      <c r="A228" s="235" t="s">
        <v>83</v>
      </c>
      <c r="B228" s="235" t="s">
        <v>84</v>
      </c>
      <c r="C228" s="235" t="s">
        <v>18</v>
      </c>
      <c r="D228" s="235" t="n">
        <v>4362.8440667</v>
      </c>
      <c r="E228" s="235" t="n">
        <v>36612.3931485</v>
      </c>
      <c r="F228" s="235" t="n">
        <v>10.6475138723091</v>
      </c>
      <c r="G228" s="235" t="n">
        <v>89.3524861276908</v>
      </c>
    </row>
    <row r="229">
      <c r="A229" s="235" t="s">
        <v>83</v>
      </c>
      <c r="B229" s="235" t="s">
        <v>84</v>
      </c>
      <c r="C229" s="235" t="s">
        <v>19</v>
      </c>
      <c r="D229" s="235" t="n">
        <v>8124.5665469</v>
      </c>
      <c r="E229" s="235" t="n">
        <v>47305.563818</v>
      </c>
      <c r="F229" s="235" t="n">
        <v>14.657310912703</v>
      </c>
      <c r="G229" s="235" t="n">
        <v>85.342689087297</v>
      </c>
    </row>
    <row r="230">
      <c r="A230" s="235" t="s">
        <v>83</v>
      </c>
      <c r="B230" s="235" t="s">
        <v>84</v>
      </c>
      <c r="C230" s="235" t="s">
        <v>20</v>
      </c>
      <c r="D230" s="235" t="n">
        <v>3278.3274325</v>
      </c>
      <c r="E230" s="235" t="n">
        <v>26076.415784</v>
      </c>
      <c r="F230" s="235" t="n">
        <v>11.1679649463167</v>
      </c>
      <c r="G230" s="235" t="n">
        <v>88.8320350536833</v>
      </c>
    </row>
    <row r="231">
      <c r="A231" s="235" t="s">
        <v>85</v>
      </c>
      <c r="B231" s="235" t="s">
        <v>86</v>
      </c>
      <c r="C231" s="235" t="s">
        <v>18</v>
      </c>
      <c r="D231" s="235" t="n">
        <v>1411.1587138</v>
      </c>
      <c r="E231" s="235" t="n">
        <v>22968.9492197</v>
      </c>
      <c r="F231" s="235" t="n">
        <v>5.78815613798398</v>
      </c>
      <c r="G231" s="235" t="n">
        <v>94.211843862016</v>
      </c>
    </row>
    <row r="232">
      <c r="A232" s="235" t="s">
        <v>85</v>
      </c>
      <c r="B232" s="235" t="s">
        <v>86</v>
      </c>
      <c r="C232" s="235" t="s">
        <v>19</v>
      </c>
      <c r="D232" s="235" t="n">
        <v>2264.1672469</v>
      </c>
      <c r="E232" s="235" t="n">
        <v>27232.394185</v>
      </c>
      <c r="F232" s="235" t="n">
        <v>7.67603794132879</v>
      </c>
      <c r="G232" s="235" t="n">
        <v>92.3239620586712</v>
      </c>
    </row>
    <row r="233">
      <c r="A233" s="235" t="s">
        <v>85</v>
      </c>
      <c r="B233" s="235" t="s">
        <v>86</v>
      </c>
      <c r="C233" s="235" t="s">
        <v>20</v>
      </c>
      <c r="D233" s="235" t="n">
        <v>1903.0949924</v>
      </c>
      <c r="E233" s="235" t="n">
        <v>14652.091942</v>
      </c>
      <c r="F233" s="235" t="n">
        <v>11.4954606066426</v>
      </c>
      <c r="G233" s="235" t="n">
        <v>88.5045393933573</v>
      </c>
    </row>
    <row r="234">
      <c r="A234" s="235" t="s">
        <v>87</v>
      </c>
      <c r="B234" s="235" t="s">
        <v>88</v>
      </c>
      <c r="C234" s="235" t="s">
        <v>18</v>
      </c>
      <c r="D234" s="235" t="n">
        <v>6160.574923</v>
      </c>
      <c r="E234" s="235" t="n">
        <v>79227.1774113</v>
      </c>
      <c r="F234" s="235" t="n">
        <v>7.21482268192381</v>
      </c>
      <c r="G234" s="235" t="n">
        <v>92.7851773180762</v>
      </c>
    </row>
    <row r="235">
      <c r="A235" s="235" t="s">
        <v>87</v>
      </c>
      <c r="B235" s="235" t="s">
        <v>88</v>
      </c>
      <c r="C235" s="235" t="s">
        <v>19</v>
      </c>
      <c r="D235" s="235" t="n">
        <v>6470.5647788</v>
      </c>
      <c r="E235" s="235" t="n">
        <v>90924.6459627</v>
      </c>
      <c r="F235" s="235" t="n">
        <v>6.64361700081306</v>
      </c>
      <c r="G235" s="235" t="n">
        <v>93.3563829991869</v>
      </c>
    </row>
    <row r="236">
      <c r="A236" s="235" t="s">
        <v>87</v>
      </c>
      <c r="B236" s="235" t="s">
        <v>88</v>
      </c>
      <c r="C236" s="235" t="s">
        <v>20</v>
      </c>
      <c r="D236" s="235" t="n">
        <v>2686.7773801</v>
      </c>
      <c r="E236" s="235" t="n">
        <v>48222.7651656</v>
      </c>
      <c r="F236" s="235" t="n">
        <v>5.27755160574888</v>
      </c>
      <c r="G236" s="235" t="n">
        <v>94.7224483942511</v>
      </c>
    </row>
    <row r="237">
      <c r="A237" s="235" t="s">
        <v>89</v>
      </c>
      <c r="B237" s="235" t="s">
        <v>90</v>
      </c>
      <c r="C237" s="235" t="s">
        <v>18</v>
      </c>
      <c r="D237" s="235" t="n">
        <v>7681.5874114</v>
      </c>
      <c r="E237" s="235" t="n">
        <v>119577.2333054</v>
      </c>
      <c r="F237" s="235" t="n">
        <v>6.03619251548346</v>
      </c>
      <c r="G237" s="235" t="n">
        <v>93.9638074845165</v>
      </c>
    </row>
    <row r="238">
      <c r="A238" s="235" t="s">
        <v>89</v>
      </c>
      <c r="B238" s="235" t="s">
        <v>90</v>
      </c>
      <c r="C238" s="235" t="s">
        <v>19</v>
      </c>
      <c r="D238" s="235" t="n">
        <v>5981.9027112</v>
      </c>
      <c r="E238" s="235" t="n">
        <v>168816.9329716</v>
      </c>
      <c r="F238" s="235" t="n">
        <v>3.42216393366321</v>
      </c>
      <c r="G238" s="235" t="n">
        <v>96.5778360663368</v>
      </c>
    </row>
    <row r="239">
      <c r="A239" s="235" t="s">
        <v>89</v>
      </c>
      <c r="B239" s="235" t="s">
        <v>90</v>
      </c>
      <c r="C239" s="235" t="s">
        <v>20</v>
      </c>
      <c r="D239" s="235" t="n">
        <v>3202.4570377</v>
      </c>
      <c r="E239" s="235" t="n">
        <v>59823.7328888</v>
      </c>
      <c r="F239" s="235" t="n">
        <v>5.08115283731199</v>
      </c>
      <c r="G239" s="235" t="n">
        <v>94.918847162688</v>
      </c>
    </row>
    <row r="240">
      <c r="A240" s="235" t="s">
        <v>91</v>
      </c>
      <c r="B240" s="235" t="s">
        <v>92</v>
      </c>
      <c r="C240" s="235" t="s">
        <v>18</v>
      </c>
      <c r="D240" s="235" t="n">
        <v>1528.5835745</v>
      </c>
      <c r="E240" s="235" t="n">
        <v>65257.971548</v>
      </c>
      <c r="F240" s="235" t="n">
        <v>2.28875942425279</v>
      </c>
      <c r="G240" s="235" t="n">
        <v>97.7112405757472</v>
      </c>
    </row>
    <row r="241">
      <c r="A241" s="235" t="s">
        <v>91</v>
      </c>
      <c r="B241" s="235" t="s">
        <v>92</v>
      </c>
      <c r="C241" s="235" t="s">
        <v>19</v>
      </c>
      <c r="D241" s="235" t="n">
        <v>1879.629163</v>
      </c>
      <c r="E241" s="235" t="n">
        <v>60367.4869475</v>
      </c>
      <c r="F241" s="235" t="n">
        <v>3.01962449097773</v>
      </c>
      <c r="G241" s="235" t="n">
        <v>96.9803755090223</v>
      </c>
    </row>
    <row r="242">
      <c r="A242" s="235" t="s">
        <v>91</v>
      </c>
      <c r="B242" s="235" t="s">
        <v>92</v>
      </c>
      <c r="C242" s="235" t="s">
        <v>20</v>
      </c>
      <c r="D242" s="235" t="n">
        <v>765.7542312</v>
      </c>
      <c r="E242" s="235" t="n">
        <v>16977.475164</v>
      </c>
      <c r="F242" s="235" t="n">
        <v>4.31575455709971</v>
      </c>
      <c r="G242" s="235" t="n">
        <v>95.6842454429003</v>
      </c>
    </row>
    <row r="243">
      <c r="A243" s="235" t="s">
        <v>93</v>
      </c>
      <c r="B243" s="235" t="s">
        <v>94</v>
      </c>
      <c r="C243" s="235" t="s">
        <v>18</v>
      </c>
      <c r="D243" s="235" t="n">
        <v>4324.1758193</v>
      </c>
      <c r="E243" s="235" t="n">
        <v>93976.1767576</v>
      </c>
      <c r="F243" s="235" t="n">
        <v>4.39894232924263</v>
      </c>
      <c r="G243" s="235" t="n">
        <v>95.6010576707574</v>
      </c>
    </row>
    <row r="244">
      <c r="A244" s="235" t="s">
        <v>93</v>
      </c>
      <c r="B244" s="235" t="s">
        <v>94</v>
      </c>
      <c r="C244" s="235" t="s">
        <v>19</v>
      </c>
      <c r="D244" s="235" t="n">
        <v>4603.4694402</v>
      </c>
      <c r="E244" s="235" t="n">
        <v>146592.982078</v>
      </c>
      <c r="F244" s="235" t="n">
        <v>3.04469410093653</v>
      </c>
      <c r="G244" s="235" t="n">
        <v>96.9553058990635</v>
      </c>
    </row>
    <row r="245">
      <c r="A245" s="235" t="s">
        <v>93</v>
      </c>
      <c r="B245" s="235" t="s">
        <v>94</v>
      </c>
      <c r="C245" s="235" t="s">
        <v>20</v>
      </c>
      <c r="D245" s="235" t="n">
        <v>3232.9131878</v>
      </c>
      <c r="E245" s="235" t="n">
        <v>44543.6853553</v>
      </c>
      <c r="F245" s="235" t="n">
        <v>6.76672950018311</v>
      </c>
      <c r="G245" s="235" t="n">
        <v>93.2332704998169</v>
      </c>
    </row>
    <row r="246">
      <c r="A246" s="235" t="s">
        <v>95</v>
      </c>
      <c r="B246" s="235" t="s">
        <v>96</v>
      </c>
      <c r="C246" s="235" t="s">
        <v>18</v>
      </c>
      <c r="D246" s="235" t="n">
        <v>7085.2661269</v>
      </c>
      <c r="E246" s="235" t="n">
        <v>199809.4673441</v>
      </c>
      <c r="F246" s="235" t="n">
        <v>3.42457539060226</v>
      </c>
      <c r="G246" s="235" t="n">
        <v>96.5754246093977</v>
      </c>
    </row>
    <row r="247">
      <c r="A247" s="235" t="s">
        <v>95</v>
      </c>
      <c r="B247" s="235" t="s">
        <v>96</v>
      </c>
      <c r="C247" s="235" t="s">
        <v>19</v>
      </c>
      <c r="D247" s="235" t="n">
        <v>7173.5848429</v>
      </c>
      <c r="E247" s="235" t="n">
        <v>168232.7711622</v>
      </c>
      <c r="F247" s="235" t="n">
        <v>4.08969492684257</v>
      </c>
      <c r="G247" s="235" t="n">
        <v>95.9103050731574</v>
      </c>
    </row>
    <row r="248">
      <c r="A248" s="235" t="s">
        <v>95</v>
      </c>
      <c r="B248" s="235" t="s">
        <v>96</v>
      </c>
      <c r="C248" s="235" t="s">
        <v>20</v>
      </c>
      <c r="D248" s="235" t="n">
        <v>4003.3169974</v>
      </c>
      <c r="E248" s="235" t="n">
        <v>58799.6129319</v>
      </c>
      <c r="F248" s="235" t="n">
        <v>6.37441119690866</v>
      </c>
      <c r="G248" s="235" t="n">
        <v>93.6255888030913</v>
      </c>
    </row>
    <row r="249">
      <c r="A249" s="235" t="s">
        <v>97</v>
      </c>
      <c r="B249" s="235" t="s">
        <v>98</v>
      </c>
      <c r="C249" s="235" t="s">
        <v>18</v>
      </c>
      <c r="D249" s="235" t="n">
        <v>679.772068</v>
      </c>
      <c r="E249" s="235" t="n">
        <v>21058.088598</v>
      </c>
      <c r="F249" s="235" t="n">
        <v>3.12713416671782</v>
      </c>
      <c r="G249" s="235" t="n">
        <v>96.8728658332822</v>
      </c>
    </row>
    <row r="250">
      <c r="A250" s="235" t="s">
        <v>97</v>
      </c>
      <c r="B250" s="235" t="s">
        <v>98</v>
      </c>
      <c r="C250" s="235" t="s">
        <v>19</v>
      </c>
      <c r="D250" s="235" t="n">
        <v>706.4477581</v>
      </c>
      <c r="E250" s="235" t="n">
        <v>25506.3721192</v>
      </c>
      <c r="F250" s="235" t="n">
        <v>2.69504678018932</v>
      </c>
      <c r="G250" s="235" t="n">
        <v>97.3049532198107</v>
      </c>
    </row>
    <row r="251">
      <c r="A251" s="235" t="s">
        <v>97</v>
      </c>
      <c r="B251" s="235" t="s">
        <v>98</v>
      </c>
      <c r="C251" s="235" t="s">
        <v>20</v>
      </c>
      <c r="D251" s="235" t="n">
        <v>479.4705994</v>
      </c>
      <c r="E251" s="235" t="n">
        <v>8007.4016157</v>
      </c>
      <c r="F251" s="235" t="n">
        <v>5.64955601130552</v>
      </c>
      <c r="G251" s="235" t="n">
        <v>94.3504439886945</v>
      </c>
    </row>
    <row r="252">
      <c r="A252" s="235" t="s">
        <v>99</v>
      </c>
      <c r="B252" s="235" t="s">
        <v>100</v>
      </c>
      <c r="C252" s="235" t="s">
        <v>18</v>
      </c>
      <c r="D252" s="235" t="n">
        <v>625.0317047</v>
      </c>
      <c r="E252" s="235" t="n">
        <v>35222.4745893</v>
      </c>
      <c r="F252" s="235" t="n">
        <v>1.74358489422907</v>
      </c>
      <c r="G252" s="235" t="n">
        <v>98.2564151057709</v>
      </c>
    </row>
    <row r="253">
      <c r="A253" s="235" t="s">
        <v>99</v>
      </c>
      <c r="B253" s="235" t="s">
        <v>100</v>
      </c>
      <c r="C253" s="235" t="s">
        <v>19</v>
      </c>
      <c r="D253" s="235" t="n">
        <v>805.5172519</v>
      </c>
      <c r="E253" s="235" t="n">
        <v>34852.9429745</v>
      </c>
      <c r="F253" s="235" t="n">
        <v>2.25897934679644</v>
      </c>
      <c r="G253" s="235" t="n">
        <v>97.7410206532036</v>
      </c>
    </row>
    <row r="254">
      <c r="A254" s="235" t="s">
        <v>99</v>
      </c>
      <c r="B254" s="235" t="s">
        <v>100</v>
      </c>
      <c r="C254" s="235" t="s">
        <v>20</v>
      </c>
      <c r="D254" s="235" t="n">
        <v>248.7442911</v>
      </c>
      <c r="E254" s="235" t="n">
        <v>5591.4086672</v>
      </c>
      <c r="F254" s="235" t="n">
        <v>4.25920849806657</v>
      </c>
      <c r="G254" s="235" t="n">
        <v>95.7407915019334</v>
      </c>
    </row>
    <row r="255">
      <c r="A255" s="235" t="s">
        <v>101</v>
      </c>
      <c r="B255" s="235" t="s">
        <v>102</v>
      </c>
      <c r="C255" s="235" t="s">
        <v>18</v>
      </c>
      <c r="D255" s="235" t="n">
        <v>579.120023</v>
      </c>
      <c r="E255" s="235" t="n">
        <v>10944.8037394</v>
      </c>
      <c r="F255" s="235" t="n">
        <v>5.02537186934141</v>
      </c>
      <c r="G255" s="235" t="n">
        <v>94.9746281306586</v>
      </c>
    </row>
    <row r="256">
      <c r="A256" s="235" t="s">
        <v>101</v>
      </c>
      <c r="B256" s="235" t="s">
        <v>102</v>
      </c>
      <c r="C256" s="235" t="s">
        <v>19</v>
      </c>
      <c r="D256" s="235" t="n">
        <v>768.180114</v>
      </c>
      <c r="E256" s="235" t="n">
        <v>13960.4145404</v>
      </c>
      <c r="F256" s="235" t="n">
        <v>5.21556965905444</v>
      </c>
      <c r="G256" s="235" t="n">
        <v>94.7844303409456</v>
      </c>
    </row>
    <row r="257">
      <c r="A257" s="235" t="s">
        <v>101</v>
      </c>
      <c r="B257" s="235" t="s">
        <v>102</v>
      </c>
      <c r="C257" s="235" t="s">
        <v>20</v>
      </c>
      <c r="D257" s="235" t="n">
        <v>211.6739747</v>
      </c>
      <c r="E257" s="235" t="n">
        <v>6672.4022458</v>
      </c>
      <c r="F257" s="235" t="n">
        <v>3.07483484958605</v>
      </c>
      <c r="G257" s="235" t="n">
        <v>96.925165150414</v>
      </c>
    </row>
    <row r="258">
      <c r="A258" s="235" t="s">
        <v>103</v>
      </c>
      <c r="B258" s="235" t="s">
        <v>104</v>
      </c>
      <c r="C258" s="235" t="s">
        <v>18</v>
      </c>
      <c r="D258" s="235" t="n">
        <v>782.5952775</v>
      </c>
      <c r="E258" s="235" t="n">
        <v>9523.7725777</v>
      </c>
      <c r="F258" s="235" t="n">
        <v>7.59331792242548</v>
      </c>
      <c r="G258" s="235" t="n">
        <v>92.4066820775745</v>
      </c>
    </row>
    <row r="259">
      <c r="A259" s="235" t="s">
        <v>103</v>
      </c>
      <c r="B259" s="235" t="s">
        <v>104</v>
      </c>
      <c r="C259" s="235" t="s">
        <v>19</v>
      </c>
      <c r="D259" s="235" t="n">
        <v>477.391275</v>
      </c>
      <c r="E259" s="235" t="n">
        <v>9642.9412905</v>
      </c>
      <c r="F259" s="235" t="n">
        <v>4.7171500729869</v>
      </c>
      <c r="G259" s="235" t="n">
        <v>95.2828499270131</v>
      </c>
    </row>
    <row r="260">
      <c r="A260" s="235" t="s">
        <v>103</v>
      </c>
      <c r="B260" s="235" t="s">
        <v>104</v>
      </c>
      <c r="C260" s="235" t="s">
        <v>20</v>
      </c>
      <c r="D260" s="235" t="n">
        <v>689.018763</v>
      </c>
      <c r="E260" s="235" t="n">
        <v>7101.9318203</v>
      </c>
      <c r="F260" s="235" t="n">
        <v>8.84383433873808</v>
      </c>
      <c r="G260" s="235" t="n">
        <v>91.1561656612619</v>
      </c>
    </row>
    <row r="261">
      <c r="A261" s="235" t="s">
        <v>105</v>
      </c>
      <c r="B261" s="235" t="s">
        <v>106</v>
      </c>
      <c r="C261" s="235" t="s">
        <v>18</v>
      </c>
      <c r="D261" s="235" t="n">
        <v>1749.8928143</v>
      </c>
      <c r="E261" s="235" t="n">
        <v>36560.6188034</v>
      </c>
      <c r="F261" s="235" t="n">
        <v>4.56765712701034</v>
      </c>
      <c r="G261" s="235" t="n">
        <v>95.4323428729897</v>
      </c>
    </row>
    <row r="262">
      <c r="A262" s="235" t="s">
        <v>105</v>
      </c>
      <c r="B262" s="235" t="s">
        <v>106</v>
      </c>
      <c r="C262" s="235" t="s">
        <v>19</v>
      </c>
      <c r="D262" s="235" t="n">
        <v>2718.002252</v>
      </c>
      <c r="E262" s="235" t="n">
        <v>37964.5201693</v>
      </c>
      <c r="F262" s="235" t="n">
        <v>6.68100719973289</v>
      </c>
      <c r="G262" s="235" t="n">
        <v>93.3189928002671</v>
      </c>
    </row>
    <row r="263">
      <c r="A263" s="235" t="s">
        <v>105</v>
      </c>
      <c r="B263" s="235" t="s">
        <v>106</v>
      </c>
      <c r="C263" s="235" t="s">
        <v>20</v>
      </c>
      <c r="D263" s="235" t="n">
        <v>756.9245161</v>
      </c>
      <c r="E263" s="235" t="n">
        <v>10188.2783787</v>
      </c>
      <c r="F263" s="235" t="n">
        <v>6.91558231834707</v>
      </c>
      <c r="G263" s="235" t="n">
        <v>93.0844176816529</v>
      </c>
    </row>
    <row r="264">
      <c r="A264" s="235" t="s">
        <v>107</v>
      </c>
      <c r="B264" s="235" t="s">
        <v>108</v>
      </c>
      <c r="C264" s="235" t="s">
        <v>18</v>
      </c>
      <c r="D264" s="235" t="n">
        <v>78.1722763</v>
      </c>
      <c r="E264" s="235" t="n">
        <v>2630.071963</v>
      </c>
      <c r="F264" s="235" t="n">
        <v>2.88645592467706</v>
      </c>
      <c r="G264" s="235" t="n">
        <v>97.113544075323</v>
      </c>
    </row>
    <row r="265">
      <c r="A265" s="235" t="s">
        <v>107</v>
      </c>
      <c r="B265" s="235" t="s">
        <v>108</v>
      </c>
      <c r="C265" s="235" t="s">
        <v>19</v>
      </c>
      <c r="D265" s="235" t="n">
        <v>163.5993783</v>
      </c>
      <c r="E265" s="235" t="n">
        <v>2955.0799662</v>
      </c>
      <c r="F265" s="235" t="n">
        <v>5.24579029224401</v>
      </c>
      <c r="G265" s="235" t="n">
        <v>94.754209707756</v>
      </c>
    </row>
    <row r="266">
      <c r="A266" s="235" t="s">
        <v>107</v>
      </c>
      <c r="B266" s="235" t="s">
        <v>108</v>
      </c>
      <c r="C266" s="235" t="s">
        <v>20</v>
      </c>
      <c r="D266" s="235" t="n">
        <v>104.4469506</v>
      </c>
      <c r="E266" s="235" t="n">
        <v>1671.8246796</v>
      </c>
      <c r="F266" s="235" t="n">
        <v>5.88012265828058</v>
      </c>
      <c r="G266" s="235" t="n">
        <v>94.1198773417194</v>
      </c>
    </row>
    <row r="267">
      <c r="A267" s="235" t="s">
        <v>109</v>
      </c>
      <c r="B267" s="235" t="s">
        <v>110</v>
      </c>
      <c r="C267" s="235" t="s">
        <v>18</v>
      </c>
      <c r="D267" s="235" t="n">
        <v>1184.9660086</v>
      </c>
      <c r="E267" s="235" t="n">
        <v>38480.1925046</v>
      </c>
      <c r="F267" s="235" t="n">
        <v>2.98742284921327</v>
      </c>
      <c r="G267" s="235" t="n">
        <v>97.0125771507867</v>
      </c>
    </row>
    <row r="268">
      <c r="A268" s="235" t="s">
        <v>109</v>
      </c>
      <c r="B268" s="235" t="s">
        <v>110</v>
      </c>
      <c r="C268" s="235" t="s">
        <v>19</v>
      </c>
      <c r="D268" s="235" t="n">
        <v>2185.6701058</v>
      </c>
      <c r="E268" s="235" t="n">
        <v>55341.3381682</v>
      </c>
      <c r="F268" s="235" t="n">
        <v>3.79938079760675</v>
      </c>
      <c r="G268" s="235" t="n">
        <v>96.2006192023932</v>
      </c>
    </row>
    <row r="269">
      <c r="A269" s="235" t="s">
        <v>109</v>
      </c>
      <c r="B269" s="235" t="s">
        <v>110</v>
      </c>
      <c r="C269" s="235" t="s">
        <v>20</v>
      </c>
      <c r="D269" s="235" t="n">
        <v>1409.9078831</v>
      </c>
      <c r="E269" s="235" t="n">
        <v>38085.2797745</v>
      </c>
      <c r="F269" s="235" t="n">
        <v>3.56982196242001</v>
      </c>
      <c r="G269" s="235" t="n">
        <v>96.43017803758</v>
      </c>
    </row>
    <row r="270">
      <c r="A270" s="235" t="s">
        <v>111</v>
      </c>
      <c r="B270" s="235" t="s">
        <v>112</v>
      </c>
      <c r="C270" s="235" t="s">
        <v>18</v>
      </c>
      <c r="D270" s="235" t="n">
        <v>3580.3237034</v>
      </c>
      <c r="E270" s="235" t="n">
        <v>59777.6121281</v>
      </c>
      <c r="F270" s="235" t="n">
        <v>5.65094751969484</v>
      </c>
      <c r="G270" s="235" t="n">
        <v>94.3490524803052</v>
      </c>
    </row>
    <row r="271">
      <c r="A271" s="235" t="s">
        <v>111</v>
      </c>
      <c r="B271" s="235" t="s">
        <v>112</v>
      </c>
      <c r="C271" s="235" t="s">
        <v>19</v>
      </c>
      <c r="D271" s="235" t="n">
        <v>6925.5364525</v>
      </c>
      <c r="E271" s="235" t="n">
        <v>95931.8473584</v>
      </c>
      <c r="F271" s="235" t="n">
        <v>6.73314466682565</v>
      </c>
      <c r="G271" s="235" t="n">
        <v>93.2668553331743</v>
      </c>
    </row>
    <row r="272">
      <c r="A272" s="235" t="s">
        <v>111</v>
      </c>
      <c r="B272" s="235" t="s">
        <v>112</v>
      </c>
      <c r="C272" s="235" t="s">
        <v>20</v>
      </c>
      <c r="D272" s="235" t="n">
        <v>2139.7423892</v>
      </c>
      <c r="E272" s="235" t="n">
        <v>37315.6466538</v>
      </c>
      <c r="F272" s="235" t="n">
        <v>5.42319424823825</v>
      </c>
      <c r="G272" s="235" t="n">
        <v>94.5768057517618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606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236" t="s">
        <v>91</v>
      </c>
      <c r="B283" s="236" t="s">
        <v>118</v>
      </c>
      <c r="C283" s="236" t="s">
        <v>18</v>
      </c>
      <c r="D283" s="236" t="n">
        <v>300.7540427</v>
      </c>
      <c r="E283" s="236" t="n">
        <v>17354.8568289</v>
      </c>
      <c r="F283" s="236" t="n">
        <v>1.70344739067499</v>
      </c>
      <c r="G283" s="236" t="n">
        <v>98.296552609325</v>
      </c>
    </row>
    <row r="284">
      <c r="A284" s="236" t="s">
        <v>91</v>
      </c>
      <c r="B284" s="236" t="s">
        <v>118</v>
      </c>
      <c r="C284" s="236" t="s">
        <v>19</v>
      </c>
      <c r="D284" s="236" t="n">
        <v>520.2236261</v>
      </c>
      <c r="E284" s="236" t="n">
        <v>20311.1498848</v>
      </c>
      <c r="F284" s="236" t="n">
        <v>2.4973083307627</v>
      </c>
      <c r="G284" s="236" t="n">
        <v>97.5026916692373</v>
      </c>
    </row>
    <row r="285">
      <c r="A285" s="236" t="s">
        <v>91</v>
      </c>
      <c r="B285" s="236" t="s">
        <v>118</v>
      </c>
      <c r="C285" s="236" t="s">
        <v>20</v>
      </c>
      <c r="D285" s="236" t="n">
        <v>335.0267634</v>
      </c>
      <c r="E285" s="236" t="n">
        <v>6437.5654845</v>
      </c>
      <c r="F285" s="236" t="n">
        <v>4.94680251131142</v>
      </c>
      <c r="G285" s="236" t="n">
        <v>95.0531974886886</v>
      </c>
    </row>
    <row r="286">
      <c r="A286" s="236" t="s">
        <v>95</v>
      </c>
      <c r="B286" s="236" t="s">
        <v>119</v>
      </c>
      <c r="C286" s="236" t="s">
        <v>18</v>
      </c>
      <c r="D286" s="236" t="n">
        <v>691.6110918</v>
      </c>
      <c r="E286" s="236" t="n">
        <v>12061.4728819</v>
      </c>
      <c r="F286" s="236" t="n">
        <v>5.42308898166336</v>
      </c>
      <c r="G286" s="236" t="n">
        <v>94.5769110183367</v>
      </c>
    </row>
    <row r="287">
      <c r="A287" s="236" t="s">
        <v>95</v>
      </c>
      <c r="B287" s="236" t="s">
        <v>119</v>
      </c>
      <c r="C287" s="236" t="s">
        <v>19</v>
      </c>
      <c r="D287" s="236" t="n">
        <v>2363.2212217</v>
      </c>
      <c r="E287" s="236" t="n">
        <v>7966.753307</v>
      </c>
      <c r="F287" s="236" t="n">
        <v>22.8773189627352</v>
      </c>
      <c r="G287" s="236" t="n">
        <v>77.1226810372648</v>
      </c>
    </row>
    <row r="288">
      <c r="A288" s="236" t="s">
        <v>95</v>
      </c>
      <c r="B288" s="236" t="s">
        <v>119</v>
      </c>
      <c r="C288" s="236" t="s">
        <v>20</v>
      </c>
      <c r="D288" s="236" t="n">
        <v>559.2083175</v>
      </c>
      <c r="E288" s="236" t="n">
        <v>1871.7148484</v>
      </c>
      <c r="F288" s="236" t="n">
        <v>23.0039486786068</v>
      </c>
      <c r="G288" s="236" t="n">
        <v>76.9960513213932</v>
      </c>
    </row>
    <row r="289">
      <c r="A289" s="236" t="s">
        <v>97</v>
      </c>
      <c r="B289" s="236" t="s">
        <v>120</v>
      </c>
      <c r="C289" s="236" t="s">
        <v>18</v>
      </c>
      <c r="D289" s="236" t="n">
        <v>417.0133605</v>
      </c>
      <c r="E289" s="236" t="n">
        <v>8724.3107865</v>
      </c>
      <c r="F289" s="236" t="n">
        <v>4.56184852209683</v>
      </c>
      <c r="G289" s="236" t="n">
        <v>95.4381514779032</v>
      </c>
    </row>
    <row r="290">
      <c r="A290" s="236" t="s">
        <v>97</v>
      </c>
      <c r="B290" s="236" t="s">
        <v>120</v>
      </c>
      <c r="C290" s="236" t="s">
        <v>19</v>
      </c>
      <c r="D290" s="236" t="n">
        <v>443.5578997</v>
      </c>
      <c r="E290" s="236" t="n">
        <v>11455.3335146</v>
      </c>
      <c r="F290" s="236" t="n">
        <v>3.72772457749245</v>
      </c>
      <c r="G290" s="236" t="n">
        <v>96.2722754225075</v>
      </c>
    </row>
    <row r="291">
      <c r="A291" s="236" t="s">
        <v>97</v>
      </c>
      <c r="B291" s="236" t="s">
        <v>120</v>
      </c>
      <c r="C291" s="236" t="s">
        <v>20</v>
      </c>
      <c r="D291" s="236" t="n">
        <v>0</v>
      </c>
      <c r="E291" s="236" t="n">
        <v>1917.4302719</v>
      </c>
      <c r="F291" s="236" t="n">
        <v>0</v>
      </c>
      <c r="G291" s="236" t="n">
        <v>100</v>
      </c>
    </row>
    <row r="292">
      <c r="A292" s="236" t="s">
        <v>99</v>
      </c>
      <c r="B292" s="236" t="s">
        <v>121</v>
      </c>
      <c r="C292" s="236" t="s">
        <v>18</v>
      </c>
      <c r="D292" s="236" t="n">
        <v>509.1063814</v>
      </c>
      <c r="E292" s="236" t="n">
        <v>30552.4577129</v>
      </c>
      <c r="F292" s="236" t="n">
        <v>1.63902364946723</v>
      </c>
      <c r="G292" s="236" t="n">
        <v>98.3609763505328</v>
      </c>
    </row>
    <row r="293">
      <c r="A293" s="236" t="s">
        <v>99</v>
      </c>
      <c r="B293" s="236" t="s">
        <v>121</v>
      </c>
      <c r="C293" s="236" t="s">
        <v>19</v>
      </c>
      <c r="D293" s="236" t="n">
        <v>887.5358883</v>
      </c>
      <c r="E293" s="236" t="n">
        <v>25819.3156574</v>
      </c>
      <c r="F293" s="236" t="n">
        <v>3.32325166364621</v>
      </c>
      <c r="G293" s="236" t="n">
        <v>96.6767483363538</v>
      </c>
    </row>
    <row r="294">
      <c r="A294" s="236" t="s">
        <v>99</v>
      </c>
      <c r="B294" s="236" t="s">
        <v>121</v>
      </c>
      <c r="C294" s="236" t="s">
        <v>20</v>
      </c>
      <c r="D294" s="236" t="n">
        <v>49.3654824</v>
      </c>
      <c r="E294" s="236" t="n">
        <v>2865.8442921</v>
      </c>
      <c r="F294" s="236" t="n">
        <v>1.69337667675963</v>
      </c>
      <c r="G294" s="236" t="n">
        <v>98.3066233232404</v>
      </c>
    </row>
    <row r="295">
      <c r="A295" s="236" t="s">
        <v>101</v>
      </c>
      <c r="B295" s="236" t="s">
        <v>122</v>
      </c>
      <c r="C295" s="236" t="s">
        <v>18</v>
      </c>
      <c r="D295" s="236" t="n">
        <v>169.1605201</v>
      </c>
      <c r="E295" s="236" t="n">
        <v>9308.2603327</v>
      </c>
      <c r="F295" s="236" t="n">
        <v>1.78487926965935</v>
      </c>
      <c r="G295" s="236" t="n">
        <v>98.2151207303406</v>
      </c>
    </row>
    <row r="296">
      <c r="A296" s="236" t="s">
        <v>101</v>
      </c>
      <c r="B296" s="236" t="s">
        <v>122</v>
      </c>
      <c r="C296" s="236" t="s">
        <v>19</v>
      </c>
      <c r="D296" s="236" t="n">
        <v>33.5487871</v>
      </c>
      <c r="E296" s="236" t="n">
        <v>7720.1856407</v>
      </c>
      <c r="F296" s="236" t="n">
        <v>0.432679084025824</v>
      </c>
      <c r="G296" s="236" t="n">
        <v>99.5673209159742</v>
      </c>
    </row>
    <row r="297">
      <c r="A297" s="236" t="s">
        <v>101</v>
      </c>
      <c r="B297" s="236" t="s">
        <v>122</v>
      </c>
      <c r="C297" s="236" t="s">
        <v>20</v>
      </c>
      <c r="D297" s="236" t="n">
        <v>40.1820927</v>
      </c>
      <c r="E297" s="236" t="n">
        <v>1323.5741983</v>
      </c>
      <c r="F297" s="236" t="n">
        <v>2.94642766931148</v>
      </c>
      <c r="G297" s="236" t="n">
        <v>97.0535723306885</v>
      </c>
    </row>
    <row r="298">
      <c r="A298" s="236" t="s">
        <v>109</v>
      </c>
      <c r="B298" s="236" t="s">
        <v>123</v>
      </c>
      <c r="C298" s="236" t="s">
        <v>18</v>
      </c>
      <c r="D298" s="236" t="n">
        <v>480.5164528</v>
      </c>
      <c r="E298" s="236" t="n">
        <v>19440.4071942</v>
      </c>
      <c r="F298" s="236" t="n">
        <v>2.41211934403636</v>
      </c>
      <c r="G298" s="236" t="n">
        <v>97.5878806559636</v>
      </c>
    </row>
    <row r="299">
      <c r="A299" s="236" t="s">
        <v>109</v>
      </c>
      <c r="B299" s="236" t="s">
        <v>123</v>
      </c>
      <c r="C299" s="236" t="s">
        <v>19</v>
      </c>
      <c r="D299" s="236" t="n">
        <v>397.1626164</v>
      </c>
      <c r="E299" s="236" t="n">
        <v>12044.2414932</v>
      </c>
      <c r="F299" s="236" t="n">
        <v>3.19226522104159</v>
      </c>
      <c r="G299" s="236" t="n">
        <v>96.8077347789584</v>
      </c>
    </row>
    <row r="300">
      <c r="A300" s="236" t="s">
        <v>109</v>
      </c>
      <c r="B300" s="236" t="s">
        <v>123</v>
      </c>
      <c r="C300" s="236" t="s">
        <v>20</v>
      </c>
      <c r="D300" s="236" t="n">
        <v>377.4543095</v>
      </c>
      <c r="E300" s="236" t="n">
        <v>4321.9320458</v>
      </c>
      <c r="F300" s="236" t="n">
        <v>8.03199143382422</v>
      </c>
      <c r="G300" s="236" t="n">
        <v>91.9680085661758</v>
      </c>
    </row>
    <row r="301">
      <c r="A301" s="236" t="s">
        <v>111</v>
      </c>
      <c r="B301" s="236" t="s">
        <v>124</v>
      </c>
      <c r="C301" s="236" t="s">
        <v>18</v>
      </c>
      <c r="D301" s="236" t="n">
        <v>272.4772889</v>
      </c>
      <c r="E301" s="236" t="n">
        <v>20037.226699</v>
      </c>
      <c r="F301" s="236" t="n">
        <v>1.3416113256123</v>
      </c>
      <c r="G301" s="236" t="n">
        <v>98.6583886743877</v>
      </c>
    </row>
    <row r="302">
      <c r="A302" s="236" t="s">
        <v>111</v>
      </c>
      <c r="B302" s="236" t="s">
        <v>124</v>
      </c>
      <c r="C302" s="236" t="s">
        <v>19</v>
      </c>
      <c r="D302" s="236" t="n">
        <v>94.3315769</v>
      </c>
      <c r="E302" s="236" t="n">
        <v>18402.3941537</v>
      </c>
      <c r="F302" s="236" t="n">
        <v>0.509990677668658</v>
      </c>
      <c r="G302" s="236" t="n">
        <v>99.4900093223313</v>
      </c>
    </row>
    <row r="303">
      <c r="A303" s="236" t="s">
        <v>111</v>
      </c>
      <c r="B303" s="236" t="s">
        <v>124</v>
      </c>
      <c r="C303" s="236" t="s">
        <v>20</v>
      </c>
      <c r="D303" s="236" t="n">
        <v>33.2880882</v>
      </c>
      <c r="E303" s="236" t="n">
        <v>2737.054333</v>
      </c>
      <c r="F303" s="236" t="n">
        <v>1.20158749854399</v>
      </c>
      <c r="G303" s="236" t="n">
        <v>98.798412501456</v>
      </c>
    </row>
    <row r="304">
      <c r="A304" s="236" t="s">
        <v>113</v>
      </c>
      <c r="B304" s="236" t="s">
        <v>125</v>
      </c>
      <c r="C304" s="236" t="s">
        <v>18</v>
      </c>
      <c r="D304" s="236" t="n">
        <v>83.0235645</v>
      </c>
      <c r="E304" s="236" t="n">
        <v>8877.3610939</v>
      </c>
      <c r="F304" s="236" t="n">
        <v>0.926562504458654</v>
      </c>
      <c r="G304" s="236" t="n">
        <v>99.0734374955414</v>
      </c>
    </row>
    <row r="305">
      <c r="A305" s="236" t="s">
        <v>113</v>
      </c>
      <c r="B305" s="236" t="s">
        <v>125</v>
      </c>
      <c r="C305" s="236" t="s">
        <v>19</v>
      </c>
      <c r="D305" s="236" t="n">
        <v>84.1485034</v>
      </c>
      <c r="E305" s="236" t="n">
        <v>9063.8798841</v>
      </c>
      <c r="F305" s="236" t="n">
        <v>0.919853982033787</v>
      </c>
      <c r="G305" s="236" t="n">
        <v>99.0801460179662</v>
      </c>
    </row>
    <row r="306">
      <c r="A306" s="236" t="s">
        <v>113</v>
      </c>
      <c r="B306" s="236" t="s">
        <v>125</v>
      </c>
      <c r="C306" s="236" t="s">
        <v>20</v>
      </c>
      <c r="D306" s="236" t="n">
        <v>48.8013184</v>
      </c>
      <c r="E306" s="236" t="n">
        <v>1129.9466508</v>
      </c>
      <c r="F306" s="236" t="n">
        <v>4.14009777112242</v>
      </c>
      <c r="G306" s="236" t="n">
        <v>95.8599022288776</v>
      </c>
    </row>
    <row r="307">
      <c r="A307" s="236" t="s">
        <v>126</v>
      </c>
      <c r="B307" s="236" t="s">
        <v>127</v>
      </c>
      <c r="C307" s="236" t="s">
        <v>18</v>
      </c>
      <c r="D307" s="236" t="n">
        <v>199.0675577</v>
      </c>
      <c r="E307" s="236" t="n">
        <v>4737.0669033</v>
      </c>
      <c r="F307" s="236" t="n">
        <v>4.03286335234213</v>
      </c>
      <c r="G307" s="236" t="n">
        <v>95.9671366476579</v>
      </c>
    </row>
    <row r="308">
      <c r="A308" s="236" t="s">
        <v>126</v>
      </c>
      <c r="B308" s="236" t="s">
        <v>127</v>
      </c>
      <c r="C308" s="236" t="s">
        <v>19</v>
      </c>
      <c r="D308" s="236" t="n">
        <v>359.2689751</v>
      </c>
      <c r="E308" s="236" t="n">
        <v>5424.0270963</v>
      </c>
      <c r="F308" s="236" t="n">
        <v>6.21218368668145</v>
      </c>
      <c r="G308" s="236" t="n">
        <v>93.7878163133186</v>
      </c>
    </row>
    <row r="309">
      <c r="A309" s="236" t="s">
        <v>126</v>
      </c>
      <c r="B309" s="236" t="s">
        <v>127</v>
      </c>
      <c r="C309" s="236" t="s">
        <v>20</v>
      </c>
      <c r="D309" s="236" t="n">
        <v>71.960775</v>
      </c>
      <c r="E309" s="236" t="n">
        <v>874.5705824</v>
      </c>
      <c r="F309" s="236" t="n">
        <v>7.60257697089582</v>
      </c>
      <c r="G309" s="236" t="n">
        <v>92.3974230291042</v>
      </c>
    </row>
    <row r="310">
      <c r="A310" s="236" t="s">
        <v>128</v>
      </c>
      <c r="B310" s="236" t="s">
        <v>129</v>
      </c>
      <c r="C310" s="236" t="s">
        <v>18</v>
      </c>
      <c r="D310" s="236" t="n">
        <v>200.1472325</v>
      </c>
      <c r="E310" s="236" t="n">
        <v>11823.5030281</v>
      </c>
      <c r="F310" s="236" t="n">
        <v>1.66461289343934</v>
      </c>
      <c r="G310" s="236" t="n">
        <v>98.3353871065607</v>
      </c>
    </row>
    <row r="311">
      <c r="A311" s="236" t="s">
        <v>128</v>
      </c>
      <c r="B311" s="236" t="s">
        <v>129</v>
      </c>
      <c r="C311" s="236" t="s">
        <v>19</v>
      </c>
      <c r="D311" s="236" t="n">
        <v>124.6058176</v>
      </c>
      <c r="E311" s="236" t="n">
        <v>8092.4175558</v>
      </c>
      <c r="F311" s="236" t="n">
        <v>1.51643499035638</v>
      </c>
      <c r="G311" s="236" t="n">
        <v>98.4835650096436</v>
      </c>
    </row>
    <row r="312">
      <c r="A312" s="236" t="s">
        <v>128</v>
      </c>
      <c r="B312" s="236" t="s">
        <v>129</v>
      </c>
      <c r="C312" s="236" t="s">
        <v>20</v>
      </c>
      <c r="D312" s="236" t="n">
        <v>30.110616</v>
      </c>
      <c r="E312" s="236" t="n">
        <v>1978.4959797</v>
      </c>
      <c r="F312" s="236" t="n">
        <v>1.49907981306347</v>
      </c>
      <c r="G312" s="236" t="n">
        <v>98.5009201869365</v>
      </c>
    </row>
    <row r="313">
      <c r="A313" s="236" t="s">
        <v>130</v>
      </c>
      <c r="B313" s="236" t="s">
        <v>131</v>
      </c>
      <c r="C313" s="236" t="s">
        <v>18</v>
      </c>
      <c r="D313" s="236" t="n">
        <v>188.0563075</v>
      </c>
      <c r="E313" s="236" t="n">
        <v>12838.7534767</v>
      </c>
      <c r="F313" s="236" t="n">
        <v>1.44360983706149</v>
      </c>
      <c r="G313" s="236" t="n">
        <v>98.5563901629385</v>
      </c>
    </row>
    <row r="314">
      <c r="A314" s="236" t="s">
        <v>130</v>
      </c>
      <c r="B314" s="236" t="s">
        <v>131</v>
      </c>
      <c r="C314" s="236" t="s">
        <v>19</v>
      </c>
      <c r="D314" s="236" t="n">
        <v>233.0103967</v>
      </c>
      <c r="E314" s="236" t="n">
        <v>14535.3356141</v>
      </c>
      <c r="F314" s="236" t="n">
        <v>1.57776907806467</v>
      </c>
      <c r="G314" s="236" t="n">
        <v>98.4222309219353</v>
      </c>
    </row>
    <row r="315">
      <c r="A315" s="236" t="s">
        <v>130</v>
      </c>
      <c r="B315" s="236" t="s">
        <v>131</v>
      </c>
      <c r="C315" s="236" t="s">
        <v>20</v>
      </c>
      <c r="D315" s="236" t="n">
        <v>47.3258797</v>
      </c>
      <c r="E315" s="236" t="n">
        <v>3439.5702597</v>
      </c>
      <c r="F315" s="236" t="n">
        <v>1.35724947942222</v>
      </c>
      <c r="G315" s="236" t="n">
        <v>98.6427505205778</v>
      </c>
    </row>
    <row r="316">
      <c r="A316" s="236" t="s">
        <v>132</v>
      </c>
      <c r="B316" s="236" t="s">
        <v>133</v>
      </c>
      <c r="C316" s="236" t="s">
        <v>18</v>
      </c>
      <c r="D316" s="236" t="n">
        <v>323.044524</v>
      </c>
      <c r="E316" s="236" t="n">
        <v>8074.5766246</v>
      </c>
      <c r="F316" s="236" t="n">
        <v>3.84685755982045</v>
      </c>
      <c r="G316" s="236" t="n">
        <v>96.1531424401795</v>
      </c>
    </row>
    <row r="317">
      <c r="A317" s="236" t="s">
        <v>132</v>
      </c>
      <c r="B317" s="236" t="s">
        <v>133</v>
      </c>
      <c r="C317" s="236" t="s">
        <v>19</v>
      </c>
      <c r="D317" s="236" t="n">
        <v>177.3011415</v>
      </c>
      <c r="E317" s="236" t="n">
        <v>6965.8181165</v>
      </c>
      <c r="F317" s="236" t="n">
        <v>2.48212489664694</v>
      </c>
      <c r="G317" s="236" t="n">
        <v>97.5178751033531</v>
      </c>
    </row>
    <row r="318">
      <c r="A318" s="236" t="s">
        <v>132</v>
      </c>
      <c r="B318" s="236" t="s">
        <v>133</v>
      </c>
      <c r="C318" s="236" t="s">
        <v>20</v>
      </c>
      <c r="D318" s="236" t="n">
        <v>155.8504366</v>
      </c>
      <c r="E318" s="236" t="n">
        <v>1652.1009749</v>
      </c>
      <c r="F318" s="236" t="n">
        <v>8.62027793494162</v>
      </c>
      <c r="G318" s="236" t="n">
        <v>91.3797220650584</v>
      </c>
    </row>
    <row r="319">
      <c r="A319" s="236" t="s">
        <v>134</v>
      </c>
      <c r="B319" s="236" t="s">
        <v>135</v>
      </c>
      <c r="C319" s="236" t="s">
        <v>18</v>
      </c>
      <c r="D319" s="236" t="n">
        <v>329.8022319</v>
      </c>
      <c r="E319" s="236" t="n">
        <v>9341.91809</v>
      </c>
      <c r="F319" s="236" t="n">
        <v>3.4099645246484</v>
      </c>
      <c r="G319" s="236" t="n">
        <v>96.5900354753516</v>
      </c>
    </row>
    <row r="320">
      <c r="A320" s="236" t="s">
        <v>134</v>
      </c>
      <c r="B320" s="236" t="s">
        <v>135</v>
      </c>
      <c r="C320" s="236" t="s">
        <v>19</v>
      </c>
      <c r="D320" s="236" t="n">
        <v>822.5423486</v>
      </c>
      <c r="E320" s="236" t="n">
        <v>21253.6217951</v>
      </c>
      <c r="F320" s="236" t="n">
        <v>3.72592966443735</v>
      </c>
      <c r="G320" s="236" t="n">
        <v>96.2740703355627</v>
      </c>
    </row>
    <row r="321">
      <c r="A321" s="236" t="s">
        <v>134</v>
      </c>
      <c r="B321" s="236" t="s">
        <v>135</v>
      </c>
      <c r="C321" s="236" t="s">
        <v>20</v>
      </c>
      <c r="D321" s="236" t="n">
        <v>345.2372224</v>
      </c>
      <c r="E321" s="236" t="n">
        <v>5106.2176734</v>
      </c>
      <c r="F321" s="236" t="n">
        <v>6.33293733505863</v>
      </c>
      <c r="G321" s="236" t="n">
        <v>93.6670626649414</v>
      </c>
    </row>
    <row r="322">
      <c r="A322" s="236" t="s">
        <v>136</v>
      </c>
      <c r="B322" s="236" t="s">
        <v>137</v>
      </c>
      <c r="C322" s="236" t="s">
        <v>18</v>
      </c>
      <c r="D322" s="236" t="n">
        <v>1470.5644168</v>
      </c>
      <c r="E322" s="236" t="n">
        <v>28932.3157967</v>
      </c>
      <c r="F322" s="236" t="n">
        <v>4.83692468106037</v>
      </c>
      <c r="G322" s="236" t="n">
        <v>95.1630753189396</v>
      </c>
    </row>
    <row r="323">
      <c r="A323" s="236" t="s">
        <v>136</v>
      </c>
      <c r="B323" s="236" t="s">
        <v>137</v>
      </c>
      <c r="C323" s="236" t="s">
        <v>19</v>
      </c>
      <c r="D323" s="236" t="n">
        <v>1248.3450784</v>
      </c>
      <c r="E323" s="236" t="n">
        <v>22334.2281725</v>
      </c>
      <c r="F323" s="236" t="n">
        <v>5.2935066293173</v>
      </c>
      <c r="G323" s="236" t="n">
        <v>94.7064933706827</v>
      </c>
    </row>
    <row r="324">
      <c r="A324" s="236" t="s">
        <v>136</v>
      </c>
      <c r="B324" s="236" t="s">
        <v>137</v>
      </c>
      <c r="C324" s="236" t="s">
        <v>20</v>
      </c>
      <c r="D324" s="236" t="n">
        <v>332.6836474</v>
      </c>
      <c r="E324" s="236" t="n">
        <v>9595.5670246</v>
      </c>
      <c r="F324" s="236" t="n">
        <v>3.35087880424138</v>
      </c>
      <c r="G324" s="236" t="n">
        <v>96.6491211957586</v>
      </c>
    </row>
    <row r="325">
      <c r="A325" s="236" t="s">
        <v>138</v>
      </c>
      <c r="B325" s="236" t="s">
        <v>139</v>
      </c>
      <c r="C325" s="236" t="s">
        <v>18</v>
      </c>
      <c r="D325" s="236" t="n">
        <v>2425.099891</v>
      </c>
      <c r="E325" s="236" t="n">
        <v>43582.7342265</v>
      </c>
      <c r="F325" s="236" t="n">
        <v>5.27105858712346</v>
      </c>
      <c r="G325" s="236" t="n">
        <v>94.7289414128766</v>
      </c>
    </row>
    <row r="326">
      <c r="A326" s="236" t="s">
        <v>138</v>
      </c>
      <c r="B326" s="236" t="s">
        <v>139</v>
      </c>
      <c r="C326" s="236" t="s">
        <v>19</v>
      </c>
      <c r="D326" s="236" t="n">
        <v>2890.843783</v>
      </c>
      <c r="E326" s="236" t="n">
        <v>33401.641676</v>
      </c>
      <c r="F326" s="236" t="n">
        <v>7.96540591375539</v>
      </c>
      <c r="G326" s="236" t="n">
        <v>92.0345940862446</v>
      </c>
    </row>
    <row r="327">
      <c r="A327" s="236" t="s">
        <v>138</v>
      </c>
      <c r="B327" s="236" t="s">
        <v>139</v>
      </c>
      <c r="C327" s="236" t="s">
        <v>20</v>
      </c>
      <c r="D327" s="236" t="n">
        <v>1910.3060329</v>
      </c>
      <c r="E327" s="236" t="n">
        <v>15560.113254</v>
      </c>
      <c r="F327" s="236" t="n">
        <v>10.9345173777965</v>
      </c>
      <c r="G327" s="236" t="n">
        <v>89.0654826222034</v>
      </c>
    </row>
    <row r="328">
      <c r="A328" s="236" t="s">
        <v>140</v>
      </c>
      <c r="B328" s="236" t="s">
        <v>141</v>
      </c>
      <c r="C328" s="236" t="s">
        <v>18</v>
      </c>
      <c r="D328" s="236" t="n">
        <v>691.2085272</v>
      </c>
      <c r="E328" s="236" t="n">
        <v>13728.9120873</v>
      </c>
      <c r="F328" s="236" t="n">
        <v>4.79336162074097</v>
      </c>
      <c r="G328" s="236" t="n">
        <v>95.206638379259</v>
      </c>
    </row>
    <row r="329">
      <c r="A329" s="236" t="s">
        <v>140</v>
      </c>
      <c r="B329" s="236" t="s">
        <v>141</v>
      </c>
      <c r="C329" s="236" t="s">
        <v>19</v>
      </c>
      <c r="D329" s="236" t="n">
        <v>512.6652519</v>
      </c>
      <c r="E329" s="236" t="n">
        <v>19181.1157279</v>
      </c>
      <c r="F329" s="236" t="n">
        <v>2.60318347414264</v>
      </c>
      <c r="G329" s="236" t="n">
        <v>97.3968165258573</v>
      </c>
    </row>
    <row r="330">
      <c r="A330" s="236" t="s">
        <v>140</v>
      </c>
      <c r="B330" s="236" t="s">
        <v>141</v>
      </c>
      <c r="C330" s="236" t="s">
        <v>20</v>
      </c>
      <c r="D330" s="236" t="n">
        <v>174.8726332</v>
      </c>
      <c r="E330" s="236" t="n">
        <v>6520.0126854</v>
      </c>
      <c r="F330" s="236" t="n">
        <v>2.61203328926579</v>
      </c>
      <c r="G330" s="236" t="n">
        <v>97.3879667107342</v>
      </c>
    </row>
    <row r="331">
      <c r="A331" s="236" t="s">
        <v>142</v>
      </c>
      <c r="B331" s="236" t="s">
        <v>143</v>
      </c>
      <c r="C331" s="236" t="s">
        <v>18</v>
      </c>
      <c r="D331" s="236" t="n">
        <v>1055.7592239</v>
      </c>
      <c r="E331" s="236" t="n">
        <v>16722.1369964</v>
      </c>
      <c r="F331" s="236" t="n">
        <v>5.93860606911668</v>
      </c>
      <c r="G331" s="236" t="n">
        <v>94.0613939308833</v>
      </c>
    </row>
    <row r="332">
      <c r="A332" s="236" t="s">
        <v>142</v>
      </c>
      <c r="B332" s="236" t="s">
        <v>143</v>
      </c>
      <c r="C332" s="236" t="s">
        <v>19</v>
      </c>
      <c r="D332" s="236" t="n">
        <v>441.0064057</v>
      </c>
      <c r="E332" s="236" t="n">
        <v>20260.7895734</v>
      </c>
      <c r="F332" s="236" t="n">
        <v>2.13028090000128</v>
      </c>
      <c r="G332" s="236" t="n">
        <v>97.8697190999987</v>
      </c>
    </row>
    <row r="333">
      <c r="A333" s="236" t="s">
        <v>142</v>
      </c>
      <c r="B333" s="236" t="s">
        <v>143</v>
      </c>
      <c r="C333" s="236" t="s">
        <v>20</v>
      </c>
      <c r="D333" s="236" t="n">
        <v>460.5527055</v>
      </c>
      <c r="E333" s="236" t="n">
        <v>8126.0991854</v>
      </c>
      <c r="F333" s="236" t="n">
        <v>5.3635888743561</v>
      </c>
      <c r="G333" s="236" t="n">
        <v>94.6364111256439</v>
      </c>
    </row>
    <row r="334">
      <c r="A334" s="236" t="s">
        <v>144</v>
      </c>
      <c r="B334" s="236" t="s">
        <v>145</v>
      </c>
      <c r="C334" s="236" t="s">
        <v>18</v>
      </c>
      <c r="D334" s="236" t="n">
        <v>520.3314359</v>
      </c>
      <c r="E334" s="236" t="n">
        <v>10255.5091927</v>
      </c>
      <c r="F334" s="236" t="n">
        <v>4.82868533262265</v>
      </c>
      <c r="G334" s="236" t="n">
        <v>95.1713146673774</v>
      </c>
    </row>
    <row r="335">
      <c r="A335" s="236" t="s">
        <v>144</v>
      </c>
      <c r="B335" s="236" t="s">
        <v>145</v>
      </c>
      <c r="C335" s="236" t="s">
        <v>19</v>
      </c>
      <c r="D335" s="236" t="n">
        <v>912.9041243</v>
      </c>
      <c r="E335" s="236" t="n">
        <v>12821.5639833</v>
      </c>
      <c r="F335" s="236" t="n">
        <v>6.64681090776892</v>
      </c>
      <c r="G335" s="236" t="n">
        <v>93.3531890922311</v>
      </c>
    </row>
    <row r="336">
      <c r="A336" s="236" t="s">
        <v>144</v>
      </c>
      <c r="B336" s="236" t="s">
        <v>145</v>
      </c>
      <c r="C336" s="236" t="s">
        <v>20</v>
      </c>
      <c r="D336" s="236" t="n">
        <v>547.9722867</v>
      </c>
      <c r="E336" s="236" t="n">
        <v>8579.582562</v>
      </c>
      <c r="F336" s="236" t="n">
        <v>6.00349486563804</v>
      </c>
      <c r="G336" s="236" t="n">
        <v>93.996505134362</v>
      </c>
    </row>
    <row r="337">
      <c r="A337" s="236" t="s">
        <v>146</v>
      </c>
      <c r="B337" s="236" t="s">
        <v>147</v>
      </c>
      <c r="C337" s="236" t="s">
        <v>18</v>
      </c>
      <c r="D337" s="236" t="n">
        <v>132.0518448</v>
      </c>
      <c r="E337" s="236" t="n">
        <v>5394.4878611</v>
      </c>
      <c r="F337" s="236" t="n">
        <v>2.38941275784239</v>
      </c>
      <c r="G337" s="236" t="n">
        <v>97.6105872421576</v>
      </c>
    </row>
    <row r="338">
      <c r="A338" s="236" t="s">
        <v>146</v>
      </c>
      <c r="B338" s="236" t="s">
        <v>147</v>
      </c>
      <c r="C338" s="236" t="s">
        <v>19</v>
      </c>
      <c r="D338" s="236" t="n">
        <v>196.9833109</v>
      </c>
      <c r="E338" s="236" t="n">
        <v>6802.2922881</v>
      </c>
      <c r="F338" s="236" t="n">
        <v>2.81433854280782</v>
      </c>
      <c r="G338" s="236" t="n">
        <v>97.1856614571922</v>
      </c>
    </row>
    <row r="339">
      <c r="A339" s="236" t="s">
        <v>146</v>
      </c>
      <c r="B339" s="236" t="s">
        <v>147</v>
      </c>
      <c r="C339" s="236" t="s">
        <v>20</v>
      </c>
      <c r="D339" s="236" t="n">
        <v>76.2599331</v>
      </c>
      <c r="E339" s="236" t="n">
        <v>3095.8847311</v>
      </c>
      <c r="F339" s="236" t="n">
        <v>2.40404966269823</v>
      </c>
      <c r="G339" s="236" t="n">
        <v>97.5959503373018</v>
      </c>
    </row>
    <row r="340">
      <c r="A340" s="236" t="s">
        <v>148</v>
      </c>
      <c r="B340" s="236" t="s">
        <v>149</v>
      </c>
      <c r="C340" s="236" t="s">
        <v>18</v>
      </c>
      <c r="D340" s="236" t="n">
        <v>241.547351</v>
      </c>
      <c r="E340" s="236" t="n">
        <v>5991.7860383</v>
      </c>
      <c r="F340" s="236" t="n">
        <v>3.87509115772044</v>
      </c>
      <c r="G340" s="236" t="n">
        <v>96.1249088422796</v>
      </c>
    </row>
    <row r="341">
      <c r="A341" s="236" t="s">
        <v>148</v>
      </c>
      <c r="B341" s="236" t="s">
        <v>149</v>
      </c>
      <c r="C341" s="236" t="s">
        <v>19</v>
      </c>
      <c r="D341" s="236" t="n">
        <v>923.5180996</v>
      </c>
      <c r="E341" s="236" t="n">
        <v>11911.592404</v>
      </c>
      <c r="F341" s="236" t="n">
        <v>7.19524852817567</v>
      </c>
      <c r="G341" s="236" t="n">
        <v>92.8047514718243</v>
      </c>
    </row>
    <row r="342">
      <c r="A342" s="236" t="s">
        <v>148</v>
      </c>
      <c r="B342" s="236" t="s">
        <v>149</v>
      </c>
      <c r="C342" s="236" t="s">
        <v>20</v>
      </c>
      <c r="D342" s="236" t="n">
        <v>175.2714891</v>
      </c>
      <c r="E342" s="236" t="n">
        <v>7664.0491881</v>
      </c>
      <c r="F342" s="236" t="n">
        <v>2.23579945657488</v>
      </c>
      <c r="G342" s="236" t="n">
        <v>97.7642005434251</v>
      </c>
    </row>
    <row r="343">
      <c r="A343" s="236" t="s">
        <v>150</v>
      </c>
      <c r="B343" s="236" t="s">
        <v>151</v>
      </c>
      <c r="C343" s="236" t="s">
        <v>18</v>
      </c>
      <c r="D343" s="236" t="n">
        <v>144.5539791</v>
      </c>
      <c r="E343" s="236" t="n">
        <v>3603.3168992</v>
      </c>
      <c r="F343" s="236" t="n">
        <v>3.8569626274203</v>
      </c>
      <c r="G343" s="236" t="n">
        <v>96.1430373725797</v>
      </c>
    </row>
    <row r="344">
      <c r="A344" s="236" t="s">
        <v>150</v>
      </c>
      <c r="B344" s="236" t="s">
        <v>151</v>
      </c>
      <c r="C344" s="236" t="s">
        <v>19</v>
      </c>
      <c r="D344" s="236" t="n">
        <v>129.9388673</v>
      </c>
      <c r="E344" s="236" t="n">
        <v>3336.6973068</v>
      </c>
      <c r="F344" s="236" t="n">
        <v>3.74826952625723</v>
      </c>
      <c r="G344" s="236" t="n">
        <v>96.2517304737428</v>
      </c>
    </row>
    <row r="345">
      <c r="A345" s="236" t="s">
        <v>150</v>
      </c>
      <c r="B345" s="236" t="s">
        <v>151</v>
      </c>
      <c r="C345" s="236" t="s">
        <v>20</v>
      </c>
      <c r="D345" s="236" t="n">
        <v>90.2369028</v>
      </c>
      <c r="E345" s="236" t="n">
        <v>2080.9529652</v>
      </c>
      <c r="F345" s="236" t="n">
        <v>4.15610371667412</v>
      </c>
      <c r="G345" s="236" t="n">
        <v>95.8438962833259</v>
      </c>
    </row>
    <row r="346">
      <c r="A346" s="236" t="s">
        <v>152</v>
      </c>
      <c r="B346" s="236" t="s">
        <v>153</v>
      </c>
      <c r="C346" s="236" t="s">
        <v>18</v>
      </c>
      <c r="D346" s="236" t="n">
        <v>113.1618051</v>
      </c>
      <c r="E346" s="236" t="n">
        <v>6138.8209244</v>
      </c>
      <c r="F346" s="236" t="n">
        <v>1.81001467848025</v>
      </c>
      <c r="G346" s="236" t="n">
        <v>98.1899853215198</v>
      </c>
    </row>
    <row r="347">
      <c r="A347" s="236" t="s">
        <v>152</v>
      </c>
      <c r="B347" s="236" t="s">
        <v>153</v>
      </c>
      <c r="C347" s="236" t="s">
        <v>19</v>
      </c>
      <c r="D347" s="236" t="n">
        <v>166.1006268</v>
      </c>
      <c r="E347" s="236" t="n">
        <v>8960.0737425</v>
      </c>
      <c r="F347" s="236" t="n">
        <v>1.82004660527586</v>
      </c>
      <c r="G347" s="236" t="n">
        <v>98.1799533947242</v>
      </c>
    </row>
    <row r="348">
      <c r="A348" s="236" t="s">
        <v>152</v>
      </c>
      <c r="B348" s="236" t="s">
        <v>153</v>
      </c>
      <c r="C348" s="236" t="s">
        <v>20</v>
      </c>
      <c r="D348" s="236" t="n">
        <v>130.9200981</v>
      </c>
      <c r="E348" s="236" t="n">
        <v>2994.0577914</v>
      </c>
      <c r="F348" s="236" t="n">
        <v>4.18947278122814</v>
      </c>
      <c r="G348" s="236" t="n">
        <v>95.8105272187719</v>
      </c>
    </row>
    <row r="349">
      <c r="A349" s="236" t="s">
        <v>154</v>
      </c>
      <c r="B349" s="236" t="s">
        <v>155</v>
      </c>
      <c r="C349" s="236" t="s">
        <v>18</v>
      </c>
      <c r="D349" s="236" t="n">
        <v>257.8189149</v>
      </c>
      <c r="E349" s="236" t="n">
        <v>5283.1039594</v>
      </c>
      <c r="F349" s="236" t="n">
        <v>4.65299591329488</v>
      </c>
      <c r="G349" s="236" t="n">
        <v>95.3470040867051</v>
      </c>
    </row>
    <row r="350">
      <c r="A350" s="236" t="s">
        <v>154</v>
      </c>
      <c r="B350" s="236" t="s">
        <v>155</v>
      </c>
      <c r="C350" s="236" t="s">
        <v>19</v>
      </c>
      <c r="D350" s="236" t="n">
        <v>295.1900539</v>
      </c>
      <c r="E350" s="236" t="n">
        <v>8521.0427181</v>
      </c>
      <c r="F350" s="236" t="n">
        <v>3.34825612632996</v>
      </c>
      <c r="G350" s="236" t="n">
        <v>96.65174387367</v>
      </c>
    </row>
    <row r="351">
      <c r="A351" s="236" t="s">
        <v>154</v>
      </c>
      <c r="B351" s="236" t="s">
        <v>155</v>
      </c>
      <c r="C351" s="236" t="s">
        <v>20</v>
      </c>
      <c r="D351" s="236" t="n">
        <v>117.6657499</v>
      </c>
      <c r="E351" s="236" t="n">
        <v>3243.9521516</v>
      </c>
      <c r="F351" s="236" t="n">
        <v>3.50027139751653</v>
      </c>
      <c r="G351" s="236" t="n">
        <v>96.4997286024835</v>
      </c>
    </row>
    <row r="352">
      <c r="A352" s="236" t="s">
        <v>156</v>
      </c>
      <c r="B352" s="236" t="s">
        <v>157</v>
      </c>
      <c r="C352" s="236" t="s">
        <v>18</v>
      </c>
      <c r="D352" s="236" t="n">
        <v>638.0412984</v>
      </c>
      <c r="E352" s="236" t="n">
        <v>5920.4556785</v>
      </c>
      <c r="F352" s="236" t="n">
        <v>9.72846828545132</v>
      </c>
      <c r="G352" s="236" t="n">
        <v>90.2715317145487</v>
      </c>
    </row>
    <row r="353">
      <c r="A353" s="236" t="s">
        <v>156</v>
      </c>
      <c r="B353" s="236" t="s">
        <v>157</v>
      </c>
      <c r="C353" s="236" t="s">
        <v>19</v>
      </c>
      <c r="D353" s="236" t="n">
        <v>347.4524077</v>
      </c>
      <c r="E353" s="236" t="n">
        <v>6306.2439837</v>
      </c>
      <c r="F353" s="236" t="n">
        <v>5.22194562633016</v>
      </c>
      <c r="G353" s="236" t="n">
        <v>94.7780543736698</v>
      </c>
    </row>
    <row r="354">
      <c r="A354" s="236" t="s">
        <v>156</v>
      </c>
      <c r="B354" s="236" t="s">
        <v>157</v>
      </c>
      <c r="C354" s="236" t="s">
        <v>20</v>
      </c>
      <c r="D354" s="236" t="n">
        <v>598.7818602</v>
      </c>
      <c r="E354" s="236" t="n">
        <v>5020.9788551</v>
      </c>
      <c r="F354" s="236" t="n">
        <v>10.6549351571108</v>
      </c>
      <c r="G354" s="236" t="n">
        <v>89.3450648428892</v>
      </c>
    </row>
    <row r="355">
      <c r="A355" s="236" t="s">
        <v>158</v>
      </c>
      <c r="B355" s="236" t="s">
        <v>159</v>
      </c>
      <c r="C355" s="236" t="s">
        <v>18</v>
      </c>
      <c r="D355" s="236" t="n">
        <v>331.8346167</v>
      </c>
      <c r="E355" s="236" t="n">
        <v>11074.0854333</v>
      </c>
      <c r="F355" s="236" t="n">
        <v>2.90931915395988</v>
      </c>
      <c r="G355" s="236" t="n">
        <v>97.0906808460401</v>
      </c>
    </row>
    <row r="356">
      <c r="A356" s="236" t="s">
        <v>158</v>
      </c>
      <c r="B356" s="236" t="s">
        <v>159</v>
      </c>
      <c r="C356" s="236" t="s">
        <v>19</v>
      </c>
      <c r="D356" s="236" t="n">
        <v>776.0444714</v>
      </c>
      <c r="E356" s="236" t="n">
        <v>12875.3786773</v>
      </c>
      <c r="F356" s="236" t="n">
        <v>5.68471479454434</v>
      </c>
      <c r="G356" s="236" t="n">
        <v>94.3152852054557</v>
      </c>
    </row>
    <row r="357">
      <c r="A357" s="236" t="s">
        <v>158</v>
      </c>
      <c r="B357" s="236" t="s">
        <v>159</v>
      </c>
      <c r="C357" s="236" t="s">
        <v>20</v>
      </c>
      <c r="D357" s="236" t="n">
        <v>668.7082563</v>
      </c>
      <c r="E357" s="236" t="n">
        <v>8964.1662369</v>
      </c>
      <c r="F357" s="236" t="n">
        <v>6.94193884465174</v>
      </c>
      <c r="G357" s="236" t="n">
        <v>93.0580611553483</v>
      </c>
    </row>
    <row r="358">
      <c r="A358" s="236" t="s">
        <v>160</v>
      </c>
      <c r="B358" s="236" t="s">
        <v>161</v>
      </c>
      <c r="C358" s="236" t="s">
        <v>18</v>
      </c>
      <c r="D358" s="236" t="n">
        <v>637.1007542</v>
      </c>
      <c r="E358" s="236" t="n">
        <v>15299.2120943</v>
      </c>
      <c r="F358" s="236" t="n">
        <v>3.99779271564669</v>
      </c>
      <c r="G358" s="236" t="n">
        <v>96.0022072843533</v>
      </c>
    </row>
    <row r="359">
      <c r="A359" s="236" t="s">
        <v>160</v>
      </c>
      <c r="B359" s="236" t="s">
        <v>161</v>
      </c>
      <c r="C359" s="236" t="s">
        <v>19</v>
      </c>
      <c r="D359" s="236" t="n">
        <v>1508.4267903</v>
      </c>
      <c r="E359" s="236" t="n">
        <v>15840.9851286</v>
      </c>
      <c r="F359" s="236" t="n">
        <v>8.69439723577466</v>
      </c>
      <c r="G359" s="236" t="n">
        <v>91.3056027642254</v>
      </c>
    </row>
    <row r="360">
      <c r="A360" s="236" t="s">
        <v>160</v>
      </c>
      <c r="B360" s="236" t="s">
        <v>161</v>
      </c>
      <c r="C360" s="236" t="s">
        <v>20</v>
      </c>
      <c r="D360" s="236" t="n">
        <v>202.477783</v>
      </c>
      <c r="E360" s="236" t="n">
        <v>3581.0501511</v>
      </c>
      <c r="F360" s="236" t="n">
        <v>5.35156040940303</v>
      </c>
      <c r="G360" s="236" t="n">
        <v>94.648439590597</v>
      </c>
    </row>
    <row r="361">
      <c r="A361" s="236" t="s">
        <v>162</v>
      </c>
      <c r="B361" s="236" t="s">
        <v>163</v>
      </c>
      <c r="C361" s="236" t="s">
        <v>18</v>
      </c>
      <c r="D361" s="236" t="n">
        <v>422.524119</v>
      </c>
      <c r="E361" s="236" t="n">
        <v>7826.6997337</v>
      </c>
      <c r="F361" s="236" t="n">
        <v>5.12198634131751</v>
      </c>
      <c r="G361" s="236" t="n">
        <v>94.8780136586825</v>
      </c>
    </row>
    <row r="362">
      <c r="A362" s="236" t="s">
        <v>162</v>
      </c>
      <c r="B362" s="236" t="s">
        <v>163</v>
      </c>
      <c r="C362" s="236" t="s">
        <v>19</v>
      </c>
      <c r="D362" s="236" t="n">
        <v>623.0366488</v>
      </c>
      <c r="E362" s="236" t="n">
        <v>9337.0595811</v>
      </c>
      <c r="F362" s="236" t="n">
        <v>6.25532760345886</v>
      </c>
      <c r="G362" s="236" t="n">
        <v>93.7446723965411</v>
      </c>
    </row>
    <row r="363">
      <c r="A363" s="236" t="s">
        <v>162</v>
      </c>
      <c r="B363" s="236" t="s">
        <v>163</v>
      </c>
      <c r="C363" s="236" t="s">
        <v>20</v>
      </c>
      <c r="D363" s="236" t="n">
        <v>259.5750551</v>
      </c>
      <c r="E363" s="236" t="n">
        <v>2341.6730389</v>
      </c>
      <c r="F363" s="236" t="n">
        <v>9.97886574905069</v>
      </c>
      <c r="G363" s="236" t="n">
        <v>90.0211342509493</v>
      </c>
    </row>
    <row r="364">
      <c r="A364" s="236" t="s">
        <v>164</v>
      </c>
      <c r="B364" s="236" t="s">
        <v>165</v>
      </c>
      <c r="C364" s="236" t="s">
        <v>18</v>
      </c>
      <c r="D364" s="236" t="n">
        <v>1249.9795382</v>
      </c>
      <c r="E364" s="236" t="n">
        <v>20019.4481067</v>
      </c>
      <c r="F364" s="236" t="n">
        <v>5.87688375573059</v>
      </c>
      <c r="G364" s="236" t="n">
        <v>94.1231162442694</v>
      </c>
    </row>
    <row r="365">
      <c r="A365" s="236" t="s">
        <v>164</v>
      </c>
      <c r="B365" s="236" t="s">
        <v>165</v>
      </c>
      <c r="C365" s="236" t="s">
        <v>19</v>
      </c>
      <c r="D365" s="236" t="n">
        <v>1200.0848046</v>
      </c>
      <c r="E365" s="236" t="n">
        <v>19651.7283118</v>
      </c>
      <c r="F365" s="236" t="n">
        <v>5.75530193897686</v>
      </c>
      <c r="G365" s="236" t="n">
        <v>94.2446980610231</v>
      </c>
    </row>
    <row r="366">
      <c r="A366" s="236" t="s">
        <v>164</v>
      </c>
      <c r="B366" s="236" t="s">
        <v>165</v>
      </c>
      <c r="C366" s="236" t="s">
        <v>20</v>
      </c>
      <c r="D366" s="236" t="n">
        <v>1405.5872103</v>
      </c>
      <c r="E366" s="236" t="n">
        <v>11954.6602226</v>
      </c>
      <c r="F366" s="236" t="n">
        <v>10.5206675052941</v>
      </c>
      <c r="G366" s="236" t="n">
        <v>89.4793324947059</v>
      </c>
    </row>
    <row r="367">
      <c r="A367" s="236" t="s">
        <v>166</v>
      </c>
      <c r="B367" s="236" t="s">
        <v>167</v>
      </c>
      <c r="C367" s="236" t="s">
        <v>18</v>
      </c>
      <c r="D367" s="236" t="n">
        <v>545.822861</v>
      </c>
      <c r="E367" s="236" t="n">
        <v>11320.33852</v>
      </c>
      <c r="F367" s="236" t="n">
        <v>4.59982671290791</v>
      </c>
      <c r="G367" s="236" t="n">
        <v>95.4001732870921</v>
      </c>
    </row>
    <row r="368">
      <c r="A368" s="236" t="s">
        <v>166</v>
      </c>
      <c r="B368" s="236" t="s">
        <v>167</v>
      </c>
      <c r="C368" s="236" t="s">
        <v>19</v>
      </c>
      <c r="D368" s="236" t="n">
        <v>427.5446871</v>
      </c>
      <c r="E368" s="236" t="n">
        <v>8997.5786382</v>
      </c>
      <c r="F368" s="236" t="n">
        <v>4.53622379616334</v>
      </c>
      <c r="G368" s="236" t="n">
        <v>95.4637762038367</v>
      </c>
    </row>
    <row r="369">
      <c r="A369" s="236" t="s">
        <v>166</v>
      </c>
      <c r="B369" s="236" t="s">
        <v>167</v>
      </c>
      <c r="C369" s="236" t="s">
        <v>20</v>
      </c>
      <c r="D369" s="236" t="n">
        <v>252.1952142</v>
      </c>
      <c r="E369" s="236" t="n">
        <v>3685.2746964</v>
      </c>
      <c r="F369" s="236" t="n">
        <v>6.40500676642809</v>
      </c>
      <c r="G369" s="236" t="n">
        <v>93.5949932335719</v>
      </c>
    </row>
    <row r="370">
      <c r="A370" s="236" t="s">
        <v>168</v>
      </c>
      <c r="B370" s="236" t="s">
        <v>169</v>
      </c>
      <c r="C370" s="236" t="s">
        <v>18</v>
      </c>
      <c r="D370" s="236" t="n">
        <v>77.8640187</v>
      </c>
      <c r="E370" s="236" t="n">
        <v>10013.7067113</v>
      </c>
      <c r="F370" s="236" t="n">
        <v>0.77157482004786</v>
      </c>
      <c r="G370" s="236" t="n">
        <v>99.2284251799521</v>
      </c>
    </row>
    <row r="371">
      <c r="A371" s="236" t="s">
        <v>168</v>
      </c>
      <c r="B371" s="236" t="s">
        <v>169</v>
      </c>
      <c r="C371" s="236" t="s">
        <v>19</v>
      </c>
      <c r="D371" s="236" t="n">
        <v>133.1473914</v>
      </c>
      <c r="E371" s="236" t="n">
        <v>16761.4596422</v>
      </c>
      <c r="F371" s="236" t="n">
        <v>0.788105879794638</v>
      </c>
      <c r="G371" s="236" t="n">
        <v>99.2118941202054</v>
      </c>
    </row>
    <row r="372">
      <c r="A372" s="236" t="s">
        <v>168</v>
      </c>
      <c r="B372" s="236" t="s">
        <v>169</v>
      </c>
      <c r="C372" s="236" t="s">
        <v>20</v>
      </c>
      <c r="D372" s="236" t="n">
        <v>0</v>
      </c>
      <c r="E372" s="236" t="n">
        <v>4011.7033403</v>
      </c>
      <c r="F372" s="236" t="n">
        <v>0</v>
      </c>
      <c r="G372" s="236" t="n">
        <v>100</v>
      </c>
    </row>
    <row r="373">
      <c r="A373" s="236" t="s">
        <v>170</v>
      </c>
      <c r="B373" s="236" t="s">
        <v>171</v>
      </c>
      <c r="C373" s="236" t="s">
        <v>18</v>
      </c>
      <c r="D373" s="236" t="n">
        <v>309.2052099</v>
      </c>
      <c r="E373" s="236" t="n">
        <v>5687.2016339</v>
      </c>
      <c r="F373" s="236" t="n">
        <v>5.15650818822781</v>
      </c>
      <c r="G373" s="236" t="n">
        <v>94.8434918117722</v>
      </c>
    </row>
    <row r="374">
      <c r="A374" s="236" t="s">
        <v>170</v>
      </c>
      <c r="B374" s="236" t="s">
        <v>171</v>
      </c>
      <c r="C374" s="236" t="s">
        <v>19</v>
      </c>
      <c r="D374" s="236" t="n">
        <v>1344.9606758</v>
      </c>
      <c r="E374" s="236" t="n">
        <v>15876.1800757</v>
      </c>
      <c r="F374" s="236" t="n">
        <v>7.80993951102136</v>
      </c>
      <c r="G374" s="236" t="n">
        <v>92.1900604889786</v>
      </c>
    </row>
    <row r="375">
      <c r="A375" s="236" t="s">
        <v>170</v>
      </c>
      <c r="B375" s="236" t="s">
        <v>171</v>
      </c>
      <c r="C375" s="236" t="s">
        <v>20</v>
      </c>
      <c r="D375" s="236" t="n">
        <v>509.4868167</v>
      </c>
      <c r="E375" s="236" t="n">
        <v>7163.5783353</v>
      </c>
      <c r="F375" s="236" t="n">
        <v>6.63993862436058</v>
      </c>
      <c r="G375" s="236" t="n">
        <v>93.3600613756394</v>
      </c>
    </row>
    <row r="376">
      <c r="A376" s="236" t="s">
        <v>172</v>
      </c>
      <c r="B376" s="236" t="s">
        <v>173</v>
      </c>
      <c r="C376" s="236" t="s">
        <v>18</v>
      </c>
      <c r="D376" s="236" t="n">
        <v>587.1779371</v>
      </c>
      <c r="E376" s="236" t="n">
        <v>11933.2254818</v>
      </c>
      <c r="F376" s="236" t="n">
        <v>4.68976851188065</v>
      </c>
      <c r="G376" s="236" t="n">
        <v>95.3102314881194</v>
      </c>
    </row>
    <row r="377">
      <c r="A377" s="236" t="s">
        <v>172</v>
      </c>
      <c r="B377" s="236" t="s">
        <v>173</v>
      </c>
      <c r="C377" s="236" t="s">
        <v>19</v>
      </c>
      <c r="D377" s="236" t="n">
        <v>1133.8001127</v>
      </c>
      <c r="E377" s="236" t="n">
        <v>14507.7329471</v>
      </c>
      <c r="F377" s="236" t="n">
        <v>7.24865080913301</v>
      </c>
      <c r="G377" s="236" t="n">
        <v>92.751349190867</v>
      </c>
    </row>
    <row r="378">
      <c r="A378" s="236" t="s">
        <v>172</v>
      </c>
      <c r="B378" s="236" t="s">
        <v>173</v>
      </c>
      <c r="C378" s="236" t="s">
        <v>20</v>
      </c>
      <c r="D378" s="236" t="n">
        <v>465.9501248</v>
      </c>
      <c r="E378" s="236" t="n">
        <v>5268.0608532</v>
      </c>
      <c r="F378" s="236" t="n">
        <v>8.12607660828933</v>
      </c>
      <c r="G378" s="236" t="n">
        <v>91.8739233917107</v>
      </c>
    </row>
    <row r="379">
      <c r="A379" s="236" t="s">
        <v>174</v>
      </c>
      <c r="B379" s="236" t="s">
        <v>175</v>
      </c>
      <c r="C379" s="236" t="s">
        <v>18</v>
      </c>
      <c r="D379" s="236" t="n">
        <v>2763.7602072</v>
      </c>
      <c r="E379" s="236" t="n">
        <v>17072.9906142</v>
      </c>
      <c r="F379" s="236" t="n">
        <v>13.9325246966274</v>
      </c>
      <c r="G379" s="236" t="n">
        <v>86.0674753033726</v>
      </c>
    </row>
    <row r="380">
      <c r="A380" s="236" t="s">
        <v>174</v>
      </c>
      <c r="B380" s="236" t="s">
        <v>175</v>
      </c>
      <c r="C380" s="236" t="s">
        <v>19</v>
      </c>
      <c r="D380" s="236" t="n">
        <v>666.7098341</v>
      </c>
      <c r="E380" s="236" t="n">
        <v>21740.0080319</v>
      </c>
      <c r="F380" s="236" t="n">
        <v>2.97549082416781</v>
      </c>
      <c r="G380" s="236" t="n">
        <v>97.0245091758322</v>
      </c>
    </row>
    <row r="381">
      <c r="A381" s="236" t="s">
        <v>174</v>
      </c>
      <c r="B381" s="236" t="s">
        <v>175</v>
      </c>
      <c r="C381" s="236" t="s">
        <v>20</v>
      </c>
      <c r="D381" s="236" t="n">
        <v>111.8720646</v>
      </c>
      <c r="E381" s="236" t="n">
        <v>5776.8931492</v>
      </c>
      <c r="F381" s="236" t="n">
        <v>1.89975420208355</v>
      </c>
      <c r="G381" s="236" t="n">
        <v>98.1002457979164</v>
      </c>
    </row>
    <row r="382">
      <c r="A382" s="236" t="s">
        <v>176</v>
      </c>
      <c r="B382" s="236" t="s">
        <v>177</v>
      </c>
      <c r="C382" s="236" t="s">
        <v>18</v>
      </c>
      <c r="D382" s="236" t="n">
        <v>102.5501727</v>
      </c>
      <c r="E382" s="236" t="n">
        <v>3727.5983902</v>
      </c>
      <c r="F382" s="236" t="n">
        <v>2.67744634485807</v>
      </c>
      <c r="G382" s="236" t="n">
        <v>97.3225536551419</v>
      </c>
    </row>
    <row r="383">
      <c r="A383" s="236" t="s">
        <v>176</v>
      </c>
      <c r="B383" s="236" t="s">
        <v>177</v>
      </c>
      <c r="C383" s="236" t="s">
        <v>19</v>
      </c>
      <c r="D383" s="236" t="n">
        <v>249.6364219</v>
      </c>
      <c r="E383" s="236" t="n">
        <v>4554.2159128</v>
      </c>
      <c r="F383" s="236" t="n">
        <v>5.19658816522698</v>
      </c>
      <c r="G383" s="236" t="n">
        <v>94.803411834773</v>
      </c>
    </row>
    <row r="384">
      <c r="A384" s="236" t="s">
        <v>176</v>
      </c>
      <c r="B384" s="236" t="s">
        <v>177</v>
      </c>
      <c r="C384" s="236" t="s">
        <v>20</v>
      </c>
      <c r="D384" s="236" t="n">
        <v>129.4578963</v>
      </c>
      <c r="E384" s="236" t="n">
        <v>2728.2355723</v>
      </c>
      <c r="F384" s="236" t="n">
        <v>4.53015334648268</v>
      </c>
      <c r="G384" s="236" t="n">
        <v>95.4698466535173</v>
      </c>
    </row>
    <row r="385">
      <c r="A385" s="236" t="s">
        <v>178</v>
      </c>
      <c r="B385" s="236" t="s">
        <v>179</v>
      </c>
      <c r="C385" s="236" t="s">
        <v>18</v>
      </c>
      <c r="D385" s="236" t="n">
        <v>0</v>
      </c>
      <c r="E385" s="236" t="n">
        <v>7962.7405448</v>
      </c>
      <c r="F385" s="236" t="n">
        <v>0</v>
      </c>
      <c r="G385" s="236" t="n">
        <v>100</v>
      </c>
    </row>
    <row r="386">
      <c r="A386" s="236" t="s">
        <v>178</v>
      </c>
      <c r="B386" s="236" t="s">
        <v>179</v>
      </c>
      <c r="C386" s="236" t="s">
        <v>19</v>
      </c>
      <c r="D386" s="236" t="n">
        <v>606.0374999</v>
      </c>
      <c r="E386" s="236" t="n">
        <v>15442.4264673</v>
      </c>
      <c r="F386" s="236" t="n">
        <v>3.77629598158818</v>
      </c>
      <c r="G386" s="236" t="n">
        <v>96.2237040184118</v>
      </c>
    </row>
    <row r="387">
      <c r="A387" s="236" t="s">
        <v>178</v>
      </c>
      <c r="B387" s="236" t="s">
        <v>179</v>
      </c>
      <c r="C387" s="236" t="s">
        <v>20</v>
      </c>
      <c r="D387" s="236" t="n">
        <v>194.5524467</v>
      </c>
      <c r="E387" s="236" t="n">
        <v>8810.5511874</v>
      </c>
      <c r="F387" s="236" t="n">
        <v>2.16046871424422</v>
      </c>
      <c r="G387" s="236" t="n">
        <v>97.8395312857558</v>
      </c>
    </row>
    <row r="388">
      <c r="A388" s="236" t="s">
        <v>180</v>
      </c>
      <c r="B388" s="236" t="s">
        <v>181</v>
      </c>
      <c r="C388" s="236" t="s">
        <v>18</v>
      </c>
      <c r="D388" s="236" t="n">
        <v>419.4325857</v>
      </c>
      <c r="E388" s="236" t="n">
        <v>10316.0535797</v>
      </c>
      <c r="F388" s="236" t="n">
        <v>3.90697337072459</v>
      </c>
      <c r="G388" s="236" t="n">
        <v>96.0930266292754</v>
      </c>
    </row>
    <row r="389">
      <c r="A389" s="236" t="s">
        <v>180</v>
      </c>
      <c r="B389" s="236" t="s">
        <v>181</v>
      </c>
      <c r="C389" s="236" t="s">
        <v>19</v>
      </c>
      <c r="D389" s="236" t="n">
        <v>262.3227625</v>
      </c>
      <c r="E389" s="236" t="n">
        <v>11549.0456928</v>
      </c>
      <c r="F389" s="236" t="n">
        <v>2.22093454702355</v>
      </c>
      <c r="G389" s="236" t="n">
        <v>97.7790654529764</v>
      </c>
    </row>
    <row r="390">
      <c r="A390" s="236" t="s">
        <v>180</v>
      </c>
      <c r="B390" s="236" t="s">
        <v>181</v>
      </c>
      <c r="C390" s="236" t="s">
        <v>20</v>
      </c>
      <c r="D390" s="236" t="n">
        <v>108.5450502</v>
      </c>
      <c r="E390" s="236" t="n">
        <v>3738.3599938</v>
      </c>
      <c r="F390" s="236" t="n">
        <v>2.82162021049355</v>
      </c>
      <c r="G390" s="236" t="n">
        <v>97.1783797895064</v>
      </c>
    </row>
    <row r="391">
      <c r="A391" s="236" t="s">
        <v>182</v>
      </c>
      <c r="B391" s="236" t="s">
        <v>183</v>
      </c>
      <c r="C391" s="236" t="s">
        <v>18</v>
      </c>
      <c r="D391" s="236" t="n">
        <v>72.5286583</v>
      </c>
      <c r="E391" s="236" t="n">
        <v>1855.3685106</v>
      </c>
      <c r="F391" s="236" t="n">
        <v>3.76206052221046</v>
      </c>
      <c r="G391" s="236" t="n">
        <v>96.2379394777896</v>
      </c>
    </row>
    <row r="392">
      <c r="A392" s="236" t="s">
        <v>182</v>
      </c>
      <c r="B392" s="236" t="s">
        <v>183</v>
      </c>
      <c r="C392" s="236" t="s">
        <v>19</v>
      </c>
      <c r="D392" s="236" t="n">
        <v>81.4913298</v>
      </c>
      <c r="E392" s="236" t="n">
        <v>3037.7930995</v>
      </c>
      <c r="F392" s="236" t="n">
        <v>2.61250077211739</v>
      </c>
      <c r="G392" s="236" t="n">
        <v>97.3874992278826</v>
      </c>
    </row>
    <row r="393">
      <c r="A393" s="236" t="s">
        <v>182</v>
      </c>
      <c r="B393" s="236" t="s">
        <v>183</v>
      </c>
      <c r="C393" s="236" t="s">
        <v>20</v>
      </c>
      <c r="D393" s="236" t="n">
        <v>31.5319119</v>
      </c>
      <c r="E393" s="236" t="n">
        <v>1683.5211436</v>
      </c>
      <c r="F393" s="236" t="n">
        <v>1.83853856875625</v>
      </c>
      <c r="G393" s="236" t="n">
        <v>98.1614614312438</v>
      </c>
    </row>
    <row r="394">
      <c r="A394" s="236" t="s">
        <v>184</v>
      </c>
      <c r="B394" s="236" t="s">
        <v>185</v>
      </c>
      <c r="C394" s="236" t="s">
        <v>18</v>
      </c>
      <c r="D394" s="236" t="n">
        <v>333.1318667</v>
      </c>
      <c r="E394" s="236" t="n">
        <v>4836.854302</v>
      </c>
      <c r="F394" s="236" t="n">
        <v>6.44357365435209</v>
      </c>
      <c r="G394" s="236" t="n">
        <v>93.5564263456479</v>
      </c>
    </row>
    <row r="395">
      <c r="A395" s="236" t="s">
        <v>184</v>
      </c>
      <c r="B395" s="236" t="s">
        <v>185</v>
      </c>
      <c r="C395" s="236" t="s">
        <v>19</v>
      </c>
      <c r="D395" s="236" t="n">
        <v>386.392202</v>
      </c>
      <c r="E395" s="236" t="n">
        <v>7020.5603948</v>
      </c>
      <c r="F395" s="236" t="n">
        <v>5.21661502419945</v>
      </c>
      <c r="G395" s="236" t="n">
        <v>94.7833849758006</v>
      </c>
    </row>
    <row r="396">
      <c r="A396" s="236" t="s">
        <v>184</v>
      </c>
      <c r="B396" s="236" t="s">
        <v>185</v>
      </c>
      <c r="C396" s="236" t="s">
        <v>20</v>
      </c>
      <c r="D396" s="236" t="n">
        <v>394.7415837</v>
      </c>
      <c r="E396" s="236" t="n">
        <v>5356.4994374</v>
      </c>
      <c r="F396" s="236" t="n">
        <v>6.86358965398568</v>
      </c>
      <c r="G396" s="236" t="n">
        <v>93.1364103460143</v>
      </c>
    </row>
    <row r="397">
      <c r="A397" s="236" t="s">
        <v>186</v>
      </c>
      <c r="B397" s="236" t="s">
        <v>187</v>
      </c>
      <c r="C397" s="236" t="s">
        <v>18</v>
      </c>
      <c r="D397" s="236" t="n">
        <v>168.5615231</v>
      </c>
      <c r="E397" s="236" t="n">
        <v>10633.3112154</v>
      </c>
      <c r="F397" s="236" t="n">
        <v>1.56048425287602</v>
      </c>
      <c r="G397" s="236" t="n">
        <v>98.439515747124</v>
      </c>
    </row>
    <row r="398">
      <c r="A398" s="236" t="s">
        <v>186</v>
      </c>
      <c r="B398" s="236" t="s">
        <v>187</v>
      </c>
      <c r="C398" s="236" t="s">
        <v>19</v>
      </c>
      <c r="D398" s="236" t="n">
        <v>479.227813</v>
      </c>
      <c r="E398" s="236" t="n">
        <v>15447.0403281</v>
      </c>
      <c r="F398" s="236" t="n">
        <v>3.00904021428149</v>
      </c>
      <c r="G398" s="236" t="n">
        <v>96.9909597857185</v>
      </c>
    </row>
    <row r="399">
      <c r="A399" s="236" t="s">
        <v>186</v>
      </c>
      <c r="B399" s="236" t="s">
        <v>187</v>
      </c>
      <c r="C399" s="236" t="s">
        <v>20</v>
      </c>
      <c r="D399" s="236" t="n">
        <v>159.3317832</v>
      </c>
      <c r="E399" s="236" t="n">
        <v>11808.6025477</v>
      </c>
      <c r="F399" s="236" t="n">
        <v>1.33132233846422</v>
      </c>
      <c r="G399" s="236" t="n">
        <v>98.6686776615358</v>
      </c>
    </row>
    <row r="400">
      <c r="A400" s="236" t="s">
        <v>188</v>
      </c>
      <c r="B400" s="236" t="s">
        <v>189</v>
      </c>
      <c r="C400" s="236" t="s">
        <v>18</v>
      </c>
      <c r="D400" s="236" t="n">
        <v>238.276197</v>
      </c>
      <c r="E400" s="236" t="n">
        <v>5797.1206295</v>
      </c>
      <c r="F400" s="236" t="n">
        <v>3.94797896227445</v>
      </c>
      <c r="G400" s="236" t="n">
        <v>96.0520210377256</v>
      </c>
    </row>
    <row r="401">
      <c r="A401" s="236" t="s">
        <v>188</v>
      </c>
      <c r="B401" s="236" t="s">
        <v>189</v>
      </c>
      <c r="C401" s="236" t="s">
        <v>19</v>
      </c>
      <c r="D401" s="236" t="n">
        <v>377.9049926</v>
      </c>
      <c r="E401" s="236" t="n">
        <v>11038.2850255</v>
      </c>
      <c r="F401" s="236" t="n">
        <v>3.3102549274394</v>
      </c>
      <c r="G401" s="236" t="n">
        <v>96.6897450725606</v>
      </c>
    </row>
    <row r="402">
      <c r="A402" s="236" t="s">
        <v>188</v>
      </c>
      <c r="B402" s="236" t="s">
        <v>189</v>
      </c>
      <c r="C402" s="236" t="s">
        <v>20</v>
      </c>
      <c r="D402" s="236" t="n">
        <v>56.2061618</v>
      </c>
      <c r="E402" s="236" t="n">
        <v>8961.9537611</v>
      </c>
      <c r="F402" s="236" t="n">
        <v>0.623255323486497</v>
      </c>
      <c r="G402" s="236" t="n">
        <v>99.3767446765135</v>
      </c>
    </row>
    <row r="403">
      <c r="A403" s="236" t="s">
        <v>190</v>
      </c>
      <c r="B403" s="236" t="s">
        <v>191</v>
      </c>
      <c r="C403" s="236" t="s">
        <v>18</v>
      </c>
      <c r="D403" s="236" t="n">
        <v>810.1207365</v>
      </c>
      <c r="E403" s="236" t="n">
        <v>16630.3374609</v>
      </c>
      <c r="F403" s="236" t="n">
        <v>4.64506567046944</v>
      </c>
      <c r="G403" s="236" t="n">
        <v>95.3549343295306</v>
      </c>
    </row>
    <row r="404">
      <c r="A404" s="236" t="s">
        <v>190</v>
      </c>
      <c r="B404" s="236" t="s">
        <v>191</v>
      </c>
      <c r="C404" s="236" t="s">
        <v>19</v>
      </c>
      <c r="D404" s="236" t="n">
        <v>944.3702791</v>
      </c>
      <c r="E404" s="236" t="n">
        <v>12498.5246881</v>
      </c>
      <c r="F404" s="236" t="n">
        <v>7.02505138516827</v>
      </c>
      <c r="G404" s="236" t="n">
        <v>92.9749486148317</v>
      </c>
    </row>
    <row r="405">
      <c r="A405" s="236" t="s">
        <v>190</v>
      </c>
      <c r="B405" s="236" t="s">
        <v>191</v>
      </c>
      <c r="C405" s="236" t="s">
        <v>20</v>
      </c>
      <c r="D405" s="236" t="n">
        <v>598.6973513</v>
      </c>
      <c r="E405" s="236" t="n">
        <v>11310.6935955</v>
      </c>
      <c r="F405" s="236" t="n">
        <v>5.02710301454053</v>
      </c>
      <c r="G405" s="236" t="n">
        <v>94.9728969854595</v>
      </c>
    </row>
    <row r="406">
      <c r="A406" s="236" t="s">
        <v>192</v>
      </c>
      <c r="B406" s="236" t="s">
        <v>193</v>
      </c>
      <c r="C406" s="236" t="s">
        <v>18</v>
      </c>
      <c r="D406" s="236" t="n">
        <v>1126.8914787</v>
      </c>
      <c r="E406" s="236" t="n">
        <v>6214.8083667</v>
      </c>
      <c r="F406" s="236" t="n">
        <v>15.3491902751386</v>
      </c>
      <c r="G406" s="236" t="n">
        <v>84.6508097248614</v>
      </c>
    </row>
    <row r="407">
      <c r="A407" s="236" t="s">
        <v>192</v>
      </c>
      <c r="B407" s="236" t="s">
        <v>193</v>
      </c>
      <c r="C407" s="236" t="s">
        <v>19</v>
      </c>
      <c r="D407" s="236" t="n">
        <v>3631.8466517</v>
      </c>
      <c r="E407" s="236" t="n">
        <v>16264.3288431</v>
      </c>
      <c r="F407" s="236" t="n">
        <v>18.2539938524829</v>
      </c>
      <c r="G407" s="236" t="n">
        <v>81.7460061475171</v>
      </c>
    </row>
    <row r="408">
      <c r="A408" s="236" t="s">
        <v>192</v>
      </c>
      <c r="B408" s="236" t="s">
        <v>193</v>
      </c>
      <c r="C408" s="236" t="s">
        <v>20</v>
      </c>
      <c r="D408" s="236" t="n">
        <v>756.0168833</v>
      </c>
      <c r="E408" s="236" t="n">
        <v>4157.0224283</v>
      </c>
      <c r="F408" s="236" t="n">
        <v>15.3879673121075</v>
      </c>
      <c r="G408" s="236" t="n">
        <v>84.6120326878925</v>
      </c>
    </row>
    <row r="409">
      <c r="A409" s="236" t="s">
        <v>194</v>
      </c>
      <c r="B409" s="236" t="s">
        <v>195</v>
      </c>
      <c r="C409" s="236" t="s">
        <v>18</v>
      </c>
      <c r="D409" s="236" t="n">
        <v>161.1791756</v>
      </c>
      <c r="E409" s="236" t="n">
        <v>2949.501113</v>
      </c>
      <c r="F409" s="236" t="n">
        <v>5.18147673969223</v>
      </c>
      <c r="G409" s="236" t="n">
        <v>94.8185232603078</v>
      </c>
    </row>
    <row r="410">
      <c r="A410" s="236" t="s">
        <v>194</v>
      </c>
      <c r="B410" s="236" t="s">
        <v>195</v>
      </c>
      <c r="C410" s="236" t="s">
        <v>19</v>
      </c>
      <c r="D410" s="236" t="n">
        <v>1064.0824423</v>
      </c>
      <c r="E410" s="236" t="n">
        <v>7580.6658732</v>
      </c>
      <c r="F410" s="236" t="n">
        <v>12.3090043048692</v>
      </c>
      <c r="G410" s="236" t="n">
        <v>87.6909956951308</v>
      </c>
    </row>
    <row r="411">
      <c r="A411" s="236" t="s">
        <v>194</v>
      </c>
      <c r="B411" s="236" t="s">
        <v>195</v>
      </c>
      <c r="C411" s="236" t="s">
        <v>20</v>
      </c>
      <c r="D411" s="236" t="n">
        <v>497.5077821</v>
      </c>
      <c r="E411" s="236" t="n">
        <v>2697.4317194</v>
      </c>
      <c r="F411" s="236" t="n">
        <v>15.5717434357184</v>
      </c>
      <c r="G411" s="236" t="n">
        <v>84.4282565642816</v>
      </c>
    </row>
    <row r="412">
      <c r="A412" s="236" t="s">
        <v>196</v>
      </c>
      <c r="B412" s="236" t="s">
        <v>197</v>
      </c>
      <c r="C412" s="236" t="s">
        <v>18</v>
      </c>
      <c r="D412" s="236" t="n">
        <v>546.9864885</v>
      </c>
      <c r="E412" s="236" t="n">
        <v>10480.6100094</v>
      </c>
      <c r="F412" s="236" t="n">
        <v>4.96016052640449</v>
      </c>
      <c r="G412" s="236" t="n">
        <v>95.0398394735955</v>
      </c>
    </row>
    <row r="413">
      <c r="A413" s="236" t="s">
        <v>196</v>
      </c>
      <c r="B413" s="236" t="s">
        <v>197</v>
      </c>
      <c r="C413" s="236" t="s">
        <v>19</v>
      </c>
      <c r="D413" s="236" t="n">
        <v>345.0422353</v>
      </c>
      <c r="E413" s="236" t="n">
        <v>11566.8858442</v>
      </c>
      <c r="F413" s="236" t="n">
        <v>2.89661113630971</v>
      </c>
      <c r="G413" s="236" t="n">
        <v>97.1033888636903</v>
      </c>
    </row>
    <row r="414">
      <c r="A414" s="236" t="s">
        <v>196</v>
      </c>
      <c r="B414" s="236" t="s">
        <v>197</v>
      </c>
      <c r="C414" s="236" t="s">
        <v>20</v>
      </c>
      <c r="D414" s="236" t="n">
        <v>258.6345621</v>
      </c>
      <c r="E414" s="236" t="n">
        <v>3916.2073915</v>
      </c>
      <c r="F414" s="236" t="n">
        <v>6.19507432795096</v>
      </c>
      <c r="G414" s="236" t="n">
        <v>93.804925672049</v>
      </c>
    </row>
    <row r="415">
      <c r="A415" s="236" t="s">
        <v>198</v>
      </c>
      <c r="B415" s="236" t="s">
        <v>199</v>
      </c>
      <c r="C415" s="236" t="s">
        <v>18</v>
      </c>
      <c r="D415" s="236" t="n">
        <v>290.4823897</v>
      </c>
      <c r="E415" s="236" t="n">
        <v>6291.6464214</v>
      </c>
      <c r="F415" s="236" t="n">
        <v>4.41319819220394</v>
      </c>
      <c r="G415" s="236" t="n">
        <v>95.5868018077961</v>
      </c>
    </row>
    <row r="416">
      <c r="A416" s="236" t="s">
        <v>198</v>
      </c>
      <c r="B416" s="236" t="s">
        <v>199</v>
      </c>
      <c r="C416" s="236" t="s">
        <v>19</v>
      </c>
      <c r="D416" s="236" t="n">
        <v>561.2061771</v>
      </c>
      <c r="E416" s="236" t="n">
        <v>11850.8011615</v>
      </c>
      <c r="F416" s="236" t="n">
        <v>4.52147796718351</v>
      </c>
      <c r="G416" s="236" t="n">
        <v>95.4785220328165</v>
      </c>
    </row>
    <row r="417">
      <c r="A417" s="236" t="s">
        <v>198</v>
      </c>
      <c r="B417" s="236" t="s">
        <v>199</v>
      </c>
      <c r="C417" s="236" t="s">
        <v>20</v>
      </c>
      <c r="D417" s="236" t="n">
        <v>220.0860935</v>
      </c>
      <c r="E417" s="236" t="n">
        <v>3182.4799625</v>
      </c>
      <c r="F417" s="236" t="n">
        <v>6.46823867274834</v>
      </c>
      <c r="G417" s="236" t="n">
        <v>93.5317613272517</v>
      </c>
    </row>
    <row r="418">
      <c r="A418" s="236" t="s">
        <v>200</v>
      </c>
      <c r="B418" s="236" t="s">
        <v>201</v>
      </c>
      <c r="C418" s="236" t="s">
        <v>18</v>
      </c>
      <c r="D418" s="236" t="n">
        <v>1212.5368453</v>
      </c>
      <c r="E418" s="236" t="n">
        <v>10489.2924296</v>
      </c>
      <c r="F418" s="236" t="n">
        <v>10.3619427084007</v>
      </c>
      <c r="G418" s="236" t="n">
        <v>89.6380572915993</v>
      </c>
    </row>
    <row r="419">
      <c r="A419" s="236" t="s">
        <v>200</v>
      </c>
      <c r="B419" s="236" t="s">
        <v>201</v>
      </c>
      <c r="C419" s="236" t="s">
        <v>19</v>
      </c>
      <c r="D419" s="236" t="n">
        <v>3209.4748154</v>
      </c>
      <c r="E419" s="236" t="n">
        <v>29205.4126676</v>
      </c>
      <c r="F419" s="236" t="n">
        <v>9.90123694578058</v>
      </c>
      <c r="G419" s="236" t="n">
        <v>90.0987630542194</v>
      </c>
    </row>
    <row r="420">
      <c r="A420" s="236" t="s">
        <v>200</v>
      </c>
      <c r="B420" s="236" t="s">
        <v>201</v>
      </c>
      <c r="C420" s="236" t="s">
        <v>20</v>
      </c>
      <c r="D420" s="236" t="n">
        <v>556.8029816</v>
      </c>
      <c r="E420" s="236" t="n">
        <v>9570.6247734</v>
      </c>
      <c r="F420" s="236" t="n">
        <v>5.49797041331745</v>
      </c>
      <c r="G420" s="236" t="n">
        <v>94.5020295866826</v>
      </c>
    </row>
    <row r="421">
      <c r="A421" s="236" t="s">
        <v>202</v>
      </c>
      <c r="B421" s="236" t="s">
        <v>203</v>
      </c>
      <c r="C421" s="236" t="s">
        <v>18</v>
      </c>
      <c r="D421" s="236" t="n">
        <v>539.4287051</v>
      </c>
      <c r="E421" s="236" t="n">
        <v>20100.7267164</v>
      </c>
      <c r="F421" s="236" t="n">
        <v>2.61349148823802</v>
      </c>
      <c r="G421" s="236" t="n">
        <v>97.386508511762</v>
      </c>
    </row>
    <row r="422">
      <c r="A422" s="236" t="s">
        <v>202</v>
      </c>
      <c r="B422" s="236" t="s">
        <v>203</v>
      </c>
      <c r="C422" s="236" t="s">
        <v>19</v>
      </c>
      <c r="D422" s="236" t="n">
        <v>947.3457429</v>
      </c>
      <c r="E422" s="236" t="n">
        <v>19398.1960379</v>
      </c>
      <c r="F422" s="236" t="n">
        <v>4.65628172061757</v>
      </c>
      <c r="G422" s="236" t="n">
        <v>95.3437182793824</v>
      </c>
    </row>
    <row r="423">
      <c r="A423" s="236" t="s">
        <v>202</v>
      </c>
      <c r="B423" s="236" t="s">
        <v>203</v>
      </c>
      <c r="C423" s="236" t="s">
        <v>20</v>
      </c>
      <c r="D423" s="236" t="n">
        <v>626.8266077</v>
      </c>
      <c r="E423" s="236" t="n">
        <v>11399.3279988</v>
      </c>
      <c r="F423" s="236" t="n">
        <v>5.21219482211885</v>
      </c>
      <c r="G423" s="236" t="n">
        <v>94.7878051778811</v>
      </c>
    </row>
    <row r="424">
      <c r="A424" s="236" t="s">
        <v>204</v>
      </c>
      <c r="B424" s="236" t="s">
        <v>205</v>
      </c>
      <c r="C424" s="236" t="s">
        <v>18</v>
      </c>
      <c r="D424" s="236" t="n">
        <v>676.7267685</v>
      </c>
      <c r="E424" s="236" t="n">
        <v>6958.9109765</v>
      </c>
      <c r="F424" s="236" t="n">
        <v>8.86274062625793</v>
      </c>
      <c r="G424" s="236" t="n">
        <v>91.1372593737421</v>
      </c>
    </row>
    <row r="425">
      <c r="A425" s="236" t="s">
        <v>204</v>
      </c>
      <c r="B425" s="236" t="s">
        <v>205</v>
      </c>
      <c r="C425" s="236" t="s">
        <v>19</v>
      </c>
      <c r="D425" s="236" t="n">
        <v>1029.6696045</v>
      </c>
      <c r="E425" s="236" t="n">
        <v>14792.8242518</v>
      </c>
      <c r="F425" s="236" t="n">
        <v>6.50763156460332</v>
      </c>
      <c r="G425" s="236" t="n">
        <v>93.4923684353967</v>
      </c>
    </row>
    <row r="426">
      <c r="A426" s="236" t="s">
        <v>204</v>
      </c>
      <c r="B426" s="236" t="s">
        <v>205</v>
      </c>
      <c r="C426" s="236" t="s">
        <v>20</v>
      </c>
      <c r="D426" s="236" t="n">
        <v>349.9351128</v>
      </c>
      <c r="E426" s="236" t="n">
        <v>6235.9041388</v>
      </c>
      <c r="F426" s="236" t="n">
        <v>5.31344752629644</v>
      </c>
      <c r="G426" s="236" t="n">
        <v>94.6865524737036</v>
      </c>
    </row>
    <row r="427">
      <c r="A427" s="236" t="s">
        <v>206</v>
      </c>
      <c r="B427" s="236" t="s">
        <v>207</v>
      </c>
      <c r="C427" s="236" t="s">
        <v>18</v>
      </c>
      <c r="D427" s="236" t="n">
        <v>1434.8986478</v>
      </c>
      <c r="E427" s="236" t="n">
        <v>35867.227455</v>
      </c>
      <c r="F427" s="236" t="n">
        <v>3.84669400303242</v>
      </c>
      <c r="G427" s="236" t="n">
        <v>96.1533059969676</v>
      </c>
    </row>
    <row r="428">
      <c r="A428" s="236" t="s">
        <v>206</v>
      </c>
      <c r="B428" s="236" t="s">
        <v>207</v>
      </c>
      <c r="C428" s="236" t="s">
        <v>19</v>
      </c>
      <c r="D428" s="236" t="n">
        <v>1624.5440924</v>
      </c>
      <c r="E428" s="236" t="n">
        <v>35330.3111132</v>
      </c>
      <c r="F428" s="236" t="n">
        <v>4.39602342740021</v>
      </c>
      <c r="G428" s="236" t="n">
        <v>95.6039765725998</v>
      </c>
    </row>
    <row r="429">
      <c r="A429" s="236" t="s">
        <v>206</v>
      </c>
      <c r="B429" s="236" t="s">
        <v>207</v>
      </c>
      <c r="C429" s="236" t="s">
        <v>20</v>
      </c>
      <c r="D429" s="236" t="n">
        <v>1016.1020291</v>
      </c>
      <c r="E429" s="236" t="n">
        <v>16384.7862294</v>
      </c>
      <c r="F429" s="236" t="n">
        <v>5.83936873799332</v>
      </c>
      <c r="G429" s="236" t="n">
        <v>94.1606312620067</v>
      </c>
    </row>
    <row r="430">
      <c r="A430" s="236" t="s">
        <v>208</v>
      </c>
      <c r="B430" s="236" t="s">
        <v>209</v>
      </c>
      <c r="C430" s="236" t="s">
        <v>18</v>
      </c>
      <c r="D430" s="236" t="n">
        <v>411.6206813</v>
      </c>
      <c r="E430" s="236" t="n">
        <v>14951.6385694</v>
      </c>
      <c r="F430" s="236" t="n">
        <v>2.67925363090677</v>
      </c>
      <c r="G430" s="236" t="n">
        <v>97.3207463690932</v>
      </c>
    </row>
    <row r="431">
      <c r="A431" s="236" t="s">
        <v>208</v>
      </c>
      <c r="B431" s="236" t="s">
        <v>209</v>
      </c>
      <c r="C431" s="236" t="s">
        <v>19</v>
      </c>
      <c r="D431" s="236" t="n">
        <v>309.9881668</v>
      </c>
      <c r="E431" s="236" t="n">
        <v>13501.025673</v>
      </c>
      <c r="F431" s="236" t="n">
        <v>2.24449971881636</v>
      </c>
      <c r="G431" s="236" t="n">
        <v>97.7555002811836</v>
      </c>
    </row>
    <row r="432">
      <c r="A432" s="236" t="s">
        <v>208</v>
      </c>
      <c r="B432" s="236" t="s">
        <v>209</v>
      </c>
      <c r="C432" s="236" t="s">
        <v>20</v>
      </c>
      <c r="D432" s="236" t="n">
        <v>158.9674928</v>
      </c>
      <c r="E432" s="236" t="n">
        <v>2342.7271439</v>
      </c>
      <c r="F432" s="236" t="n">
        <v>6.35439235740198</v>
      </c>
      <c r="G432" s="236" t="n">
        <v>93.645607642598</v>
      </c>
    </row>
    <row r="433">
      <c r="A433" s="236" t="s">
        <v>210</v>
      </c>
      <c r="B433" s="236" t="s">
        <v>211</v>
      </c>
      <c r="C433" s="236" t="s">
        <v>18</v>
      </c>
      <c r="D433" s="236" t="n">
        <v>1030.8740491</v>
      </c>
      <c r="E433" s="236" t="n">
        <v>16202.7372051</v>
      </c>
      <c r="F433" s="236" t="n">
        <v>5.98176455238751</v>
      </c>
      <c r="G433" s="236" t="n">
        <v>94.0182354476125</v>
      </c>
    </row>
    <row r="434">
      <c r="A434" s="236" t="s">
        <v>210</v>
      </c>
      <c r="B434" s="236" t="s">
        <v>211</v>
      </c>
      <c r="C434" s="236" t="s">
        <v>19</v>
      </c>
      <c r="D434" s="236" t="n">
        <v>1142.6985456</v>
      </c>
      <c r="E434" s="236" t="n">
        <v>29757.1578199</v>
      </c>
      <c r="F434" s="236" t="n">
        <v>3.69807073561622</v>
      </c>
      <c r="G434" s="236" t="n">
        <v>96.3019292643838</v>
      </c>
    </row>
    <row r="435">
      <c r="A435" s="236" t="s">
        <v>210</v>
      </c>
      <c r="B435" s="236" t="s">
        <v>211</v>
      </c>
      <c r="C435" s="236" t="s">
        <v>20</v>
      </c>
      <c r="D435" s="236" t="n">
        <v>822.3978262</v>
      </c>
      <c r="E435" s="236" t="n">
        <v>10266.7663759</v>
      </c>
      <c r="F435" s="236" t="n">
        <v>7.41622913333955</v>
      </c>
      <c r="G435" s="236" t="n">
        <v>92.5837708666605</v>
      </c>
    </row>
    <row r="436">
      <c r="A436" s="236" t="s">
        <v>212</v>
      </c>
      <c r="B436" s="236" t="s">
        <v>213</v>
      </c>
      <c r="C436" s="236" t="s">
        <v>18</v>
      </c>
      <c r="D436" s="236" t="n">
        <v>425.6539847</v>
      </c>
      <c r="E436" s="236" t="n">
        <v>10568.3910794</v>
      </c>
      <c r="F436" s="236" t="n">
        <v>3.8716776420167</v>
      </c>
      <c r="G436" s="236" t="n">
        <v>96.1283223579833</v>
      </c>
    </row>
    <row r="437">
      <c r="A437" s="236" t="s">
        <v>212</v>
      </c>
      <c r="B437" s="236" t="s">
        <v>213</v>
      </c>
      <c r="C437" s="236" t="s">
        <v>19</v>
      </c>
      <c r="D437" s="236" t="n">
        <v>974.7483942</v>
      </c>
      <c r="E437" s="236" t="n">
        <v>26841.0053864</v>
      </c>
      <c r="F437" s="236" t="n">
        <v>3.50430335948629</v>
      </c>
      <c r="G437" s="236" t="n">
        <v>96.4956966405137</v>
      </c>
    </row>
    <row r="438">
      <c r="A438" s="236" t="s">
        <v>212</v>
      </c>
      <c r="B438" s="236" t="s">
        <v>213</v>
      </c>
      <c r="C438" s="236" t="s">
        <v>20</v>
      </c>
      <c r="D438" s="236" t="n">
        <v>993.5375747</v>
      </c>
      <c r="E438" s="236" t="n">
        <v>8416.9160531</v>
      </c>
      <c r="F438" s="236" t="n">
        <v>10.5578074553699</v>
      </c>
      <c r="G438" s="236" t="n">
        <v>89.4421925446301</v>
      </c>
    </row>
    <row r="439">
      <c r="A439" s="236" t="s">
        <v>214</v>
      </c>
      <c r="B439" s="236" t="s">
        <v>215</v>
      </c>
      <c r="C439" s="236" t="s">
        <v>18</v>
      </c>
      <c r="D439" s="236" t="n">
        <v>413.6845789</v>
      </c>
      <c r="E439" s="236" t="n">
        <v>17424.98762</v>
      </c>
      <c r="F439" s="236" t="n">
        <v>2.31903234886232</v>
      </c>
      <c r="G439" s="236" t="n">
        <v>97.6809676511377</v>
      </c>
    </row>
    <row r="440">
      <c r="A440" s="236" t="s">
        <v>214</v>
      </c>
      <c r="B440" s="236" t="s">
        <v>215</v>
      </c>
      <c r="C440" s="236" t="s">
        <v>19</v>
      </c>
      <c r="D440" s="236" t="n">
        <v>893.6580949</v>
      </c>
      <c r="E440" s="236" t="n">
        <v>23937.4177582</v>
      </c>
      <c r="F440" s="236" t="n">
        <v>3.59895036440168</v>
      </c>
      <c r="G440" s="236" t="n">
        <v>96.4010496355983</v>
      </c>
    </row>
    <row r="441">
      <c r="A441" s="236" t="s">
        <v>214</v>
      </c>
      <c r="B441" s="236" t="s">
        <v>215</v>
      </c>
      <c r="C441" s="236" t="s">
        <v>20</v>
      </c>
      <c r="D441" s="236" t="n">
        <v>284.6291463</v>
      </c>
      <c r="E441" s="236" t="n">
        <v>6708.2309898</v>
      </c>
      <c r="F441" s="236" t="n">
        <v>4.07028227020627</v>
      </c>
      <c r="G441" s="236" t="n">
        <v>95.9297177297937</v>
      </c>
    </row>
    <row r="442">
      <c r="A442" s="236" t="s">
        <v>216</v>
      </c>
      <c r="B442" s="236" t="s">
        <v>217</v>
      </c>
      <c r="C442" s="236" t="s">
        <v>18</v>
      </c>
      <c r="D442" s="236" t="n">
        <v>110.3079928</v>
      </c>
      <c r="E442" s="236" t="n">
        <v>2499.2283638</v>
      </c>
      <c r="F442" s="236" t="n">
        <v>4.22711078621345</v>
      </c>
      <c r="G442" s="236" t="n">
        <v>95.7728892137865</v>
      </c>
    </row>
    <row r="443">
      <c r="A443" s="236" t="s">
        <v>216</v>
      </c>
      <c r="B443" s="236" t="s">
        <v>217</v>
      </c>
      <c r="C443" s="236" t="s">
        <v>19</v>
      </c>
      <c r="D443" s="236" t="n">
        <v>162.1811516</v>
      </c>
      <c r="E443" s="236" t="n">
        <v>6285.8317538</v>
      </c>
      <c r="F443" s="236" t="n">
        <v>2.51521133687835</v>
      </c>
      <c r="G443" s="236" t="n">
        <v>97.4847886631216</v>
      </c>
    </row>
    <row r="444">
      <c r="A444" s="236" t="s">
        <v>216</v>
      </c>
      <c r="B444" s="236" t="s">
        <v>217</v>
      </c>
      <c r="C444" s="236" t="s">
        <v>20</v>
      </c>
      <c r="D444" s="236" t="n">
        <v>154.9712098</v>
      </c>
      <c r="E444" s="236" t="n">
        <v>2344.4634828</v>
      </c>
      <c r="F444" s="236" t="n">
        <v>6.20025041097567</v>
      </c>
      <c r="G444" s="236" t="n">
        <v>93.7997495890243</v>
      </c>
    </row>
    <row r="445">
      <c r="A445" s="236" t="s">
        <v>218</v>
      </c>
      <c r="B445" s="236" t="s">
        <v>219</v>
      </c>
      <c r="C445" s="236" t="s">
        <v>18</v>
      </c>
      <c r="D445" s="236" t="n">
        <v>381.4846873</v>
      </c>
      <c r="E445" s="236" t="n">
        <v>10871.8954408</v>
      </c>
      <c r="F445" s="236" t="n">
        <v>3.38995646603479</v>
      </c>
      <c r="G445" s="236" t="n">
        <v>96.6100435339652</v>
      </c>
    </row>
    <row r="446">
      <c r="A446" s="236" t="s">
        <v>218</v>
      </c>
      <c r="B446" s="236" t="s">
        <v>219</v>
      </c>
      <c r="C446" s="236" t="s">
        <v>19</v>
      </c>
      <c r="D446" s="236" t="n">
        <v>466.9292539</v>
      </c>
      <c r="E446" s="236" t="n">
        <v>6212.9556049</v>
      </c>
      <c r="F446" s="236" t="n">
        <v>6.9900793766658</v>
      </c>
      <c r="G446" s="236" t="n">
        <v>93.0099206233342</v>
      </c>
    </row>
    <row r="447">
      <c r="A447" s="236" t="s">
        <v>218</v>
      </c>
      <c r="B447" s="236" t="s">
        <v>219</v>
      </c>
      <c r="C447" s="236" t="s">
        <v>20</v>
      </c>
      <c r="D447" s="236" t="n">
        <v>204.1181118</v>
      </c>
      <c r="E447" s="236" t="n">
        <v>4152.3516068</v>
      </c>
      <c r="F447" s="236" t="n">
        <v>4.68540182727577</v>
      </c>
      <c r="G447" s="236" t="n">
        <v>95.3145981727242</v>
      </c>
    </row>
    <row r="448">
      <c r="A448" s="236" t="s">
        <v>220</v>
      </c>
      <c r="B448" s="236" t="s">
        <v>221</v>
      </c>
      <c r="C448" s="236" t="s">
        <v>18</v>
      </c>
      <c r="D448" s="236" t="n">
        <v>284.7895381</v>
      </c>
      <c r="E448" s="236" t="n">
        <v>3937.7950393</v>
      </c>
      <c r="F448" s="236" t="n">
        <v>6.74443656201092</v>
      </c>
      <c r="G448" s="236" t="n">
        <v>93.2555634379891</v>
      </c>
    </row>
    <row r="449">
      <c r="A449" s="236" t="s">
        <v>220</v>
      </c>
      <c r="B449" s="236" t="s">
        <v>221</v>
      </c>
      <c r="C449" s="236" t="s">
        <v>19</v>
      </c>
      <c r="D449" s="236" t="n">
        <v>203.8118208</v>
      </c>
      <c r="E449" s="236" t="n">
        <v>4340.827481</v>
      </c>
      <c r="F449" s="236" t="n">
        <v>4.48466439832257</v>
      </c>
      <c r="G449" s="236" t="n">
        <v>95.5153356016774</v>
      </c>
    </row>
    <row r="450">
      <c r="A450" s="236" t="s">
        <v>220</v>
      </c>
      <c r="B450" s="236" t="s">
        <v>221</v>
      </c>
      <c r="C450" s="236" t="s">
        <v>20</v>
      </c>
      <c r="D450" s="236" t="n">
        <v>54.6483744</v>
      </c>
      <c r="E450" s="236" t="n">
        <v>1266.0209598</v>
      </c>
      <c r="F450" s="236" t="n">
        <v>4.13793013775878</v>
      </c>
      <c r="G450" s="236" t="n">
        <v>95.8620698622412</v>
      </c>
    </row>
    <row r="451">
      <c r="A451" s="236" t="s">
        <v>222</v>
      </c>
      <c r="B451" s="236" t="s">
        <v>223</v>
      </c>
      <c r="C451" s="236" t="s">
        <v>18</v>
      </c>
      <c r="D451" s="236" t="n">
        <v>1463.1814933</v>
      </c>
      <c r="E451" s="236" t="n">
        <v>16336.2970645</v>
      </c>
      <c r="F451" s="236" t="n">
        <v>8.22036156030432</v>
      </c>
      <c r="G451" s="236" t="n">
        <v>91.7796384396957</v>
      </c>
    </row>
    <row r="452">
      <c r="A452" s="236" t="s">
        <v>222</v>
      </c>
      <c r="B452" s="236" t="s">
        <v>223</v>
      </c>
      <c r="C452" s="236" t="s">
        <v>19</v>
      </c>
      <c r="D452" s="236" t="n">
        <v>474.6631295</v>
      </c>
      <c r="E452" s="236" t="n">
        <v>15564.3117534</v>
      </c>
      <c r="F452" s="236" t="n">
        <v>2.95943558092396</v>
      </c>
      <c r="G452" s="236" t="n">
        <v>97.040564419076</v>
      </c>
    </row>
    <row r="453">
      <c r="A453" s="236" t="s">
        <v>222</v>
      </c>
      <c r="B453" s="236" t="s">
        <v>223</v>
      </c>
      <c r="C453" s="236" t="s">
        <v>20</v>
      </c>
      <c r="D453" s="236" t="n">
        <v>225.5079971</v>
      </c>
      <c r="E453" s="236" t="n">
        <v>8604.4455602</v>
      </c>
      <c r="F453" s="236" t="n">
        <v>2.55389788447489</v>
      </c>
      <c r="G453" s="236" t="n">
        <v>97.4461021155251</v>
      </c>
    </row>
    <row r="454">
      <c r="A454" s="236" t="s">
        <v>224</v>
      </c>
      <c r="B454" s="236" t="s">
        <v>225</v>
      </c>
      <c r="C454" s="236" t="s">
        <v>18</v>
      </c>
      <c r="D454" s="236" t="n">
        <v>203.8872677</v>
      </c>
      <c r="E454" s="236" t="n">
        <v>4292.1690436</v>
      </c>
      <c r="F454" s="236" t="n">
        <v>4.53480235973841</v>
      </c>
      <c r="G454" s="236" t="n">
        <v>95.4651976402616</v>
      </c>
    </row>
    <row r="455">
      <c r="A455" s="236" t="s">
        <v>224</v>
      </c>
      <c r="B455" s="236" t="s">
        <v>225</v>
      </c>
      <c r="C455" s="236" t="s">
        <v>19</v>
      </c>
      <c r="D455" s="236" t="n">
        <v>481.1266744</v>
      </c>
      <c r="E455" s="236" t="n">
        <v>9753.3695562</v>
      </c>
      <c r="F455" s="236" t="n">
        <v>4.70102937711272</v>
      </c>
      <c r="G455" s="236" t="n">
        <v>95.2989706228873</v>
      </c>
    </row>
    <row r="456">
      <c r="A456" s="236" t="s">
        <v>224</v>
      </c>
      <c r="B456" s="236" t="s">
        <v>225</v>
      </c>
      <c r="C456" s="236" t="s">
        <v>20</v>
      </c>
      <c r="D456" s="236" t="n">
        <v>276.5428508</v>
      </c>
      <c r="E456" s="236" t="n">
        <v>4188.9920544</v>
      </c>
      <c r="F456" s="236" t="n">
        <v>6.1928269887214</v>
      </c>
      <c r="G456" s="236" t="n">
        <v>93.8071730112786</v>
      </c>
    </row>
    <row r="457">
      <c r="A457" s="236" t="s">
        <v>226</v>
      </c>
      <c r="B457" s="236" t="s">
        <v>227</v>
      </c>
      <c r="C457" s="236" t="s">
        <v>18</v>
      </c>
      <c r="D457" s="236" t="n">
        <v>415.949527</v>
      </c>
      <c r="E457" s="236" t="n">
        <v>8753.3705525</v>
      </c>
      <c r="F457" s="236" t="n">
        <v>4.53631810639859</v>
      </c>
      <c r="G457" s="236" t="n">
        <v>95.4636818936014</v>
      </c>
    </row>
    <row r="458">
      <c r="A458" s="236" t="s">
        <v>226</v>
      </c>
      <c r="B458" s="236" t="s">
        <v>227</v>
      </c>
      <c r="C458" s="236" t="s">
        <v>19</v>
      </c>
      <c r="D458" s="236" t="n">
        <v>344.0977345</v>
      </c>
      <c r="E458" s="236" t="n">
        <v>8632.3813305</v>
      </c>
      <c r="F458" s="236" t="n">
        <v>3.83332631879758</v>
      </c>
      <c r="G458" s="236" t="n">
        <v>96.1666736812024</v>
      </c>
    </row>
    <row r="459">
      <c r="A459" s="236" t="s">
        <v>226</v>
      </c>
      <c r="B459" s="236" t="s">
        <v>227</v>
      </c>
      <c r="C459" s="236" t="s">
        <v>20</v>
      </c>
      <c r="D459" s="236" t="n">
        <v>286.8172094</v>
      </c>
      <c r="E459" s="236" t="n">
        <v>2934.9029072</v>
      </c>
      <c r="F459" s="236" t="n">
        <v>8.9026109972175</v>
      </c>
      <c r="G459" s="236" t="n">
        <v>91.0973890027825</v>
      </c>
    </row>
    <row r="460">
      <c r="A460" s="236" t="s">
        <v>228</v>
      </c>
      <c r="B460" s="236" t="s">
        <v>229</v>
      </c>
      <c r="C460" s="236" t="s">
        <v>18</v>
      </c>
      <c r="D460" s="236" t="n">
        <v>525.4035098</v>
      </c>
      <c r="E460" s="236" t="n">
        <v>10493.9030422</v>
      </c>
      <c r="F460" s="236" t="n">
        <v>4.76802698355496</v>
      </c>
      <c r="G460" s="236" t="n">
        <v>95.231973016445</v>
      </c>
    </row>
    <row r="461">
      <c r="A461" s="236" t="s">
        <v>228</v>
      </c>
      <c r="B461" s="236" t="s">
        <v>229</v>
      </c>
      <c r="C461" s="236" t="s">
        <v>19</v>
      </c>
      <c r="D461" s="236" t="n">
        <v>436.0842591</v>
      </c>
      <c r="E461" s="236" t="n">
        <v>24170.5221352</v>
      </c>
      <c r="F461" s="236" t="n">
        <v>1.77222430477458</v>
      </c>
      <c r="G461" s="236" t="n">
        <v>98.2277756952254</v>
      </c>
    </row>
    <row r="462">
      <c r="A462" s="236" t="s">
        <v>228</v>
      </c>
      <c r="B462" s="236" t="s">
        <v>229</v>
      </c>
      <c r="C462" s="236" t="s">
        <v>20</v>
      </c>
      <c r="D462" s="236" t="n">
        <v>389.1718189</v>
      </c>
      <c r="E462" s="236" t="n">
        <v>9136.5459776</v>
      </c>
      <c r="F462" s="236" t="n">
        <v>4.08548549530821</v>
      </c>
      <c r="G462" s="236" t="n">
        <v>95.9145145046918</v>
      </c>
    </row>
    <row r="463">
      <c r="A463" s="236" t="s">
        <v>230</v>
      </c>
      <c r="B463" s="236" t="s">
        <v>231</v>
      </c>
      <c r="C463" s="236" t="s">
        <v>18</v>
      </c>
      <c r="D463" s="236" t="n">
        <v>111.9368998</v>
      </c>
      <c r="E463" s="236" t="n">
        <v>2735.5443036</v>
      </c>
      <c r="F463" s="236" t="n">
        <v>3.93108476594483</v>
      </c>
      <c r="G463" s="236" t="n">
        <v>96.0689152340552</v>
      </c>
    </row>
    <row r="464">
      <c r="A464" s="236" t="s">
        <v>230</v>
      </c>
      <c r="B464" s="236" t="s">
        <v>231</v>
      </c>
      <c r="C464" s="236" t="s">
        <v>19</v>
      </c>
      <c r="D464" s="236" t="n">
        <v>128.8567753</v>
      </c>
      <c r="E464" s="236" t="n">
        <v>3976.139138</v>
      </c>
      <c r="F464" s="236" t="n">
        <v>3.13902322977984</v>
      </c>
      <c r="G464" s="236" t="n">
        <v>96.8609767702201</v>
      </c>
    </row>
    <row r="465">
      <c r="A465" s="236" t="s">
        <v>230</v>
      </c>
      <c r="B465" s="236" t="s">
        <v>231</v>
      </c>
      <c r="C465" s="236" t="s">
        <v>20</v>
      </c>
      <c r="D465" s="236" t="n">
        <v>75.579117</v>
      </c>
      <c r="E465" s="236" t="n">
        <v>2255.3378654</v>
      </c>
      <c r="F465" s="236" t="n">
        <v>3.2424628406191</v>
      </c>
      <c r="G465" s="236" t="n">
        <v>96.7575371593809</v>
      </c>
    </row>
    <row r="466">
      <c r="A466" s="236" t="s">
        <v>232</v>
      </c>
      <c r="B466" s="236" t="s">
        <v>233</v>
      </c>
      <c r="C466" s="236" t="s">
        <v>18</v>
      </c>
      <c r="D466" s="236" t="n">
        <v>1281.7187697</v>
      </c>
      <c r="E466" s="236" t="n">
        <v>20457.6383105</v>
      </c>
      <c r="F466" s="236" t="n">
        <v>5.89584487237379</v>
      </c>
      <c r="G466" s="236" t="n">
        <v>94.1041551276262</v>
      </c>
    </row>
    <row r="467">
      <c r="A467" s="236" t="s">
        <v>232</v>
      </c>
      <c r="B467" s="236" t="s">
        <v>233</v>
      </c>
      <c r="C467" s="236" t="s">
        <v>19</v>
      </c>
      <c r="D467" s="236" t="n">
        <v>1082.087058</v>
      </c>
      <c r="E467" s="236" t="n">
        <v>25809.0259106</v>
      </c>
      <c r="F467" s="236" t="n">
        <v>4.0239578750925</v>
      </c>
      <c r="G467" s="236" t="n">
        <v>95.9760421249075</v>
      </c>
    </row>
    <row r="468">
      <c r="A468" s="236" t="s">
        <v>232</v>
      </c>
      <c r="B468" s="236" t="s">
        <v>233</v>
      </c>
      <c r="C468" s="236" t="s">
        <v>20</v>
      </c>
      <c r="D468" s="236" t="n">
        <v>571.309417</v>
      </c>
      <c r="E468" s="236" t="n">
        <v>13752.1405169</v>
      </c>
      <c r="F468" s="236" t="n">
        <v>3.98862997138597</v>
      </c>
      <c r="G468" s="236" t="n">
        <v>96.011370028614</v>
      </c>
    </row>
    <row r="469">
      <c r="A469" s="236" t="s">
        <v>234</v>
      </c>
      <c r="B469" s="236" t="s">
        <v>235</v>
      </c>
      <c r="C469" s="236" t="s">
        <v>18</v>
      </c>
      <c r="D469" s="236" t="n">
        <v>1538.3747006</v>
      </c>
      <c r="E469" s="236" t="n">
        <v>20948.816108</v>
      </c>
      <c r="F469" s="236" t="n">
        <v>6.84111552080425</v>
      </c>
      <c r="G469" s="236" t="n">
        <v>93.1588844791957</v>
      </c>
    </row>
    <row r="470">
      <c r="A470" s="236" t="s">
        <v>234</v>
      </c>
      <c r="B470" s="236" t="s">
        <v>235</v>
      </c>
      <c r="C470" s="236" t="s">
        <v>19</v>
      </c>
      <c r="D470" s="236" t="n">
        <v>1947.7410691</v>
      </c>
      <c r="E470" s="236" t="n">
        <v>35370.4552868</v>
      </c>
      <c r="F470" s="236" t="n">
        <v>5.21927975973057</v>
      </c>
      <c r="G470" s="236" t="n">
        <v>94.7807202402694</v>
      </c>
    </row>
    <row r="471">
      <c r="A471" s="236" t="s">
        <v>234</v>
      </c>
      <c r="B471" s="236" t="s">
        <v>235</v>
      </c>
      <c r="C471" s="236" t="s">
        <v>20</v>
      </c>
      <c r="D471" s="236" t="n">
        <v>1035.6706142</v>
      </c>
      <c r="E471" s="236" t="n">
        <v>17985.9756307</v>
      </c>
      <c r="F471" s="236" t="n">
        <v>5.44469495892176</v>
      </c>
      <c r="G471" s="236" t="n">
        <v>94.5553050410782</v>
      </c>
    </row>
    <row r="472">
      <c r="A472" s="236" t="s">
        <v>236</v>
      </c>
      <c r="B472" s="236" t="s">
        <v>237</v>
      </c>
      <c r="C472" s="236" t="s">
        <v>18</v>
      </c>
      <c r="D472" s="236" t="n">
        <v>2285.2164646</v>
      </c>
      <c r="E472" s="236" t="n">
        <v>19340.3008629</v>
      </c>
      <c r="F472" s="236" t="n">
        <v>10.5672221847568</v>
      </c>
      <c r="G472" s="236" t="n">
        <v>89.4327778152432</v>
      </c>
    </row>
    <row r="473">
      <c r="A473" s="236" t="s">
        <v>236</v>
      </c>
      <c r="B473" s="236" t="s">
        <v>237</v>
      </c>
      <c r="C473" s="236" t="s">
        <v>19</v>
      </c>
      <c r="D473" s="236" t="n">
        <v>2300.3687879</v>
      </c>
      <c r="E473" s="236" t="n">
        <v>13563.4357626</v>
      </c>
      <c r="F473" s="236" t="n">
        <v>14.5007383353541</v>
      </c>
      <c r="G473" s="236" t="n">
        <v>85.4992616646459</v>
      </c>
    </row>
    <row r="474">
      <c r="A474" s="236" t="s">
        <v>236</v>
      </c>
      <c r="B474" s="236" t="s">
        <v>237</v>
      </c>
      <c r="C474" s="236" t="s">
        <v>20</v>
      </c>
      <c r="D474" s="236" t="n">
        <v>468.3515919</v>
      </c>
      <c r="E474" s="236" t="n">
        <v>7801.6463402</v>
      </c>
      <c r="F474" s="236" t="n">
        <v>5.66326129396107</v>
      </c>
      <c r="G474" s="236" t="n">
        <v>94.3367387060389</v>
      </c>
    </row>
    <row r="475">
      <c r="A475" s="236" t="s">
        <v>238</v>
      </c>
      <c r="B475" s="236" t="s">
        <v>239</v>
      </c>
      <c r="C475" s="236" t="s">
        <v>18</v>
      </c>
      <c r="D475" s="236" t="n">
        <v>952.7148154</v>
      </c>
      <c r="E475" s="236" t="n">
        <v>14752.8237397</v>
      </c>
      <c r="F475" s="236" t="n">
        <v>6.06610726564756</v>
      </c>
      <c r="G475" s="236" t="n">
        <v>93.9338927343524</v>
      </c>
    </row>
    <row r="476">
      <c r="A476" s="236" t="s">
        <v>238</v>
      </c>
      <c r="B476" s="236" t="s">
        <v>239</v>
      </c>
      <c r="C476" s="236" t="s">
        <v>19</v>
      </c>
      <c r="D476" s="236" t="n">
        <v>890.7314419</v>
      </c>
      <c r="E476" s="236" t="n">
        <v>11627.5130899</v>
      </c>
      <c r="F476" s="236" t="n">
        <v>7.11546606744485</v>
      </c>
      <c r="G476" s="236" t="n">
        <v>92.8845339325552</v>
      </c>
    </row>
    <row r="477">
      <c r="A477" s="236" t="s">
        <v>238</v>
      </c>
      <c r="B477" s="236" t="s">
        <v>239</v>
      </c>
      <c r="C477" s="236" t="s">
        <v>20</v>
      </c>
      <c r="D477" s="236" t="n">
        <v>481.9878607</v>
      </c>
      <c r="E477" s="236" t="n">
        <v>5954.7671055</v>
      </c>
      <c r="F477" s="236" t="n">
        <v>7.48805668742966</v>
      </c>
      <c r="G477" s="236" t="n">
        <v>92.5119433125703</v>
      </c>
    </row>
    <row r="478">
      <c r="A478" s="236" t="s">
        <v>240</v>
      </c>
      <c r="B478" s="236" t="s">
        <v>241</v>
      </c>
      <c r="C478" s="236" t="s">
        <v>18</v>
      </c>
      <c r="D478" s="236" t="n">
        <v>100.3247004</v>
      </c>
      <c r="E478" s="236" t="n">
        <v>1982.2565229</v>
      </c>
      <c r="F478" s="236" t="n">
        <v>4.81732473516823</v>
      </c>
      <c r="G478" s="236" t="n">
        <v>95.1826752648318</v>
      </c>
    </row>
    <row r="479">
      <c r="A479" s="236" t="s">
        <v>240</v>
      </c>
      <c r="B479" s="236" t="s">
        <v>241</v>
      </c>
      <c r="C479" s="236" t="s">
        <v>19</v>
      </c>
      <c r="D479" s="236" t="n">
        <v>116.9874655</v>
      </c>
      <c r="E479" s="236" t="n">
        <v>2091.7164312</v>
      </c>
      <c r="F479" s="236" t="n">
        <v>5.29665681646099</v>
      </c>
      <c r="G479" s="236" t="n">
        <v>94.703343183539</v>
      </c>
    </row>
    <row r="480">
      <c r="A480" s="236" t="s">
        <v>240</v>
      </c>
      <c r="B480" s="236" t="s">
        <v>241</v>
      </c>
      <c r="C480" s="236" t="s">
        <v>20</v>
      </c>
      <c r="D480" s="236" t="n">
        <v>130.1419613</v>
      </c>
      <c r="E480" s="236" t="n">
        <v>1325.0605339</v>
      </c>
      <c r="F480" s="236" t="n">
        <v>8.94322004870625</v>
      </c>
      <c r="G480" s="236" t="n">
        <v>91.0567799512937</v>
      </c>
    </row>
    <row r="481">
      <c r="A481" s="236" t="s">
        <v>242</v>
      </c>
      <c r="B481" s="236" t="s">
        <v>243</v>
      </c>
      <c r="C481" s="236" t="s">
        <v>18</v>
      </c>
      <c r="D481" s="236" t="n">
        <v>55.2325089</v>
      </c>
      <c r="E481" s="236" t="n">
        <v>1759.4807169</v>
      </c>
      <c r="F481" s="236" t="n">
        <v>3.04359433296417</v>
      </c>
      <c r="G481" s="236" t="n">
        <v>96.9564056670358</v>
      </c>
    </row>
    <row r="482">
      <c r="A482" s="236" t="s">
        <v>242</v>
      </c>
      <c r="B482" s="236" t="s">
        <v>243</v>
      </c>
      <c r="C482" s="236" t="s">
        <v>19</v>
      </c>
      <c r="D482" s="236" t="n">
        <v>114.6900291</v>
      </c>
      <c r="E482" s="236" t="n">
        <v>2149.7424224</v>
      </c>
      <c r="F482" s="236" t="n">
        <v>5.0648465589701</v>
      </c>
      <c r="G482" s="236" t="n">
        <v>94.9351534410299</v>
      </c>
    </row>
    <row r="483">
      <c r="A483" s="236" t="s">
        <v>242</v>
      </c>
      <c r="B483" s="236" t="s">
        <v>243</v>
      </c>
      <c r="C483" s="236" t="s">
        <v>20</v>
      </c>
      <c r="D483" s="236" t="n">
        <v>79.3430592</v>
      </c>
      <c r="E483" s="236" t="n">
        <v>737.2877888</v>
      </c>
      <c r="F483" s="236" t="n">
        <v>9.71590277226461</v>
      </c>
      <c r="G483" s="236" t="n">
        <v>90.2840972277354</v>
      </c>
    </row>
    <row r="484">
      <c r="A484" s="236" t="s">
        <v>244</v>
      </c>
      <c r="B484" s="236" t="s">
        <v>245</v>
      </c>
      <c r="C484" s="236" t="s">
        <v>18</v>
      </c>
      <c r="D484" s="236" t="n">
        <v>78.1722763</v>
      </c>
      <c r="E484" s="236" t="n">
        <v>2630.071963</v>
      </c>
      <c r="F484" s="236" t="n">
        <v>2.88645592467706</v>
      </c>
      <c r="G484" s="236" t="n">
        <v>97.113544075323</v>
      </c>
    </row>
    <row r="485">
      <c r="A485" s="236" t="s">
        <v>244</v>
      </c>
      <c r="B485" s="236" t="s">
        <v>245</v>
      </c>
      <c r="C485" s="236" t="s">
        <v>19</v>
      </c>
      <c r="D485" s="236" t="n">
        <v>163.5993783</v>
      </c>
      <c r="E485" s="236" t="n">
        <v>2955.0799662</v>
      </c>
      <c r="F485" s="236" t="n">
        <v>5.24579029224401</v>
      </c>
      <c r="G485" s="236" t="n">
        <v>94.754209707756</v>
      </c>
    </row>
    <row r="486">
      <c r="A486" s="236" t="s">
        <v>244</v>
      </c>
      <c r="B486" s="236" t="s">
        <v>245</v>
      </c>
      <c r="C486" s="236" t="s">
        <v>20</v>
      </c>
      <c r="D486" s="236" t="n">
        <v>104.4469506</v>
      </c>
      <c r="E486" s="236" t="n">
        <v>1671.8246796</v>
      </c>
      <c r="F486" s="236" t="n">
        <v>5.88012265828058</v>
      </c>
      <c r="G486" s="236" t="n">
        <v>94.1198773417194</v>
      </c>
    </row>
    <row r="487">
      <c r="A487" s="236" t="s">
        <v>246</v>
      </c>
      <c r="B487" s="236" t="s">
        <v>247</v>
      </c>
      <c r="C487" s="236" t="s">
        <v>18</v>
      </c>
      <c r="D487" s="236" t="n">
        <v>158.3529542</v>
      </c>
      <c r="E487" s="236" t="n">
        <v>2027.1394465</v>
      </c>
      <c r="F487" s="236" t="n">
        <v>7.24564195003746</v>
      </c>
      <c r="G487" s="236" t="n">
        <v>92.7543580499625</v>
      </c>
    </row>
    <row r="488">
      <c r="A488" s="236" t="s">
        <v>246</v>
      </c>
      <c r="B488" s="236" t="s">
        <v>247</v>
      </c>
      <c r="C488" s="236" t="s">
        <v>19</v>
      </c>
      <c r="D488" s="236" t="n">
        <v>179.2523057</v>
      </c>
      <c r="E488" s="236" t="n">
        <v>3383.9954282</v>
      </c>
      <c r="F488" s="236" t="n">
        <v>5.03058779760472</v>
      </c>
      <c r="G488" s="236" t="n">
        <v>94.9694122023953</v>
      </c>
    </row>
    <row r="489">
      <c r="A489" s="236" t="s">
        <v>246</v>
      </c>
      <c r="B489" s="236" t="s">
        <v>247</v>
      </c>
      <c r="C489" s="236" t="s">
        <v>20</v>
      </c>
      <c r="D489" s="236" t="n">
        <v>90.5888265</v>
      </c>
      <c r="E489" s="236" t="n">
        <v>1768.3046383</v>
      </c>
      <c r="F489" s="236" t="n">
        <v>4.87326617772291</v>
      </c>
      <c r="G489" s="236" t="n">
        <v>95.1267338222771</v>
      </c>
    </row>
    <row r="490">
      <c r="A490" s="236" t="s">
        <v>248</v>
      </c>
      <c r="B490" s="236" t="s">
        <v>249</v>
      </c>
      <c r="C490" s="236" t="s">
        <v>18</v>
      </c>
      <c r="D490" s="236" t="n">
        <v>353.4754891</v>
      </c>
      <c r="E490" s="236" t="n">
        <v>2669.6493665</v>
      </c>
      <c r="F490" s="236" t="n">
        <v>11.6923880416393</v>
      </c>
      <c r="G490" s="236" t="n">
        <v>88.3076119583607</v>
      </c>
    </row>
    <row r="491">
      <c r="A491" s="236" t="s">
        <v>248</v>
      </c>
      <c r="B491" s="236" t="s">
        <v>249</v>
      </c>
      <c r="C491" s="236" t="s">
        <v>19</v>
      </c>
      <c r="D491" s="236" t="n">
        <v>543.6344369</v>
      </c>
      <c r="E491" s="236" t="n">
        <v>6255.6756746</v>
      </c>
      <c r="F491" s="236" t="n">
        <v>7.99543524247445</v>
      </c>
      <c r="G491" s="236" t="n">
        <v>92.0045647575256</v>
      </c>
    </row>
    <row r="492">
      <c r="A492" s="236" t="s">
        <v>248</v>
      </c>
      <c r="B492" s="236" t="s">
        <v>249</v>
      </c>
      <c r="C492" s="236" t="s">
        <v>20</v>
      </c>
      <c r="D492" s="236" t="n">
        <v>228.7662924</v>
      </c>
      <c r="E492" s="236" t="n">
        <v>3704.2419966</v>
      </c>
      <c r="F492" s="236" t="n">
        <v>5.81657285187583</v>
      </c>
      <c r="G492" s="236" t="n">
        <v>94.1834271481242</v>
      </c>
    </row>
    <row r="493">
      <c r="A493" s="236" t="s">
        <v>250</v>
      </c>
      <c r="B493" s="236" t="s">
        <v>251</v>
      </c>
      <c r="C493" s="236" t="s">
        <v>18</v>
      </c>
      <c r="D493" s="236" t="n">
        <v>196.7686369</v>
      </c>
      <c r="E493" s="236" t="n">
        <v>5792.7974221</v>
      </c>
      <c r="F493" s="236" t="n">
        <v>3.28519019511159</v>
      </c>
      <c r="G493" s="236" t="n">
        <v>96.7148098048884</v>
      </c>
    </row>
    <row r="494">
      <c r="A494" s="236" t="s">
        <v>250</v>
      </c>
      <c r="B494" s="236" t="s">
        <v>251</v>
      </c>
      <c r="C494" s="236" t="s">
        <v>19</v>
      </c>
      <c r="D494" s="236" t="n">
        <v>122.0970275</v>
      </c>
      <c r="E494" s="236" t="n">
        <v>8112.6807334</v>
      </c>
      <c r="F494" s="236" t="n">
        <v>1.48269972845819</v>
      </c>
      <c r="G494" s="236" t="n">
        <v>98.5173002715418</v>
      </c>
    </row>
    <row r="495">
      <c r="A495" s="236" t="s">
        <v>250</v>
      </c>
      <c r="B495" s="236" t="s">
        <v>251</v>
      </c>
      <c r="C495" s="236" t="s">
        <v>20</v>
      </c>
      <c r="D495" s="236" t="n">
        <v>186.3046787</v>
      </c>
      <c r="E495" s="236" t="n">
        <v>3599.2146999</v>
      </c>
      <c r="F495" s="236" t="n">
        <v>4.92150904716544</v>
      </c>
      <c r="G495" s="236" t="n">
        <v>95.0784909528346</v>
      </c>
    </row>
    <row r="496">
      <c r="A496" s="236" t="s">
        <v>252</v>
      </c>
      <c r="B496" s="236" t="s">
        <v>253</v>
      </c>
      <c r="C496" s="236" t="s">
        <v>18</v>
      </c>
      <c r="D496" s="236" t="n">
        <v>222.4270514</v>
      </c>
      <c r="E496" s="236" t="n">
        <v>8398.2393786</v>
      </c>
      <c r="F496" s="236" t="n">
        <v>2.58016074750267</v>
      </c>
      <c r="G496" s="236" t="n">
        <v>97.4198392524973</v>
      </c>
    </row>
    <row r="497">
      <c r="A497" s="236" t="s">
        <v>252</v>
      </c>
      <c r="B497" s="236" t="s">
        <v>253</v>
      </c>
      <c r="C497" s="236" t="s">
        <v>19</v>
      </c>
      <c r="D497" s="236" t="n">
        <v>234.8827632</v>
      </c>
      <c r="E497" s="236" t="n">
        <v>9132.9668889</v>
      </c>
      <c r="F497" s="236" t="n">
        <v>2.50732848970677</v>
      </c>
      <c r="G497" s="236" t="n">
        <v>97.4926715102932</v>
      </c>
    </row>
    <row r="498">
      <c r="A498" s="236" t="s">
        <v>252</v>
      </c>
      <c r="B498" s="236" t="s">
        <v>253</v>
      </c>
      <c r="C498" s="236" t="s">
        <v>20</v>
      </c>
      <c r="D498" s="236" t="n">
        <v>31.6994167</v>
      </c>
      <c r="E498" s="236" t="n">
        <v>1682.1901321</v>
      </c>
      <c r="F498" s="236" t="n">
        <v>1.84956006775318</v>
      </c>
      <c r="G498" s="236" t="n">
        <v>98.1504399322468</v>
      </c>
    </row>
    <row r="499">
      <c r="A499" s="236" t="s">
        <v>254</v>
      </c>
      <c r="B499" s="236" t="s">
        <v>255</v>
      </c>
      <c r="C499" s="236" t="s">
        <v>18</v>
      </c>
      <c r="D499" s="236" t="n">
        <v>96.4990603</v>
      </c>
      <c r="E499" s="236" t="n">
        <v>6952.2418057</v>
      </c>
      <c r="F499" s="236" t="n">
        <v>1.36902550589523</v>
      </c>
      <c r="G499" s="236" t="n">
        <v>98.6309744941048</v>
      </c>
    </row>
    <row r="500">
      <c r="A500" s="236" t="s">
        <v>254</v>
      </c>
      <c r="B500" s="236" t="s">
        <v>255</v>
      </c>
      <c r="C500" s="236" t="s">
        <v>19</v>
      </c>
      <c r="D500" s="236" t="n">
        <v>176.0493244</v>
      </c>
      <c r="E500" s="236" t="n">
        <v>6605.310474</v>
      </c>
      <c r="F500" s="236" t="n">
        <v>2.59607703519193</v>
      </c>
      <c r="G500" s="236" t="n">
        <v>97.4039229648081</v>
      </c>
    </row>
    <row r="501">
      <c r="A501" s="236" t="s">
        <v>254</v>
      </c>
      <c r="B501" s="236" t="s">
        <v>255</v>
      </c>
      <c r="C501" s="236" t="s">
        <v>20</v>
      </c>
      <c r="D501" s="236" t="n">
        <v>147.2285342</v>
      </c>
      <c r="E501" s="236" t="n">
        <v>1600.5955915</v>
      </c>
      <c r="F501" s="236" t="n">
        <v>8.42353255314148</v>
      </c>
      <c r="G501" s="236" t="n">
        <v>91.5764674468585</v>
      </c>
    </row>
    <row r="502">
      <c r="A502" s="236" t="s">
        <v>256</v>
      </c>
      <c r="B502" s="236" t="s">
        <v>257</v>
      </c>
      <c r="C502" s="236" t="s">
        <v>18</v>
      </c>
      <c r="D502" s="236" t="n">
        <v>321.3011081</v>
      </c>
      <c r="E502" s="236" t="n">
        <v>5661.69978</v>
      </c>
      <c r="F502" s="236" t="n">
        <v>5.37023333456389</v>
      </c>
      <c r="G502" s="236" t="n">
        <v>94.6297666654361</v>
      </c>
    </row>
    <row r="503">
      <c r="A503" s="236" t="s">
        <v>256</v>
      </c>
      <c r="B503" s="236" t="s">
        <v>257</v>
      </c>
      <c r="C503" s="236" t="s">
        <v>19</v>
      </c>
      <c r="D503" s="236" t="n">
        <v>472.9900601</v>
      </c>
      <c r="E503" s="236" t="n">
        <v>5439.3718223</v>
      </c>
      <c r="F503" s="236" t="n">
        <v>8.00001876590138</v>
      </c>
      <c r="G503" s="236" t="n">
        <v>91.9999812340986</v>
      </c>
    </row>
    <row r="504">
      <c r="A504" s="236" t="s">
        <v>256</v>
      </c>
      <c r="B504" s="236" t="s">
        <v>257</v>
      </c>
      <c r="C504" s="236" t="s">
        <v>20</v>
      </c>
      <c r="D504" s="236" t="n">
        <v>94.0082248</v>
      </c>
      <c r="E504" s="236" t="n">
        <v>3428.4500942</v>
      </c>
      <c r="F504" s="236" t="n">
        <v>2.66882433478129</v>
      </c>
      <c r="G504" s="236" t="n">
        <v>97.3311756652187</v>
      </c>
    </row>
    <row r="505">
      <c r="A505" s="236" t="s">
        <v>258</v>
      </c>
      <c r="B505" s="236" t="s">
        <v>259</v>
      </c>
      <c r="C505" s="236" t="s">
        <v>18</v>
      </c>
      <c r="D505" s="236" t="n">
        <v>157.2763734</v>
      </c>
      <c r="E505" s="236" t="n">
        <v>6487.3274758</v>
      </c>
      <c r="F505" s="236" t="n">
        <v>2.36697893462732</v>
      </c>
      <c r="G505" s="236" t="n">
        <v>97.6330210653727</v>
      </c>
    </row>
    <row r="506">
      <c r="A506" s="236" t="s">
        <v>258</v>
      </c>
      <c r="B506" s="236" t="s">
        <v>259</v>
      </c>
      <c r="C506" s="236" t="s">
        <v>19</v>
      </c>
      <c r="D506" s="236" t="n">
        <v>140.2146282</v>
      </c>
      <c r="E506" s="236" t="n">
        <v>5799.0474067</v>
      </c>
      <c r="F506" s="236" t="n">
        <v>2.3608089250159</v>
      </c>
      <c r="G506" s="236" t="n">
        <v>97.6391910749841</v>
      </c>
    </row>
    <row r="507">
      <c r="A507" s="236" t="s">
        <v>258</v>
      </c>
      <c r="B507" s="236" t="s">
        <v>259</v>
      </c>
      <c r="C507" s="236" t="s">
        <v>20</v>
      </c>
      <c r="D507" s="236" t="n">
        <v>40.4361662</v>
      </c>
      <c r="E507" s="236" t="n">
        <v>857.9677796</v>
      </c>
      <c r="F507" s="236" t="n">
        <v>4.50088920346325</v>
      </c>
      <c r="G507" s="236" t="n">
        <v>95.4991107965367</v>
      </c>
    </row>
    <row r="508">
      <c r="A508" s="236" t="s">
        <v>260</v>
      </c>
      <c r="B508" s="236" t="s">
        <v>261</v>
      </c>
      <c r="C508" s="236" t="s">
        <v>18</v>
      </c>
      <c r="D508" s="236" t="n">
        <v>41.4931023</v>
      </c>
      <c r="E508" s="236" t="n">
        <v>5588.4817706</v>
      </c>
      <c r="F508" s="236" t="n">
        <v>0.73700333015211</v>
      </c>
      <c r="G508" s="236" t="n">
        <v>99.2629966698479</v>
      </c>
    </row>
    <row r="509">
      <c r="A509" s="236" t="s">
        <v>260</v>
      </c>
      <c r="B509" s="236" t="s">
        <v>261</v>
      </c>
      <c r="C509" s="236" t="s">
        <v>19</v>
      </c>
      <c r="D509" s="236" t="n">
        <v>49.2905493</v>
      </c>
      <c r="E509" s="236" t="n">
        <v>4687.8890223</v>
      </c>
      <c r="F509" s="236" t="n">
        <v>1.04050413447493</v>
      </c>
      <c r="G509" s="236" t="n">
        <v>98.9594958655251</v>
      </c>
    </row>
    <row r="510">
      <c r="A510" s="236" t="s">
        <v>260</v>
      </c>
      <c r="B510" s="236" t="s">
        <v>261</v>
      </c>
      <c r="C510" s="236" t="s">
        <v>20</v>
      </c>
      <c r="D510" s="236" t="n">
        <v>8.0088485</v>
      </c>
      <c r="E510" s="236" t="n">
        <v>489.4796503</v>
      </c>
      <c r="F510" s="236" t="n">
        <v>1.60985601060492</v>
      </c>
      <c r="G510" s="236" t="n">
        <v>98.3901439893951</v>
      </c>
    </row>
    <row r="511">
      <c r="A511" s="236" t="s">
        <v>262</v>
      </c>
      <c r="B511" s="236" t="s">
        <v>263</v>
      </c>
      <c r="C511" s="236" t="s">
        <v>18</v>
      </c>
      <c r="D511" s="236" t="n">
        <v>141.8115458</v>
      </c>
      <c r="E511" s="236" t="n">
        <v>11582.4865754</v>
      </c>
      <c r="F511" s="236" t="n">
        <v>1.20955254066403</v>
      </c>
      <c r="G511" s="236" t="n">
        <v>98.790447459336</v>
      </c>
    </row>
    <row r="512">
      <c r="A512" s="236" t="s">
        <v>262</v>
      </c>
      <c r="B512" s="236" t="s">
        <v>263</v>
      </c>
      <c r="C512" s="236" t="s">
        <v>19</v>
      </c>
      <c r="D512" s="236" t="n">
        <v>85.23362</v>
      </c>
      <c r="E512" s="236" t="n">
        <v>6515.1695741</v>
      </c>
      <c r="F512" s="236" t="n">
        <v>1.29133959689295</v>
      </c>
      <c r="G512" s="236" t="n">
        <v>98.7086604031071</v>
      </c>
    </row>
    <row r="513">
      <c r="A513" s="236" t="s">
        <v>262</v>
      </c>
      <c r="B513" s="236" t="s">
        <v>263</v>
      </c>
      <c r="C513" s="236" t="s">
        <v>20</v>
      </c>
      <c r="D513" s="236" t="n">
        <v>0</v>
      </c>
      <c r="E513" s="236" t="n">
        <v>773.4519063</v>
      </c>
      <c r="F513" s="236" t="n">
        <v>0</v>
      </c>
      <c r="G513" s="236" t="n">
        <v>100</v>
      </c>
    </row>
    <row r="514">
      <c r="A514" s="236" t="s">
        <v>264</v>
      </c>
      <c r="B514" s="236" t="s">
        <v>265</v>
      </c>
      <c r="C514" s="236" t="s">
        <v>18</v>
      </c>
      <c r="D514" s="236" t="n">
        <v>292.0504244</v>
      </c>
      <c r="E514" s="236" t="n">
        <v>10965.5562572</v>
      </c>
      <c r="F514" s="236" t="n">
        <v>2.59424967188934</v>
      </c>
      <c r="G514" s="236" t="n">
        <v>97.4057503281107</v>
      </c>
    </row>
    <row r="515">
      <c r="A515" s="236" t="s">
        <v>264</v>
      </c>
      <c r="B515" s="236" t="s">
        <v>265</v>
      </c>
      <c r="C515" s="236" t="s">
        <v>19</v>
      </c>
      <c r="D515" s="236" t="n">
        <v>124.7168005</v>
      </c>
      <c r="E515" s="236" t="n">
        <v>7290.5889182</v>
      </c>
      <c r="F515" s="236" t="n">
        <v>1.68188346146657</v>
      </c>
      <c r="G515" s="236" t="n">
        <v>98.3181165385334</v>
      </c>
    </row>
    <row r="516">
      <c r="A516" s="236" t="s">
        <v>264</v>
      </c>
      <c r="B516" s="236" t="s">
        <v>265</v>
      </c>
      <c r="C516" s="236" t="s">
        <v>20</v>
      </c>
      <c r="D516" s="236" t="n">
        <v>65.4965781</v>
      </c>
      <c r="E516" s="236" t="n">
        <v>1221.5573641</v>
      </c>
      <c r="F516" s="236" t="n">
        <v>5.08887591673467</v>
      </c>
      <c r="G516" s="236" t="n">
        <v>94.9111240832653</v>
      </c>
    </row>
    <row r="517">
      <c r="A517" s="236" t="s">
        <v>266</v>
      </c>
      <c r="B517" s="236" t="s">
        <v>267</v>
      </c>
      <c r="C517" s="236" t="s">
        <v>18</v>
      </c>
      <c r="D517" s="236" t="n">
        <v>167.4586903</v>
      </c>
      <c r="E517" s="236" t="n">
        <v>7998.4836031</v>
      </c>
      <c r="F517" s="236" t="n">
        <v>2.05069646935108</v>
      </c>
      <c r="G517" s="236" t="n">
        <v>97.9493035306489</v>
      </c>
    </row>
    <row r="518">
      <c r="A518" s="236" t="s">
        <v>266</v>
      </c>
      <c r="B518" s="236" t="s">
        <v>267</v>
      </c>
      <c r="C518" s="236" t="s">
        <v>19</v>
      </c>
      <c r="D518" s="236" t="n">
        <v>118.9327075</v>
      </c>
      <c r="E518" s="236" t="n">
        <v>7697.6057183</v>
      </c>
      <c r="F518" s="236" t="n">
        <v>1.52155213754774</v>
      </c>
      <c r="G518" s="236" t="n">
        <v>98.4784478624523</v>
      </c>
    </row>
    <row r="519">
      <c r="A519" s="236" t="s">
        <v>266</v>
      </c>
      <c r="B519" s="236" t="s">
        <v>267</v>
      </c>
      <c r="C519" s="236" t="s">
        <v>20</v>
      </c>
      <c r="D519" s="236" t="n">
        <v>40.1829796</v>
      </c>
      <c r="E519" s="236" t="n">
        <v>1371.074852</v>
      </c>
      <c r="F519" s="236" t="n">
        <v>2.84731667738155</v>
      </c>
      <c r="G519" s="236" t="n">
        <v>97.1526833226185</v>
      </c>
    </row>
    <row r="520">
      <c r="A520" s="236" t="s">
        <v>268</v>
      </c>
      <c r="B520" s="236" t="s">
        <v>269</v>
      </c>
      <c r="C520" s="236" t="s">
        <v>18</v>
      </c>
      <c r="D520" s="236" t="n">
        <v>131.1324164</v>
      </c>
      <c r="E520" s="236" t="n">
        <v>1627.4332587</v>
      </c>
      <c r="F520" s="236" t="n">
        <v>7.4567824367744</v>
      </c>
      <c r="G520" s="236" t="n">
        <v>92.5432175632256</v>
      </c>
    </row>
    <row r="521">
      <c r="A521" s="236" t="s">
        <v>268</v>
      </c>
      <c r="B521" s="236" t="s">
        <v>269</v>
      </c>
      <c r="C521" s="236" t="s">
        <v>19</v>
      </c>
      <c r="D521" s="236" t="n">
        <v>103.4527442</v>
      </c>
      <c r="E521" s="236" t="n">
        <v>2124.1370964</v>
      </c>
      <c r="F521" s="236" t="n">
        <v>4.64415586363669</v>
      </c>
      <c r="G521" s="236" t="n">
        <v>95.3558441363633</v>
      </c>
    </row>
    <row r="522">
      <c r="A522" s="236" t="s">
        <v>268</v>
      </c>
      <c r="B522" s="236" t="s">
        <v>269</v>
      </c>
      <c r="C522" s="236" t="s">
        <v>20</v>
      </c>
      <c r="D522" s="236" t="n">
        <v>62.3466736</v>
      </c>
      <c r="E522" s="236" t="n">
        <v>573.3386916</v>
      </c>
      <c r="F522" s="236" t="n">
        <v>9.80778809975977</v>
      </c>
      <c r="G522" s="236" t="n">
        <v>90.1922119002402</v>
      </c>
    </row>
    <row r="523">
      <c r="A523" s="236" t="s">
        <v>270</v>
      </c>
      <c r="B523" s="236" t="s">
        <v>271</v>
      </c>
      <c r="C523" s="236" t="s">
        <v>18</v>
      </c>
      <c r="D523" s="236" t="n">
        <v>938.4318028</v>
      </c>
      <c r="E523" s="236" t="n">
        <v>28321.0298185</v>
      </c>
      <c r="F523" s="236" t="n">
        <v>3.20727638445969</v>
      </c>
      <c r="G523" s="236" t="n">
        <v>96.7927236155403</v>
      </c>
    </row>
    <row r="524">
      <c r="A524" s="236" t="s">
        <v>270</v>
      </c>
      <c r="B524" s="236" t="s">
        <v>271</v>
      </c>
      <c r="C524" s="236" t="s">
        <v>19</v>
      </c>
      <c r="D524" s="236" t="n">
        <v>634.6443036</v>
      </c>
      <c r="E524" s="236" t="n">
        <v>33494.0008804</v>
      </c>
      <c r="F524" s="236" t="n">
        <v>1.85956489095421</v>
      </c>
      <c r="G524" s="236" t="n">
        <v>98.1404351090458</v>
      </c>
    </row>
    <row r="525">
      <c r="A525" s="236" t="s">
        <v>270</v>
      </c>
      <c r="B525" s="236" t="s">
        <v>271</v>
      </c>
      <c r="C525" s="236" t="s">
        <v>20</v>
      </c>
      <c r="D525" s="236" t="n">
        <v>806.880664</v>
      </c>
      <c r="E525" s="236" t="n">
        <v>9217.2518862</v>
      </c>
      <c r="F525" s="236" t="n">
        <v>8.0493814298565</v>
      </c>
      <c r="G525" s="236" t="n">
        <v>91.9506185701435</v>
      </c>
    </row>
    <row r="526">
      <c r="A526" s="236" t="s">
        <v>272</v>
      </c>
      <c r="B526" s="236" t="s">
        <v>273</v>
      </c>
      <c r="C526" s="236" t="s">
        <v>18</v>
      </c>
      <c r="D526" s="236" t="n">
        <v>121.0498482</v>
      </c>
      <c r="E526" s="236" t="n">
        <v>21428.7687282</v>
      </c>
      <c r="F526" s="236" t="n">
        <v>0.561720961922928</v>
      </c>
      <c r="G526" s="236" t="n">
        <v>99.4382790380771</v>
      </c>
    </row>
    <row r="527">
      <c r="A527" s="236" t="s">
        <v>272</v>
      </c>
      <c r="B527" s="236" t="s">
        <v>273</v>
      </c>
      <c r="C527" s="236" t="s">
        <v>19</v>
      </c>
      <c r="D527" s="236" t="n">
        <v>132.3973965</v>
      </c>
      <c r="E527" s="236" t="n">
        <v>18365.4045058</v>
      </c>
      <c r="F527" s="236" t="n">
        <v>0.715746644921837</v>
      </c>
      <c r="G527" s="236" t="n">
        <v>99.2842533550782</v>
      </c>
    </row>
    <row r="528">
      <c r="A528" s="236" t="s">
        <v>272</v>
      </c>
      <c r="B528" s="236" t="s">
        <v>273</v>
      </c>
      <c r="C528" s="236" t="s">
        <v>20</v>
      </c>
      <c r="D528" s="236" t="n">
        <v>117.9825731</v>
      </c>
      <c r="E528" s="236" t="n">
        <v>2871.8132789</v>
      </c>
      <c r="F528" s="236" t="n">
        <v>3.94617488752874</v>
      </c>
      <c r="G528" s="236" t="n">
        <v>96.0538251124713</v>
      </c>
    </row>
    <row r="529">
      <c r="A529" s="236" t="s">
        <v>274</v>
      </c>
      <c r="B529" s="236" t="s">
        <v>275</v>
      </c>
      <c r="C529" s="236" t="s">
        <v>18</v>
      </c>
      <c r="D529" s="236" t="n">
        <v>102.4225347</v>
      </c>
      <c r="E529" s="236" t="n">
        <v>8098.2426516</v>
      </c>
      <c r="F529" s="236" t="n">
        <v>1.24895398572187</v>
      </c>
      <c r="G529" s="236" t="n">
        <v>98.7510460142781</v>
      </c>
    </row>
    <row r="530">
      <c r="A530" s="236" t="s">
        <v>274</v>
      </c>
      <c r="B530" s="236" t="s">
        <v>275</v>
      </c>
      <c r="C530" s="236" t="s">
        <v>19</v>
      </c>
      <c r="D530" s="236" t="n">
        <v>97.5863994</v>
      </c>
      <c r="E530" s="236" t="n">
        <v>4419.436473</v>
      </c>
      <c r="F530" s="236" t="n">
        <v>2.16041410806827</v>
      </c>
      <c r="G530" s="236" t="n">
        <v>97.8395858919317</v>
      </c>
    </row>
    <row r="531">
      <c r="A531" s="236" t="s">
        <v>274</v>
      </c>
      <c r="B531" s="236" t="s">
        <v>275</v>
      </c>
      <c r="C531" s="236" t="s">
        <v>20</v>
      </c>
      <c r="D531" s="236" t="n">
        <v>27.1201605</v>
      </c>
      <c r="E531" s="236" t="n">
        <v>1138.5422193</v>
      </c>
      <c r="F531" s="236" t="n">
        <v>2.32658795290736</v>
      </c>
      <c r="G531" s="236" t="n">
        <v>97.6734120470926</v>
      </c>
    </row>
    <row r="532">
      <c r="A532" s="236" t="s">
        <v>276</v>
      </c>
      <c r="B532" s="236" t="s">
        <v>277</v>
      </c>
      <c r="C532" s="236" t="s">
        <v>18</v>
      </c>
      <c r="D532" s="236" t="n">
        <v>207.4378011</v>
      </c>
      <c r="E532" s="236" t="n">
        <v>10335.3617494</v>
      </c>
      <c r="F532" s="236" t="n">
        <v>1.96757796737359</v>
      </c>
      <c r="G532" s="236" t="n">
        <v>98.0324220326264</v>
      </c>
    </row>
    <row r="533">
      <c r="A533" s="236" t="s">
        <v>276</v>
      </c>
      <c r="B533" s="236" t="s">
        <v>277</v>
      </c>
      <c r="C533" s="236" t="s">
        <v>19</v>
      </c>
      <c r="D533" s="236" t="n">
        <v>299.2918366</v>
      </c>
      <c r="E533" s="236" t="n">
        <v>8062.5033831</v>
      </c>
      <c r="F533" s="236" t="n">
        <v>3.57927728120969</v>
      </c>
      <c r="G533" s="236" t="n">
        <v>96.4207227187903</v>
      </c>
    </row>
    <row r="534">
      <c r="A534" s="236" t="s">
        <v>276</v>
      </c>
      <c r="B534" s="236" t="s">
        <v>277</v>
      </c>
      <c r="C534" s="236" t="s">
        <v>20</v>
      </c>
      <c r="D534" s="236" t="n">
        <v>51.3946396</v>
      </c>
      <c r="E534" s="236" t="n">
        <v>2000.04618</v>
      </c>
      <c r="F534" s="236" t="n">
        <v>2.50529477179952</v>
      </c>
      <c r="G534" s="236" t="n">
        <v>97.4947052282005</v>
      </c>
    </row>
    <row r="535">
      <c r="A535" s="236" t="s">
        <v>278</v>
      </c>
      <c r="B535" s="236" t="s">
        <v>279</v>
      </c>
      <c r="C535" s="236" t="s">
        <v>18</v>
      </c>
      <c r="D535" s="236" t="n">
        <v>283.9358734</v>
      </c>
      <c r="E535" s="236" t="n">
        <v>10528.2242726</v>
      </c>
      <c r="F535" s="236" t="n">
        <v>2.62607905881826</v>
      </c>
      <c r="G535" s="236" t="n">
        <v>97.3739209411817</v>
      </c>
    </row>
    <row r="536">
      <c r="A536" s="236" t="s">
        <v>278</v>
      </c>
      <c r="B536" s="236" t="s">
        <v>279</v>
      </c>
      <c r="C536" s="236" t="s">
        <v>19</v>
      </c>
      <c r="D536" s="236" t="n">
        <v>225.0817555</v>
      </c>
      <c r="E536" s="236" t="n">
        <v>11969.6642895</v>
      </c>
      <c r="F536" s="236" t="n">
        <v>1.84572728837011</v>
      </c>
      <c r="G536" s="236" t="n">
        <v>98.1542727116299</v>
      </c>
    </row>
    <row r="537">
      <c r="A537" s="236" t="s">
        <v>278</v>
      </c>
      <c r="B537" s="236" t="s">
        <v>279</v>
      </c>
      <c r="C537" s="236" t="s">
        <v>20</v>
      </c>
      <c r="D537" s="236" t="n">
        <v>221.2051457</v>
      </c>
      <c r="E537" s="236" t="n">
        <v>3533.6163334</v>
      </c>
      <c r="F537" s="236" t="n">
        <v>5.89122936819412</v>
      </c>
      <c r="G537" s="236" t="n">
        <v>94.1087706318059</v>
      </c>
    </row>
    <row r="538">
      <c r="A538" s="236" t="s">
        <v>280</v>
      </c>
      <c r="B538" s="236" t="s">
        <v>281</v>
      </c>
      <c r="C538" s="236" t="s">
        <v>18</v>
      </c>
      <c r="D538" s="236" t="n">
        <v>107.3361173</v>
      </c>
      <c r="E538" s="236" t="n">
        <v>7796.1841586</v>
      </c>
      <c r="F538" s="236" t="n">
        <v>1.35807986255564</v>
      </c>
      <c r="G538" s="236" t="n">
        <v>98.6419201374443</v>
      </c>
    </row>
    <row r="539">
      <c r="A539" s="236" t="s">
        <v>280</v>
      </c>
      <c r="B539" s="236" t="s">
        <v>281</v>
      </c>
      <c r="C539" s="236" t="s">
        <v>19</v>
      </c>
      <c r="D539" s="236" t="n">
        <v>205.0799868</v>
      </c>
      <c r="E539" s="236" t="n">
        <v>8627.7291826</v>
      </c>
      <c r="F539" s="236" t="n">
        <v>2.32179800182336</v>
      </c>
      <c r="G539" s="236" t="n">
        <v>97.6782019981766</v>
      </c>
    </row>
    <row r="540">
      <c r="A540" s="236" t="s">
        <v>280</v>
      </c>
      <c r="B540" s="236" t="s">
        <v>281</v>
      </c>
      <c r="C540" s="236" t="s">
        <v>20</v>
      </c>
      <c r="D540" s="236" t="n">
        <v>21.3713255</v>
      </c>
      <c r="E540" s="236" t="n">
        <v>961.1755137</v>
      </c>
      <c r="F540" s="236" t="n">
        <v>2.1750948298201</v>
      </c>
      <c r="G540" s="236" t="n">
        <v>97.8249051701799</v>
      </c>
    </row>
    <row r="541">
      <c r="A541" s="236" t="s">
        <v>282</v>
      </c>
      <c r="B541" s="236" t="s">
        <v>283</v>
      </c>
      <c r="C541" s="236" t="s">
        <v>18</v>
      </c>
      <c r="D541" s="236" t="n">
        <v>144.4450801</v>
      </c>
      <c r="E541" s="236" t="n">
        <v>2114.3684554</v>
      </c>
      <c r="F541" s="236" t="n">
        <v>6.39473235970433</v>
      </c>
      <c r="G541" s="236" t="n">
        <v>93.6052676402957</v>
      </c>
    </row>
    <row r="542">
      <c r="A542" s="236" t="s">
        <v>282</v>
      </c>
      <c r="B542" s="236" t="s">
        <v>283</v>
      </c>
      <c r="C542" s="236" t="s">
        <v>19</v>
      </c>
      <c r="D542" s="236" t="n">
        <v>158.9941258</v>
      </c>
      <c r="E542" s="236" t="n">
        <v>3788.8968214</v>
      </c>
      <c r="F542" s="236" t="n">
        <v>4.02731807758684</v>
      </c>
      <c r="G542" s="236" t="n">
        <v>95.9726819224132</v>
      </c>
    </row>
    <row r="543">
      <c r="A543" s="236" t="s">
        <v>282</v>
      </c>
      <c r="B543" s="236" t="s">
        <v>283</v>
      </c>
      <c r="C543" s="236" t="s">
        <v>20</v>
      </c>
      <c r="D543" s="236" t="n">
        <v>42.6764638</v>
      </c>
      <c r="E543" s="236" t="n">
        <v>580.2804923</v>
      </c>
      <c r="F543" s="236" t="n">
        <v>6.85062802206664</v>
      </c>
      <c r="G543" s="236" t="n">
        <v>93.1493719779334</v>
      </c>
    </row>
    <row r="544">
      <c r="A544" s="236" t="s">
        <v>284</v>
      </c>
      <c r="B544" s="236" t="s">
        <v>285</v>
      </c>
      <c r="C544" s="236" t="s">
        <v>18</v>
      </c>
      <c r="D544" s="236" t="n">
        <v>248.1247048</v>
      </c>
      <c r="E544" s="236" t="n">
        <v>10833.0094713</v>
      </c>
      <c r="F544" s="236" t="n">
        <v>2.23916343631286</v>
      </c>
      <c r="G544" s="236" t="n">
        <v>97.7608365636871</v>
      </c>
    </row>
    <row r="545">
      <c r="A545" s="236" t="s">
        <v>284</v>
      </c>
      <c r="B545" s="236" t="s">
        <v>285</v>
      </c>
      <c r="C545" s="236" t="s">
        <v>19</v>
      </c>
      <c r="D545" s="236" t="n">
        <v>296.3675832</v>
      </c>
      <c r="E545" s="236" t="n">
        <v>13674.1290059</v>
      </c>
      <c r="F545" s="236" t="n">
        <v>2.12138188009173</v>
      </c>
      <c r="G545" s="236" t="n">
        <v>97.8786181199083</v>
      </c>
    </row>
    <row r="546">
      <c r="A546" s="236" t="s">
        <v>284</v>
      </c>
      <c r="B546" s="236" t="s">
        <v>285</v>
      </c>
      <c r="C546" s="236" t="s">
        <v>20</v>
      </c>
      <c r="D546" s="236" t="n">
        <v>215.0010594</v>
      </c>
      <c r="E546" s="236" t="n">
        <v>3191.6075466</v>
      </c>
      <c r="F546" s="236" t="n">
        <v>6.31129326161281</v>
      </c>
      <c r="G546" s="236" t="n">
        <v>93.6887067383872</v>
      </c>
    </row>
    <row r="547">
      <c r="A547" s="236" t="s">
        <v>286</v>
      </c>
      <c r="B547" s="236" t="s">
        <v>287</v>
      </c>
      <c r="C547" s="236" t="s">
        <v>18</v>
      </c>
      <c r="D547" s="236" t="n">
        <v>1477.6828673</v>
      </c>
      <c r="E547" s="236" t="n">
        <v>5955.7862236</v>
      </c>
      <c r="F547" s="236" t="n">
        <v>19.8787786594683</v>
      </c>
      <c r="G547" s="236" t="n">
        <v>80.1212213405317</v>
      </c>
    </row>
    <row r="548">
      <c r="A548" s="236" t="s">
        <v>286</v>
      </c>
      <c r="B548" s="236" t="s">
        <v>287</v>
      </c>
      <c r="C548" s="236" t="s">
        <v>19</v>
      </c>
      <c r="D548" s="236" t="n">
        <v>2188.5274635</v>
      </c>
      <c r="E548" s="236" t="n">
        <v>7949.2768398</v>
      </c>
      <c r="F548" s="236" t="n">
        <v>21.5877856587506</v>
      </c>
      <c r="G548" s="236" t="n">
        <v>78.4122143412494</v>
      </c>
    </row>
    <row r="549">
      <c r="A549" s="236" t="s">
        <v>286</v>
      </c>
      <c r="B549" s="236" t="s">
        <v>287</v>
      </c>
      <c r="C549" s="236" t="s">
        <v>20</v>
      </c>
      <c r="D549" s="236" t="n">
        <v>1412.5456945</v>
      </c>
      <c r="E549" s="236" t="n">
        <v>6164.9633363</v>
      </c>
      <c r="F549" s="236" t="n">
        <v>18.6412934482622</v>
      </c>
      <c r="G549" s="236" t="n">
        <v>81.3587065517378</v>
      </c>
    </row>
    <row r="550">
      <c r="A550" s="236" t="s">
        <v>288</v>
      </c>
      <c r="B550" s="236" t="s">
        <v>289</v>
      </c>
      <c r="C550" s="236" t="s">
        <v>18</v>
      </c>
      <c r="D550" s="236" t="n">
        <v>875.6203259</v>
      </c>
      <c r="E550" s="236" t="n">
        <v>5956.0925867</v>
      </c>
      <c r="F550" s="236" t="n">
        <v>12.8169953436576</v>
      </c>
      <c r="G550" s="236" t="n">
        <v>87.1830046563424</v>
      </c>
    </row>
    <row r="551">
      <c r="A551" s="236" t="s">
        <v>288</v>
      </c>
      <c r="B551" s="236" t="s">
        <v>289</v>
      </c>
      <c r="C551" s="236" t="s">
        <v>19</v>
      </c>
      <c r="D551" s="236" t="n">
        <v>1278.3308228</v>
      </c>
      <c r="E551" s="236" t="n">
        <v>7555.6403475</v>
      </c>
      <c r="F551" s="236" t="n">
        <v>14.4706247978007</v>
      </c>
      <c r="G551" s="236" t="n">
        <v>85.5293752021993</v>
      </c>
    </row>
    <row r="552">
      <c r="A552" s="236" t="s">
        <v>288</v>
      </c>
      <c r="B552" s="236" t="s">
        <v>289</v>
      </c>
      <c r="C552" s="236" t="s">
        <v>20</v>
      </c>
      <c r="D552" s="236" t="n">
        <v>479.5355915</v>
      </c>
      <c r="E552" s="236" t="n">
        <v>2760.2152803</v>
      </c>
      <c r="F552" s="236" t="n">
        <v>14.8016193366612</v>
      </c>
      <c r="G552" s="236" t="n">
        <v>85.1983806633388</v>
      </c>
    </row>
    <row r="553">
      <c r="A553" s="236" t="s">
        <v>290</v>
      </c>
      <c r="B553" s="236" t="s">
        <v>291</v>
      </c>
      <c r="C553" s="236" t="s">
        <v>18</v>
      </c>
      <c r="D553" s="236" t="n">
        <v>21.785655</v>
      </c>
      <c r="E553" s="236" t="n">
        <v>3915.3336877</v>
      </c>
      <c r="F553" s="236" t="n">
        <v>0.553339970260079</v>
      </c>
      <c r="G553" s="236" t="n">
        <v>99.4466600297399</v>
      </c>
    </row>
    <row r="554">
      <c r="A554" s="236" t="s">
        <v>290</v>
      </c>
      <c r="B554" s="236" t="s">
        <v>291</v>
      </c>
      <c r="C554" s="236" t="s">
        <v>19</v>
      </c>
      <c r="D554" s="236" t="n">
        <v>27.9775346</v>
      </c>
      <c r="E554" s="236" t="n">
        <v>2427.91762</v>
      </c>
      <c r="F554" s="236" t="n">
        <v>1.13919906342894</v>
      </c>
      <c r="G554" s="236" t="n">
        <v>98.8608009365711</v>
      </c>
    </row>
    <row r="555">
      <c r="A555" s="236" t="s">
        <v>290</v>
      </c>
      <c r="B555" s="236" t="s">
        <v>291</v>
      </c>
      <c r="C555" s="236" t="s">
        <v>20</v>
      </c>
      <c r="D555" s="236" t="n">
        <v>16.3562056</v>
      </c>
      <c r="E555" s="236" t="n">
        <v>406.3449622</v>
      </c>
      <c r="F555" s="236" t="n">
        <v>3.86944887924674</v>
      </c>
      <c r="G555" s="236" t="n">
        <v>96.1305511207533</v>
      </c>
    </row>
    <row r="556">
      <c r="A556" s="236" t="s">
        <v>292</v>
      </c>
      <c r="B556" s="236" t="s">
        <v>293</v>
      </c>
      <c r="C556" s="236" t="s">
        <v>18</v>
      </c>
      <c r="D556" s="236" t="n">
        <v>174.2510385</v>
      </c>
      <c r="E556" s="236" t="n">
        <v>6043.5838329</v>
      </c>
      <c r="F556" s="236" t="n">
        <v>2.80243914648647</v>
      </c>
      <c r="G556" s="236" t="n">
        <v>97.1975608535136</v>
      </c>
    </row>
    <row r="557">
      <c r="A557" s="236" t="s">
        <v>292</v>
      </c>
      <c r="B557" s="236" t="s">
        <v>293</v>
      </c>
      <c r="C557" s="236" t="s">
        <v>19</v>
      </c>
      <c r="D557" s="236" t="n">
        <v>357.394197</v>
      </c>
      <c r="E557" s="236" t="n">
        <v>4493.2884466</v>
      </c>
      <c r="F557" s="236" t="n">
        <v>7.36791547209436</v>
      </c>
      <c r="G557" s="236" t="n">
        <v>92.6320845279056</v>
      </c>
    </row>
    <row r="558">
      <c r="A558" s="236" t="s">
        <v>292</v>
      </c>
      <c r="B558" s="236" t="s">
        <v>293</v>
      </c>
      <c r="C558" s="236" t="s">
        <v>20</v>
      </c>
      <c r="D558" s="236" t="n">
        <v>183.410278</v>
      </c>
      <c r="E558" s="236" t="n">
        <v>1217.8145626</v>
      </c>
      <c r="F558" s="236" t="n">
        <v>13.0892825109684</v>
      </c>
      <c r="G558" s="236" t="n">
        <v>86.9107174890316</v>
      </c>
    </row>
    <row r="559">
      <c r="A559" s="236" t="s">
        <v>294</v>
      </c>
      <c r="B559" s="236" t="s">
        <v>295</v>
      </c>
      <c r="C559" s="236" t="s">
        <v>18</v>
      </c>
      <c r="D559" s="236" t="n">
        <v>314.1625063</v>
      </c>
      <c r="E559" s="236" t="n">
        <v>5456.4255748</v>
      </c>
      <c r="F559" s="236" t="n">
        <v>5.44420259919356</v>
      </c>
      <c r="G559" s="236" t="n">
        <v>94.5557974008064</v>
      </c>
    </row>
    <row r="560">
      <c r="A560" s="236" t="s">
        <v>294</v>
      </c>
      <c r="B560" s="236" t="s">
        <v>295</v>
      </c>
      <c r="C560" s="236" t="s">
        <v>19</v>
      </c>
      <c r="D560" s="236" t="n">
        <v>832.7978773</v>
      </c>
      <c r="E560" s="236" t="n">
        <v>9117.7273954</v>
      </c>
      <c r="F560" s="236" t="n">
        <v>8.36938608240956</v>
      </c>
      <c r="G560" s="236" t="n">
        <v>91.6306139175905</v>
      </c>
    </row>
    <row r="561">
      <c r="A561" s="236" t="s">
        <v>294</v>
      </c>
      <c r="B561" s="236" t="s">
        <v>295</v>
      </c>
      <c r="C561" s="236" t="s">
        <v>20</v>
      </c>
      <c r="D561" s="236" t="n">
        <v>127.4570315</v>
      </c>
      <c r="E561" s="236" t="n">
        <v>3011.1023888</v>
      </c>
      <c r="F561" s="236" t="n">
        <v>4.06100425168363</v>
      </c>
      <c r="G561" s="236" t="n">
        <v>95.9389957483164</v>
      </c>
    </row>
    <row r="562">
      <c r="A562" s="236" t="s">
        <v>296</v>
      </c>
      <c r="B562" s="236" t="s">
        <v>297</v>
      </c>
      <c r="C562" s="236" t="s">
        <v>18</v>
      </c>
      <c r="D562" s="236" t="n">
        <v>223.216262</v>
      </c>
      <c r="E562" s="236" t="n">
        <v>16010.7435004</v>
      </c>
      <c r="F562" s="236" t="n">
        <v>1.374995782095</v>
      </c>
      <c r="G562" s="236" t="n">
        <v>98.625004217905</v>
      </c>
    </row>
    <row r="563">
      <c r="A563" s="236" t="s">
        <v>296</v>
      </c>
      <c r="B563" s="236" t="s">
        <v>297</v>
      </c>
      <c r="C563" s="236" t="s">
        <v>19</v>
      </c>
      <c r="D563" s="236" t="n">
        <v>555.6075341</v>
      </c>
      <c r="E563" s="236" t="n">
        <v>15774.3920693</v>
      </c>
      <c r="F563" s="236" t="n">
        <v>3.40237322470185</v>
      </c>
      <c r="G563" s="236" t="n">
        <v>96.5976267752982</v>
      </c>
    </row>
    <row r="564">
      <c r="A564" s="236" t="s">
        <v>296</v>
      </c>
      <c r="B564" s="236" t="s">
        <v>297</v>
      </c>
      <c r="C564" s="236" t="s">
        <v>20</v>
      </c>
      <c r="D564" s="236" t="n">
        <v>223.0466933</v>
      </c>
      <c r="E564" s="236" t="n">
        <v>4898.2282946</v>
      </c>
      <c r="F564" s="236" t="n">
        <v>4.35529616798533</v>
      </c>
      <c r="G564" s="236" t="n">
        <v>95.6447038320147</v>
      </c>
    </row>
    <row r="565">
      <c r="A565" s="236" t="s">
        <v>298</v>
      </c>
      <c r="B565" s="236" t="s">
        <v>299</v>
      </c>
      <c r="C565" s="236" t="s">
        <v>18</v>
      </c>
      <c r="D565" s="236" t="n">
        <v>191.8023277</v>
      </c>
      <c r="E565" s="236" t="n">
        <v>12337.6372163</v>
      </c>
      <c r="F565" s="236" t="n">
        <v>1.53081330594591</v>
      </c>
      <c r="G565" s="236" t="n">
        <v>98.4691866940541</v>
      </c>
    </row>
    <row r="566">
      <c r="A566" s="236" t="s">
        <v>298</v>
      </c>
      <c r="B566" s="236" t="s">
        <v>299</v>
      </c>
      <c r="C566" s="236" t="s">
        <v>19</v>
      </c>
      <c r="D566" s="236" t="n">
        <v>315.3983883</v>
      </c>
      <c r="E566" s="236" t="n">
        <v>19493.6764871</v>
      </c>
      <c r="F566" s="236" t="n">
        <v>1.59219140865422</v>
      </c>
      <c r="G566" s="236" t="n">
        <v>98.4078085913458</v>
      </c>
    </row>
    <row r="567">
      <c r="A567" s="236" t="s">
        <v>298</v>
      </c>
      <c r="B567" s="236" t="s">
        <v>299</v>
      </c>
      <c r="C567" s="236" t="s">
        <v>20</v>
      </c>
      <c r="D567" s="236" t="n">
        <v>102.5384607</v>
      </c>
      <c r="E567" s="236" t="n">
        <v>1779.1091202</v>
      </c>
      <c r="F567" s="236" t="n">
        <v>5.44939773743154</v>
      </c>
      <c r="G567" s="236" t="n">
        <v>94.5506022625684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607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237" t="s">
        <v>75</v>
      </c>
      <c r="B578" s="237" t="s">
        <v>76</v>
      </c>
      <c r="C578" s="237" t="s">
        <v>18</v>
      </c>
      <c r="D578" s="237" t="n">
        <v>0</v>
      </c>
      <c r="E578" s="237" t="n">
        <v>48.3212169</v>
      </c>
      <c r="F578" s="237" t="n">
        <v>0</v>
      </c>
      <c r="G578" s="237" t="n">
        <v>100</v>
      </c>
    </row>
    <row r="579">
      <c r="A579" s="237" t="s">
        <v>75</v>
      </c>
      <c r="B579" s="237" t="s">
        <v>76</v>
      </c>
      <c r="C579" s="237" t="s">
        <v>19</v>
      </c>
      <c r="D579" s="237" t="n">
        <v>3.8770005</v>
      </c>
      <c r="E579" s="237" t="n">
        <v>94.5857357</v>
      </c>
      <c r="F579" s="237" t="n">
        <v>3.93753073459683</v>
      </c>
      <c r="G579" s="237" t="n">
        <v>96.0624692654032</v>
      </c>
    </row>
    <row r="580">
      <c r="A580" s="237" t="s">
        <v>75</v>
      </c>
      <c r="B580" s="237" t="s">
        <v>76</v>
      </c>
      <c r="C580" s="237" t="s">
        <v>20</v>
      </c>
      <c r="D580" s="237" t="n">
        <v>0</v>
      </c>
      <c r="E580" s="237" t="n">
        <v>11.5000002</v>
      </c>
      <c r="F580" s="237" t="n">
        <v>0</v>
      </c>
      <c r="G580" s="237" t="n">
        <v>100</v>
      </c>
    </row>
    <row r="581">
      <c r="A581" s="237" t="s">
        <v>77</v>
      </c>
      <c r="B581" s="237" t="s">
        <v>78</v>
      </c>
      <c r="C581" s="237" t="s">
        <v>18</v>
      </c>
      <c r="D581" s="237" t="n">
        <v>1.6984925</v>
      </c>
      <c r="E581" s="237" t="n">
        <v>107.0050275</v>
      </c>
      <c r="F581" s="237" t="n">
        <v>1.5625</v>
      </c>
      <c r="G581" s="237" t="n">
        <v>98.4375</v>
      </c>
    </row>
    <row r="582">
      <c r="A582" s="237" t="s">
        <v>77</v>
      </c>
      <c r="B582" s="237" t="s">
        <v>78</v>
      </c>
      <c r="C582" s="237" t="s">
        <v>19</v>
      </c>
      <c r="D582" s="237" t="n">
        <v>3.396985</v>
      </c>
      <c r="E582" s="237" t="n">
        <v>217.40704</v>
      </c>
      <c r="F582" s="237" t="n">
        <v>1.53846153846154</v>
      </c>
      <c r="G582" s="237" t="n">
        <v>98.4615384615385</v>
      </c>
    </row>
    <row r="583">
      <c r="A583" s="237" t="s">
        <v>77</v>
      </c>
      <c r="B583" s="237" t="s">
        <v>78</v>
      </c>
      <c r="C583" s="237" t="s">
        <v>20</v>
      </c>
      <c r="D583" s="237" t="n">
        <v>1.6984925</v>
      </c>
      <c r="E583" s="237" t="n">
        <v>39.0653275</v>
      </c>
      <c r="F583" s="237" t="n">
        <v>4.16666666666667</v>
      </c>
      <c r="G583" s="237" t="n">
        <v>95.8333333333333</v>
      </c>
    </row>
    <row r="584">
      <c r="A584" s="237" t="s">
        <v>79</v>
      </c>
      <c r="B584" s="237" t="s">
        <v>80</v>
      </c>
      <c r="C584" s="237" t="s">
        <v>18</v>
      </c>
      <c r="D584" s="237" t="n">
        <v>10.3511858</v>
      </c>
      <c r="E584" s="237" t="n">
        <v>71.3450694</v>
      </c>
      <c r="F584" s="237" t="n">
        <v>12.6703308182968</v>
      </c>
      <c r="G584" s="237" t="n">
        <v>87.3296691817032</v>
      </c>
    </row>
    <row r="585">
      <c r="A585" s="237" t="s">
        <v>79</v>
      </c>
      <c r="B585" s="237" t="s">
        <v>80</v>
      </c>
      <c r="C585" s="237" t="s">
        <v>19</v>
      </c>
      <c r="D585" s="237" t="n">
        <v>2.0296443</v>
      </c>
      <c r="E585" s="237" t="n">
        <v>195.1876448</v>
      </c>
      <c r="F585" s="237" t="n">
        <v>1.02914116164068</v>
      </c>
      <c r="G585" s="237" t="n">
        <v>98.9708588383593</v>
      </c>
    </row>
    <row r="586">
      <c r="A586" s="237" t="s">
        <v>79</v>
      </c>
      <c r="B586" s="237" t="s">
        <v>80</v>
      </c>
      <c r="C586" s="237" t="s">
        <v>20</v>
      </c>
      <c r="D586" s="237" t="n">
        <v>2.0296443</v>
      </c>
      <c r="E586" s="237" t="n">
        <v>54.8153939</v>
      </c>
      <c r="F586" s="237" t="n">
        <v>3.57048629795802</v>
      </c>
      <c r="G586" s="237" t="n">
        <v>96.429513702042</v>
      </c>
    </row>
    <row r="587">
      <c r="A587" s="237" t="s">
        <v>81</v>
      </c>
      <c r="B587" s="237" t="s">
        <v>82</v>
      </c>
      <c r="C587" s="237" t="s">
        <v>18</v>
      </c>
      <c r="D587" s="237" t="n">
        <v>0</v>
      </c>
      <c r="E587" s="237" t="n">
        <v>11.0975613</v>
      </c>
      <c r="F587" s="237" t="n">
        <v>0</v>
      </c>
      <c r="G587" s="237" t="n">
        <v>100</v>
      </c>
    </row>
    <row r="588">
      <c r="A588" s="237" t="s">
        <v>81</v>
      </c>
      <c r="B588" s="237" t="s">
        <v>82</v>
      </c>
      <c r="C588" s="237" t="s">
        <v>19</v>
      </c>
      <c r="D588" s="237" t="n">
        <v>0</v>
      </c>
      <c r="E588" s="237" t="n">
        <v>4.7560977</v>
      </c>
      <c r="F588" s="237" t="n">
        <v>0</v>
      </c>
      <c r="G588" s="237" t="n">
        <v>100</v>
      </c>
    </row>
    <row r="589">
      <c r="A589" s="237" t="s">
        <v>81</v>
      </c>
      <c r="B589" s="237" t="s">
        <v>82</v>
      </c>
      <c r="C589" s="237" t="s">
        <v>20</v>
      </c>
      <c r="D589" s="237" t="n">
        <v>0</v>
      </c>
      <c r="E589" s="237" t="n">
        <v>1.5853659</v>
      </c>
      <c r="F589" s="237" t="n">
        <v>0</v>
      </c>
      <c r="G589" s="237" t="n">
        <v>100</v>
      </c>
    </row>
    <row r="590">
      <c r="A590" s="237" t="s">
        <v>83</v>
      </c>
      <c r="B590" s="237" t="s">
        <v>84</v>
      </c>
      <c r="C590" s="237" t="s">
        <v>18</v>
      </c>
      <c r="D590" s="237" t="n">
        <v>25.3924235</v>
      </c>
      <c r="E590" s="237" t="n">
        <v>902.1335013</v>
      </c>
      <c r="F590" s="237" t="n">
        <v>2.73765108026229</v>
      </c>
      <c r="G590" s="237" t="n">
        <v>97.2623489197377</v>
      </c>
    </row>
    <row r="591">
      <c r="A591" s="237" t="s">
        <v>83</v>
      </c>
      <c r="B591" s="237" t="s">
        <v>84</v>
      </c>
      <c r="C591" s="237" t="s">
        <v>19</v>
      </c>
      <c r="D591" s="237" t="n">
        <v>75.3299522</v>
      </c>
      <c r="E591" s="237" t="n">
        <v>1546.5188354</v>
      </c>
      <c r="F591" s="237" t="n">
        <v>4.64469639684922</v>
      </c>
      <c r="G591" s="237" t="n">
        <v>95.3553036031508</v>
      </c>
    </row>
    <row r="592">
      <c r="A592" s="237" t="s">
        <v>83</v>
      </c>
      <c r="B592" s="237" t="s">
        <v>84</v>
      </c>
      <c r="C592" s="237" t="s">
        <v>20</v>
      </c>
      <c r="D592" s="237" t="n">
        <v>16.12626</v>
      </c>
      <c r="E592" s="237" t="n">
        <v>363.3093764</v>
      </c>
      <c r="F592" s="237" t="n">
        <v>4.25006468896868</v>
      </c>
      <c r="G592" s="237" t="n">
        <v>95.7499353110313</v>
      </c>
    </row>
    <row r="593">
      <c r="A593" s="237" t="s">
        <v>95</v>
      </c>
      <c r="B593" s="237" t="s">
        <v>96</v>
      </c>
      <c r="C593" s="237" t="s">
        <v>18</v>
      </c>
      <c r="D593" s="237" t="n">
        <v>27.8672444</v>
      </c>
      <c r="E593" s="237" t="n">
        <v>556.8320804</v>
      </c>
      <c r="F593" s="237" t="n">
        <v>4.76608116650933</v>
      </c>
      <c r="G593" s="237" t="n">
        <v>95.2339188334907</v>
      </c>
    </row>
    <row r="594">
      <c r="A594" s="237" t="s">
        <v>95</v>
      </c>
      <c r="B594" s="237" t="s">
        <v>96</v>
      </c>
      <c r="C594" s="237" t="s">
        <v>19</v>
      </c>
      <c r="D594" s="237" t="n">
        <v>18.2572918</v>
      </c>
      <c r="E594" s="237" t="n">
        <v>534.2589552</v>
      </c>
      <c r="F594" s="237" t="n">
        <v>3.30439003362013</v>
      </c>
      <c r="G594" s="237" t="n">
        <v>96.6956099663799</v>
      </c>
    </row>
    <row r="595">
      <c r="A595" s="237" t="s">
        <v>95</v>
      </c>
      <c r="B595" s="237" t="s">
        <v>96</v>
      </c>
      <c r="C595" s="237" t="s">
        <v>20</v>
      </c>
      <c r="D595" s="237" t="n">
        <v>6.1145866</v>
      </c>
      <c r="E595" s="237" t="n">
        <v>104.4300613</v>
      </c>
      <c r="F595" s="237" t="n">
        <v>5.53132758225557</v>
      </c>
      <c r="G595" s="237" t="n">
        <v>94.4686724177444</v>
      </c>
    </row>
    <row r="596">
      <c r="A596" s="237" t="s">
        <v>111</v>
      </c>
      <c r="B596" s="237" t="s">
        <v>112</v>
      </c>
      <c r="C596" s="237" t="s">
        <v>18</v>
      </c>
      <c r="D596" s="237" t="n">
        <v>58.7625676</v>
      </c>
      <c r="E596" s="237" t="n">
        <v>979.7194343</v>
      </c>
      <c r="F596" s="237" t="n">
        <v>5.65850611685984</v>
      </c>
      <c r="G596" s="237" t="n">
        <v>94.3414938831402</v>
      </c>
    </row>
    <row r="597">
      <c r="A597" s="237" t="s">
        <v>111</v>
      </c>
      <c r="B597" s="237" t="s">
        <v>112</v>
      </c>
      <c r="C597" s="237" t="s">
        <v>19</v>
      </c>
      <c r="D597" s="237" t="n">
        <v>70.4873456</v>
      </c>
      <c r="E597" s="237" t="n">
        <v>1336.9108819</v>
      </c>
      <c r="F597" s="237" t="n">
        <v>5.0083440651484</v>
      </c>
      <c r="G597" s="237" t="n">
        <v>94.9916559348516</v>
      </c>
    </row>
    <row r="598">
      <c r="A598" s="237" t="s">
        <v>111</v>
      </c>
      <c r="B598" s="237" t="s">
        <v>112</v>
      </c>
      <c r="C598" s="237" t="s">
        <v>20</v>
      </c>
      <c r="D598" s="237" t="n">
        <v>50.1448024</v>
      </c>
      <c r="E598" s="237" t="n">
        <v>535.3520305</v>
      </c>
      <c r="F598" s="237" t="n">
        <v>8.56448738614518</v>
      </c>
      <c r="G598" s="237" t="n">
        <v>91.4355126138548</v>
      </c>
    </row>
    <row r="599">
      <c r="A599" s="237" t="s">
        <v>113</v>
      </c>
      <c r="B599" s="237" t="s">
        <v>114</v>
      </c>
      <c r="C599" s="237" t="s">
        <v>18</v>
      </c>
      <c r="D599" s="237" t="n">
        <v>25.2648536</v>
      </c>
      <c r="E599" s="237" t="n">
        <v>445.7442028</v>
      </c>
      <c r="F599" s="237" t="n">
        <v>5.3639846743295</v>
      </c>
      <c r="G599" s="237" t="n">
        <v>94.6360153256705</v>
      </c>
    </row>
    <row r="600">
      <c r="A600" s="237" t="s">
        <v>113</v>
      </c>
      <c r="B600" s="237" t="s">
        <v>114</v>
      </c>
      <c r="C600" s="237" t="s">
        <v>19</v>
      </c>
      <c r="D600" s="237" t="n">
        <v>25.2648536</v>
      </c>
      <c r="E600" s="237" t="n">
        <v>532.366558</v>
      </c>
      <c r="F600" s="237" t="n">
        <v>4.53074433656958</v>
      </c>
      <c r="G600" s="237" t="n">
        <v>95.4692556634304</v>
      </c>
    </row>
    <row r="601">
      <c r="A601" s="237" t="s">
        <v>113</v>
      </c>
      <c r="B601" s="237" t="s">
        <v>114</v>
      </c>
      <c r="C601" s="237" t="s">
        <v>20</v>
      </c>
      <c r="D601" s="237" t="n">
        <v>5.4138972</v>
      </c>
      <c r="E601" s="237" t="n">
        <v>101.0594144</v>
      </c>
      <c r="F601" s="237" t="n">
        <v>5.08474576271186</v>
      </c>
      <c r="G601" s="237" t="n">
        <v>94.9152542372881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608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238" t="s">
        <v>16</v>
      </c>
      <c r="B612" s="238" t="s">
        <v>17</v>
      </c>
      <c r="C612" s="238" t="s">
        <v>18</v>
      </c>
      <c r="D612" s="238" t="n">
        <v>149.3367674</v>
      </c>
      <c r="E612" s="238" t="n">
        <v>3122.1980939</v>
      </c>
      <c r="F612" s="238" t="n">
        <v>4.56473104311224</v>
      </c>
      <c r="G612" s="238" t="n">
        <v>95.4352689568878</v>
      </c>
    </row>
    <row r="613">
      <c r="A613" s="238" t="s">
        <v>16</v>
      </c>
      <c r="B613" s="238" t="s">
        <v>17</v>
      </c>
      <c r="C613" s="238" t="s">
        <v>19</v>
      </c>
      <c r="D613" s="238" t="n">
        <v>198.643073</v>
      </c>
      <c r="E613" s="238" t="n">
        <v>4461.9917487</v>
      </c>
      <c r="F613" s="238" t="n">
        <v>4.26214626546397</v>
      </c>
      <c r="G613" s="238" t="n">
        <v>95.737853734536</v>
      </c>
    </row>
    <row r="614">
      <c r="A614" s="238" t="s">
        <v>16</v>
      </c>
      <c r="B614" s="238" t="s">
        <v>17</v>
      </c>
      <c r="C614" s="238" t="s">
        <v>20</v>
      </c>
      <c r="D614" s="238" t="n">
        <v>81.527683</v>
      </c>
      <c r="E614" s="238" t="n">
        <v>1211.1169701</v>
      </c>
      <c r="F614" s="238" t="n">
        <v>6.30704523509084</v>
      </c>
      <c r="G614" s="238" t="n">
        <v>93.6929547649092</v>
      </c>
    </row>
    <row r="615">
      <c r="A615" s="238" t="s">
        <v>30</v>
      </c>
      <c r="B615" s="238" t="s">
        <v>31</v>
      </c>
      <c r="C615" s="238" t="s">
        <v>18</v>
      </c>
      <c r="D615" s="238" t="n">
        <v>45.224764</v>
      </c>
      <c r="E615" s="238" t="n">
        <v>1925.7677166</v>
      </c>
      <c r="F615" s="238" t="n">
        <v>2.2945173279521</v>
      </c>
      <c r="G615" s="238" t="n">
        <v>97.7054826720479</v>
      </c>
    </row>
    <row r="616">
      <c r="A616" s="238" t="s">
        <v>30</v>
      </c>
      <c r="B616" s="238" t="s">
        <v>31</v>
      </c>
      <c r="C616" s="238" t="s">
        <v>19</v>
      </c>
      <c r="D616" s="238" t="n">
        <v>184.5716096</v>
      </c>
      <c r="E616" s="238" t="n">
        <v>4214.7944979</v>
      </c>
      <c r="F616" s="238" t="n">
        <v>4.19541372756734</v>
      </c>
      <c r="G616" s="238" t="n">
        <v>95.8045862724327</v>
      </c>
    </row>
    <row r="617">
      <c r="A617" s="238" t="s">
        <v>30</v>
      </c>
      <c r="B617" s="238" t="s">
        <v>31</v>
      </c>
      <c r="C617" s="238" t="s">
        <v>20</v>
      </c>
      <c r="D617" s="238" t="n">
        <v>211.0455844</v>
      </c>
      <c r="E617" s="238" t="n">
        <v>1479.871089</v>
      </c>
      <c r="F617" s="238" t="n">
        <v>12.4811345065065</v>
      </c>
      <c r="G617" s="238" t="n">
        <v>87.5188654934935</v>
      </c>
    </row>
    <row r="618">
      <c r="A618" s="238" t="s">
        <v>32</v>
      </c>
      <c r="B618" s="238" t="s">
        <v>33</v>
      </c>
      <c r="C618" s="238" t="s">
        <v>18</v>
      </c>
      <c r="D618" s="238" t="n">
        <v>39.0264962</v>
      </c>
      <c r="E618" s="238" t="n">
        <v>1678.6561862</v>
      </c>
      <c r="F618" s="238" t="n">
        <v>2.27204341057168</v>
      </c>
      <c r="G618" s="238" t="n">
        <v>97.7279565894283</v>
      </c>
    </row>
    <row r="619">
      <c r="A619" s="238" t="s">
        <v>32</v>
      </c>
      <c r="B619" s="238" t="s">
        <v>33</v>
      </c>
      <c r="C619" s="238" t="s">
        <v>19</v>
      </c>
      <c r="D619" s="238" t="n">
        <v>18.0670101</v>
      </c>
      <c r="E619" s="238" t="n">
        <v>1489.6311417</v>
      </c>
      <c r="F619" s="238" t="n">
        <v>1.19831745355861</v>
      </c>
      <c r="G619" s="238" t="n">
        <v>98.8016825464414</v>
      </c>
    </row>
    <row r="620">
      <c r="A620" s="238" t="s">
        <v>32</v>
      </c>
      <c r="B620" s="238" t="s">
        <v>33</v>
      </c>
      <c r="C620" s="238" t="s">
        <v>20</v>
      </c>
      <c r="D620" s="238" t="n">
        <v>19.0510777</v>
      </c>
      <c r="E620" s="238" t="n">
        <v>530.5404352</v>
      </c>
      <c r="F620" s="238" t="n">
        <v>3.46640682267348</v>
      </c>
      <c r="G620" s="238" t="n">
        <v>96.5335931773265</v>
      </c>
    </row>
    <row r="621">
      <c r="A621" s="238" t="s">
        <v>34</v>
      </c>
      <c r="B621" s="238" t="s">
        <v>35</v>
      </c>
      <c r="C621" s="238" t="s">
        <v>18</v>
      </c>
      <c r="D621" s="238" t="n">
        <v>30.555279</v>
      </c>
      <c r="E621" s="238" t="n">
        <v>225.203723</v>
      </c>
      <c r="F621" s="238" t="n">
        <v>11.9469026548673</v>
      </c>
      <c r="G621" s="238" t="n">
        <v>88.0530973451327</v>
      </c>
    </row>
    <row r="622">
      <c r="A622" s="238" t="s">
        <v>34</v>
      </c>
      <c r="B622" s="238" t="s">
        <v>35</v>
      </c>
      <c r="C622" s="238" t="s">
        <v>19</v>
      </c>
      <c r="D622" s="238" t="n">
        <v>15.843478</v>
      </c>
      <c r="E622" s="238" t="n">
        <v>258.022356</v>
      </c>
      <c r="F622" s="238" t="n">
        <v>5.78512396694215</v>
      </c>
      <c r="G622" s="238" t="n">
        <v>94.2148760330578</v>
      </c>
    </row>
    <row r="623">
      <c r="A623" s="238" t="s">
        <v>34</v>
      </c>
      <c r="B623" s="238" t="s">
        <v>35</v>
      </c>
      <c r="C623" s="238" t="s">
        <v>20</v>
      </c>
      <c r="D623" s="238" t="n">
        <v>4.526708</v>
      </c>
      <c r="E623" s="238" t="n">
        <v>90.53416</v>
      </c>
      <c r="F623" s="238" t="n">
        <v>4.76190476190476</v>
      </c>
      <c r="G623" s="238" t="n">
        <v>95.2380952380952</v>
      </c>
    </row>
    <row r="624">
      <c r="A624" s="238" t="s">
        <v>36</v>
      </c>
      <c r="B624" s="238" t="s">
        <v>37</v>
      </c>
      <c r="C624" s="238" t="s">
        <v>18</v>
      </c>
      <c r="D624" s="238" t="n">
        <v>105.7258088</v>
      </c>
      <c r="E624" s="238" t="n">
        <v>3007.450609</v>
      </c>
      <c r="F624" s="238" t="n">
        <v>3.39607508895091</v>
      </c>
      <c r="G624" s="238" t="n">
        <v>96.6039249110491</v>
      </c>
    </row>
    <row r="625">
      <c r="A625" s="238" t="s">
        <v>36</v>
      </c>
      <c r="B625" s="238" t="s">
        <v>37</v>
      </c>
      <c r="C625" s="238" t="s">
        <v>19</v>
      </c>
      <c r="D625" s="238" t="n">
        <v>147.0768732</v>
      </c>
      <c r="E625" s="238" t="n">
        <v>3064.5362744</v>
      </c>
      <c r="F625" s="238" t="n">
        <v>4.57953266600334</v>
      </c>
      <c r="G625" s="238" t="n">
        <v>95.4204673339967</v>
      </c>
    </row>
    <row r="626">
      <c r="A626" s="238" t="s">
        <v>36</v>
      </c>
      <c r="B626" s="238" t="s">
        <v>37</v>
      </c>
      <c r="C626" s="238" t="s">
        <v>20</v>
      </c>
      <c r="D626" s="238" t="n">
        <v>52.0002391</v>
      </c>
      <c r="E626" s="238" t="n">
        <v>532.7430829</v>
      </c>
      <c r="F626" s="238" t="n">
        <v>8.89283163117509</v>
      </c>
      <c r="G626" s="238" t="n">
        <v>91.1071683688249</v>
      </c>
    </row>
    <row r="627">
      <c r="A627" s="238" t="s">
        <v>38</v>
      </c>
      <c r="B627" s="238" t="s">
        <v>39</v>
      </c>
      <c r="C627" s="238" t="s">
        <v>18</v>
      </c>
      <c r="D627" s="238" t="n">
        <v>13.5451175</v>
      </c>
      <c r="E627" s="238" t="n">
        <v>241.3255728</v>
      </c>
      <c r="F627" s="238" t="n">
        <v>5.31450575350837</v>
      </c>
      <c r="G627" s="238" t="n">
        <v>94.6854942464916</v>
      </c>
    </row>
    <row r="628">
      <c r="A628" s="238" t="s">
        <v>38</v>
      </c>
      <c r="B628" s="238" t="s">
        <v>39</v>
      </c>
      <c r="C628" s="238" t="s">
        <v>19</v>
      </c>
      <c r="D628" s="238" t="n">
        <v>37.0208285</v>
      </c>
      <c r="E628" s="238" t="n">
        <v>295.5200642</v>
      </c>
      <c r="F628" s="238" t="n">
        <v>11.132714596216</v>
      </c>
      <c r="G628" s="238" t="n">
        <v>88.867285403784</v>
      </c>
    </row>
    <row r="629">
      <c r="A629" s="238" t="s">
        <v>38</v>
      </c>
      <c r="B629" s="238" t="s">
        <v>39</v>
      </c>
      <c r="C629" s="238" t="s">
        <v>20</v>
      </c>
      <c r="D629" s="238" t="n">
        <v>18.5836395</v>
      </c>
      <c r="E629" s="238" t="n">
        <v>91.480178</v>
      </c>
      <c r="F629" s="238" t="n">
        <v>16.8844220763104</v>
      </c>
      <c r="G629" s="238" t="n">
        <v>83.1155779236896</v>
      </c>
    </row>
    <row r="630">
      <c r="A630" s="238" t="s">
        <v>40</v>
      </c>
      <c r="B630" s="238" t="s">
        <v>41</v>
      </c>
      <c r="C630" s="238" t="s">
        <v>18</v>
      </c>
      <c r="D630" s="238" t="n">
        <v>17.627171</v>
      </c>
      <c r="E630" s="238" t="n">
        <v>511.8249485</v>
      </c>
      <c r="F630" s="238" t="n">
        <v>3.32932296439697</v>
      </c>
      <c r="G630" s="238" t="n">
        <v>96.670677035603</v>
      </c>
    </row>
    <row r="631">
      <c r="A631" s="238" t="s">
        <v>40</v>
      </c>
      <c r="B631" s="238" t="s">
        <v>41</v>
      </c>
      <c r="C631" s="238" t="s">
        <v>19</v>
      </c>
      <c r="D631" s="238" t="n">
        <v>4.6054491</v>
      </c>
      <c r="E631" s="238" t="n">
        <v>810.7249486</v>
      </c>
      <c r="F631" s="238" t="n">
        <v>0.564856788486202</v>
      </c>
      <c r="G631" s="238" t="n">
        <v>99.4351432115138</v>
      </c>
    </row>
    <row r="632">
      <c r="A632" s="238" t="s">
        <v>40</v>
      </c>
      <c r="B632" s="238" t="s">
        <v>41</v>
      </c>
      <c r="C632" s="238" t="s">
        <v>20</v>
      </c>
      <c r="D632" s="238" t="n">
        <v>7.9532693</v>
      </c>
      <c r="E632" s="238" t="n">
        <v>318.3847024</v>
      </c>
      <c r="F632" s="238" t="n">
        <v>2.43712653436217</v>
      </c>
      <c r="G632" s="238" t="n">
        <v>97.5628734656378</v>
      </c>
    </row>
    <row r="633">
      <c r="A633" s="238" t="s">
        <v>42</v>
      </c>
      <c r="B633" s="238" t="s">
        <v>43</v>
      </c>
      <c r="C633" s="238" t="s">
        <v>18</v>
      </c>
      <c r="D633" s="238" t="n">
        <v>11.2250846</v>
      </c>
      <c r="E633" s="238" t="n">
        <v>784.9460836</v>
      </c>
      <c r="F633" s="238" t="n">
        <v>1.40988333267304</v>
      </c>
      <c r="G633" s="238" t="n">
        <v>98.590116667327</v>
      </c>
    </row>
    <row r="634">
      <c r="A634" s="238" t="s">
        <v>42</v>
      </c>
      <c r="B634" s="238" t="s">
        <v>43</v>
      </c>
      <c r="C634" s="238" t="s">
        <v>19</v>
      </c>
      <c r="D634" s="238" t="n">
        <v>43.1708929</v>
      </c>
      <c r="E634" s="238" t="n">
        <v>1861.7580001</v>
      </c>
      <c r="F634" s="238" t="n">
        <v>2.2662731957418</v>
      </c>
      <c r="G634" s="238" t="n">
        <v>97.7337268042582</v>
      </c>
    </row>
    <row r="635">
      <c r="A635" s="238" t="s">
        <v>42</v>
      </c>
      <c r="B635" s="238" t="s">
        <v>43</v>
      </c>
      <c r="C635" s="238" t="s">
        <v>20</v>
      </c>
      <c r="D635" s="238" t="n">
        <v>12.2501042</v>
      </c>
      <c r="E635" s="238" t="n">
        <v>260.8416099</v>
      </c>
      <c r="F635" s="238" t="n">
        <v>4.48571068528073</v>
      </c>
      <c r="G635" s="238" t="n">
        <v>95.5142893147193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598</v>
      </c>
    </row>
    <row r="10">
      <c r="A10" t="s">
        <v>609</v>
      </c>
    </row>
    <row r="11">
      <c r="A11" t="s">
        <v>610</v>
      </c>
    </row>
    <row r="12">
      <c r="A12" s="3" t="s">
        <v>6</v>
      </c>
    </row>
    <row r="13">
      <c r="A13" s="3" t="s">
        <v>7</v>
      </c>
    </row>
    <row r="15">
      <c r="A15" s="4" t="s">
        <v>611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39" t="s">
        <v>16</v>
      </c>
      <c r="B17" s="239" t="s">
        <v>17</v>
      </c>
      <c r="C17" s="239" t="s">
        <v>18</v>
      </c>
      <c r="D17" s="239" t="n">
        <v>65012.3150295</v>
      </c>
      <c r="E17" s="239" t="n">
        <v>1006860.8620006</v>
      </c>
      <c r="F17" s="239" t="n">
        <v>6.06529918116184</v>
      </c>
      <c r="G17" s="239" t="n">
        <v>93.9347008188382</v>
      </c>
    </row>
    <row r="18">
      <c r="A18" s="239" t="s">
        <v>16</v>
      </c>
      <c r="B18" s="239" t="s">
        <v>17</v>
      </c>
      <c r="C18" s="239" t="s">
        <v>19</v>
      </c>
      <c r="D18" s="239" t="n">
        <v>80691.6110123</v>
      </c>
      <c r="E18" s="239" t="n">
        <v>1178635.2749894</v>
      </c>
      <c r="F18" s="239" t="n">
        <v>6.40751912067024</v>
      </c>
      <c r="G18" s="239" t="n">
        <v>93.5924808793298</v>
      </c>
    </row>
    <row r="19">
      <c r="A19" s="239" t="s">
        <v>16</v>
      </c>
      <c r="B19" s="239" t="s">
        <v>17</v>
      </c>
      <c r="C19" s="239" t="s">
        <v>20</v>
      </c>
      <c r="D19" s="239" t="n">
        <v>50674.5180554</v>
      </c>
      <c r="E19" s="239" t="n">
        <v>428474.9316488</v>
      </c>
      <c r="F19" s="239" t="n">
        <v>10.5759315985198</v>
      </c>
      <c r="G19" s="239" t="n">
        <v>89.4240684014803</v>
      </c>
    </row>
    <row r="20">
      <c r="A20" s="239" t="s">
        <v>16</v>
      </c>
      <c r="B20" s="239" t="s">
        <v>21</v>
      </c>
      <c r="C20" s="239" t="s">
        <v>18</v>
      </c>
      <c r="D20" s="239" t="n">
        <v>212.7380659</v>
      </c>
      <c r="E20" s="239" t="n">
        <v>3058.7967954</v>
      </c>
      <c r="F20" s="239" t="n">
        <v>6.50269903636194</v>
      </c>
      <c r="G20" s="239" t="n">
        <v>93.4973009636381</v>
      </c>
    </row>
    <row r="21">
      <c r="A21" s="239" t="s">
        <v>16</v>
      </c>
      <c r="B21" s="239" t="s">
        <v>21</v>
      </c>
      <c r="C21" s="239" t="s">
        <v>19</v>
      </c>
      <c r="D21" s="239" t="n">
        <v>278.1565205</v>
      </c>
      <c r="E21" s="239" t="n">
        <v>4382.4783012</v>
      </c>
      <c r="F21" s="239" t="n">
        <v>5.96821100861407</v>
      </c>
      <c r="G21" s="239" t="n">
        <v>94.0317889913859</v>
      </c>
    </row>
    <row r="22">
      <c r="A22" s="239" t="s">
        <v>16</v>
      </c>
      <c r="B22" s="239" t="s">
        <v>21</v>
      </c>
      <c r="C22" s="239" t="s">
        <v>20</v>
      </c>
      <c r="D22" s="239" t="n">
        <v>66.8656245</v>
      </c>
      <c r="E22" s="239" t="n">
        <v>1225.7790286</v>
      </c>
      <c r="F22" s="239" t="n">
        <v>5.17277693754768</v>
      </c>
      <c r="G22" s="239" t="n">
        <v>94.8272230624523</v>
      </c>
    </row>
    <row r="23">
      <c r="A23" s="239" t="s">
        <v>16</v>
      </c>
      <c r="B23" s="239" t="s">
        <v>22</v>
      </c>
      <c r="C23" s="239" t="s">
        <v>18</v>
      </c>
      <c r="D23" s="239" t="n">
        <v>64799.5769636</v>
      </c>
      <c r="E23" s="239" t="n">
        <v>1003802.0652052</v>
      </c>
      <c r="F23" s="239" t="n">
        <v>6.06396007702972</v>
      </c>
      <c r="G23" s="239" t="n">
        <v>93.9360399229703</v>
      </c>
    </row>
    <row r="24">
      <c r="A24" s="239" t="s">
        <v>16</v>
      </c>
      <c r="B24" s="239" t="s">
        <v>22</v>
      </c>
      <c r="C24" s="239" t="s">
        <v>19</v>
      </c>
      <c r="D24" s="239" t="n">
        <v>80413.4544918</v>
      </c>
      <c r="E24" s="239" t="n">
        <v>1174252.7966882</v>
      </c>
      <c r="F24" s="239" t="n">
        <v>6.40915099263824</v>
      </c>
      <c r="G24" s="239" t="n">
        <v>93.5908490073618</v>
      </c>
    </row>
    <row r="25">
      <c r="A25" s="239" t="s">
        <v>16</v>
      </c>
      <c r="B25" s="239" t="s">
        <v>22</v>
      </c>
      <c r="C25" s="239" t="s">
        <v>20</v>
      </c>
      <c r="D25" s="239" t="n">
        <v>50607.6524309</v>
      </c>
      <c r="E25" s="239" t="n">
        <v>427249.1526202</v>
      </c>
      <c r="F25" s="239" t="n">
        <v>10.5905476067225</v>
      </c>
      <c r="G25" s="239" t="n">
        <v>89.4094523932775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612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240" t="s">
        <v>16</v>
      </c>
      <c r="B36" s="240" t="s">
        <v>17</v>
      </c>
      <c r="C36" s="240" t="s">
        <v>18</v>
      </c>
      <c r="D36" s="240" t="n">
        <v>65012.3150295</v>
      </c>
      <c r="E36" s="240" t="n">
        <v>1006860.8620006</v>
      </c>
      <c r="F36" s="240" t="n">
        <v>6.06529918116184</v>
      </c>
      <c r="G36" s="240" t="n">
        <v>93.9347008188382</v>
      </c>
    </row>
    <row r="37">
      <c r="A37" s="240" t="s">
        <v>16</v>
      </c>
      <c r="B37" s="240" t="s">
        <v>17</v>
      </c>
      <c r="C37" s="240" t="s">
        <v>19</v>
      </c>
      <c r="D37" s="240" t="n">
        <v>80691.6110123</v>
      </c>
      <c r="E37" s="240" t="n">
        <v>1178635.2749894</v>
      </c>
      <c r="F37" s="240" t="n">
        <v>6.40751912067024</v>
      </c>
      <c r="G37" s="240" t="n">
        <v>93.5924808793298</v>
      </c>
    </row>
    <row r="38">
      <c r="A38" s="240" t="s">
        <v>16</v>
      </c>
      <c r="B38" s="240" t="s">
        <v>17</v>
      </c>
      <c r="C38" s="240" t="s">
        <v>20</v>
      </c>
      <c r="D38" s="240" t="n">
        <v>50674.5180554</v>
      </c>
      <c r="E38" s="240" t="n">
        <v>428474.9316488</v>
      </c>
      <c r="F38" s="240" t="n">
        <v>10.5759315985198</v>
      </c>
      <c r="G38" s="240" t="n">
        <v>89.4240684014803</v>
      </c>
    </row>
    <row r="39">
      <c r="A39" s="240" t="s">
        <v>30</v>
      </c>
      <c r="B39" s="240" t="s">
        <v>31</v>
      </c>
      <c r="C39" s="240" t="s">
        <v>18</v>
      </c>
      <c r="D39" s="240" t="n">
        <v>2113.4620919</v>
      </c>
      <c r="E39" s="240" t="n">
        <v>20697.2998913</v>
      </c>
      <c r="F39" s="240" t="n">
        <v>9.26519724968659</v>
      </c>
      <c r="G39" s="240" t="n">
        <v>90.7348027503134</v>
      </c>
    </row>
    <row r="40">
      <c r="A40" s="240" t="s">
        <v>30</v>
      </c>
      <c r="B40" s="240" t="s">
        <v>31</v>
      </c>
      <c r="C40" s="240" t="s">
        <v>19</v>
      </c>
      <c r="D40" s="240" t="n">
        <v>1863.4834635</v>
      </c>
      <c r="E40" s="240" t="n">
        <v>20911.869376</v>
      </c>
      <c r="F40" s="240" t="n">
        <v>8.18201797632791</v>
      </c>
      <c r="G40" s="240" t="n">
        <v>91.8179820236721</v>
      </c>
    </row>
    <row r="41">
      <c r="A41" s="240" t="s">
        <v>30</v>
      </c>
      <c r="B41" s="240" t="s">
        <v>31</v>
      </c>
      <c r="C41" s="240" t="s">
        <v>20</v>
      </c>
      <c r="D41" s="240" t="n">
        <v>1100.9520179</v>
      </c>
      <c r="E41" s="240" t="n">
        <v>6489.6784911</v>
      </c>
      <c r="F41" s="240" t="n">
        <v>14.5040918089035</v>
      </c>
      <c r="G41" s="240" t="n">
        <v>85.4959081910965</v>
      </c>
    </row>
    <row r="42">
      <c r="A42" s="240" t="s">
        <v>32</v>
      </c>
      <c r="B42" s="240" t="s">
        <v>33</v>
      </c>
      <c r="C42" s="240" t="s">
        <v>18</v>
      </c>
      <c r="D42" s="240" t="n">
        <v>547.0830653</v>
      </c>
      <c r="E42" s="240" t="n">
        <v>5126.8306693</v>
      </c>
      <c r="F42" s="240" t="n">
        <v>9.64207583847886</v>
      </c>
      <c r="G42" s="240" t="n">
        <v>90.3579241615211</v>
      </c>
    </row>
    <row r="43">
      <c r="A43" s="240" t="s">
        <v>32</v>
      </c>
      <c r="B43" s="240" t="s">
        <v>33</v>
      </c>
      <c r="C43" s="240" t="s">
        <v>19</v>
      </c>
      <c r="D43" s="240" t="n">
        <v>236.2570572</v>
      </c>
      <c r="E43" s="240" t="n">
        <v>4297.1167898</v>
      </c>
      <c r="F43" s="240" t="n">
        <v>5.21150615796544</v>
      </c>
      <c r="G43" s="240" t="n">
        <v>94.7884938420345</v>
      </c>
    </row>
    <row r="44">
      <c r="A44" s="240" t="s">
        <v>32</v>
      </c>
      <c r="B44" s="240" t="s">
        <v>33</v>
      </c>
      <c r="C44" s="240" t="s">
        <v>20</v>
      </c>
      <c r="D44" s="240" t="n">
        <v>221.5887368</v>
      </c>
      <c r="E44" s="240" t="n">
        <v>1644.6775088</v>
      </c>
      <c r="F44" s="240" t="n">
        <v>11.8733721580417</v>
      </c>
      <c r="G44" s="240" t="n">
        <v>88.1266278419583</v>
      </c>
    </row>
    <row r="45">
      <c r="A45" s="240" t="s">
        <v>34</v>
      </c>
      <c r="B45" s="240" t="s">
        <v>35</v>
      </c>
      <c r="C45" s="240" t="s">
        <v>18</v>
      </c>
      <c r="D45" s="240" t="n">
        <v>2768.5390647</v>
      </c>
      <c r="E45" s="240" t="n">
        <v>17760.0830504</v>
      </c>
      <c r="F45" s="240" t="n">
        <v>13.4862391113117</v>
      </c>
      <c r="G45" s="240" t="n">
        <v>86.5137608886883</v>
      </c>
    </row>
    <row r="46">
      <c r="A46" s="240" t="s">
        <v>34</v>
      </c>
      <c r="B46" s="240" t="s">
        <v>35</v>
      </c>
      <c r="C46" s="240" t="s">
        <v>19</v>
      </c>
      <c r="D46" s="240" t="n">
        <v>595.7258737</v>
      </c>
      <c r="E46" s="240" t="n">
        <v>14019.6233194</v>
      </c>
      <c r="F46" s="240" t="n">
        <v>4.07602901462831</v>
      </c>
      <c r="G46" s="240" t="n">
        <v>95.9239709853717</v>
      </c>
    </row>
    <row r="47">
      <c r="A47" s="240" t="s">
        <v>34</v>
      </c>
      <c r="B47" s="240" t="s">
        <v>35</v>
      </c>
      <c r="C47" s="240" t="s">
        <v>20</v>
      </c>
      <c r="D47" s="240" t="n">
        <v>257.6505655</v>
      </c>
      <c r="E47" s="240" t="n">
        <v>4930.8709508</v>
      </c>
      <c r="F47" s="240" t="n">
        <v>4.9657800336874</v>
      </c>
      <c r="G47" s="240" t="n">
        <v>95.0342199663126</v>
      </c>
    </row>
    <row r="48">
      <c r="A48" s="240" t="s">
        <v>36</v>
      </c>
      <c r="B48" s="240" t="s">
        <v>37</v>
      </c>
      <c r="C48" s="240" t="s">
        <v>18</v>
      </c>
      <c r="D48" s="240" t="n">
        <v>949.088506</v>
      </c>
      <c r="E48" s="240" t="n">
        <v>4129.6761699</v>
      </c>
      <c r="F48" s="240" t="n">
        <v>18.6873888940683</v>
      </c>
      <c r="G48" s="240" t="n">
        <v>81.3126111059317</v>
      </c>
    </row>
    <row r="49">
      <c r="A49" s="240" t="s">
        <v>36</v>
      </c>
      <c r="B49" s="240" t="s">
        <v>37</v>
      </c>
      <c r="C49" s="240" t="s">
        <v>19</v>
      </c>
      <c r="D49" s="240" t="n">
        <v>1452.3205436</v>
      </c>
      <c r="E49" s="240" t="n">
        <v>4621.8054023</v>
      </c>
      <c r="F49" s="240" t="n">
        <v>23.9099511030111</v>
      </c>
      <c r="G49" s="240" t="n">
        <v>76.0900488969889</v>
      </c>
    </row>
    <row r="50">
      <c r="A50" s="240" t="s">
        <v>36</v>
      </c>
      <c r="B50" s="240" t="s">
        <v>37</v>
      </c>
      <c r="C50" s="240" t="s">
        <v>20</v>
      </c>
      <c r="D50" s="240" t="n">
        <v>1363.2186859</v>
      </c>
      <c r="E50" s="240" t="n">
        <v>727.9689122</v>
      </c>
      <c r="F50" s="240" t="n">
        <v>65.1887323326987</v>
      </c>
      <c r="G50" s="240" t="n">
        <v>34.8112676673013</v>
      </c>
    </row>
    <row r="51">
      <c r="A51" s="240" t="s">
        <v>38</v>
      </c>
      <c r="B51" s="240" t="s">
        <v>39</v>
      </c>
      <c r="C51" s="240" t="s">
        <v>18</v>
      </c>
      <c r="D51" s="240" t="n">
        <v>778.7528007</v>
      </c>
      <c r="E51" s="240" t="n">
        <v>18411.6681764</v>
      </c>
      <c r="F51" s="240" t="n">
        <v>4.05802875105913</v>
      </c>
      <c r="G51" s="240" t="n">
        <v>95.9419712489409</v>
      </c>
    </row>
    <row r="52">
      <c r="A52" s="240" t="s">
        <v>38</v>
      </c>
      <c r="B52" s="240" t="s">
        <v>39</v>
      </c>
      <c r="C52" s="240" t="s">
        <v>19</v>
      </c>
      <c r="D52" s="240" t="n">
        <v>1324.5526167</v>
      </c>
      <c r="E52" s="240" t="n">
        <v>24738.0676909</v>
      </c>
      <c r="F52" s="240" t="n">
        <v>5.08219281510138</v>
      </c>
      <c r="G52" s="240" t="n">
        <v>94.9178071848986</v>
      </c>
    </row>
    <row r="53">
      <c r="A53" s="240" t="s">
        <v>38</v>
      </c>
      <c r="B53" s="240" t="s">
        <v>39</v>
      </c>
      <c r="C53" s="240" t="s">
        <v>20</v>
      </c>
      <c r="D53" s="240" t="n">
        <v>320.2985092</v>
      </c>
      <c r="E53" s="240" t="n">
        <v>5026.1599323</v>
      </c>
      <c r="F53" s="240" t="n">
        <v>5.99085380920191</v>
      </c>
      <c r="G53" s="240" t="n">
        <v>94.0091461907981</v>
      </c>
    </row>
    <row r="54">
      <c r="A54" s="240" t="s">
        <v>40</v>
      </c>
      <c r="B54" s="240" t="s">
        <v>41</v>
      </c>
      <c r="C54" s="240" t="s">
        <v>18</v>
      </c>
      <c r="D54" s="240" t="n">
        <v>22112.352883</v>
      </c>
      <c r="E54" s="240" t="n">
        <v>123281.1464685</v>
      </c>
      <c r="F54" s="240" t="n">
        <v>15.2086255449026</v>
      </c>
      <c r="G54" s="240" t="n">
        <v>84.7913744550974</v>
      </c>
    </row>
    <row r="55">
      <c r="A55" s="240" t="s">
        <v>40</v>
      </c>
      <c r="B55" s="240" t="s">
        <v>41</v>
      </c>
      <c r="C55" s="240" t="s">
        <v>19</v>
      </c>
      <c r="D55" s="240" t="n">
        <v>10707.7181188</v>
      </c>
      <c r="E55" s="240" t="n">
        <v>65318.1589626</v>
      </c>
      <c r="F55" s="240" t="n">
        <v>14.0843072515104</v>
      </c>
      <c r="G55" s="240" t="n">
        <v>85.9156927484896</v>
      </c>
    </row>
    <row r="56">
      <c r="A56" s="240" t="s">
        <v>40</v>
      </c>
      <c r="B56" s="240" t="s">
        <v>41</v>
      </c>
      <c r="C56" s="240" t="s">
        <v>20</v>
      </c>
      <c r="D56" s="240" t="n">
        <v>6631.119467</v>
      </c>
      <c r="E56" s="240" t="n">
        <v>30902.6804365</v>
      </c>
      <c r="F56" s="240" t="n">
        <v>17.6670613794732</v>
      </c>
      <c r="G56" s="240" t="n">
        <v>82.3329386205268</v>
      </c>
    </row>
    <row r="57">
      <c r="A57" s="240" t="s">
        <v>42</v>
      </c>
      <c r="B57" s="240" t="s">
        <v>43</v>
      </c>
      <c r="C57" s="240" t="s">
        <v>18</v>
      </c>
      <c r="D57" s="240" t="n">
        <v>116.3734603</v>
      </c>
      <c r="E57" s="240" t="n">
        <v>2944.9561087</v>
      </c>
      <c r="F57" s="240" t="n">
        <v>3.80140255000425</v>
      </c>
      <c r="G57" s="240" t="n">
        <v>96.1985974499958</v>
      </c>
    </row>
    <row r="58">
      <c r="A58" s="240" t="s">
        <v>42</v>
      </c>
      <c r="B58" s="240" t="s">
        <v>43</v>
      </c>
      <c r="C58" s="240" t="s">
        <v>19</v>
      </c>
      <c r="D58" s="240" t="n">
        <v>228.7376849</v>
      </c>
      <c r="E58" s="240" t="n">
        <v>5411.1412826</v>
      </c>
      <c r="F58" s="240" t="n">
        <v>4.05571974537236</v>
      </c>
      <c r="G58" s="240" t="n">
        <v>95.9442802546276</v>
      </c>
    </row>
    <row r="59">
      <c r="A59" s="240" t="s">
        <v>42</v>
      </c>
      <c r="B59" s="240" t="s">
        <v>43</v>
      </c>
      <c r="C59" s="240" t="s">
        <v>20</v>
      </c>
      <c r="D59" s="240" t="n">
        <v>28.7030763</v>
      </c>
      <c r="E59" s="240" t="n">
        <v>1034.2569855</v>
      </c>
      <c r="F59" s="240" t="n">
        <v>2.70029677798004</v>
      </c>
      <c r="G59" s="240" t="n">
        <v>97.29970322202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613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241" t="s">
        <v>16</v>
      </c>
      <c r="B70" s="241" t="s">
        <v>17</v>
      </c>
      <c r="C70" s="241" t="s">
        <v>18</v>
      </c>
      <c r="D70" s="241" t="n">
        <v>64799.5769636</v>
      </c>
      <c r="E70" s="241" t="n">
        <v>1003802.0652052</v>
      </c>
      <c r="F70" s="241" t="n">
        <v>6.06396007702972</v>
      </c>
      <c r="G70" s="241" t="n">
        <v>93.9360399229703</v>
      </c>
    </row>
    <row r="71">
      <c r="A71" s="241" t="s">
        <v>16</v>
      </c>
      <c r="B71" s="241" t="s">
        <v>17</v>
      </c>
      <c r="C71" s="241" t="s">
        <v>19</v>
      </c>
      <c r="D71" s="241" t="n">
        <v>80413.4544918</v>
      </c>
      <c r="E71" s="241" t="n">
        <v>1174252.7966882</v>
      </c>
      <c r="F71" s="241" t="n">
        <v>6.40915099263824</v>
      </c>
      <c r="G71" s="241" t="n">
        <v>93.5908490073618</v>
      </c>
    </row>
    <row r="72">
      <c r="A72" s="241" t="s">
        <v>16</v>
      </c>
      <c r="B72" s="241" t="s">
        <v>17</v>
      </c>
      <c r="C72" s="241" t="s">
        <v>20</v>
      </c>
      <c r="D72" s="241" t="n">
        <v>50607.6524309</v>
      </c>
      <c r="E72" s="241" t="n">
        <v>427249.1526202</v>
      </c>
      <c r="F72" s="241" t="n">
        <v>10.5905476067225</v>
      </c>
      <c r="G72" s="241" t="n">
        <v>89.4094523932775</v>
      </c>
    </row>
    <row r="73">
      <c r="A73" s="241" t="s">
        <v>45</v>
      </c>
      <c r="B73" s="241" t="s">
        <v>46</v>
      </c>
      <c r="C73" s="241" t="s">
        <v>18</v>
      </c>
      <c r="D73" s="241" t="n">
        <v>45.808593</v>
      </c>
      <c r="E73" s="241" t="n">
        <v>1769.6943032</v>
      </c>
      <c r="F73" s="241" t="n">
        <v>2.52319030147962</v>
      </c>
      <c r="G73" s="241" t="n">
        <v>97.4768096985204</v>
      </c>
    </row>
    <row r="74">
      <c r="A74" s="241" t="s">
        <v>45</v>
      </c>
      <c r="B74" s="241" t="s">
        <v>46</v>
      </c>
      <c r="C74" s="241" t="s">
        <v>19</v>
      </c>
      <c r="D74" s="241" t="n">
        <v>20.6055527</v>
      </c>
      <c r="E74" s="241" t="n">
        <v>1355.3519479</v>
      </c>
      <c r="F74" s="241" t="n">
        <v>1.49754281589473</v>
      </c>
      <c r="G74" s="241" t="n">
        <v>98.5024571841053</v>
      </c>
    </row>
    <row r="75">
      <c r="A75" s="241" t="s">
        <v>45</v>
      </c>
      <c r="B75" s="241" t="s">
        <v>46</v>
      </c>
      <c r="C75" s="241" t="s">
        <v>20</v>
      </c>
      <c r="D75" s="241" t="n">
        <v>20.9753543</v>
      </c>
      <c r="E75" s="241" t="n">
        <v>402.9685542</v>
      </c>
      <c r="F75" s="241" t="n">
        <v>4.94767205742266</v>
      </c>
      <c r="G75" s="241" t="n">
        <v>95.0523279425773</v>
      </c>
    </row>
    <row r="76">
      <c r="A76" s="241" t="s">
        <v>47</v>
      </c>
      <c r="B76" s="241" t="s">
        <v>48</v>
      </c>
      <c r="C76" s="241" t="s">
        <v>18</v>
      </c>
      <c r="D76" s="241" t="n">
        <v>789.689328</v>
      </c>
      <c r="E76" s="241" t="n">
        <v>13166.2705591</v>
      </c>
      <c r="F76" s="241" t="n">
        <v>5.65843793181104</v>
      </c>
      <c r="G76" s="241" t="n">
        <v>94.3415620681889</v>
      </c>
    </row>
    <row r="77">
      <c r="A77" s="241" t="s">
        <v>47</v>
      </c>
      <c r="B77" s="241" t="s">
        <v>48</v>
      </c>
      <c r="C77" s="241" t="s">
        <v>19</v>
      </c>
      <c r="D77" s="241" t="n">
        <v>192.240218</v>
      </c>
      <c r="E77" s="241" t="n">
        <v>7358.1224624</v>
      </c>
      <c r="F77" s="241" t="n">
        <v>2.54610574534435</v>
      </c>
      <c r="G77" s="241" t="n">
        <v>97.4538942546557</v>
      </c>
    </row>
    <row r="78">
      <c r="A78" s="241" t="s">
        <v>47</v>
      </c>
      <c r="B78" s="241" t="s">
        <v>48</v>
      </c>
      <c r="C78" s="241" t="s">
        <v>20</v>
      </c>
      <c r="D78" s="241" t="n">
        <v>222.614704</v>
      </c>
      <c r="E78" s="241" t="n">
        <v>2116.8902378</v>
      </c>
      <c r="F78" s="241" t="n">
        <v>9.5154620117503</v>
      </c>
      <c r="G78" s="241" t="n">
        <v>90.4845379882497</v>
      </c>
    </row>
    <row r="79">
      <c r="A79" s="241" t="s">
        <v>30</v>
      </c>
      <c r="B79" s="241" t="s">
        <v>31</v>
      </c>
      <c r="C79" s="241" t="s">
        <v>18</v>
      </c>
      <c r="D79" s="241" t="n">
        <v>1948.7161066</v>
      </c>
      <c r="E79" s="241" t="n">
        <v>18891.053396</v>
      </c>
      <c r="F79" s="241" t="n">
        <v>9.35094846589774</v>
      </c>
      <c r="G79" s="241" t="n">
        <v>90.6490515341023</v>
      </c>
    </row>
    <row r="80">
      <c r="A80" s="241" t="s">
        <v>30</v>
      </c>
      <c r="B80" s="241" t="s">
        <v>31</v>
      </c>
      <c r="C80" s="241" t="s">
        <v>19</v>
      </c>
      <c r="D80" s="241" t="n">
        <v>1483.0484784</v>
      </c>
      <c r="E80" s="241" t="n">
        <v>16892.9382536</v>
      </c>
      <c r="F80" s="241" t="n">
        <v>8.0705787396843</v>
      </c>
      <c r="G80" s="241" t="n">
        <v>91.9294212603157</v>
      </c>
    </row>
    <row r="81">
      <c r="A81" s="241" t="s">
        <v>30</v>
      </c>
      <c r="B81" s="241" t="s">
        <v>31</v>
      </c>
      <c r="C81" s="241" t="s">
        <v>20</v>
      </c>
      <c r="D81" s="241" t="n">
        <v>877.3361182</v>
      </c>
      <c r="E81" s="241" t="n">
        <v>5022.3777174</v>
      </c>
      <c r="F81" s="241" t="n">
        <v>14.870824969611</v>
      </c>
      <c r="G81" s="241" t="n">
        <v>85.129175030389</v>
      </c>
    </row>
    <row r="82">
      <c r="A82" s="241" t="s">
        <v>32</v>
      </c>
      <c r="B82" s="241" t="s">
        <v>33</v>
      </c>
      <c r="C82" s="241" t="s">
        <v>18</v>
      </c>
      <c r="D82" s="241" t="n">
        <v>404.7389581</v>
      </c>
      <c r="E82" s="241" t="n">
        <v>3551.4920941</v>
      </c>
      <c r="F82" s="241" t="n">
        <v>10.2304176060428</v>
      </c>
      <c r="G82" s="241" t="n">
        <v>89.7695823939572</v>
      </c>
    </row>
    <row r="83">
      <c r="A83" s="241" t="s">
        <v>32</v>
      </c>
      <c r="B83" s="241" t="s">
        <v>33</v>
      </c>
      <c r="C83" s="241" t="s">
        <v>19</v>
      </c>
      <c r="D83" s="241" t="n">
        <v>200.6422733</v>
      </c>
      <c r="E83" s="241" t="n">
        <v>2825.0334219</v>
      </c>
      <c r="F83" s="241" t="n">
        <v>6.63132118284532</v>
      </c>
      <c r="G83" s="241" t="n">
        <v>93.3686788171547</v>
      </c>
    </row>
    <row r="84">
      <c r="A84" s="241" t="s">
        <v>32</v>
      </c>
      <c r="B84" s="241" t="s">
        <v>33</v>
      </c>
      <c r="C84" s="241" t="s">
        <v>20</v>
      </c>
      <c r="D84" s="241" t="n">
        <v>182.630017</v>
      </c>
      <c r="E84" s="241" t="n">
        <v>1134.0447157</v>
      </c>
      <c r="F84" s="241" t="n">
        <v>13.8705492301425</v>
      </c>
      <c r="G84" s="241" t="n">
        <v>86.1294507698576</v>
      </c>
    </row>
    <row r="85">
      <c r="A85" s="241" t="s">
        <v>49</v>
      </c>
      <c r="B85" s="241" t="s">
        <v>50</v>
      </c>
      <c r="C85" s="241" t="s">
        <v>18</v>
      </c>
      <c r="D85" s="241" t="n">
        <v>364.5910652</v>
      </c>
      <c r="E85" s="241" t="n">
        <v>3423.4952071</v>
      </c>
      <c r="F85" s="241" t="n">
        <v>9.62467692106264</v>
      </c>
      <c r="G85" s="241" t="n">
        <v>90.3753230789374</v>
      </c>
    </row>
    <row r="86">
      <c r="A86" s="241" t="s">
        <v>49</v>
      </c>
      <c r="B86" s="241" t="s">
        <v>50</v>
      </c>
      <c r="C86" s="241" t="s">
        <v>19</v>
      </c>
      <c r="D86" s="241" t="n">
        <v>364.3257527</v>
      </c>
      <c r="E86" s="241" t="n">
        <v>2637.3455658</v>
      </c>
      <c r="F86" s="241" t="n">
        <v>12.137429919611</v>
      </c>
      <c r="G86" s="241" t="n">
        <v>87.862570080389</v>
      </c>
    </row>
    <row r="87">
      <c r="A87" s="241" t="s">
        <v>49</v>
      </c>
      <c r="B87" s="241" t="s">
        <v>50</v>
      </c>
      <c r="C87" s="241" t="s">
        <v>20</v>
      </c>
      <c r="D87" s="241" t="n">
        <v>39.6808125</v>
      </c>
      <c r="E87" s="241" t="n">
        <v>664.2752128</v>
      </c>
      <c r="F87" s="241" t="n">
        <v>5.63683114766857</v>
      </c>
      <c r="G87" s="241" t="n">
        <v>94.3631688523314</v>
      </c>
    </row>
    <row r="88">
      <c r="A88" s="241" t="s">
        <v>51</v>
      </c>
      <c r="B88" s="241" t="s">
        <v>52</v>
      </c>
      <c r="C88" s="241" t="s">
        <v>18</v>
      </c>
      <c r="D88" s="241" t="n">
        <v>518.0997978</v>
      </c>
      <c r="E88" s="241" t="n">
        <v>25662.3172975</v>
      </c>
      <c r="F88" s="241" t="n">
        <v>1.97895929585099</v>
      </c>
      <c r="G88" s="241" t="n">
        <v>98.021040704149</v>
      </c>
    </row>
    <row r="89">
      <c r="A89" s="241" t="s">
        <v>51</v>
      </c>
      <c r="B89" s="241" t="s">
        <v>52</v>
      </c>
      <c r="C89" s="241" t="s">
        <v>19</v>
      </c>
      <c r="D89" s="241" t="n">
        <v>286.1315009</v>
      </c>
      <c r="E89" s="241" t="n">
        <v>15120.0586279</v>
      </c>
      <c r="F89" s="241" t="n">
        <v>1.85725022544744</v>
      </c>
      <c r="G89" s="241" t="n">
        <v>98.1427497745525</v>
      </c>
    </row>
    <row r="90">
      <c r="A90" s="241" t="s">
        <v>51</v>
      </c>
      <c r="B90" s="241" t="s">
        <v>52</v>
      </c>
      <c r="C90" s="241" t="s">
        <v>20</v>
      </c>
      <c r="D90" s="241" t="n">
        <v>64.0597736</v>
      </c>
      <c r="E90" s="241" t="n">
        <v>7458.091968</v>
      </c>
      <c r="F90" s="241" t="n">
        <v>0.85161501390258</v>
      </c>
      <c r="G90" s="241" t="n">
        <v>99.1483849860974</v>
      </c>
    </row>
    <row r="91">
      <c r="A91" s="241" t="s">
        <v>34</v>
      </c>
      <c r="B91" s="241" t="s">
        <v>35</v>
      </c>
      <c r="C91" s="241" t="s">
        <v>18</v>
      </c>
      <c r="D91" s="241" t="n">
        <v>2732.3254007</v>
      </c>
      <c r="E91" s="241" t="n">
        <v>17540.5377124</v>
      </c>
      <c r="F91" s="241" t="n">
        <v>13.4777479897963</v>
      </c>
      <c r="G91" s="241" t="n">
        <v>86.5222520102037</v>
      </c>
    </row>
    <row r="92">
      <c r="A92" s="241" t="s">
        <v>34</v>
      </c>
      <c r="B92" s="241" t="s">
        <v>35</v>
      </c>
      <c r="C92" s="241" t="s">
        <v>19</v>
      </c>
      <c r="D92" s="241" t="n">
        <v>553.8538247</v>
      </c>
      <c r="E92" s="241" t="n">
        <v>13787.6295344</v>
      </c>
      <c r="F92" s="241" t="n">
        <v>3.86190054983794</v>
      </c>
      <c r="G92" s="241" t="n">
        <v>96.1380994501621</v>
      </c>
    </row>
    <row r="93">
      <c r="A93" s="241" t="s">
        <v>34</v>
      </c>
      <c r="B93" s="241" t="s">
        <v>35</v>
      </c>
      <c r="C93" s="241" t="s">
        <v>20</v>
      </c>
      <c r="D93" s="241" t="n">
        <v>249.7288265</v>
      </c>
      <c r="E93" s="241" t="n">
        <v>4843.7318218</v>
      </c>
      <c r="F93" s="241" t="n">
        <v>4.90293032073095</v>
      </c>
      <c r="G93" s="241" t="n">
        <v>95.0970696792691</v>
      </c>
    </row>
    <row r="94">
      <c r="A94" s="241" t="s">
        <v>53</v>
      </c>
      <c r="B94" s="241" t="s">
        <v>54</v>
      </c>
      <c r="C94" s="241" t="s">
        <v>18</v>
      </c>
      <c r="D94" s="241" t="n">
        <v>1901.4523816</v>
      </c>
      <c r="E94" s="241" t="n">
        <v>18840.8723112</v>
      </c>
      <c r="F94" s="241" t="n">
        <v>9.16701676288013</v>
      </c>
      <c r="G94" s="241" t="n">
        <v>90.8329832371199</v>
      </c>
    </row>
    <row r="95">
      <c r="A95" s="241" t="s">
        <v>53</v>
      </c>
      <c r="B95" s="241" t="s">
        <v>54</v>
      </c>
      <c r="C95" s="241" t="s">
        <v>19</v>
      </c>
      <c r="D95" s="241" t="n">
        <v>3261.3373548</v>
      </c>
      <c r="E95" s="241" t="n">
        <v>25538.6228393</v>
      </c>
      <c r="F95" s="241" t="n">
        <v>11.324103689102</v>
      </c>
      <c r="G95" s="241" t="n">
        <v>88.6758963108979</v>
      </c>
    </row>
    <row r="96">
      <c r="A96" s="241" t="s">
        <v>53</v>
      </c>
      <c r="B96" s="241" t="s">
        <v>54</v>
      </c>
      <c r="C96" s="241" t="s">
        <v>20</v>
      </c>
      <c r="D96" s="241" t="n">
        <v>1697.7457784</v>
      </c>
      <c r="E96" s="241" t="n">
        <v>5179.7216471</v>
      </c>
      <c r="F96" s="241" t="n">
        <v>24.6856244219371</v>
      </c>
      <c r="G96" s="241" t="n">
        <v>75.3143755780629</v>
      </c>
    </row>
    <row r="97">
      <c r="A97" s="241" t="s">
        <v>55</v>
      </c>
      <c r="B97" s="241" t="s">
        <v>56</v>
      </c>
      <c r="C97" s="241" t="s">
        <v>18</v>
      </c>
      <c r="D97" s="241" t="n">
        <v>170.2563122</v>
      </c>
      <c r="E97" s="241" t="n">
        <v>1935.2661701</v>
      </c>
      <c r="F97" s="241" t="n">
        <v>8.08617878133592</v>
      </c>
      <c r="G97" s="241" t="n">
        <v>91.9138212186641</v>
      </c>
    </row>
    <row r="98">
      <c r="A98" s="241" t="s">
        <v>55</v>
      </c>
      <c r="B98" s="241" t="s">
        <v>56</v>
      </c>
      <c r="C98" s="241" t="s">
        <v>19</v>
      </c>
      <c r="D98" s="241" t="n">
        <v>251.7420917</v>
      </c>
      <c r="E98" s="241" t="n">
        <v>2027.3078184</v>
      </c>
      <c r="F98" s="241" t="n">
        <v>11.0459227147401</v>
      </c>
      <c r="G98" s="241" t="n">
        <v>88.9540772852599</v>
      </c>
    </row>
    <row r="99">
      <c r="A99" s="241" t="s">
        <v>55</v>
      </c>
      <c r="B99" s="241" t="s">
        <v>56</v>
      </c>
      <c r="C99" s="241" t="s">
        <v>20</v>
      </c>
      <c r="D99" s="241" t="n">
        <v>26.0884545</v>
      </c>
      <c r="E99" s="241" t="n">
        <v>338.2813959</v>
      </c>
      <c r="F99" s="241" t="n">
        <v>7.15988286938683</v>
      </c>
      <c r="G99" s="241" t="n">
        <v>92.8401171306132</v>
      </c>
    </row>
    <row r="100">
      <c r="A100" s="241" t="s">
        <v>36</v>
      </c>
      <c r="B100" s="241" t="s">
        <v>37</v>
      </c>
      <c r="C100" s="241" t="s">
        <v>18</v>
      </c>
      <c r="D100" s="241" t="n">
        <v>331.4558268</v>
      </c>
      <c r="E100" s="241" t="n">
        <v>1634.1324313</v>
      </c>
      <c r="F100" s="241" t="n">
        <v>16.8629327853431</v>
      </c>
      <c r="G100" s="241" t="n">
        <v>83.1370672146569</v>
      </c>
    </row>
    <row r="101">
      <c r="A101" s="241" t="s">
        <v>36</v>
      </c>
      <c r="B101" s="241" t="s">
        <v>37</v>
      </c>
      <c r="C101" s="241" t="s">
        <v>19</v>
      </c>
      <c r="D101" s="241" t="n">
        <v>645.6642154</v>
      </c>
      <c r="E101" s="241" t="n">
        <v>2216.8485829</v>
      </c>
      <c r="F101" s="241" t="n">
        <v>22.5558542754272</v>
      </c>
      <c r="G101" s="241" t="n">
        <v>77.4441457245728</v>
      </c>
    </row>
    <row r="102">
      <c r="A102" s="241" t="s">
        <v>36</v>
      </c>
      <c r="B102" s="241" t="s">
        <v>37</v>
      </c>
      <c r="C102" s="241" t="s">
        <v>20</v>
      </c>
      <c r="D102" s="241" t="n">
        <v>1186.9740824</v>
      </c>
      <c r="E102" s="241" t="n">
        <v>319.4701937</v>
      </c>
      <c r="F102" s="241" t="n">
        <v>78.7930958503776</v>
      </c>
      <c r="G102" s="241" t="n">
        <v>21.2069041496224</v>
      </c>
    </row>
    <row r="103">
      <c r="A103" s="241" t="s">
        <v>57</v>
      </c>
      <c r="B103" s="241" t="s">
        <v>58</v>
      </c>
      <c r="C103" s="241" t="s">
        <v>18</v>
      </c>
      <c r="D103" s="241" t="n">
        <v>1596.8663572</v>
      </c>
      <c r="E103" s="241" t="n">
        <v>20502.6257758</v>
      </c>
      <c r="F103" s="241" t="n">
        <v>7.22580567729647</v>
      </c>
      <c r="G103" s="241" t="n">
        <v>92.7741943227035</v>
      </c>
    </row>
    <row r="104">
      <c r="A104" s="241" t="s">
        <v>57</v>
      </c>
      <c r="B104" s="241" t="s">
        <v>58</v>
      </c>
      <c r="C104" s="241" t="s">
        <v>19</v>
      </c>
      <c r="D104" s="241" t="n">
        <v>1101.2109448</v>
      </c>
      <c r="E104" s="241" t="n">
        <v>16351.1861742</v>
      </c>
      <c r="F104" s="241" t="n">
        <v>6.30979765869033</v>
      </c>
      <c r="G104" s="241" t="n">
        <v>93.6902023413097</v>
      </c>
    </row>
    <row r="105">
      <c r="A105" s="241" t="s">
        <v>57</v>
      </c>
      <c r="B105" s="241" t="s">
        <v>58</v>
      </c>
      <c r="C105" s="241" t="s">
        <v>20</v>
      </c>
      <c r="D105" s="241" t="n">
        <v>362.7864703</v>
      </c>
      <c r="E105" s="241" t="n">
        <v>4101.6945095</v>
      </c>
      <c r="F105" s="241" t="n">
        <v>8.12606150505433</v>
      </c>
      <c r="G105" s="241" t="n">
        <v>91.8739384949457</v>
      </c>
    </row>
    <row r="106">
      <c r="A106" s="241" t="s">
        <v>38</v>
      </c>
      <c r="B106" s="241" t="s">
        <v>39</v>
      </c>
      <c r="C106" s="241" t="s">
        <v>18</v>
      </c>
      <c r="D106" s="241" t="n">
        <v>766.133126</v>
      </c>
      <c r="E106" s="241" t="n">
        <v>18169.4171608</v>
      </c>
      <c r="F106" s="241" t="n">
        <v>4.0460040209873</v>
      </c>
      <c r="G106" s="241" t="n">
        <v>95.9539959790127</v>
      </c>
    </row>
    <row r="107">
      <c r="A107" s="241" t="s">
        <v>38</v>
      </c>
      <c r="B107" s="241" t="s">
        <v>39</v>
      </c>
      <c r="C107" s="241" t="s">
        <v>19</v>
      </c>
      <c r="D107" s="241" t="n">
        <v>1307.299496</v>
      </c>
      <c r="E107" s="241" t="n">
        <v>24422.7799189</v>
      </c>
      <c r="F107" s="241" t="n">
        <v>5.08082184636771</v>
      </c>
      <c r="G107" s="241" t="n">
        <v>94.9191781536323</v>
      </c>
    </row>
    <row r="108">
      <c r="A108" s="241" t="s">
        <v>38</v>
      </c>
      <c r="B108" s="241" t="s">
        <v>39</v>
      </c>
      <c r="C108" s="241" t="s">
        <v>20</v>
      </c>
      <c r="D108" s="241" t="n">
        <v>311.5239403</v>
      </c>
      <c r="E108" s="241" t="n">
        <v>4924.8706837</v>
      </c>
      <c r="F108" s="241" t="n">
        <v>5.94920670936813</v>
      </c>
      <c r="G108" s="241" t="n">
        <v>94.0507932906319</v>
      </c>
    </row>
    <row r="109">
      <c r="A109" s="241" t="s">
        <v>59</v>
      </c>
      <c r="B109" s="241" t="s">
        <v>60</v>
      </c>
      <c r="C109" s="241" t="s">
        <v>18</v>
      </c>
      <c r="D109" s="241" t="n">
        <v>449.1282059</v>
      </c>
      <c r="E109" s="241" t="n">
        <v>2897.7850861</v>
      </c>
      <c r="F109" s="241" t="n">
        <v>13.4191766178566</v>
      </c>
      <c r="G109" s="241" t="n">
        <v>86.5808233821434</v>
      </c>
    </row>
    <row r="110">
      <c r="A110" s="241" t="s">
        <v>59</v>
      </c>
      <c r="B110" s="241" t="s">
        <v>60</v>
      </c>
      <c r="C110" s="241" t="s">
        <v>19</v>
      </c>
      <c r="D110" s="241" t="n">
        <v>597.279857</v>
      </c>
      <c r="E110" s="241" t="n">
        <v>3238.4188334</v>
      </c>
      <c r="F110" s="241" t="n">
        <v>15.571605207022</v>
      </c>
      <c r="G110" s="241" t="n">
        <v>84.428394792978</v>
      </c>
    </row>
    <row r="111">
      <c r="A111" s="241" t="s">
        <v>59</v>
      </c>
      <c r="B111" s="241" t="s">
        <v>60</v>
      </c>
      <c r="C111" s="241" t="s">
        <v>20</v>
      </c>
      <c r="D111" s="241" t="n">
        <v>275.1700515</v>
      </c>
      <c r="E111" s="241" t="n">
        <v>1869.0674076</v>
      </c>
      <c r="F111" s="241" t="n">
        <v>12.8330027223523</v>
      </c>
      <c r="G111" s="241" t="n">
        <v>87.1669972776478</v>
      </c>
    </row>
    <row r="112">
      <c r="A112" s="241" t="s">
        <v>40</v>
      </c>
      <c r="B112" s="241" t="s">
        <v>41</v>
      </c>
      <c r="C112" s="241" t="s">
        <v>18</v>
      </c>
      <c r="D112" s="241" t="n">
        <v>22061.3492303</v>
      </c>
      <c r="E112" s="241" t="n">
        <v>122802.6980017</v>
      </c>
      <c r="F112" s="241" t="n">
        <v>15.2290024004153</v>
      </c>
      <c r="G112" s="241" t="n">
        <v>84.7709975995847</v>
      </c>
    </row>
    <row r="113">
      <c r="A113" s="241" t="s">
        <v>40</v>
      </c>
      <c r="B113" s="241" t="s">
        <v>41</v>
      </c>
      <c r="C113" s="241" t="s">
        <v>19</v>
      </c>
      <c r="D113" s="241" t="n">
        <v>10672.9702743</v>
      </c>
      <c r="E113" s="241" t="n">
        <v>64537.5764094</v>
      </c>
      <c r="F113" s="241" t="n">
        <v>14.1907893838154</v>
      </c>
      <c r="G113" s="241" t="n">
        <v>85.8092106161846</v>
      </c>
    </row>
    <row r="114">
      <c r="A114" s="241" t="s">
        <v>40</v>
      </c>
      <c r="B114" s="241" t="s">
        <v>41</v>
      </c>
      <c r="C114" s="241" t="s">
        <v>20</v>
      </c>
      <c r="D114" s="241" t="n">
        <v>6611.3058058</v>
      </c>
      <c r="E114" s="241" t="n">
        <v>30596.156126</v>
      </c>
      <c r="F114" s="241" t="n">
        <v>17.7687632064727</v>
      </c>
      <c r="G114" s="241" t="n">
        <v>82.2312367935273</v>
      </c>
    </row>
    <row r="115">
      <c r="A115" s="241" t="s">
        <v>42</v>
      </c>
      <c r="B115" s="241" t="s">
        <v>43</v>
      </c>
      <c r="C115" s="241" t="s">
        <v>18</v>
      </c>
      <c r="D115" s="241" t="n">
        <v>102.0431753</v>
      </c>
      <c r="E115" s="241" t="n">
        <v>2163.1152255</v>
      </c>
      <c r="F115" s="241" t="n">
        <v>4.50490240611698</v>
      </c>
      <c r="G115" s="241" t="n">
        <v>95.495097593883</v>
      </c>
    </row>
    <row r="116">
      <c r="A116" s="241" t="s">
        <v>42</v>
      </c>
      <c r="B116" s="241" t="s">
        <v>43</v>
      </c>
      <c r="C116" s="241" t="s">
        <v>19</v>
      </c>
      <c r="D116" s="241" t="n">
        <v>189.366697</v>
      </c>
      <c r="E116" s="241" t="n">
        <v>3545.5833775</v>
      </c>
      <c r="F116" s="241" t="n">
        <v>5.07012659400409</v>
      </c>
      <c r="G116" s="241" t="n">
        <v>94.9298734059959</v>
      </c>
    </row>
    <row r="117">
      <c r="A117" s="241" t="s">
        <v>42</v>
      </c>
      <c r="B117" s="241" t="s">
        <v>43</v>
      </c>
      <c r="C117" s="241" t="s">
        <v>20</v>
      </c>
      <c r="D117" s="241" t="n">
        <v>26.3977019</v>
      </c>
      <c r="E117" s="241" t="n">
        <v>763.4706458</v>
      </c>
      <c r="F117" s="241" t="n">
        <v>3.34203819875387</v>
      </c>
      <c r="G117" s="241" t="n">
        <v>96.6579618012461</v>
      </c>
    </row>
    <row r="118">
      <c r="A118" s="241" t="s">
        <v>61</v>
      </c>
      <c r="B118" s="241" t="s">
        <v>62</v>
      </c>
      <c r="C118" s="241" t="s">
        <v>18</v>
      </c>
      <c r="D118" s="241" t="n">
        <v>58.5789058</v>
      </c>
      <c r="E118" s="241" t="n">
        <v>1134.3829944</v>
      </c>
      <c r="F118" s="241" t="n">
        <v>4.9103752425102</v>
      </c>
      <c r="G118" s="241" t="n">
        <v>95.0896247574898</v>
      </c>
    </row>
    <row r="119">
      <c r="A119" s="241" t="s">
        <v>61</v>
      </c>
      <c r="B119" s="241" t="s">
        <v>62</v>
      </c>
      <c r="C119" s="241" t="s">
        <v>19</v>
      </c>
      <c r="D119" s="241" t="n">
        <v>61.2396178</v>
      </c>
      <c r="E119" s="241" t="n">
        <v>1437.8780839</v>
      </c>
      <c r="F119" s="241" t="n">
        <v>4.08504400492064</v>
      </c>
      <c r="G119" s="241" t="n">
        <v>95.9149559950794</v>
      </c>
    </row>
    <row r="120">
      <c r="A120" s="241" t="s">
        <v>61</v>
      </c>
      <c r="B120" s="241" t="s">
        <v>62</v>
      </c>
      <c r="C120" s="241" t="s">
        <v>20</v>
      </c>
      <c r="D120" s="241" t="n">
        <v>36.8944373</v>
      </c>
      <c r="E120" s="241" t="n">
        <v>378.4767282</v>
      </c>
      <c r="F120" s="241" t="n">
        <v>8.88228176734141</v>
      </c>
      <c r="G120" s="241" t="n">
        <v>91.1177182326586</v>
      </c>
    </row>
    <row r="121">
      <c r="A121" s="241" t="s">
        <v>63</v>
      </c>
      <c r="B121" s="241" t="s">
        <v>64</v>
      </c>
      <c r="C121" s="241" t="s">
        <v>18</v>
      </c>
      <c r="D121" s="241" t="n">
        <v>140.5328945</v>
      </c>
      <c r="E121" s="241" t="n">
        <v>1232.05148</v>
      </c>
      <c r="F121" s="241" t="n">
        <v>10.2385614400712</v>
      </c>
      <c r="G121" s="241" t="n">
        <v>89.7614385599288</v>
      </c>
    </row>
    <row r="122">
      <c r="A122" s="241" t="s">
        <v>63</v>
      </c>
      <c r="B122" s="241" t="s">
        <v>64</v>
      </c>
      <c r="C122" s="241" t="s">
        <v>19</v>
      </c>
      <c r="D122" s="241" t="n">
        <v>85.789346</v>
      </c>
      <c r="E122" s="241" t="n">
        <v>1035.7403233</v>
      </c>
      <c r="F122" s="241" t="n">
        <v>7.64931578257267</v>
      </c>
      <c r="G122" s="241" t="n">
        <v>92.3506842174273</v>
      </c>
    </row>
    <row r="123">
      <c r="A123" s="241" t="s">
        <v>63</v>
      </c>
      <c r="B123" s="241" t="s">
        <v>64</v>
      </c>
      <c r="C123" s="241" t="s">
        <v>20</v>
      </c>
      <c r="D123" s="241" t="n">
        <v>31.9275785</v>
      </c>
      <c r="E123" s="241" t="n">
        <v>356.7271034</v>
      </c>
      <c r="F123" s="241" t="n">
        <v>8.21489614994909</v>
      </c>
      <c r="G123" s="241" t="n">
        <v>91.7851038500509</v>
      </c>
    </row>
    <row r="124">
      <c r="A124" s="241" t="s">
        <v>65</v>
      </c>
      <c r="B124" s="241" t="s">
        <v>66</v>
      </c>
      <c r="C124" s="241" t="s">
        <v>18</v>
      </c>
      <c r="D124" s="241" t="n">
        <v>13.331593</v>
      </c>
      <c r="E124" s="241" t="n">
        <v>1724.7621454</v>
      </c>
      <c r="F124" s="241" t="n">
        <v>0.767023820721682</v>
      </c>
      <c r="G124" s="241" t="n">
        <v>99.2329761792783</v>
      </c>
    </row>
    <row r="125">
      <c r="A125" s="241" t="s">
        <v>65</v>
      </c>
      <c r="B125" s="241" t="s">
        <v>66</v>
      </c>
      <c r="C125" s="241" t="s">
        <v>19</v>
      </c>
      <c r="D125" s="241" t="n">
        <v>44.2655413</v>
      </c>
      <c r="E125" s="241" t="n">
        <v>1867.5672352</v>
      </c>
      <c r="F125" s="241" t="n">
        <v>2.31534587355684</v>
      </c>
      <c r="G125" s="241" t="n">
        <v>97.6846541264432</v>
      </c>
    </row>
    <row r="126">
      <c r="A126" s="241" t="s">
        <v>65</v>
      </c>
      <c r="B126" s="241" t="s">
        <v>66</v>
      </c>
      <c r="C126" s="241" t="s">
        <v>20</v>
      </c>
      <c r="D126" s="241" t="n">
        <v>6.843239</v>
      </c>
      <c r="E126" s="241" t="n">
        <v>181.2096541</v>
      </c>
      <c r="F126" s="241" t="n">
        <v>3.63899692644505</v>
      </c>
      <c r="G126" s="241" t="n">
        <v>96.361003073555</v>
      </c>
    </row>
    <row r="127">
      <c r="A127" s="241" t="s">
        <v>67</v>
      </c>
      <c r="B127" s="241" t="s">
        <v>68</v>
      </c>
      <c r="C127" s="241" t="s">
        <v>18</v>
      </c>
      <c r="D127" s="241" t="n">
        <v>432.1058771</v>
      </c>
      <c r="E127" s="241" t="n">
        <v>3362.6543199</v>
      </c>
      <c r="F127" s="241" t="n">
        <v>11.3869086495006</v>
      </c>
      <c r="G127" s="241" t="n">
        <v>88.6130913504994</v>
      </c>
    </row>
    <row r="128">
      <c r="A128" s="241" t="s">
        <v>67</v>
      </c>
      <c r="B128" s="241" t="s">
        <v>68</v>
      </c>
      <c r="C128" s="241" t="s">
        <v>19</v>
      </c>
      <c r="D128" s="241" t="n">
        <v>168.9468142</v>
      </c>
      <c r="E128" s="241" t="n">
        <v>2502.0596426</v>
      </c>
      <c r="F128" s="241" t="n">
        <v>6.32521174817401</v>
      </c>
      <c r="G128" s="241" t="n">
        <v>93.674788251826</v>
      </c>
    </row>
    <row r="129">
      <c r="A129" s="241" t="s">
        <v>67</v>
      </c>
      <c r="B129" s="241" t="s">
        <v>68</v>
      </c>
      <c r="C129" s="241" t="s">
        <v>20</v>
      </c>
      <c r="D129" s="241" t="n">
        <v>37.133714</v>
      </c>
      <c r="E129" s="241" t="n">
        <v>491.2627751</v>
      </c>
      <c r="F129" s="241" t="n">
        <v>7.02762315155587</v>
      </c>
      <c r="G129" s="241" t="n">
        <v>92.9723768484441</v>
      </c>
    </row>
    <row r="130">
      <c r="A130" s="241" t="s">
        <v>69</v>
      </c>
      <c r="B130" s="241" t="s">
        <v>70</v>
      </c>
      <c r="C130" s="241" t="s">
        <v>18</v>
      </c>
      <c r="D130" s="241" t="n">
        <v>13.0988333</v>
      </c>
      <c r="E130" s="241" t="n">
        <v>135.2642702</v>
      </c>
      <c r="F130" s="241" t="n">
        <v>8.82890219400135</v>
      </c>
      <c r="G130" s="241" t="n">
        <v>91.1710978059986</v>
      </c>
    </row>
    <row r="131">
      <c r="A131" s="241" t="s">
        <v>69</v>
      </c>
      <c r="B131" s="241" t="s">
        <v>70</v>
      </c>
      <c r="C131" s="241" t="s">
        <v>19</v>
      </c>
      <c r="D131" s="241" t="n">
        <v>28.4720949</v>
      </c>
      <c r="E131" s="241" t="n">
        <v>306.9497514</v>
      </c>
      <c r="F131" s="241" t="n">
        <v>8.48844379520071</v>
      </c>
      <c r="G131" s="241" t="n">
        <v>91.5115562047993</v>
      </c>
    </row>
    <row r="132">
      <c r="A132" s="241" t="s">
        <v>69</v>
      </c>
      <c r="B132" s="241" t="s">
        <v>70</v>
      </c>
      <c r="C132" s="241" t="s">
        <v>20</v>
      </c>
      <c r="D132" s="241" t="n">
        <v>12.8173326</v>
      </c>
      <c r="E132" s="241" t="n">
        <v>78.2621832</v>
      </c>
      <c r="F132" s="241" t="n">
        <v>14.0726841676951</v>
      </c>
      <c r="G132" s="241" t="n">
        <v>85.9273158323049</v>
      </c>
    </row>
    <row r="133">
      <c r="A133" s="241" t="s">
        <v>71</v>
      </c>
      <c r="B133" s="241" t="s">
        <v>72</v>
      </c>
      <c r="C133" s="241" t="s">
        <v>18</v>
      </c>
      <c r="D133" s="241" t="n">
        <v>270.1164511</v>
      </c>
      <c r="E133" s="241" t="n">
        <v>14954.8631336</v>
      </c>
      <c r="F133" s="241" t="n">
        <v>1.77416626142112</v>
      </c>
      <c r="G133" s="241" t="n">
        <v>98.2258337385789</v>
      </c>
    </row>
    <row r="134">
      <c r="A134" s="241" t="s">
        <v>71</v>
      </c>
      <c r="B134" s="241" t="s">
        <v>72</v>
      </c>
      <c r="C134" s="241" t="s">
        <v>19</v>
      </c>
      <c r="D134" s="241" t="n">
        <v>1445.8038474</v>
      </c>
      <c r="E134" s="241" t="n">
        <v>21375.4096451</v>
      </c>
      <c r="F134" s="241" t="n">
        <v>6.33535043119049</v>
      </c>
      <c r="G134" s="241" t="n">
        <v>93.6646495688095</v>
      </c>
    </row>
    <row r="135">
      <c r="A135" s="241" t="s">
        <v>71</v>
      </c>
      <c r="B135" s="241" t="s">
        <v>72</v>
      </c>
      <c r="C135" s="241" t="s">
        <v>20</v>
      </c>
      <c r="D135" s="241" t="n">
        <v>288.8577205</v>
      </c>
      <c r="E135" s="241" t="n">
        <v>4346.4925963</v>
      </c>
      <c r="F135" s="241" t="n">
        <v>6.23162653862615</v>
      </c>
      <c r="G135" s="241" t="n">
        <v>93.7683734613739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614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242" t="s">
        <v>75</v>
      </c>
      <c r="B146" s="242" t="s">
        <v>76</v>
      </c>
      <c r="C146" s="242" t="s">
        <v>18</v>
      </c>
      <c r="D146" s="242" t="n">
        <v>3883.0312022</v>
      </c>
      <c r="E146" s="242" t="n">
        <v>106004.7777168</v>
      </c>
      <c r="F146" s="242" t="n">
        <v>3.53363238415486</v>
      </c>
      <c r="G146" s="242" t="n">
        <v>96.4663676158451</v>
      </c>
    </row>
    <row r="147">
      <c r="A147" s="242" t="s">
        <v>75</v>
      </c>
      <c r="B147" s="242" t="s">
        <v>76</v>
      </c>
      <c r="C147" s="242" t="s">
        <v>19</v>
      </c>
      <c r="D147" s="242" t="n">
        <v>5210.352707</v>
      </c>
      <c r="E147" s="242" t="n">
        <v>95423.7602313</v>
      </c>
      <c r="F147" s="242" t="n">
        <v>5.17752137408369</v>
      </c>
      <c r="G147" s="242" t="n">
        <v>94.8224786259163</v>
      </c>
    </row>
    <row r="148">
      <c r="A148" s="242" t="s">
        <v>75</v>
      </c>
      <c r="B148" s="242" t="s">
        <v>76</v>
      </c>
      <c r="C148" s="242" t="s">
        <v>20</v>
      </c>
      <c r="D148" s="242" t="n">
        <v>1604.3113468</v>
      </c>
      <c r="E148" s="242" t="n">
        <v>17962.5586364</v>
      </c>
      <c r="F148" s="242" t="n">
        <v>8.19912100493054</v>
      </c>
      <c r="G148" s="242" t="n">
        <v>91.8008789950695</v>
      </c>
    </row>
    <row r="149">
      <c r="A149" s="242" t="s">
        <v>77</v>
      </c>
      <c r="B149" s="242" t="s">
        <v>78</v>
      </c>
      <c r="C149" s="242" t="s">
        <v>18</v>
      </c>
      <c r="D149" s="242" t="n">
        <v>1799.3782091</v>
      </c>
      <c r="E149" s="242" t="n">
        <v>29155.3058406</v>
      </c>
      <c r="F149" s="242" t="n">
        <v>5.81294322439527</v>
      </c>
      <c r="G149" s="242" t="n">
        <v>94.1870567756047</v>
      </c>
    </row>
    <row r="150">
      <c r="A150" s="242" t="s">
        <v>77</v>
      </c>
      <c r="B150" s="242" t="s">
        <v>78</v>
      </c>
      <c r="C150" s="242" t="s">
        <v>19</v>
      </c>
      <c r="D150" s="242" t="n">
        <v>1422.8607219</v>
      </c>
      <c r="E150" s="242" t="n">
        <v>37145.7216786</v>
      </c>
      <c r="F150" s="242" t="n">
        <v>3.68917039035781</v>
      </c>
      <c r="G150" s="242" t="n">
        <v>96.3108296096422</v>
      </c>
    </row>
    <row r="151">
      <c r="A151" s="242" t="s">
        <v>77</v>
      </c>
      <c r="B151" s="242" t="s">
        <v>78</v>
      </c>
      <c r="C151" s="242" t="s">
        <v>20</v>
      </c>
      <c r="D151" s="242" t="n">
        <v>1173.408736</v>
      </c>
      <c r="E151" s="242" t="n">
        <v>7325.480148</v>
      </c>
      <c r="F151" s="242" t="n">
        <v>13.8066134528369</v>
      </c>
      <c r="G151" s="242" t="n">
        <v>86.1933865471631</v>
      </c>
    </row>
    <row r="152">
      <c r="A152" s="242" t="s">
        <v>79</v>
      </c>
      <c r="B152" s="242" t="s">
        <v>80</v>
      </c>
      <c r="C152" s="242" t="s">
        <v>18</v>
      </c>
      <c r="D152" s="242" t="n">
        <v>817.1426604</v>
      </c>
      <c r="E152" s="242" t="n">
        <v>12505.7189483</v>
      </c>
      <c r="F152" s="242" t="n">
        <v>6.13338698847097</v>
      </c>
      <c r="G152" s="242" t="n">
        <v>93.866613011529</v>
      </c>
    </row>
    <row r="153">
      <c r="A153" s="242" t="s">
        <v>79</v>
      </c>
      <c r="B153" s="242" t="s">
        <v>80</v>
      </c>
      <c r="C153" s="242" t="s">
        <v>19</v>
      </c>
      <c r="D153" s="242" t="n">
        <v>1216.1455336</v>
      </c>
      <c r="E153" s="242" t="n">
        <v>16458.744696</v>
      </c>
      <c r="F153" s="242" t="n">
        <v>6.88063981049982</v>
      </c>
      <c r="G153" s="242" t="n">
        <v>93.1193601895002</v>
      </c>
    </row>
    <row r="154">
      <c r="A154" s="242" t="s">
        <v>79</v>
      </c>
      <c r="B154" s="242" t="s">
        <v>80</v>
      </c>
      <c r="C154" s="242" t="s">
        <v>20</v>
      </c>
      <c r="D154" s="242" t="n">
        <v>773.3429693</v>
      </c>
      <c r="E154" s="242" t="n">
        <v>7293.2595113</v>
      </c>
      <c r="F154" s="242" t="n">
        <v>9.58697259670193</v>
      </c>
      <c r="G154" s="242" t="n">
        <v>90.4130274032981</v>
      </c>
    </row>
    <row r="155">
      <c r="A155" s="242" t="s">
        <v>81</v>
      </c>
      <c r="B155" s="242" t="s">
        <v>82</v>
      </c>
      <c r="C155" s="242" t="s">
        <v>18</v>
      </c>
      <c r="D155" s="242" t="n">
        <v>2849.6841863</v>
      </c>
      <c r="E155" s="242" t="n">
        <v>38395.353809</v>
      </c>
      <c r="F155" s="242" t="n">
        <v>6.909156409614</v>
      </c>
      <c r="G155" s="242" t="n">
        <v>93.090843590386</v>
      </c>
    </row>
    <row r="156">
      <c r="A156" s="242" t="s">
        <v>81</v>
      </c>
      <c r="B156" s="242" t="s">
        <v>82</v>
      </c>
      <c r="C156" s="242" t="s">
        <v>19</v>
      </c>
      <c r="D156" s="242" t="n">
        <v>3423.8092327</v>
      </c>
      <c r="E156" s="242" t="n">
        <v>58009.6334977</v>
      </c>
      <c r="F156" s="242" t="n">
        <v>5.57320098065373</v>
      </c>
      <c r="G156" s="242" t="n">
        <v>94.4267990193463</v>
      </c>
    </row>
    <row r="157">
      <c r="A157" s="242" t="s">
        <v>81</v>
      </c>
      <c r="B157" s="242" t="s">
        <v>82</v>
      </c>
      <c r="C157" s="242" t="s">
        <v>20</v>
      </c>
      <c r="D157" s="242" t="n">
        <v>3654.6528218</v>
      </c>
      <c r="E157" s="242" t="n">
        <v>29337.9614123</v>
      </c>
      <c r="F157" s="242" t="n">
        <v>11.0771847173683</v>
      </c>
      <c r="G157" s="242" t="n">
        <v>88.9228152826317</v>
      </c>
    </row>
    <row r="158">
      <c r="A158" s="242" t="s">
        <v>83</v>
      </c>
      <c r="B158" s="242" t="s">
        <v>84</v>
      </c>
      <c r="C158" s="242" t="s">
        <v>18</v>
      </c>
      <c r="D158" s="242" t="n">
        <v>3582.0525306</v>
      </c>
      <c r="E158" s="242" t="n">
        <v>38320.7106094</v>
      </c>
      <c r="F158" s="242" t="n">
        <v>8.5484876465834</v>
      </c>
      <c r="G158" s="242" t="n">
        <v>91.4515123534166</v>
      </c>
    </row>
    <row r="159">
      <c r="A159" s="242" t="s">
        <v>83</v>
      </c>
      <c r="B159" s="242" t="s">
        <v>84</v>
      </c>
      <c r="C159" s="242" t="s">
        <v>19</v>
      </c>
      <c r="D159" s="242" t="n">
        <v>4416.9379968</v>
      </c>
      <c r="E159" s="242" t="n">
        <v>52635.0411557</v>
      </c>
      <c r="F159" s="242" t="n">
        <v>7.7419540258078</v>
      </c>
      <c r="G159" s="242" t="n">
        <v>92.2580459741922</v>
      </c>
    </row>
    <row r="160">
      <c r="A160" s="242" t="s">
        <v>83</v>
      </c>
      <c r="B160" s="242" t="s">
        <v>84</v>
      </c>
      <c r="C160" s="242" t="s">
        <v>20</v>
      </c>
      <c r="D160" s="242" t="n">
        <v>3684.8534512</v>
      </c>
      <c r="E160" s="242" t="n">
        <v>26049.3254017</v>
      </c>
      <c r="F160" s="242" t="n">
        <v>12.3926524738739</v>
      </c>
      <c r="G160" s="242" t="n">
        <v>87.6073475261261</v>
      </c>
    </row>
    <row r="161">
      <c r="A161" s="242" t="s">
        <v>85</v>
      </c>
      <c r="B161" s="242" t="s">
        <v>86</v>
      </c>
      <c r="C161" s="242" t="s">
        <v>18</v>
      </c>
      <c r="D161" s="242" t="n">
        <v>1177.3693769</v>
      </c>
      <c r="E161" s="242" t="n">
        <v>23202.7385566</v>
      </c>
      <c r="F161" s="242" t="n">
        <v>4.82922134763075</v>
      </c>
      <c r="G161" s="242" t="n">
        <v>95.1707786523693</v>
      </c>
    </row>
    <row r="162">
      <c r="A162" s="242" t="s">
        <v>85</v>
      </c>
      <c r="B162" s="242" t="s">
        <v>86</v>
      </c>
      <c r="C162" s="242" t="s">
        <v>19</v>
      </c>
      <c r="D162" s="242" t="n">
        <v>2194.0450388</v>
      </c>
      <c r="E162" s="242" t="n">
        <v>27302.5163931</v>
      </c>
      <c r="F162" s="242" t="n">
        <v>7.43830783078051</v>
      </c>
      <c r="G162" s="242" t="n">
        <v>92.5616921692195</v>
      </c>
    </row>
    <row r="163">
      <c r="A163" s="242" t="s">
        <v>85</v>
      </c>
      <c r="B163" s="242" t="s">
        <v>86</v>
      </c>
      <c r="C163" s="242" t="s">
        <v>20</v>
      </c>
      <c r="D163" s="242" t="n">
        <v>2974.7145479</v>
      </c>
      <c r="E163" s="242" t="n">
        <v>13580.4723865</v>
      </c>
      <c r="F163" s="242" t="n">
        <v>17.9684745311987</v>
      </c>
      <c r="G163" s="242" t="n">
        <v>82.0315254688013</v>
      </c>
    </row>
    <row r="164">
      <c r="A164" s="242" t="s">
        <v>87</v>
      </c>
      <c r="B164" s="242" t="s">
        <v>88</v>
      </c>
      <c r="C164" s="242" t="s">
        <v>18</v>
      </c>
      <c r="D164" s="242" t="n">
        <v>6239.7900614</v>
      </c>
      <c r="E164" s="242" t="n">
        <v>79147.9622729</v>
      </c>
      <c r="F164" s="242" t="n">
        <v>7.30759376001691</v>
      </c>
      <c r="G164" s="242" t="n">
        <v>92.6924062399831</v>
      </c>
    </row>
    <row r="165">
      <c r="A165" s="242" t="s">
        <v>87</v>
      </c>
      <c r="B165" s="242" t="s">
        <v>88</v>
      </c>
      <c r="C165" s="242" t="s">
        <v>19</v>
      </c>
      <c r="D165" s="242" t="n">
        <v>6107.2687681</v>
      </c>
      <c r="E165" s="242" t="n">
        <v>91287.9419734</v>
      </c>
      <c r="F165" s="242" t="n">
        <v>6.27060480859733</v>
      </c>
      <c r="G165" s="242" t="n">
        <v>93.7293951914027</v>
      </c>
    </row>
    <row r="166">
      <c r="A166" s="242" t="s">
        <v>87</v>
      </c>
      <c r="B166" s="242" t="s">
        <v>88</v>
      </c>
      <c r="C166" s="242" t="s">
        <v>20</v>
      </c>
      <c r="D166" s="242" t="n">
        <v>3880.8726647</v>
      </c>
      <c r="E166" s="242" t="n">
        <v>47028.669881</v>
      </c>
      <c r="F166" s="242" t="n">
        <v>7.62307510662909</v>
      </c>
      <c r="G166" s="242" t="n">
        <v>92.3769248933709</v>
      </c>
    </row>
    <row r="167">
      <c r="A167" s="242" t="s">
        <v>89</v>
      </c>
      <c r="B167" s="242" t="s">
        <v>90</v>
      </c>
      <c r="C167" s="242" t="s">
        <v>18</v>
      </c>
      <c r="D167" s="242" t="n">
        <v>8562.4313113</v>
      </c>
      <c r="E167" s="242" t="n">
        <v>118696.3894055</v>
      </c>
      <c r="F167" s="242" t="n">
        <v>6.72835978132684</v>
      </c>
      <c r="G167" s="242" t="n">
        <v>93.2716402186732</v>
      </c>
    </row>
    <row r="168">
      <c r="A168" s="242" t="s">
        <v>89</v>
      </c>
      <c r="B168" s="242" t="s">
        <v>90</v>
      </c>
      <c r="C168" s="242" t="s">
        <v>19</v>
      </c>
      <c r="D168" s="242" t="n">
        <v>10283.1625418</v>
      </c>
      <c r="E168" s="242" t="n">
        <v>164515.673141</v>
      </c>
      <c r="F168" s="242" t="n">
        <v>5.8828552842654</v>
      </c>
      <c r="G168" s="242" t="n">
        <v>94.1171447157346</v>
      </c>
    </row>
    <row r="169">
      <c r="A169" s="242" t="s">
        <v>89</v>
      </c>
      <c r="B169" s="242" t="s">
        <v>90</v>
      </c>
      <c r="C169" s="242" t="s">
        <v>20</v>
      </c>
      <c r="D169" s="242" t="n">
        <v>7124.2404145</v>
      </c>
      <c r="E169" s="242" t="n">
        <v>55901.949512</v>
      </c>
      <c r="F169" s="242" t="n">
        <v>11.3036190555199</v>
      </c>
      <c r="G169" s="242" t="n">
        <v>88.6963809444801</v>
      </c>
    </row>
    <row r="170">
      <c r="A170" s="242" t="s">
        <v>91</v>
      </c>
      <c r="B170" s="242" t="s">
        <v>92</v>
      </c>
      <c r="C170" s="242" t="s">
        <v>18</v>
      </c>
      <c r="D170" s="242" t="n">
        <v>2345.9466457</v>
      </c>
      <c r="E170" s="242" t="n">
        <v>64440.6084768</v>
      </c>
      <c r="F170" s="242" t="n">
        <v>3.51260316001785</v>
      </c>
      <c r="G170" s="242" t="n">
        <v>96.4873968399822</v>
      </c>
    </row>
    <row r="171">
      <c r="A171" s="242" t="s">
        <v>91</v>
      </c>
      <c r="B171" s="242" t="s">
        <v>92</v>
      </c>
      <c r="C171" s="242" t="s">
        <v>19</v>
      </c>
      <c r="D171" s="242" t="n">
        <v>2874.2743539</v>
      </c>
      <c r="E171" s="242" t="n">
        <v>59372.8417566</v>
      </c>
      <c r="F171" s="242" t="n">
        <v>4.61752211748676</v>
      </c>
      <c r="G171" s="242" t="n">
        <v>95.3824778825132</v>
      </c>
    </row>
    <row r="172">
      <c r="A172" s="242" t="s">
        <v>91</v>
      </c>
      <c r="B172" s="242" t="s">
        <v>92</v>
      </c>
      <c r="C172" s="242" t="s">
        <v>20</v>
      </c>
      <c r="D172" s="242" t="n">
        <v>2238.3009893</v>
      </c>
      <c r="E172" s="242" t="n">
        <v>15504.9284059</v>
      </c>
      <c r="F172" s="242" t="n">
        <v>12.614958300125</v>
      </c>
      <c r="G172" s="242" t="n">
        <v>87.385041699875</v>
      </c>
    </row>
    <row r="173">
      <c r="A173" s="242" t="s">
        <v>93</v>
      </c>
      <c r="B173" s="242" t="s">
        <v>94</v>
      </c>
      <c r="C173" s="242" t="s">
        <v>18</v>
      </c>
      <c r="D173" s="242" t="n">
        <v>6399.5062569</v>
      </c>
      <c r="E173" s="242" t="n">
        <v>91900.84632</v>
      </c>
      <c r="F173" s="242" t="n">
        <v>6.51015595482599</v>
      </c>
      <c r="G173" s="242" t="n">
        <v>93.489844045174</v>
      </c>
    </row>
    <row r="174">
      <c r="A174" s="242" t="s">
        <v>93</v>
      </c>
      <c r="B174" s="242" t="s">
        <v>94</v>
      </c>
      <c r="C174" s="242" t="s">
        <v>19</v>
      </c>
      <c r="D174" s="242" t="n">
        <v>11507.0929736</v>
      </c>
      <c r="E174" s="242" t="n">
        <v>139689.3585446</v>
      </c>
      <c r="F174" s="242" t="n">
        <v>7.61068983964538</v>
      </c>
      <c r="G174" s="242" t="n">
        <v>92.3893101603546</v>
      </c>
    </row>
    <row r="175">
      <c r="A175" s="242" t="s">
        <v>93</v>
      </c>
      <c r="B175" s="242" t="s">
        <v>94</v>
      </c>
      <c r="C175" s="242" t="s">
        <v>20</v>
      </c>
      <c r="D175" s="242" t="n">
        <v>4463.5827088</v>
      </c>
      <c r="E175" s="242" t="n">
        <v>43313.0158343</v>
      </c>
      <c r="F175" s="242" t="n">
        <v>9.3426130049282</v>
      </c>
      <c r="G175" s="242" t="n">
        <v>90.6573869950718</v>
      </c>
    </row>
    <row r="176">
      <c r="A176" s="242" t="s">
        <v>95</v>
      </c>
      <c r="B176" s="242" t="s">
        <v>96</v>
      </c>
      <c r="C176" s="242" t="s">
        <v>18</v>
      </c>
      <c r="D176" s="242" t="n">
        <v>11849.0342648</v>
      </c>
      <c r="E176" s="242" t="n">
        <v>195630.398531</v>
      </c>
      <c r="F176" s="242" t="n">
        <v>5.71094402232232</v>
      </c>
      <c r="G176" s="242" t="n">
        <v>94.2890559776777</v>
      </c>
    </row>
    <row r="177">
      <c r="A177" s="242" t="s">
        <v>95</v>
      </c>
      <c r="B177" s="242" t="s">
        <v>96</v>
      </c>
      <c r="C177" s="242" t="s">
        <v>19</v>
      </c>
      <c r="D177" s="242" t="n">
        <v>11164.6424547</v>
      </c>
      <c r="E177" s="242" t="n">
        <v>164794.2297974</v>
      </c>
      <c r="F177" s="242" t="n">
        <v>6.34502955821641</v>
      </c>
      <c r="G177" s="242" t="n">
        <v>93.6549704417836</v>
      </c>
    </row>
    <row r="178">
      <c r="A178" s="242" t="s">
        <v>95</v>
      </c>
      <c r="B178" s="242" t="s">
        <v>96</v>
      </c>
      <c r="C178" s="242" t="s">
        <v>20</v>
      </c>
      <c r="D178" s="242" t="n">
        <v>5258.9837135</v>
      </c>
      <c r="E178" s="242" t="n">
        <v>57654.4908637</v>
      </c>
      <c r="F178" s="242" t="n">
        <v>8.35907371011085</v>
      </c>
      <c r="G178" s="242" t="n">
        <v>91.6409262898892</v>
      </c>
    </row>
    <row r="179">
      <c r="A179" s="242" t="s">
        <v>97</v>
      </c>
      <c r="B179" s="242" t="s">
        <v>98</v>
      </c>
      <c r="C179" s="242" t="s">
        <v>18</v>
      </c>
      <c r="D179" s="242" t="n">
        <v>2175.5308306</v>
      </c>
      <c r="E179" s="242" t="n">
        <v>19562.3298354</v>
      </c>
      <c r="F179" s="242" t="n">
        <v>10.0080263832159</v>
      </c>
      <c r="G179" s="242" t="n">
        <v>89.9919736167841</v>
      </c>
    </row>
    <row r="180">
      <c r="A180" s="242" t="s">
        <v>97</v>
      </c>
      <c r="B180" s="242" t="s">
        <v>98</v>
      </c>
      <c r="C180" s="242" t="s">
        <v>19</v>
      </c>
      <c r="D180" s="242" t="n">
        <v>1565.3409488</v>
      </c>
      <c r="E180" s="242" t="n">
        <v>24647.4789285</v>
      </c>
      <c r="F180" s="242" t="n">
        <v>5.97166179040343</v>
      </c>
      <c r="G180" s="242" t="n">
        <v>94.0283382095966</v>
      </c>
    </row>
    <row r="181">
      <c r="A181" s="242" t="s">
        <v>97</v>
      </c>
      <c r="B181" s="242" t="s">
        <v>98</v>
      </c>
      <c r="C181" s="242" t="s">
        <v>20</v>
      </c>
      <c r="D181" s="242" t="n">
        <v>989.7284219</v>
      </c>
      <c r="E181" s="242" t="n">
        <v>7497.1437932</v>
      </c>
      <c r="F181" s="242" t="n">
        <v>11.6618749147543</v>
      </c>
      <c r="G181" s="242" t="n">
        <v>88.3381250852457</v>
      </c>
    </row>
    <row r="182">
      <c r="A182" s="242" t="s">
        <v>99</v>
      </c>
      <c r="B182" s="242" t="s">
        <v>100</v>
      </c>
      <c r="C182" s="242" t="s">
        <v>18</v>
      </c>
      <c r="D182" s="242" t="n">
        <v>1452.1910543</v>
      </c>
      <c r="E182" s="242" t="n">
        <v>34395.3152397</v>
      </c>
      <c r="F182" s="242" t="n">
        <v>4.05102391890245</v>
      </c>
      <c r="G182" s="242" t="n">
        <v>95.9489760810976</v>
      </c>
    </row>
    <row r="183">
      <c r="A183" s="242" t="s">
        <v>99</v>
      </c>
      <c r="B183" s="242" t="s">
        <v>100</v>
      </c>
      <c r="C183" s="242" t="s">
        <v>19</v>
      </c>
      <c r="D183" s="242" t="n">
        <v>1779.4817337</v>
      </c>
      <c r="E183" s="242" t="n">
        <v>33878.9784927</v>
      </c>
      <c r="F183" s="242" t="n">
        <v>4.99034933758174</v>
      </c>
      <c r="G183" s="242" t="n">
        <v>95.0096506624183</v>
      </c>
    </row>
    <row r="184">
      <c r="A184" s="242" t="s">
        <v>99</v>
      </c>
      <c r="B184" s="242" t="s">
        <v>100</v>
      </c>
      <c r="C184" s="242" t="s">
        <v>20</v>
      </c>
      <c r="D184" s="242" t="n">
        <v>675.7224575</v>
      </c>
      <c r="E184" s="242" t="n">
        <v>5164.4305008</v>
      </c>
      <c r="F184" s="242" t="n">
        <v>11.5702869826323</v>
      </c>
      <c r="G184" s="242" t="n">
        <v>88.4297130173677</v>
      </c>
    </row>
    <row r="185">
      <c r="A185" s="242" t="s">
        <v>101</v>
      </c>
      <c r="B185" s="242" t="s">
        <v>102</v>
      </c>
      <c r="C185" s="242" t="s">
        <v>18</v>
      </c>
      <c r="D185" s="242" t="n">
        <v>928.240294</v>
      </c>
      <c r="E185" s="242" t="n">
        <v>10595.6834684</v>
      </c>
      <c r="F185" s="242" t="n">
        <v>8.05489790750475</v>
      </c>
      <c r="G185" s="242" t="n">
        <v>91.9451020924953</v>
      </c>
    </row>
    <row r="186">
      <c r="A186" s="242" t="s">
        <v>101</v>
      </c>
      <c r="B186" s="242" t="s">
        <v>102</v>
      </c>
      <c r="C186" s="242" t="s">
        <v>19</v>
      </c>
      <c r="D186" s="242" t="n">
        <v>1439.655138</v>
      </c>
      <c r="E186" s="242" t="n">
        <v>13288.9395164</v>
      </c>
      <c r="F186" s="242" t="n">
        <v>9.77455875309814</v>
      </c>
      <c r="G186" s="242" t="n">
        <v>90.2254412469019</v>
      </c>
    </row>
    <row r="187">
      <c r="A187" s="242" t="s">
        <v>101</v>
      </c>
      <c r="B187" s="242" t="s">
        <v>102</v>
      </c>
      <c r="C187" s="242" t="s">
        <v>20</v>
      </c>
      <c r="D187" s="242" t="n">
        <v>745.8198101</v>
      </c>
      <c r="E187" s="242" t="n">
        <v>6138.2564104</v>
      </c>
      <c r="F187" s="242" t="n">
        <v>10.8339853629022</v>
      </c>
      <c r="G187" s="242" t="n">
        <v>89.1660146370978</v>
      </c>
    </row>
    <row r="188">
      <c r="A188" s="242" t="s">
        <v>103</v>
      </c>
      <c r="B188" s="242" t="s">
        <v>104</v>
      </c>
      <c r="C188" s="242" t="s">
        <v>18</v>
      </c>
      <c r="D188" s="242" t="n">
        <v>776.6814094</v>
      </c>
      <c r="E188" s="242" t="n">
        <v>9529.6864458</v>
      </c>
      <c r="F188" s="242" t="n">
        <v>7.5359372022427</v>
      </c>
      <c r="G188" s="242" t="n">
        <v>92.4640627977573</v>
      </c>
    </row>
    <row r="189">
      <c r="A189" s="242" t="s">
        <v>103</v>
      </c>
      <c r="B189" s="242" t="s">
        <v>104</v>
      </c>
      <c r="C189" s="242" t="s">
        <v>19</v>
      </c>
      <c r="D189" s="242" t="n">
        <v>970.2687598</v>
      </c>
      <c r="E189" s="242" t="n">
        <v>9150.0638057</v>
      </c>
      <c r="F189" s="242" t="n">
        <v>9.58732090591198</v>
      </c>
      <c r="G189" s="242" t="n">
        <v>90.412679094088</v>
      </c>
    </row>
    <row r="190">
      <c r="A190" s="242" t="s">
        <v>103</v>
      </c>
      <c r="B190" s="242" t="s">
        <v>104</v>
      </c>
      <c r="C190" s="242" t="s">
        <v>20</v>
      </c>
      <c r="D190" s="242" t="n">
        <v>1296.7206795</v>
      </c>
      <c r="E190" s="242" t="n">
        <v>6494.2299038</v>
      </c>
      <c r="F190" s="242" t="n">
        <v>16.6439340826976</v>
      </c>
      <c r="G190" s="242" t="n">
        <v>83.3560659173023</v>
      </c>
    </row>
    <row r="191">
      <c r="A191" s="242" t="s">
        <v>105</v>
      </c>
      <c r="B191" s="242" t="s">
        <v>106</v>
      </c>
      <c r="C191" s="242" t="s">
        <v>18</v>
      </c>
      <c r="D191" s="242" t="n">
        <v>2393.8069827</v>
      </c>
      <c r="E191" s="242" t="n">
        <v>35916.704635</v>
      </c>
      <c r="F191" s="242" t="n">
        <v>6.24843386741415</v>
      </c>
      <c r="G191" s="242" t="n">
        <v>93.7515661325859</v>
      </c>
    </row>
    <row r="192">
      <c r="A192" s="242" t="s">
        <v>105</v>
      </c>
      <c r="B192" s="242" t="s">
        <v>106</v>
      </c>
      <c r="C192" s="242" t="s">
        <v>19</v>
      </c>
      <c r="D192" s="242" t="n">
        <v>2830.4515633</v>
      </c>
      <c r="E192" s="242" t="n">
        <v>37852.070858</v>
      </c>
      <c r="F192" s="242" t="n">
        <v>6.95741412980349</v>
      </c>
      <c r="G192" s="242" t="n">
        <v>93.0425858701965</v>
      </c>
    </row>
    <row r="193">
      <c r="A193" s="242" t="s">
        <v>105</v>
      </c>
      <c r="B193" s="242" t="s">
        <v>106</v>
      </c>
      <c r="C193" s="242" t="s">
        <v>20</v>
      </c>
      <c r="D193" s="242" t="n">
        <v>1280.197286</v>
      </c>
      <c r="E193" s="242" t="n">
        <v>9665.0056088</v>
      </c>
      <c r="F193" s="242" t="n">
        <v>11.6964235227491</v>
      </c>
      <c r="G193" s="242" t="n">
        <v>88.3035764772509</v>
      </c>
    </row>
    <row r="194">
      <c r="A194" s="242" t="s">
        <v>107</v>
      </c>
      <c r="B194" s="242" t="s">
        <v>108</v>
      </c>
      <c r="C194" s="242" t="s">
        <v>18</v>
      </c>
      <c r="D194" s="242" t="n">
        <v>165.463898</v>
      </c>
      <c r="E194" s="242" t="n">
        <v>2542.7803413</v>
      </c>
      <c r="F194" s="242" t="n">
        <v>6.10963721805119</v>
      </c>
      <c r="G194" s="242" t="n">
        <v>93.8903627819488</v>
      </c>
    </row>
    <row r="195">
      <c r="A195" s="242" t="s">
        <v>107</v>
      </c>
      <c r="B195" s="242" t="s">
        <v>108</v>
      </c>
      <c r="C195" s="242" t="s">
        <v>19</v>
      </c>
      <c r="D195" s="242" t="n">
        <v>273.3009993</v>
      </c>
      <c r="E195" s="242" t="n">
        <v>2845.3783452</v>
      </c>
      <c r="F195" s="242" t="n">
        <v>8.76335682865199</v>
      </c>
      <c r="G195" s="242" t="n">
        <v>91.236643171348</v>
      </c>
    </row>
    <row r="196">
      <c r="A196" s="242" t="s">
        <v>107</v>
      </c>
      <c r="B196" s="242" t="s">
        <v>108</v>
      </c>
      <c r="C196" s="242" t="s">
        <v>20</v>
      </c>
      <c r="D196" s="242" t="n">
        <v>388.2481802</v>
      </c>
      <c r="E196" s="242" t="n">
        <v>1388.02345</v>
      </c>
      <c r="F196" s="242" t="n">
        <v>21.8574779667164</v>
      </c>
      <c r="G196" s="242" t="n">
        <v>78.1425220332836</v>
      </c>
    </row>
    <row r="197">
      <c r="A197" s="242" t="s">
        <v>109</v>
      </c>
      <c r="B197" s="242" t="s">
        <v>110</v>
      </c>
      <c r="C197" s="242" t="s">
        <v>18</v>
      </c>
      <c r="D197" s="242" t="n">
        <v>3085.5980141</v>
      </c>
      <c r="E197" s="242" t="n">
        <v>36579.5604991</v>
      </c>
      <c r="F197" s="242" t="n">
        <v>7.77911429012229</v>
      </c>
      <c r="G197" s="242" t="n">
        <v>92.2208857098777</v>
      </c>
    </row>
    <row r="198">
      <c r="A198" s="242" t="s">
        <v>109</v>
      </c>
      <c r="B198" s="242" t="s">
        <v>110</v>
      </c>
      <c r="C198" s="242" t="s">
        <v>19</v>
      </c>
      <c r="D198" s="242" t="n">
        <v>4323.7363233</v>
      </c>
      <c r="E198" s="242" t="n">
        <v>53203.2719507</v>
      </c>
      <c r="F198" s="242" t="n">
        <v>7.516011092922</v>
      </c>
      <c r="G198" s="242" t="n">
        <v>92.483988907078</v>
      </c>
    </row>
    <row r="199">
      <c r="A199" s="242" t="s">
        <v>109</v>
      </c>
      <c r="B199" s="242" t="s">
        <v>110</v>
      </c>
      <c r="C199" s="242" t="s">
        <v>20</v>
      </c>
      <c r="D199" s="242" t="n">
        <v>4560.1302628</v>
      </c>
      <c r="E199" s="242" t="n">
        <v>34935.0573948</v>
      </c>
      <c r="F199" s="242" t="n">
        <v>11.5460402475705</v>
      </c>
      <c r="G199" s="242" t="n">
        <v>88.4539597524295</v>
      </c>
    </row>
    <row r="200">
      <c r="A200" s="242" t="s">
        <v>111</v>
      </c>
      <c r="B200" s="242" t="s">
        <v>112</v>
      </c>
      <c r="C200" s="242" t="s">
        <v>18</v>
      </c>
      <c r="D200" s="242" t="n">
        <v>4511.3895168</v>
      </c>
      <c r="E200" s="242" t="n">
        <v>59885.0283166</v>
      </c>
      <c r="F200" s="242" t="n">
        <v>7.00565290521503</v>
      </c>
      <c r="G200" s="242" t="n">
        <v>92.994347094785</v>
      </c>
    </row>
    <row r="201">
      <c r="A201" s="242" t="s">
        <v>111</v>
      </c>
      <c r="B201" s="242" t="s">
        <v>112</v>
      </c>
      <c r="C201" s="242" t="s">
        <v>19</v>
      </c>
      <c r="D201" s="242" t="n">
        <v>7645.4720456</v>
      </c>
      <c r="E201" s="242" t="n">
        <v>96619.3099928</v>
      </c>
      <c r="F201" s="242" t="n">
        <v>7.33274639444815</v>
      </c>
      <c r="G201" s="242" t="n">
        <v>92.6672536055518</v>
      </c>
    </row>
    <row r="202">
      <c r="A202" s="242" t="s">
        <v>111</v>
      </c>
      <c r="B202" s="242" t="s">
        <v>112</v>
      </c>
      <c r="C202" s="242" t="s">
        <v>20</v>
      </c>
      <c r="D202" s="242" t="n">
        <v>3906.6865936</v>
      </c>
      <c r="E202" s="242" t="n">
        <v>36134.1992823</v>
      </c>
      <c r="F202" s="242" t="n">
        <v>9.75674365873952</v>
      </c>
      <c r="G202" s="242" t="n">
        <v>90.2432563412605</v>
      </c>
    </row>
    <row r="203">
      <c r="A203" s="242" t="s">
        <v>113</v>
      </c>
      <c r="B203" s="242" t="s">
        <v>114</v>
      </c>
      <c r="C203" s="242" t="s">
        <v>18</v>
      </c>
      <c r="D203" s="242" t="n">
        <v>18.046324</v>
      </c>
      <c r="E203" s="242" t="n">
        <v>452.9627324</v>
      </c>
      <c r="F203" s="242" t="n">
        <v>3.83141762452107</v>
      </c>
      <c r="G203" s="242" t="n">
        <v>96.1685823754789</v>
      </c>
    </row>
    <row r="204">
      <c r="A204" s="242" t="s">
        <v>113</v>
      </c>
      <c r="B204" s="242" t="s">
        <v>114</v>
      </c>
      <c r="C204" s="242" t="s">
        <v>19</v>
      </c>
      <c r="D204" s="242" t="n">
        <v>43.3111776</v>
      </c>
      <c r="E204" s="242" t="n">
        <v>514.320234</v>
      </c>
      <c r="F204" s="242" t="n">
        <v>7.76699029126214</v>
      </c>
      <c r="G204" s="242" t="n">
        <v>92.2330097087379</v>
      </c>
    </row>
    <row r="205">
      <c r="A205" s="242" t="s">
        <v>113</v>
      </c>
      <c r="B205" s="242" t="s">
        <v>114</v>
      </c>
      <c r="C205" s="242" t="s">
        <v>20</v>
      </c>
      <c r="D205" s="242" t="n">
        <v>0</v>
      </c>
      <c r="E205" s="242" t="n">
        <v>106.4733116</v>
      </c>
      <c r="F205" s="242" t="n">
        <v>0</v>
      </c>
      <c r="G205" s="242" t="n">
        <v>100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615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243" t="s">
        <v>75</v>
      </c>
      <c r="B216" s="243" t="s">
        <v>76</v>
      </c>
      <c r="C216" s="243" t="s">
        <v>18</v>
      </c>
      <c r="D216" s="243" t="n">
        <v>3881.8501322</v>
      </c>
      <c r="E216" s="243" t="n">
        <v>105957.6375699</v>
      </c>
      <c r="F216" s="243" t="n">
        <v>3.53411165092842</v>
      </c>
      <c r="G216" s="243" t="n">
        <v>96.4658883490716</v>
      </c>
    </row>
    <row r="217">
      <c r="A217" s="243" t="s">
        <v>75</v>
      </c>
      <c r="B217" s="243" t="s">
        <v>76</v>
      </c>
      <c r="C217" s="243" t="s">
        <v>19</v>
      </c>
      <c r="D217" s="243" t="n">
        <v>5209.171637</v>
      </c>
      <c r="E217" s="243" t="n">
        <v>95326.4785651</v>
      </c>
      <c r="F217" s="243" t="n">
        <v>5.18141736441586</v>
      </c>
      <c r="G217" s="243" t="n">
        <v>94.8185826355841</v>
      </c>
    </row>
    <row r="218">
      <c r="A218" s="243" t="s">
        <v>75</v>
      </c>
      <c r="B218" s="243" t="s">
        <v>76</v>
      </c>
      <c r="C218" s="243" t="s">
        <v>20</v>
      </c>
      <c r="D218" s="243" t="n">
        <v>1604.3113468</v>
      </c>
      <c r="E218" s="243" t="n">
        <v>17951.0586362</v>
      </c>
      <c r="F218" s="243" t="n">
        <v>8.20394269295171</v>
      </c>
      <c r="G218" s="243" t="n">
        <v>91.7960573070483</v>
      </c>
    </row>
    <row r="219">
      <c r="A219" s="243" t="s">
        <v>77</v>
      </c>
      <c r="B219" s="243" t="s">
        <v>78</v>
      </c>
      <c r="C219" s="243" t="s">
        <v>18</v>
      </c>
      <c r="D219" s="243" t="n">
        <v>1799.3782091</v>
      </c>
      <c r="E219" s="243" t="n">
        <v>29046.6023206</v>
      </c>
      <c r="F219" s="243" t="n">
        <v>5.83342846685477</v>
      </c>
      <c r="G219" s="243" t="n">
        <v>94.1665715331452</v>
      </c>
    </row>
    <row r="220">
      <c r="A220" s="243" t="s">
        <v>77</v>
      </c>
      <c r="B220" s="243" t="s">
        <v>78</v>
      </c>
      <c r="C220" s="243" t="s">
        <v>19</v>
      </c>
      <c r="D220" s="243" t="n">
        <v>1421.1622294</v>
      </c>
      <c r="E220" s="243" t="n">
        <v>36926.6161461</v>
      </c>
      <c r="F220" s="243" t="n">
        <v>3.70598321364026</v>
      </c>
      <c r="G220" s="243" t="n">
        <v>96.2940167863597</v>
      </c>
    </row>
    <row r="221">
      <c r="A221" s="243" t="s">
        <v>77</v>
      </c>
      <c r="B221" s="243" t="s">
        <v>78</v>
      </c>
      <c r="C221" s="243" t="s">
        <v>20</v>
      </c>
      <c r="D221" s="243" t="n">
        <v>1171.7102435</v>
      </c>
      <c r="E221" s="243" t="n">
        <v>7286.4148205</v>
      </c>
      <c r="F221" s="243" t="n">
        <v>13.8530730467336</v>
      </c>
      <c r="G221" s="243" t="n">
        <v>86.1469269532664</v>
      </c>
    </row>
    <row r="222">
      <c r="A222" s="243" t="s">
        <v>79</v>
      </c>
      <c r="B222" s="243" t="s">
        <v>80</v>
      </c>
      <c r="C222" s="243" t="s">
        <v>18</v>
      </c>
      <c r="D222" s="243" t="n">
        <v>815.1130161</v>
      </c>
      <c r="E222" s="243" t="n">
        <v>12426.0523374</v>
      </c>
      <c r="F222" s="243" t="n">
        <v>6.15590089194486</v>
      </c>
      <c r="G222" s="243" t="n">
        <v>93.8440991080551</v>
      </c>
    </row>
    <row r="223">
      <c r="A223" s="243" t="s">
        <v>79</v>
      </c>
      <c r="B223" s="243" t="s">
        <v>80</v>
      </c>
      <c r="C223" s="243" t="s">
        <v>19</v>
      </c>
      <c r="D223" s="243" t="n">
        <v>1214.1158893</v>
      </c>
      <c r="E223" s="243" t="n">
        <v>16263.5570512</v>
      </c>
      <c r="F223" s="243" t="n">
        <v>6.94666786266837</v>
      </c>
      <c r="G223" s="243" t="n">
        <v>93.0533321373316</v>
      </c>
    </row>
    <row r="224">
      <c r="A224" s="243" t="s">
        <v>79</v>
      </c>
      <c r="B224" s="243" t="s">
        <v>80</v>
      </c>
      <c r="C224" s="243" t="s">
        <v>20</v>
      </c>
      <c r="D224" s="243" t="n">
        <v>769.2163613</v>
      </c>
      <c r="E224" s="243" t="n">
        <v>7240.5410811</v>
      </c>
      <c r="F224" s="243" t="n">
        <v>9.60349132706716</v>
      </c>
      <c r="G224" s="243" t="n">
        <v>90.3965086729328</v>
      </c>
    </row>
    <row r="225">
      <c r="A225" s="243" t="s">
        <v>81</v>
      </c>
      <c r="B225" s="243" t="s">
        <v>82</v>
      </c>
      <c r="C225" s="243" t="s">
        <v>18</v>
      </c>
      <c r="D225" s="243" t="n">
        <v>2846.5134545</v>
      </c>
      <c r="E225" s="243" t="n">
        <v>38387.4269795</v>
      </c>
      <c r="F225" s="243" t="n">
        <v>6.90332629998386</v>
      </c>
      <c r="G225" s="243" t="n">
        <v>93.0966737000161</v>
      </c>
    </row>
    <row r="226">
      <c r="A226" s="243" t="s">
        <v>81</v>
      </c>
      <c r="B226" s="243" t="s">
        <v>82</v>
      </c>
      <c r="C226" s="243" t="s">
        <v>19</v>
      </c>
      <c r="D226" s="243" t="n">
        <v>3423.8092327</v>
      </c>
      <c r="E226" s="243" t="n">
        <v>58004.8774</v>
      </c>
      <c r="F226" s="243" t="n">
        <v>5.57363248407369</v>
      </c>
      <c r="G226" s="243" t="n">
        <v>94.4263675159263</v>
      </c>
    </row>
    <row r="227">
      <c r="A227" s="243" t="s">
        <v>81</v>
      </c>
      <c r="B227" s="243" t="s">
        <v>82</v>
      </c>
      <c r="C227" s="243" t="s">
        <v>20</v>
      </c>
      <c r="D227" s="243" t="n">
        <v>3654.6528218</v>
      </c>
      <c r="E227" s="243" t="n">
        <v>29336.3760464</v>
      </c>
      <c r="F227" s="243" t="n">
        <v>11.0777170254387</v>
      </c>
      <c r="G227" s="243" t="n">
        <v>88.9222829745613</v>
      </c>
    </row>
    <row r="228">
      <c r="A228" s="243" t="s">
        <v>83</v>
      </c>
      <c r="B228" s="243" t="s">
        <v>84</v>
      </c>
      <c r="C228" s="243" t="s">
        <v>18</v>
      </c>
      <c r="D228" s="243" t="n">
        <v>3558.9426982</v>
      </c>
      <c r="E228" s="243" t="n">
        <v>37416.294517</v>
      </c>
      <c r="F228" s="243" t="n">
        <v>8.68559388566466</v>
      </c>
      <c r="G228" s="243" t="n">
        <v>91.3144061143353</v>
      </c>
    </row>
    <row r="229">
      <c r="A229" s="243" t="s">
        <v>83</v>
      </c>
      <c r="B229" s="243" t="s">
        <v>84</v>
      </c>
      <c r="C229" s="243" t="s">
        <v>19</v>
      </c>
      <c r="D229" s="243" t="n">
        <v>4331.9812888</v>
      </c>
      <c r="E229" s="243" t="n">
        <v>51098.1490761</v>
      </c>
      <c r="F229" s="243" t="n">
        <v>7.81521035632119</v>
      </c>
      <c r="G229" s="243" t="n">
        <v>92.1847896436788</v>
      </c>
    </row>
    <row r="230">
      <c r="A230" s="243" t="s">
        <v>83</v>
      </c>
      <c r="B230" s="243" t="s">
        <v>84</v>
      </c>
      <c r="C230" s="243" t="s">
        <v>20</v>
      </c>
      <c r="D230" s="243" t="n">
        <v>3665.371051</v>
      </c>
      <c r="E230" s="243" t="n">
        <v>25689.3721655</v>
      </c>
      <c r="F230" s="243" t="n">
        <v>12.4864694743428</v>
      </c>
      <c r="G230" s="243" t="n">
        <v>87.5135305256572</v>
      </c>
    </row>
    <row r="231">
      <c r="A231" s="243" t="s">
        <v>85</v>
      </c>
      <c r="B231" s="243" t="s">
        <v>86</v>
      </c>
      <c r="C231" s="243" t="s">
        <v>18</v>
      </c>
      <c r="D231" s="243" t="n">
        <v>1177.3693769</v>
      </c>
      <c r="E231" s="243" t="n">
        <v>23202.7385566</v>
      </c>
      <c r="F231" s="243" t="n">
        <v>4.82922134763075</v>
      </c>
      <c r="G231" s="243" t="n">
        <v>95.1707786523693</v>
      </c>
    </row>
    <row r="232">
      <c r="A232" s="243" t="s">
        <v>85</v>
      </c>
      <c r="B232" s="243" t="s">
        <v>86</v>
      </c>
      <c r="C232" s="243" t="s">
        <v>19</v>
      </c>
      <c r="D232" s="243" t="n">
        <v>2194.0450388</v>
      </c>
      <c r="E232" s="243" t="n">
        <v>27302.5163931</v>
      </c>
      <c r="F232" s="243" t="n">
        <v>7.43830783078051</v>
      </c>
      <c r="G232" s="243" t="n">
        <v>92.5616921692195</v>
      </c>
    </row>
    <row r="233">
      <c r="A233" s="243" t="s">
        <v>85</v>
      </c>
      <c r="B233" s="243" t="s">
        <v>86</v>
      </c>
      <c r="C233" s="243" t="s">
        <v>20</v>
      </c>
      <c r="D233" s="243" t="n">
        <v>2974.7145479</v>
      </c>
      <c r="E233" s="243" t="n">
        <v>13580.4723865</v>
      </c>
      <c r="F233" s="243" t="n">
        <v>17.9684745311987</v>
      </c>
      <c r="G233" s="243" t="n">
        <v>82.0315254688013</v>
      </c>
    </row>
    <row r="234">
      <c r="A234" s="243" t="s">
        <v>87</v>
      </c>
      <c r="B234" s="243" t="s">
        <v>88</v>
      </c>
      <c r="C234" s="243" t="s">
        <v>18</v>
      </c>
      <c r="D234" s="243" t="n">
        <v>6239.7900614</v>
      </c>
      <c r="E234" s="243" t="n">
        <v>79147.9622729</v>
      </c>
      <c r="F234" s="243" t="n">
        <v>7.30759376001691</v>
      </c>
      <c r="G234" s="243" t="n">
        <v>92.6924062399831</v>
      </c>
    </row>
    <row r="235">
      <c r="A235" s="243" t="s">
        <v>87</v>
      </c>
      <c r="B235" s="243" t="s">
        <v>88</v>
      </c>
      <c r="C235" s="243" t="s">
        <v>19</v>
      </c>
      <c r="D235" s="243" t="n">
        <v>6107.2687681</v>
      </c>
      <c r="E235" s="243" t="n">
        <v>91287.9419734</v>
      </c>
      <c r="F235" s="243" t="n">
        <v>6.27060480859733</v>
      </c>
      <c r="G235" s="243" t="n">
        <v>93.7293951914027</v>
      </c>
    </row>
    <row r="236">
      <c r="A236" s="243" t="s">
        <v>87</v>
      </c>
      <c r="B236" s="243" t="s">
        <v>88</v>
      </c>
      <c r="C236" s="243" t="s">
        <v>20</v>
      </c>
      <c r="D236" s="243" t="n">
        <v>3880.8726647</v>
      </c>
      <c r="E236" s="243" t="n">
        <v>47028.669881</v>
      </c>
      <c r="F236" s="243" t="n">
        <v>7.62307510662909</v>
      </c>
      <c r="G236" s="243" t="n">
        <v>92.3769248933709</v>
      </c>
    </row>
    <row r="237">
      <c r="A237" s="243" t="s">
        <v>89</v>
      </c>
      <c r="B237" s="243" t="s">
        <v>90</v>
      </c>
      <c r="C237" s="243" t="s">
        <v>18</v>
      </c>
      <c r="D237" s="243" t="n">
        <v>8562.4313113</v>
      </c>
      <c r="E237" s="243" t="n">
        <v>118696.3894055</v>
      </c>
      <c r="F237" s="243" t="n">
        <v>6.72835978132684</v>
      </c>
      <c r="G237" s="243" t="n">
        <v>93.2716402186732</v>
      </c>
    </row>
    <row r="238">
      <c r="A238" s="243" t="s">
        <v>89</v>
      </c>
      <c r="B238" s="243" t="s">
        <v>90</v>
      </c>
      <c r="C238" s="243" t="s">
        <v>19</v>
      </c>
      <c r="D238" s="243" t="n">
        <v>10283.1625418</v>
      </c>
      <c r="E238" s="243" t="n">
        <v>164515.673141</v>
      </c>
      <c r="F238" s="243" t="n">
        <v>5.8828552842654</v>
      </c>
      <c r="G238" s="243" t="n">
        <v>94.1171447157346</v>
      </c>
    </row>
    <row r="239">
      <c r="A239" s="243" t="s">
        <v>89</v>
      </c>
      <c r="B239" s="243" t="s">
        <v>90</v>
      </c>
      <c r="C239" s="243" t="s">
        <v>20</v>
      </c>
      <c r="D239" s="243" t="n">
        <v>7124.2404145</v>
      </c>
      <c r="E239" s="243" t="n">
        <v>55901.949512</v>
      </c>
      <c r="F239" s="243" t="n">
        <v>11.3036190555199</v>
      </c>
      <c r="G239" s="243" t="n">
        <v>88.6963809444801</v>
      </c>
    </row>
    <row r="240">
      <c r="A240" s="243" t="s">
        <v>91</v>
      </c>
      <c r="B240" s="243" t="s">
        <v>92</v>
      </c>
      <c r="C240" s="243" t="s">
        <v>18</v>
      </c>
      <c r="D240" s="243" t="n">
        <v>2345.9466457</v>
      </c>
      <c r="E240" s="243" t="n">
        <v>64440.6084768</v>
      </c>
      <c r="F240" s="243" t="n">
        <v>3.51260316001785</v>
      </c>
      <c r="G240" s="243" t="n">
        <v>96.4873968399822</v>
      </c>
    </row>
    <row r="241">
      <c r="A241" s="243" t="s">
        <v>91</v>
      </c>
      <c r="B241" s="243" t="s">
        <v>92</v>
      </c>
      <c r="C241" s="243" t="s">
        <v>19</v>
      </c>
      <c r="D241" s="243" t="n">
        <v>2874.2743539</v>
      </c>
      <c r="E241" s="243" t="n">
        <v>59372.8417566</v>
      </c>
      <c r="F241" s="243" t="n">
        <v>4.61752211748676</v>
      </c>
      <c r="G241" s="243" t="n">
        <v>95.3824778825132</v>
      </c>
    </row>
    <row r="242">
      <c r="A242" s="243" t="s">
        <v>91</v>
      </c>
      <c r="B242" s="243" t="s">
        <v>92</v>
      </c>
      <c r="C242" s="243" t="s">
        <v>20</v>
      </c>
      <c r="D242" s="243" t="n">
        <v>2238.3009893</v>
      </c>
      <c r="E242" s="243" t="n">
        <v>15504.9284059</v>
      </c>
      <c r="F242" s="243" t="n">
        <v>12.614958300125</v>
      </c>
      <c r="G242" s="243" t="n">
        <v>87.385041699875</v>
      </c>
    </row>
    <row r="243">
      <c r="A243" s="243" t="s">
        <v>93</v>
      </c>
      <c r="B243" s="243" t="s">
        <v>94</v>
      </c>
      <c r="C243" s="243" t="s">
        <v>18</v>
      </c>
      <c r="D243" s="243" t="n">
        <v>6399.5062569</v>
      </c>
      <c r="E243" s="243" t="n">
        <v>91900.84632</v>
      </c>
      <c r="F243" s="243" t="n">
        <v>6.51015595482599</v>
      </c>
      <c r="G243" s="243" t="n">
        <v>93.489844045174</v>
      </c>
    </row>
    <row r="244">
      <c r="A244" s="243" t="s">
        <v>93</v>
      </c>
      <c r="B244" s="243" t="s">
        <v>94</v>
      </c>
      <c r="C244" s="243" t="s">
        <v>19</v>
      </c>
      <c r="D244" s="243" t="n">
        <v>11507.0929736</v>
      </c>
      <c r="E244" s="243" t="n">
        <v>139689.3585446</v>
      </c>
      <c r="F244" s="243" t="n">
        <v>7.61068983964538</v>
      </c>
      <c r="G244" s="243" t="n">
        <v>92.3893101603546</v>
      </c>
    </row>
    <row r="245">
      <c r="A245" s="243" t="s">
        <v>93</v>
      </c>
      <c r="B245" s="243" t="s">
        <v>94</v>
      </c>
      <c r="C245" s="243" t="s">
        <v>20</v>
      </c>
      <c r="D245" s="243" t="n">
        <v>4463.5827088</v>
      </c>
      <c r="E245" s="243" t="n">
        <v>43313.0158343</v>
      </c>
      <c r="F245" s="243" t="n">
        <v>9.3426130049282</v>
      </c>
      <c r="G245" s="243" t="n">
        <v>90.6573869950718</v>
      </c>
    </row>
    <row r="246">
      <c r="A246" s="243" t="s">
        <v>95</v>
      </c>
      <c r="B246" s="243" t="s">
        <v>96</v>
      </c>
      <c r="C246" s="243" t="s">
        <v>18</v>
      </c>
      <c r="D246" s="243" t="n">
        <v>11800.8906802</v>
      </c>
      <c r="E246" s="243" t="n">
        <v>195093.8427908</v>
      </c>
      <c r="F246" s="243" t="n">
        <v>5.70381395515517</v>
      </c>
      <c r="G246" s="243" t="n">
        <v>94.2961860448448</v>
      </c>
    </row>
    <row r="247">
      <c r="A247" s="243" t="s">
        <v>95</v>
      </c>
      <c r="B247" s="243" t="s">
        <v>96</v>
      </c>
      <c r="C247" s="243" t="s">
        <v>19</v>
      </c>
      <c r="D247" s="243" t="n">
        <v>11127.7630334</v>
      </c>
      <c r="E247" s="243" t="n">
        <v>164278.5929717</v>
      </c>
      <c r="F247" s="243" t="n">
        <v>6.34399076911241</v>
      </c>
      <c r="G247" s="243" t="n">
        <v>93.6560092308876</v>
      </c>
    </row>
    <row r="248">
      <c r="A248" s="243" t="s">
        <v>95</v>
      </c>
      <c r="B248" s="243" t="s">
        <v>96</v>
      </c>
      <c r="C248" s="243" t="s">
        <v>20</v>
      </c>
      <c r="D248" s="243" t="n">
        <v>5252.2805742</v>
      </c>
      <c r="E248" s="243" t="n">
        <v>57550.6493551</v>
      </c>
      <c r="F248" s="243" t="n">
        <v>8.36311391859062</v>
      </c>
      <c r="G248" s="243" t="n">
        <v>91.6368860814094</v>
      </c>
    </row>
    <row r="249">
      <c r="A249" s="243" t="s">
        <v>97</v>
      </c>
      <c r="B249" s="243" t="s">
        <v>98</v>
      </c>
      <c r="C249" s="243" t="s">
        <v>18</v>
      </c>
      <c r="D249" s="243" t="n">
        <v>2175.5308306</v>
      </c>
      <c r="E249" s="243" t="n">
        <v>19562.3298354</v>
      </c>
      <c r="F249" s="243" t="n">
        <v>10.0080263832159</v>
      </c>
      <c r="G249" s="243" t="n">
        <v>89.9919736167841</v>
      </c>
    </row>
    <row r="250">
      <c r="A250" s="243" t="s">
        <v>97</v>
      </c>
      <c r="B250" s="243" t="s">
        <v>98</v>
      </c>
      <c r="C250" s="243" t="s">
        <v>19</v>
      </c>
      <c r="D250" s="243" t="n">
        <v>1565.3409488</v>
      </c>
      <c r="E250" s="243" t="n">
        <v>24647.4789285</v>
      </c>
      <c r="F250" s="243" t="n">
        <v>5.97166179040343</v>
      </c>
      <c r="G250" s="243" t="n">
        <v>94.0283382095966</v>
      </c>
    </row>
    <row r="251">
      <c r="A251" s="243" t="s">
        <v>97</v>
      </c>
      <c r="B251" s="243" t="s">
        <v>98</v>
      </c>
      <c r="C251" s="243" t="s">
        <v>20</v>
      </c>
      <c r="D251" s="243" t="n">
        <v>989.7284219</v>
      </c>
      <c r="E251" s="243" t="n">
        <v>7497.1437932</v>
      </c>
      <c r="F251" s="243" t="n">
        <v>11.6618749147543</v>
      </c>
      <c r="G251" s="243" t="n">
        <v>88.3381250852457</v>
      </c>
    </row>
    <row r="252">
      <c r="A252" s="243" t="s">
        <v>99</v>
      </c>
      <c r="B252" s="243" t="s">
        <v>100</v>
      </c>
      <c r="C252" s="243" t="s">
        <v>18</v>
      </c>
      <c r="D252" s="243" t="n">
        <v>1452.1910543</v>
      </c>
      <c r="E252" s="243" t="n">
        <v>34395.3152397</v>
      </c>
      <c r="F252" s="243" t="n">
        <v>4.05102391890245</v>
      </c>
      <c r="G252" s="243" t="n">
        <v>95.9489760810976</v>
      </c>
    </row>
    <row r="253">
      <c r="A253" s="243" t="s">
        <v>99</v>
      </c>
      <c r="B253" s="243" t="s">
        <v>100</v>
      </c>
      <c r="C253" s="243" t="s">
        <v>19</v>
      </c>
      <c r="D253" s="243" t="n">
        <v>1779.4817337</v>
      </c>
      <c r="E253" s="243" t="n">
        <v>33878.9784927</v>
      </c>
      <c r="F253" s="243" t="n">
        <v>4.99034933758174</v>
      </c>
      <c r="G253" s="243" t="n">
        <v>95.0096506624183</v>
      </c>
    </row>
    <row r="254">
      <c r="A254" s="243" t="s">
        <v>99</v>
      </c>
      <c r="B254" s="243" t="s">
        <v>100</v>
      </c>
      <c r="C254" s="243" t="s">
        <v>20</v>
      </c>
      <c r="D254" s="243" t="n">
        <v>675.7224575</v>
      </c>
      <c r="E254" s="243" t="n">
        <v>5164.4305008</v>
      </c>
      <c r="F254" s="243" t="n">
        <v>11.5702869826323</v>
      </c>
      <c r="G254" s="243" t="n">
        <v>88.4297130173677</v>
      </c>
    </row>
    <row r="255">
      <c r="A255" s="243" t="s">
        <v>101</v>
      </c>
      <c r="B255" s="243" t="s">
        <v>102</v>
      </c>
      <c r="C255" s="243" t="s">
        <v>18</v>
      </c>
      <c r="D255" s="243" t="n">
        <v>928.240294</v>
      </c>
      <c r="E255" s="243" t="n">
        <v>10595.6834684</v>
      </c>
      <c r="F255" s="243" t="n">
        <v>8.05489790750475</v>
      </c>
      <c r="G255" s="243" t="n">
        <v>91.9451020924953</v>
      </c>
    </row>
    <row r="256">
      <c r="A256" s="243" t="s">
        <v>101</v>
      </c>
      <c r="B256" s="243" t="s">
        <v>102</v>
      </c>
      <c r="C256" s="243" t="s">
        <v>19</v>
      </c>
      <c r="D256" s="243" t="n">
        <v>1439.655138</v>
      </c>
      <c r="E256" s="243" t="n">
        <v>13288.9395164</v>
      </c>
      <c r="F256" s="243" t="n">
        <v>9.77455875309814</v>
      </c>
      <c r="G256" s="243" t="n">
        <v>90.2254412469019</v>
      </c>
    </row>
    <row r="257">
      <c r="A257" s="243" t="s">
        <v>101</v>
      </c>
      <c r="B257" s="243" t="s">
        <v>102</v>
      </c>
      <c r="C257" s="243" t="s">
        <v>20</v>
      </c>
      <c r="D257" s="243" t="n">
        <v>745.8198101</v>
      </c>
      <c r="E257" s="243" t="n">
        <v>6138.2564104</v>
      </c>
      <c r="F257" s="243" t="n">
        <v>10.8339853629022</v>
      </c>
      <c r="G257" s="243" t="n">
        <v>89.1660146370978</v>
      </c>
    </row>
    <row r="258">
      <c r="A258" s="243" t="s">
        <v>103</v>
      </c>
      <c r="B258" s="243" t="s">
        <v>104</v>
      </c>
      <c r="C258" s="243" t="s">
        <v>18</v>
      </c>
      <c r="D258" s="243" t="n">
        <v>776.6814094</v>
      </c>
      <c r="E258" s="243" t="n">
        <v>9529.6864458</v>
      </c>
      <c r="F258" s="243" t="n">
        <v>7.5359372022427</v>
      </c>
      <c r="G258" s="243" t="n">
        <v>92.4640627977573</v>
      </c>
    </row>
    <row r="259">
      <c r="A259" s="243" t="s">
        <v>103</v>
      </c>
      <c r="B259" s="243" t="s">
        <v>104</v>
      </c>
      <c r="C259" s="243" t="s">
        <v>19</v>
      </c>
      <c r="D259" s="243" t="n">
        <v>970.2687598</v>
      </c>
      <c r="E259" s="243" t="n">
        <v>9150.0638057</v>
      </c>
      <c r="F259" s="243" t="n">
        <v>9.58732090591198</v>
      </c>
      <c r="G259" s="243" t="n">
        <v>90.412679094088</v>
      </c>
    </row>
    <row r="260">
      <c r="A260" s="243" t="s">
        <v>103</v>
      </c>
      <c r="B260" s="243" t="s">
        <v>104</v>
      </c>
      <c r="C260" s="243" t="s">
        <v>20</v>
      </c>
      <c r="D260" s="243" t="n">
        <v>1296.7206795</v>
      </c>
      <c r="E260" s="243" t="n">
        <v>6494.2299038</v>
      </c>
      <c r="F260" s="243" t="n">
        <v>16.6439340826976</v>
      </c>
      <c r="G260" s="243" t="n">
        <v>83.3560659173023</v>
      </c>
    </row>
    <row r="261">
      <c r="A261" s="243" t="s">
        <v>105</v>
      </c>
      <c r="B261" s="243" t="s">
        <v>106</v>
      </c>
      <c r="C261" s="243" t="s">
        <v>18</v>
      </c>
      <c r="D261" s="243" t="n">
        <v>2393.8069827</v>
      </c>
      <c r="E261" s="243" t="n">
        <v>35916.704635</v>
      </c>
      <c r="F261" s="243" t="n">
        <v>6.24843386741415</v>
      </c>
      <c r="G261" s="243" t="n">
        <v>93.7515661325859</v>
      </c>
    </row>
    <row r="262">
      <c r="A262" s="243" t="s">
        <v>105</v>
      </c>
      <c r="B262" s="243" t="s">
        <v>106</v>
      </c>
      <c r="C262" s="243" t="s">
        <v>19</v>
      </c>
      <c r="D262" s="243" t="n">
        <v>2830.4515633</v>
      </c>
      <c r="E262" s="243" t="n">
        <v>37852.070858</v>
      </c>
      <c r="F262" s="243" t="n">
        <v>6.95741412980349</v>
      </c>
      <c r="G262" s="243" t="n">
        <v>93.0425858701965</v>
      </c>
    </row>
    <row r="263">
      <c r="A263" s="243" t="s">
        <v>105</v>
      </c>
      <c r="B263" s="243" t="s">
        <v>106</v>
      </c>
      <c r="C263" s="243" t="s">
        <v>20</v>
      </c>
      <c r="D263" s="243" t="n">
        <v>1280.197286</v>
      </c>
      <c r="E263" s="243" t="n">
        <v>9665.0056088</v>
      </c>
      <c r="F263" s="243" t="n">
        <v>11.6964235227491</v>
      </c>
      <c r="G263" s="243" t="n">
        <v>88.3035764772509</v>
      </c>
    </row>
    <row r="264">
      <c r="A264" s="243" t="s">
        <v>107</v>
      </c>
      <c r="B264" s="243" t="s">
        <v>108</v>
      </c>
      <c r="C264" s="243" t="s">
        <v>18</v>
      </c>
      <c r="D264" s="243" t="n">
        <v>165.463898</v>
      </c>
      <c r="E264" s="243" t="n">
        <v>2542.7803413</v>
      </c>
      <c r="F264" s="243" t="n">
        <v>6.10963721805119</v>
      </c>
      <c r="G264" s="243" t="n">
        <v>93.8903627819488</v>
      </c>
    </row>
    <row r="265">
      <c r="A265" s="243" t="s">
        <v>107</v>
      </c>
      <c r="B265" s="243" t="s">
        <v>108</v>
      </c>
      <c r="C265" s="243" t="s">
        <v>19</v>
      </c>
      <c r="D265" s="243" t="n">
        <v>273.3009993</v>
      </c>
      <c r="E265" s="243" t="n">
        <v>2845.3783452</v>
      </c>
      <c r="F265" s="243" t="n">
        <v>8.76335682865199</v>
      </c>
      <c r="G265" s="243" t="n">
        <v>91.236643171348</v>
      </c>
    </row>
    <row r="266">
      <c r="A266" s="243" t="s">
        <v>107</v>
      </c>
      <c r="B266" s="243" t="s">
        <v>108</v>
      </c>
      <c r="C266" s="243" t="s">
        <v>20</v>
      </c>
      <c r="D266" s="243" t="n">
        <v>388.2481802</v>
      </c>
      <c r="E266" s="243" t="n">
        <v>1388.02345</v>
      </c>
      <c r="F266" s="243" t="n">
        <v>21.8574779667164</v>
      </c>
      <c r="G266" s="243" t="n">
        <v>78.1425220332836</v>
      </c>
    </row>
    <row r="267">
      <c r="A267" s="243" t="s">
        <v>109</v>
      </c>
      <c r="B267" s="243" t="s">
        <v>110</v>
      </c>
      <c r="C267" s="243" t="s">
        <v>18</v>
      </c>
      <c r="D267" s="243" t="n">
        <v>3085.5980141</v>
      </c>
      <c r="E267" s="243" t="n">
        <v>36579.5604991</v>
      </c>
      <c r="F267" s="243" t="n">
        <v>7.77911429012229</v>
      </c>
      <c r="G267" s="243" t="n">
        <v>92.2208857098777</v>
      </c>
    </row>
    <row r="268">
      <c r="A268" s="243" t="s">
        <v>109</v>
      </c>
      <c r="B268" s="243" t="s">
        <v>110</v>
      </c>
      <c r="C268" s="243" t="s">
        <v>19</v>
      </c>
      <c r="D268" s="243" t="n">
        <v>4323.7363233</v>
      </c>
      <c r="E268" s="243" t="n">
        <v>53203.2719507</v>
      </c>
      <c r="F268" s="243" t="n">
        <v>7.516011092922</v>
      </c>
      <c r="G268" s="243" t="n">
        <v>92.483988907078</v>
      </c>
    </row>
    <row r="269">
      <c r="A269" s="243" t="s">
        <v>109</v>
      </c>
      <c r="B269" s="243" t="s">
        <v>110</v>
      </c>
      <c r="C269" s="243" t="s">
        <v>20</v>
      </c>
      <c r="D269" s="243" t="n">
        <v>4560.1302628</v>
      </c>
      <c r="E269" s="243" t="n">
        <v>34935.0573948</v>
      </c>
      <c r="F269" s="243" t="n">
        <v>11.5460402475705</v>
      </c>
      <c r="G269" s="243" t="n">
        <v>88.4539597524295</v>
      </c>
    </row>
    <row r="270">
      <c r="A270" s="243" t="s">
        <v>111</v>
      </c>
      <c r="B270" s="243" t="s">
        <v>112</v>
      </c>
      <c r="C270" s="243" t="s">
        <v>18</v>
      </c>
      <c r="D270" s="243" t="n">
        <v>4394.332638</v>
      </c>
      <c r="E270" s="243" t="n">
        <v>58963.6031935</v>
      </c>
      <c r="F270" s="243" t="n">
        <v>6.93572569928209</v>
      </c>
      <c r="G270" s="243" t="n">
        <v>93.0642743007179</v>
      </c>
    </row>
    <row r="271">
      <c r="A271" s="243" t="s">
        <v>111</v>
      </c>
      <c r="B271" s="243" t="s">
        <v>112</v>
      </c>
      <c r="C271" s="243" t="s">
        <v>19</v>
      </c>
      <c r="D271" s="243" t="n">
        <v>7537.3720388</v>
      </c>
      <c r="E271" s="243" t="n">
        <v>95320.0117721</v>
      </c>
      <c r="F271" s="243" t="n">
        <v>7.32798342670004</v>
      </c>
      <c r="G271" s="243" t="n">
        <v>92.6720165733</v>
      </c>
    </row>
    <row r="272">
      <c r="A272" s="243" t="s">
        <v>111</v>
      </c>
      <c r="B272" s="243" t="s">
        <v>112</v>
      </c>
      <c r="C272" s="243" t="s">
        <v>20</v>
      </c>
      <c r="D272" s="243" t="n">
        <v>3871.8316091</v>
      </c>
      <c r="E272" s="243" t="n">
        <v>35583.5574339</v>
      </c>
      <c r="F272" s="243" t="n">
        <v>9.81318826911155</v>
      </c>
      <c r="G272" s="243" t="n">
        <v>90.1868117308884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616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244" t="s">
        <v>91</v>
      </c>
      <c r="B283" s="244" t="s">
        <v>118</v>
      </c>
      <c r="C283" s="244" t="s">
        <v>18</v>
      </c>
      <c r="D283" s="244" t="n">
        <v>459.953503</v>
      </c>
      <c r="E283" s="244" t="n">
        <v>17195.6573686</v>
      </c>
      <c r="F283" s="244" t="n">
        <v>2.60514069065636</v>
      </c>
      <c r="G283" s="244" t="n">
        <v>97.3948593093436</v>
      </c>
    </row>
    <row r="284">
      <c r="A284" s="244" t="s">
        <v>91</v>
      </c>
      <c r="B284" s="244" t="s">
        <v>118</v>
      </c>
      <c r="C284" s="244" t="s">
        <v>19</v>
      </c>
      <c r="D284" s="244" t="n">
        <v>710.3151837</v>
      </c>
      <c r="E284" s="244" t="n">
        <v>20121.0583272</v>
      </c>
      <c r="F284" s="244" t="n">
        <v>3.40983364984708</v>
      </c>
      <c r="G284" s="244" t="n">
        <v>96.5901663501529</v>
      </c>
    </row>
    <row r="285">
      <c r="A285" s="244" t="s">
        <v>91</v>
      </c>
      <c r="B285" s="244" t="s">
        <v>118</v>
      </c>
      <c r="C285" s="244" t="s">
        <v>20</v>
      </c>
      <c r="D285" s="244" t="n">
        <v>229.9630569</v>
      </c>
      <c r="E285" s="244" t="n">
        <v>6542.629191</v>
      </c>
      <c r="F285" s="244" t="n">
        <v>3.39549538024093</v>
      </c>
      <c r="G285" s="244" t="n">
        <v>96.6045046197591</v>
      </c>
    </row>
    <row r="286">
      <c r="A286" s="244" t="s">
        <v>95</v>
      </c>
      <c r="B286" s="244" t="s">
        <v>119</v>
      </c>
      <c r="C286" s="244" t="s">
        <v>18</v>
      </c>
      <c r="D286" s="244" t="n">
        <v>476.5238018</v>
      </c>
      <c r="E286" s="244" t="n">
        <v>12276.5601719</v>
      </c>
      <c r="F286" s="244" t="n">
        <v>3.73653778790063</v>
      </c>
      <c r="G286" s="244" t="n">
        <v>96.2634622120994</v>
      </c>
    </row>
    <row r="287">
      <c r="A287" s="244" t="s">
        <v>95</v>
      </c>
      <c r="B287" s="244" t="s">
        <v>119</v>
      </c>
      <c r="C287" s="244" t="s">
        <v>19</v>
      </c>
      <c r="D287" s="244" t="n">
        <v>1674.6380709</v>
      </c>
      <c r="E287" s="244" t="n">
        <v>8655.3364578</v>
      </c>
      <c r="F287" s="244" t="n">
        <v>16.2114443384862</v>
      </c>
      <c r="G287" s="244" t="n">
        <v>83.7885556615138</v>
      </c>
    </row>
    <row r="288">
      <c r="A288" s="244" t="s">
        <v>95</v>
      </c>
      <c r="B288" s="244" t="s">
        <v>119</v>
      </c>
      <c r="C288" s="244" t="s">
        <v>20</v>
      </c>
      <c r="D288" s="244" t="n">
        <v>312.9045883</v>
      </c>
      <c r="E288" s="244" t="n">
        <v>2118.0185776</v>
      </c>
      <c r="F288" s="244" t="n">
        <v>12.8718419688988</v>
      </c>
      <c r="G288" s="244" t="n">
        <v>87.1281580311012</v>
      </c>
    </row>
    <row r="289">
      <c r="A289" s="244" t="s">
        <v>97</v>
      </c>
      <c r="B289" s="244" t="s">
        <v>120</v>
      </c>
      <c r="C289" s="244" t="s">
        <v>18</v>
      </c>
      <c r="D289" s="244" t="n">
        <v>548.3525327</v>
      </c>
      <c r="E289" s="244" t="n">
        <v>8592.9716143</v>
      </c>
      <c r="F289" s="244" t="n">
        <v>5.99861162214621</v>
      </c>
      <c r="G289" s="244" t="n">
        <v>94.0013883778538</v>
      </c>
    </row>
    <row r="290">
      <c r="A290" s="244" t="s">
        <v>97</v>
      </c>
      <c r="B290" s="244" t="s">
        <v>120</v>
      </c>
      <c r="C290" s="244" t="s">
        <v>19</v>
      </c>
      <c r="D290" s="244" t="n">
        <v>413.8500171</v>
      </c>
      <c r="E290" s="244" t="n">
        <v>11485.0413972</v>
      </c>
      <c r="F290" s="244" t="n">
        <v>3.4780552464126</v>
      </c>
      <c r="G290" s="244" t="n">
        <v>96.5219447535874</v>
      </c>
    </row>
    <row r="291">
      <c r="A291" s="244" t="s">
        <v>97</v>
      </c>
      <c r="B291" s="244" t="s">
        <v>120</v>
      </c>
      <c r="C291" s="244" t="s">
        <v>20</v>
      </c>
      <c r="D291" s="244" t="n">
        <v>64.7719828</v>
      </c>
      <c r="E291" s="244" t="n">
        <v>1852.6582891</v>
      </c>
      <c r="F291" s="244" t="n">
        <v>3.37806196914878</v>
      </c>
      <c r="G291" s="244" t="n">
        <v>96.6219380308512</v>
      </c>
    </row>
    <row r="292">
      <c r="A292" s="244" t="s">
        <v>99</v>
      </c>
      <c r="B292" s="244" t="s">
        <v>121</v>
      </c>
      <c r="C292" s="244" t="s">
        <v>18</v>
      </c>
      <c r="D292" s="244" t="n">
        <v>1441.7173583</v>
      </c>
      <c r="E292" s="244" t="n">
        <v>29619.846736</v>
      </c>
      <c r="F292" s="244" t="n">
        <v>4.64148345499628</v>
      </c>
      <c r="G292" s="244" t="n">
        <v>95.3585165450037</v>
      </c>
    </row>
    <row r="293">
      <c r="A293" s="244" t="s">
        <v>99</v>
      </c>
      <c r="B293" s="244" t="s">
        <v>121</v>
      </c>
      <c r="C293" s="244" t="s">
        <v>19</v>
      </c>
      <c r="D293" s="244" t="n">
        <v>1361.8189215</v>
      </c>
      <c r="E293" s="244" t="n">
        <v>25345.0326242</v>
      </c>
      <c r="F293" s="244" t="n">
        <v>5.09913689814651</v>
      </c>
      <c r="G293" s="244" t="n">
        <v>94.9008631018535</v>
      </c>
    </row>
    <row r="294">
      <c r="A294" s="244" t="s">
        <v>99</v>
      </c>
      <c r="B294" s="244" t="s">
        <v>121</v>
      </c>
      <c r="C294" s="244" t="s">
        <v>20</v>
      </c>
      <c r="D294" s="244" t="n">
        <v>281.8221995</v>
      </c>
      <c r="E294" s="244" t="n">
        <v>2633.387575</v>
      </c>
      <c r="F294" s="244" t="n">
        <v>9.66730428681883</v>
      </c>
      <c r="G294" s="244" t="n">
        <v>90.3326957131812</v>
      </c>
    </row>
    <row r="295">
      <c r="A295" s="244" t="s">
        <v>101</v>
      </c>
      <c r="B295" s="244" t="s">
        <v>122</v>
      </c>
      <c r="C295" s="244" t="s">
        <v>18</v>
      </c>
      <c r="D295" s="244" t="n">
        <v>357.6323523</v>
      </c>
      <c r="E295" s="244" t="n">
        <v>9119.7885005</v>
      </c>
      <c r="F295" s="244" t="n">
        <v>3.77351979884212</v>
      </c>
      <c r="G295" s="244" t="n">
        <v>96.2264802011579</v>
      </c>
    </row>
    <row r="296">
      <c r="A296" s="244" t="s">
        <v>101</v>
      </c>
      <c r="B296" s="244" t="s">
        <v>122</v>
      </c>
      <c r="C296" s="244" t="s">
        <v>19</v>
      </c>
      <c r="D296" s="244" t="n">
        <v>249.8023071</v>
      </c>
      <c r="E296" s="244" t="n">
        <v>7503.9321207</v>
      </c>
      <c r="F296" s="244" t="n">
        <v>3.22170316027805</v>
      </c>
      <c r="G296" s="244" t="n">
        <v>96.7782968397219</v>
      </c>
    </row>
    <row r="297">
      <c r="A297" s="244" t="s">
        <v>101</v>
      </c>
      <c r="B297" s="244" t="s">
        <v>122</v>
      </c>
      <c r="C297" s="244" t="s">
        <v>20</v>
      </c>
      <c r="D297" s="244" t="n">
        <v>243.5220859</v>
      </c>
      <c r="E297" s="244" t="n">
        <v>1120.2342051</v>
      </c>
      <c r="F297" s="244" t="n">
        <v>17.8567158595054</v>
      </c>
      <c r="G297" s="244" t="n">
        <v>82.1432841404946</v>
      </c>
    </row>
    <row r="298">
      <c r="A298" s="244" t="s">
        <v>109</v>
      </c>
      <c r="B298" s="244" t="s">
        <v>123</v>
      </c>
      <c r="C298" s="244" t="s">
        <v>18</v>
      </c>
      <c r="D298" s="244" t="n">
        <v>924.5753959</v>
      </c>
      <c r="E298" s="244" t="n">
        <v>18996.3482511</v>
      </c>
      <c r="F298" s="244" t="n">
        <v>4.64122754689257</v>
      </c>
      <c r="G298" s="244" t="n">
        <v>95.3587724531074</v>
      </c>
    </row>
    <row r="299">
      <c r="A299" s="244" t="s">
        <v>109</v>
      </c>
      <c r="B299" s="244" t="s">
        <v>123</v>
      </c>
      <c r="C299" s="244" t="s">
        <v>19</v>
      </c>
      <c r="D299" s="244" t="n">
        <v>783.9756455</v>
      </c>
      <c r="E299" s="244" t="n">
        <v>11657.4284641</v>
      </c>
      <c r="F299" s="244" t="n">
        <v>6.30134379201678</v>
      </c>
      <c r="G299" s="244" t="n">
        <v>93.6986562079832</v>
      </c>
    </row>
    <row r="300">
      <c r="A300" s="244" t="s">
        <v>109</v>
      </c>
      <c r="B300" s="244" t="s">
        <v>123</v>
      </c>
      <c r="C300" s="244" t="s">
        <v>20</v>
      </c>
      <c r="D300" s="244" t="n">
        <v>602.2260892</v>
      </c>
      <c r="E300" s="244" t="n">
        <v>4097.1602661</v>
      </c>
      <c r="F300" s="244" t="n">
        <v>12.8149942070799</v>
      </c>
      <c r="G300" s="244" t="n">
        <v>87.1850057929201</v>
      </c>
    </row>
    <row r="301">
      <c r="A301" s="244" t="s">
        <v>111</v>
      </c>
      <c r="B301" s="244" t="s">
        <v>124</v>
      </c>
      <c r="C301" s="244" t="s">
        <v>18</v>
      </c>
      <c r="D301" s="244" t="n">
        <v>958.9582956</v>
      </c>
      <c r="E301" s="244" t="n">
        <v>19350.7456923</v>
      </c>
      <c r="F301" s="244" t="n">
        <v>4.72167539306</v>
      </c>
      <c r="G301" s="244" t="n">
        <v>95.27832460694</v>
      </c>
    </row>
    <row r="302">
      <c r="A302" s="244" t="s">
        <v>111</v>
      </c>
      <c r="B302" s="244" t="s">
        <v>124</v>
      </c>
      <c r="C302" s="244" t="s">
        <v>19</v>
      </c>
      <c r="D302" s="244" t="n">
        <v>1534.4958187</v>
      </c>
      <c r="E302" s="244" t="n">
        <v>16962.2299119</v>
      </c>
      <c r="F302" s="244" t="n">
        <v>8.29604028869505</v>
      </c>
      <c r="G302" s="244" t="n">
        <v>91.7039597113049</v>
      </c>
    </row>
    <row r="303">
      <c r="A303" s="244" t="s">
        <v>111</v>
      </c>
      <c r="B303" s="244" t="s">
        <v>124</v>
      </c>
      <c r="C303" s="244" t="s">
        <v>20</v>
      </c>
      <c r="D303" s="244" t="n">
        <v>230.3119137</v>
      </c>
      <c r="E303" s="244" t="n">
        <v>2540.0305075</v>
      </c>
      <c r="F303" s="244" t="n">
        <v>8.31348182584008</v>
      </c>
      <c r="G303" s="244" t="n">
        <v>91.6865181741599</v>
      </c>
    </row>
    <row r="304">
      <c r="A304" s="244" t="s">
        <v>113</v>
      </c>
      <c r="B304" s="244" t="s">
        <v>125</v>
      </c>
      <c r="C304" s="244" t="s">
        <v>18</v>
      </c>
      <c r="D304" s="244" t="n">
        <v>429.2750103</v>
      </c>
      <c r="E304" s="244" t="n">
        <v>8531.1096481</v>
      </c>
      <c r="F304" s="244" t="n">
        <v>4.7908100674849</v>
      </c>
      <c r="G304" s="244" t="n">
        <v>95.2091899325151</v>
      </c>
    </row>
    <row r="305">
      <c r="A305" s="244" t="s">
        <v>113</v>
      </c>
      <c r="B305" s="244" t="s">
        <v>125</v>
      </c>
      <c r="C305" s="244" t="s">
        <v>19</v>
      </c>
      <c r="D305" s="244" t="n">
        <v>376.6265887</v>
      </c>
      <c r="E305" s="244" t="n">
        <v>8771.4017988</v>
      </c>
      <c r="F305" s="244" t="n">
        <v>4.11702470463065</v>
      </c>
      <c r="G305" s="244" t="n">
        <v>95.8829752953693</v>
      </c>
    </row>
    <row r="306">
      <c r="A306" s="244" t="s">
        <v>113</v>
      </c>
      <c r="B306" s="244" t="s">
        <v>125</v>
      </c>
      <c r="C306" s="244" t="s">
        <v>20</v>
      </c>
      <c r="D306" s="244" t="n">
        <v>187.177578</v>
      </c>
      <c r="E306" s="244" t="n">
        <v>991.5703912</v>
      </c>
      <c r="F306" s="244" t="n">
        <v>15.8793552897516</v>
      </c>
      <c r="G306" s="244" t="n">
        <v>84.1206447102484</v>
      </c>
    </row>
    <row r="307">
      <c r="A307" s="244" t="s">
        <v>126</v>
      </c>
      <c r="B307" s="244" t="s">
        <v>127</v>
      </c>
      <c r="C307" s="244" t="s">
        <v>18</v>
      </c>
      <c r="D307" s="244" t="n">
        <v>256.3915339</v>
      </c>
      <c r="E307" s="244" t="n">
        <v>4679.7429271</v>
      </c>
      <c r="F307" s="244" t="n">
        <v>5.19417645377631</v>
      </c>
      <c r="G307" s="244" t="n">
        <v>94.8058235462237</v>
      </c>
    </row>
    <row r="308">
      <c r="A308" s="244" t="s">
        <v>126</v>
      </c>
      <c r="B308" s="244" t="s">
        <v>127</v>
      </c>
      <c r="C308" s="244" t="s">
        <v>19</v>
      </c>
      <c r="D308" s="244" t="n">
        <v>351.9427769</v>
      </c>
      <c r="E308" s="244" t="n">
        <v>5431.3532945</v>
      </c>
      <c r="F308" s="244" t="n">
        <v>6.08550509181874</v>
      </c>
      <c r="G308" s="244" t="n">
        <v>93.9144949081813</v>
      </c>
    </row>
    <row r="309">
      <c r="A309" s="244" t="s">
        <v>126</v>
      </c>
      <c r="B309" s="244" t="s">
        <v>127</v>
      </c>
      <c r="C309" s="244" t="s">
        <v>20</v>
      </c>
      <c r="D309" s="244" t="n">
        <v>136.5767271</v>
      </c>
      <c r="E309" s="244" t="n">
        <v>809.9546303</v>
      </c>
      <c r="F309" s="244" t="n">
        <v>14.4291814562973</v>
      </c>
      <c r="G309" s="244" t="n">
        <v>85.5708185437027</v>
      </c>
    </row>
    <row r="310">
      <c r="A310" s="244" t="s">
        <v>128</v>
      </c>
      <c r="B310" s="244" t="s">
        <v>129</v>
      </c>
      <c r="C310" s="244" t="s">
        <v>18</v>
      </c>
      <c r="D310" s="244" t="n">
        <v>252.6653779</v>
      </c>
      <c r="E310" s="244" t="n">
        <v>11770.9848827</v>
      </c>
      <c r="F310" s="244" t="n">
        <v>2.10140325461689</v>
      </c>
      <c r="G310" s="244" t="n">
        <v>97.8985967453831</v>
      </c>
    </row>
    <row r="311">
      <c r="A311" s="244" t="s">
        <v>128</v>
      </c>
      <c r="B311" s="244" t="s">
        <v>129</v>
      </c>
      <c r="C311" s="244" t="s">
        <v>19</v>
      </c>
      <c r="D311" s="244" t="n">
        <v>281.2536144</v>
      </c>
      <c r="E311" s="244" t="n">
        <v>7935.769759</v>
      </c>
      <c r="F311" s="244" t="n">
        <v>3.42281628783568</v>
      </c>
      <c r="G311" s="244" t="n">
        <v>96.5771837121643</v>
      </c>
    </row>
    <row r="312">
      <c r="A312" s="244" t="s">
        <v>128</v>
      </c>
      <c r="B312" s="244" t="s">
        <v>129</v>
      </c>
      <c r="C312" s="244" t="s">
        <v>20</v>
      </c>
      <c r="D312" s="244" t="n">
        <v>188.336822</v>
      </c>
      <c r="E312" s="244" t="n">
        <v>1820.2697737</v>
      </c>
      <c r="F312" s="244" t="n">
        <v>9.3764912652975</v>
      </c>
      <c r="G312" s="244" t="n">
        <v>90.6235087347025</v>
      </c>
    </row>
    <row r="313">
      <c r="A313" s="244" t="s">
        <v>130</v>
      </c>
      <c r="B313" s="244" t="s">
        <v>131</v>
      </c>
      <c r="C313" s="244" t="s">
        <v>18</v>
      </c>
      <c r="D313" s="244" t="n">
        <v>916.8941716</v>
      </c>
      <c r="E313" s="244" t="n">
        <v>12109.9156126</v>
      </c>
      <c r="F313" s="244" t="n">
        <v>7.03851661910413</v>
      </c>
      <c r="G313" s="244" t="n">
        <v>92.9614833808959</v>
      </c>
    </row>
    <row r="314">
      <c r="A314" s="244" t="s">
        <v>130</v>
      </c>
      <c r="B314" s="244" t="s">
        <v>131</v>
      </c>
      <c r="C314" s="244" t="s">
        <v>19</v>
      </c>
      <c r="D314" s="244" t="n">
        <v>774.7652914</v>
      </c>
      <c r="E314" s="244" t="n">
        <v>13993.5807194</v>
      </c>
      <c r="F314" s="244" t="n">
        <v>5.2461209321167</v>
      </c>
      <c r="G314" s="244" t="n">
        <v>94.7538790678833</v>
      </c>
    </row>
    <row r="315">
      <c r="A315" s="244" t="s">
        <v>130</v>
      </c>
      <c r="B315" s="244" t="s">
        <v>131</v>
      </c>
      <c r="C315" s="244" t="s">
        <v>20</v>
      </c>
      <c r="D315" s="244" t="n">
        <v>455.8331482</v>
      </c>
      <c r="E315" s="244" t="n">
        <v>3031.0629912</v>
      </c>
      <c r="F315" s="244" t="n">
        <v>13.0727480824375</v>
      </c>
      <c r="G315" s="244" t="n">
        <v>86.9272519175625</v>
      </c>
    </row>
    <row r="316">
      <c r="A316" s="244" t="s">
        <v>132</v>
      </c>
      <c r="B316" s="244" t="s">
        <v>133</v>
      </c>
      <c r="C316" s="244" t="s">
        <v>18</v>
      </c>
      <c r="D316" s="244" t="n">
        <v>578.0064244</v>
      </c>
      <c r="E316" s="244" t="n">
        <v>7819.6147242</v>
      </c>
      <c r="F316" s="244" t="n">
        <v>6.88297809786718</v>
      </c>
      <c r="G316" s="244" t="n">
        <v>93.1170219021328</v>
      </c>
    </row>
    <row r="317">
      <c r="A317" s="244" t="s">
        <v>132</v>
      </c>
      <c r="B317" s="244" t="s">
        <v>133</v>
      </c>
      <c r="C317" s="244" t="s">
        <v>19</v>
      </c>
      <c r="D317" s="244" t="n">
        <v>293.8240972</v>
      </c>
      <c r="E317" s="244" t="n">
        <v>6849.2951608</v>
      </c>
      <c r="F317" s="244" t="n">
        <v>4.11338641547849</v>
      </c>
      <c r="G317" s="244" t="n">
        <v>95.8866135845215</v>
      </c>
    </row>
    <row r="318">
      <c r="A318" s="244" t="s">
        <v>132</v>
      </c>
      <c r="B318" s="244" t="s">
        <v>133</v>
      </c>
      <c r="C318" s="244" t="s">
        <v>20</v>
      </c>
      <c r="D318" s="244" t="n">
        <v>172.6957345</v>
      </c>
      <c r="E318" s="244" t="n">
        <v>1635.255677</v>
      </c>
      <c r="F318" s="244" t="n">
        <v>9.55201192916572</v>
      </c>
      <c r="G318" s="244" t="n">
        <v>90.4479880708343</v>
      </c>
    </row>
    <row r="319">
      <c r="A319" s="244" t="s">
        <v>134</v>
      </c>
      <c r="B319" s="244" t="s">
        <v>135</v>
      </c>
      <c r="C319" s="244" t="s">
        <v>18</v>
      </c>
      <c r="D319" s="244" t="n">
        <v>869.1241895</v>
      </c>
      <c r="E319" s="244" t="n">
        <v>8802.5961324</v>
      </c>
      <c r="F319" s="244" t="n">
        <v>8.98624195668699</v>
      </c>
      <c r="G319" s="244" t="n">
        <v>91.013758043313</v>
      </c>
    </row>
    <row r="320">
      <c r="A320" s="244" t="s">
        <v>134</v>
      </c>
      <c r="B320" s="244" t="s">
        <v>135</v>
      </c>
      <c r="C320" s="244" t="s">
        <v>19</v>
      </c>
      <c r="D320" s="244" t="n">
        <v>2352.4537847</v>
      </c>
      <c r="E320" s="244" t="n">
        <v>19723.710359</v>
      </c>
      <c r="F320" s="244" t="n">
        <v>10.656080328934</v>
      </c>
      <c r="G320" s="244" t="n">
        <v>89.343919671066</v>
      </c>
    </row>
    <row r="321">
      <c r="A321" s="244" t="s">
        <v>134</v>
      </c>
      <c r="B321" s="244" t="s">
        <v>135</v>
      </c>
      <c r="C321" s="244" t="s">
        <v>20</v>
      </c>
      <c r="D321" s="244" t="n">
        <v>1224.8145128</v>
      </c>
      <c r="E321" s="244" t="n">
        <v>4226.640383</v>
      </c>
      <c r="F321" s="244" t="n">
        <v>22.4676629672501</v>
      </c>
      <c r="G321" s="244" t="n">
        <v>77.5323370327499</v>
      </c>
    </row>
    <row r="322">
      <c r="A322" s="244" t="s">
        <v>136</v>
      </c>
      <c r="B322" s="244" t="s">
        <v>137</v>
      </c>
      <c r="C322" s="244" t="s">
        <v>18</v>
      </c>
      <c r="D322" s="244" t="n">
        <v>1556.6854774</v>
      </c>
      <c r="E322" s="244" t="n">
        <v>28846.1947361</v>
      </c>
      <c r="F322" s="244" t="n">
        <v>5.12019080583284</v>
      </c>
      <c r="G322" s="244" t="n">
        <v>94.8798091941672</v>
      </c>
    </row>
    <row r="323">
      <c r="A323" s="244" t="s">
        <v>136</v>
      </c>
      <c r="B323" s="244" t="s">
        <v>137</v>
      </c>
      <c r="C323" s="244" t="s">
        <v>19</v>
      </c>
      <c r="D323" s="244" t="n">
        <v>1599.9918065</v>
      </c>
      <c r="E323" s="244" t="n">
        <v>21982.5814444</v>
      </c>
      <c r="F323" s="244" t="n">
        <v>6.78463622047241</v>
      </c>
      <c r="G323" s="244" t="n">
        <v>93.2153637795276</v>
      </c>
    </row>
    <row r="324">
      <c r="A324" s="244" t="s">
        <v>136</v>
      </c>
      <c r="B324" s="244" t="s">
        <v>137</v>
      </c>
      <c r="C324" s="244" t="s">
        <v>20</v>
      </c>
      <c r="D324" s="244" t="n">
        <v>608.9292094</v>
      </c>
      <c r="E324" s="244" t="n">
        <v>9319.3214626</v>
      </c>
      <c r="F324" s="244" t="n">
        <v>6.13329809567886</v>
      </c>
      <c r="G324" s="244" t="n">
        <v>93.8667019043211</v>
      </c>
    </row>
    <row r="325">
      <c r="A325" s="244" t="s">
        <v>138</v>
      </c>
      <c r="B325" s="244" t="s">
        <v>139</v>
      </c>
      <c r="C325" s="244" t="s">
        <v>18</v>
      </c>
      <c r="D325" s="244" t="n">
        <v>3460.2691886</v>
      </c>
      <c r="E325" s="244" t="n">
        <v>42547.5649289</v>
      </c>
      <c r="F325" s="244" t="n">
        <v>7.52104343743453</v>
      </c>
      <c r="G325" s="244" t="n">
        <v>92.4789565625655</v>
      </c>
    </row>
    <row r="326">
      <c r="A326" s="244" t="s">
        <v>138</v>
      </c>
      <c r="B326" s="244" t="s">
        <v>139</v>
      </c>
      <c r="C326" s="244" t="s">
        <v>19</v>
      </c>
      <c r="D326" s="244" t="n">
        <v>3713.6757063</v>
      </c>
      <c r="E326" s="244" t="n">
        <v>32578.8097527</v>
      </c>
      <c r="F326" s="244" t="n">
        <v>10.2326298662994</v>
      </c>
      <c r="G326" s="244" t="n">
        <v>89.7673701337006</v>
      </c>
    </row>
    <row r="327">
      <c r="A327" s="244" t="s">
        <v>138</v>
      </c>
      <c r="B327" s="244" t="s">
        <v>139</v>
      </c>
      <c r="C327" s="244" t="s">
        <v>20</v>
      </c>
      <c r="D327" s="244" t="n">
        <v>1992.7059398</v>
      </c>
      <c r="E327" s="244" t="n">
        <v>15477.7133471</v>
      </c>
      <c r="F327" s="244" t="n">
        <v>11.4061712376543</v>
      </c>
      <c r="G327" s="244" t="n">
        <v>88.5938287623457</v>
      </c>
    </row>
    <row r="328">
      <c r="A328" s="244" t="s">
        <v>140</v>
      </c>
      <c r="B328" s="244" t="s">
        <v>141</v>
      </c>
      <c r="C328" s="244" t="s">
        <v>18</v>
      </c>
      <c r="D328" s="244" t="n">
        <v>1183.6903326</v>
      </c>
      <c r="E328" s="244" t="n">
        <v>13236.4302819</v>
      </c>
      <c r="F328" s="244" t="n">
        <v>8.20860216252111</v>
      </c>
      <c r="G328" s="244" t="n">
        <v>91.7913978374789</v>
      </c>
    </row>
    <row r="329">
      <c r="A329" s="244" t="s">
        <v>140</v>
      </c>
      <c r="B329" s="244" t="s">
        <v>141</v>
      </c>
      <c r="C329" s="244" t="s">
        <v>19</v>
      </c>
      <c r="D329" s="244" t="n">
        <v>1372.80295</v>
      </c>
      <c r="E329" s="244" t="n">
        <v>18320.9780298</v>
      </c>
      <c r="F329" s="244" t="n">
        <v>6.97074346164452</v>
      </c>
      <c r="G329" s="244" t="n">
        <v>93.0292565383555</v>
      </c>
    </row>
    <row r="330">
      <c r="A330" s="244" t="s">
        <v>140</v>
      </c>
      <c r="B330" s="244" t="s">
        <v>141</v>
      </c>
      <c r="C330" s="244" t="s">
        <v>20</v>
      </c>
      <c r="D330" s="244" t="n">
        <v>475.3639138</v>
      </c>
      <c r="E330" s="244" t="n">
        <v>6219.5214048</v>
      </c>
      <c r="F330" s="244" t="n">
        <v>7.10040413208162</v>
      </c>
      <c r="G330" s="244" t="n">
        <v>92.8995958679184</v>
      </c>
    </row>
    <row r="331">
      <c r="A331" s="244" t="s">
        <v>142</v>
      </c>
      <c r="B331" s="244" t="s">
        <v>143</v>
      </c>
      <c r="C331" s="244" t="s">
        <v>18</v>
      </c>
      <c r="D331" s="244" t="n">
        <v>1075.3048896</v>
      </c>
      <c r="E331" s="244" t="n">
        <v>16702.5913307</v>
      </c>
      <c r="F331" s="244" t="n">
        <v>6.04854970619158</v>
      </c>
      <c r="G331" s="244" t="n">
        <v>93.9514502938084</v>
      </c>
    </row>
    <row r="332">
      <c r="A332" s="244" t="s">
        <v>142</v>
      </c>
      <c r="B332" s="244" t="s">
        <v>143</v>
      </c>
      <c r="C332" s="244" t="s">
        <v>19</v>
      </c>
      <c r="D332" s="244" t="n">
        <v>819.7298218</v>
      </c>
      <c r="E332" s="244" t="n">
        <v>19882.0661573</v>
      </c>
      <c r="F332" s="244" t="n">
        <v>3.95970389538945</v>
      </c>
      <c r="G332" s="244" t="n">
        <v>96.0402961046105</v>
      </c>
    </row>
    <row r="333">
      <c r="A333" s="244" t="s">
        <v>142</v>
      </c>
      <c r="B333" s="244" t="s">
        <v>143</v>
      </c>
      <c r="C333" s="244" t="s">
        <v>20</v>
      </c>
      <c r="D333" s="244" t="n">
        <v>528.5229338</v>
      </c>
      <c r="E333" s="244" t="n">
        <v>8058.1289571</v>
      </c>
      <c r="F333" s="244" t="n">
        <v>6.15516898222135</v>
      </c>
      <c r="G333" s="244" t="n">
        <v>93.8448310177786</v>
      </c>
    </row>
    <row r="334">
      <c r="A334" s="244" t="s">
        <v>144</v>
      </c>
      <c r="B334" s="244" t="s">
        <v>145</v>
      </c>
      <c r="C334" s="244" t="s">
        <v>18</v>
      </c>
      <c r="D334" s="244" t="n">
        <v>839.9112492</v>
      </c>
      <c r="E334" s="244" t="n">
        <v>9935.9293794</v>
      </c>
      <c r="F334" s="244" t="n">
        <v>7.79439190081193</v>
      </c>
      <c r="G334" s="244" t="n">
        <v>92.2056080991881</v>
      </c>
    </row>
    <row r="335">
      <c r="A335" s="244" t="s">
        <v>144</v>
      </c>
      <c r="B335" s="244" t="s">
        <v>145</v>
      </c>
      <c r="C335" s="244" t="s">
        <v>19</v>
      </c>
      <c r="D335" s="244" t="n">
        <v>693.2235149</v>
      </c>
      <c r="E335" s="244" t="n">
        <v>13041.2445927</v>
      </c>
      <c r="F335" s="244" t="n">
        <v>5.04732698397256</v>
      </c>
      <c r="G335" s="244" t="n">
        <v>94.9526730160274</v>
      </c>
    </row>
    <row r="336">
      <c r="A336" s="244" t="s">
        <v>144</v>
      </c>
      <c r="B336" s="244" t="s">
        <v>145</v>
      </c>
      <c r="C336" s="244" t="s">
        <v>20</v>
      </c>
      <c r="D336" s="244" t="n">
        <v>1016.510815</v>
      </c>
      <c r="E336" s="244" t="n">
        <v>8111.0440337</v>
      </c>
      <c r="F336" s="244" t="n">
        <v>11.1367264491955</v>
      </c>
      <c r="G336" s="244" t="n">
        <v>88.8632735508045</v>
      </c>
    </row>
    <row r="337">
      <c r="A337" s="244" t="s">
        <v>146</v>
      </c>
      <c r="B337" s="244" t="s">
        <v>147</v>
      </c>
      <c r="C337" s="244" t="s">
        <v>18</v>
      </c>
      <c r="D337" s="244" t="n">
        <v>763.5952792</v>
      </c>
      <c r="E337" s="244" t="n">
        <v>4762.9444267</v>
      </c>
      <c r="F337" s="244" t="n">
        <v>13.8168785503306</v>
      </c>
      <c r="G337" s="244" t="n">
        <v>86.1831214496694</v>
      </c>
    </row>
    <row r="338">
      <c r="A338" s="244" t="s">
        <v>146</v>
      </c>
      <c r="B338" s="244" t="s">
        <v>147</v>
      </c>
      <c r="C338" s="244" t="s">
        <v>19</v>
      </c>
      <c r="D338" s="244" t="n">
        <v>513.9567155</v>
      </c>
      <c r="E338" s="244" t="n">
        <v>6485.3188835</v>
      </c>
      <c r="F338" s="244" t="n">
        <v>7.34299868937051</v>
      </c>
      <c r="G338" s="244" t="n">
        <v>92.6570013106295</v>
      </c>
    </row>
    <row r="339">
      <c r="A339" s="244" t="s">
        <v>146</v>
      </c>
      <c r="B339" s="244" t="s">
        <v>147</v>
      </c>
      <c r="C339" s="244" t="s">
        <v>20</v>
      </c>
      <c r="D339" s="244" t="n">
        <v>194.1024131</v>
      </c>
      <c r="E339" s="244" t="n">
        <v>2978.0422511</v>
      </c>
      <c r="F339" s="244" t="n">
        <v>6.11896472725817</v>
      </c>
      <c r="G339" s="244" t="n">
        <v>93.8810352727418</v>
      </c>
    </row>
    <row r="340">
      <c r="A340" s="244" t="s">
        <v>148</v>
      </c>
      <c r="B340" s="244" t="s">
        <v>149</v>
      </c>
      <c r="C340" s="244" t="s">
        <v>18</v>
      </c>
      <c r="D340" s="244" t="n">
        <v>379.5936713</v>
      </c>
      <c r="E340" s="244" t="n">
        <v>5853.739718</v>
      </c>
      <c r="F340" s="244" t="n">
        <v>6.08973798756861</v>
      </c>
      <c r="G340" s="244" t="n">
        <v>93.9102620124314</v>
      </c>
    </row>
    <row r="341">
      <c r="A341" s="244" t="s">
        <v>148</v>
      </c>
      <c r="B341" s="244" t="s">
        <v>149</v>
      </c>
      <c r="C341" s="244" t="s">
        <v>19</v>
      </c>
      <c r="D341" s="244" t="n">
        <v>902.3648353</v>
      </c>
      <c r="E341" s="244" t="n">
        <v>11932.7456683</v>
      </c>
      <c r="F341" s="244" t="n">
        <v>7.0304407199837</v>
      </c>
      <c r="G341" s="244" t="n">
        <v>92.9695592800163</v>
      </c>
    </row>
    <row r="342">
      <c r="A342" s="244" t="s">
        <v>148</v>
      </c>
      <c r="B342" s="244" t="s">
        <v>149</v>
      </c>
      <c r="C342" s="244" t="s">
        <v>20</v>
      </c>
      <c r="D342" s="244" t="n">
        <v>878.4234419</v>
      </c>
      <c r="E342" s="244" t="n">
        <v>6960.8972353</v>
      </c>
      <c r="F342" s="244" t="n">
        <v>11.2053515613262</v>
      </c>
      <c r="G342" s="244" t="n">
        <v>88.7946484386738</v>
      </c>
    </row>
    <row r="343">
      <c r="A343" s="244" t="s">
        <v>150</v>
      </c>
      <c r="B343" s="244" t="s">
        <v>151</v>
      </c>
      <c r="C343" s="244" t="s">
        <v>18</v>
      </c>
      <c r="D343" s="244" t="n">
        <v>210.702951</v>
      </c>
      <c r="E343" s="244" t="n">
        <v>3537.1679273</v>
      </c>
      <c r="F343" s="244" t="n">
        <v>5.6219373036558</v>
      </c>
      <c r="G343" s="244" t="n">
        <v>94.3780626963442</v>
      </c>
    </row>
    <row r="344">
      <c r="A344" s="244" t="s">
        <v>150</v>
      </c>
      <c r="B344" s="244" t="s">
        <v>151</v>
      </c>
      <c r="C344" s="244" t="s">
        <v>19</v>
      </c>
      <c r="D344" s="244" t="n">
        <v>196.1951378</v>
      </c>
      <c r="E344" s="244" t="n">
        <v>3270.4410363</v>
      </c>
      <c r="F344" s="244" t="n">
        <v>5.65952490964633</v>
      </c>
      <c r="G344" s="244" t="n">
        <v>94.3404750903537</v>
      </c>
    </row>
    <row r="345">
      <c r="A345" s="244" t="s">
        <v>150</v>
      </c>
      <c r="B345" s="244" t="s">
        <v>151</v>
      </c>
      <c r="C345" s="244" t="s">
        <v>20</v>
      </c>
      <c r="D345" s="244" t="n">
        <v>189.7740575</v>
      </c>
      <c r="E345" s="244" t="n">
        <v>1981.4158105</v>
      </c>
      <c r="F345" s="244" t="n">
        <v>8.74055559566567</v>
      </c>
      <c r="G345" s="244" t="n">
        <v>91.2594444043343</v>
      </c>
    </row>
    <row r="346">
      <c r="A346" s="244" t="s">
        <v>152</v>
      </c>
      <c r="B346" s="244" t="s">
        <v>153</v>
      </c>
      <c r="C346" s="244" t="s">
        <v>18</v>
      </c>
      <c r="D346" s="244" t="n">
        <v>630.6439338</v>
      </c>
      <c r="E346" s="244" t="n">
        <v>5621.3387957</v>
      </c>
      <c r="F346" s="244" t="n">
        <v>10.0871029413486</v>
      </c>
      <c r="G346" s="244" t="n">
        <v>89.9128970586514</v>
      </c>
    </row>
    <row r="347">
      <c r="A347" s="244" t="s">
        <v>152</v>
      </c>
      <c r="B347" s="244" t="s">
        <v>153</v>
      </c>
      <c r="C347" s="244" t="s">
        <v>19</v>
      </c>
      <c r="D347" s="244" t="n">
        <v>641.3261642</v>
      </c>
      <c r="E347" s="244" t="n">
        <v>8484.8482051</v>
      </c>
      <c r="F347" s="244" t="n">
        <v>7.02732753340096</v>
      </c>
      <c r="G347" s="244" t="n">
        <v>92.972672466599</v>
      </c>
    </row>
    <row r="348">
      <c r="A348" s="244" t="s">
        <v>152</v>
      </c>
      <c r="B348" s="244" t="s">
        <v>153</v>
      </c>
      <c r="C348" s="244" t="s">
        <v>20</v>
      </c>
      <c r="D348" s="244" t="n">
        <v>244.2277824</v>
      </c>
      <c r="E348" s="244" t="n">
        <v>2880.7501071</v>
      </c>
      <c r="F348" s="244" t="n">
        <v>7.81534433317468</v>
      </c>
      <c r="G348" s="244" t="n">
        <v>92.1846556668253</v>
      </c>
    </row>
    <row r="349">
      <c r="A349" s="244" t="s">
        <v>154</v>
      </c>
      <c r="B349" s="244" t="s">
        <v>155</v>
      </c>
      <c r="C349" s="244" t="s">
        <v>18</v>
      </c>
      <c r="D349" s="244" t="n">
        <v>243.9933376</v>
      </c>
      <c r="E349" s="244" t="n">
        <v>5296.9295367</v>
      </c>
      <c r="F349" s="244" t="n">
        <v>4.40347832184588</v>
      </c>
      <c r="G349" s="244" t="n">
        <v>95.5965216781541</v>
      </c>
    </row>
    <row r="350">
      <c r="A350" s="244" t="s">
        <v>154</v>
      </c>
      <c r="B350" s="244" t="s">
        <v>155</v>
      </c>
      <c r="C350" s="244" t="s">
        <v>19</v>
      </c>
      <c r="D350" s="244" t="n">
        <v>412.4468669</v>
      </c>
      <c r="E350" s="244" t="n">
        <v>8403.7859051</v>
      </c>
      <c r="F350" s="244" t="n">
        <v>4.67826652909976</v>
      </c>
      <c r="G350" s="244" t="n">
        <v>95.3217334709002</v>
      </c>
    </row>
    <row r="351">
      <c r="A351" s="244" t="s">
        <v>154</v>
      </c>
      <c r="B351" s="244" t="s">
        <v>155</v>
      </c>
      <c r="C351" s="244" t="s">
        <v>20</v>
      </c>
      <c r="D351" s="244" t="n">
        <v>387.56238</v>
      </c>
      <c r="E351" s="244" t="n">
        <v>2974.0555215</v>
      </c>
      <c r="F351" s="244" t="n">
        <v>11.5290431975349</v>
      </c>
      <c r="G351" s="244" t="n">
        <v>88.4709568024651</v>
      </c>
    </row>
    <row r="352">
      <c r="A352" s="244" t="s">
        <v>156</v>
      </c>
      <c r="B352" s="244" t="s">
        <v>157</v>
      </c>
      <c r="C352" s="244" t="s">
        <v>18</v>
      </c>
      <c r="D352" s="244" t="n">
        <v>565.9784584</v>
      </c>
      <c r="E352" s="244" t="n">
        <v>5992.5185185</v>
      </c>
      <c r="F352" s="244" t="n">
        <v>8.62969763336722</v>
      </c>
      <c r="G352" s="244" t="n">
        <v>91.3703023666328</v>
      </c>
    </row>
    <row r="353">
      <c r="A353" s="244" t="s">
        <v>156</v>
      </c>
      <c r="B353" s="244" t="s">
        <v>157</v>
      </c>
      <c r="C353" s="244" t="s">
        <v>19</v>
      </c>
      <c r="D353" s="244" t="n">
        <v>774.073622</v>
      </c>
      <c r="E353" s="244" t="n">
        <v>5879.6227694</v>
      </c>
      <c r="F353" s="244" t="n">
        <v>11.6337382481188</v>
      </c>
      <c r="G353" s="244" t="n">
        <v>88.3662617518812</v>
      </c>
    </row>
    <row r="354">
      <c r="A354" s="244" t="s">
        <v>156</v>
      </c>
      <c r="B354" s="244" t="s">
        <v>157</v>
      </c>
      <c r="C354" s="244" t="s">
        <v>20</v>
      </c>
      <c r="D354" s="244" t="n">
        <v>1106.946622</v>
      </c>
      <c r="E354" s="244" t="n">
        <v>4512.8140933</v>
      </c>
      <c r="F354" s="244" t="n">
        <v>19.6973977732948</v>
      </c>
      <c r="G354" s="244" t="n">
        <v>80.3026022267052</v>
      </c>
    </row>
    <row r="355">
      <c r="A355" s="244" t="s">
        <v>158</v>
      </c>
      <c r="B355" s="244" t="s">
        <v>159</v>
      </c>
      <c r="C355" s="244" t="s">
        <v>18</v>
      </c>
      <c r="D355" s="244" t="n">
        <v>1132.1010087</v>
      </c>
      <c r="E355" s="244" t="n">
        <v>10273.8190413</v>
      </c>
      <c r="F355" s="244" t="n">
        <v>9.92555623515878</v>
      </c>
      <c r="G355" s="244" t="n">
        <v>90.0744437648412</v>
      </c>
    </row>
    <row r="356">
      <c r="A356" s="244" t="s">
        <v>158</v>
      </c>
      <c r="B356" s="244" t="s">
        <v>159</v>
      </c>
      <c r="C356" s="244" t="s">
        <v>19</v>
      </c>
      <c r="D356" s="244" t="n">
        <v>1462.4485203</v>
      </c>
      <c r="E356" s="244" t="n">
        <v>12188.9746284</v>
      </c>
      <c r="F356" s="244" t="n">
        <v>10.7127916582035</v>
      </c>
      <c r="G356" s="244" t="n">
        <v>89.2872083417965</v>
      </c>
    </row>
    <row r="357">
      <c r="A357" s="244" t="s">
        <v>158</v>
      </c>
      <c r="B357" s="244" t="s">
        <v>159</v>
      </c>
      <c r="C357" s="244" t="s">
        <v>20</v>
      </c>
      <c r="D357" s="244" t="n">
        <v>1345.8196208</v>
      </c>
      <c r="E357" s="244" t="n">
        <v>8287.0548724</v>
      </c>
      <c r="F357" s="244" t="n">
        <v>13.9711113411686</v>
      </c>
      <c r="G357" s="244" t="n">
        <v>86.0288886588314</v>
      </c>
    </row>
    <row r="358">
      <c r="A358" s="244" t="s">
        <v>160</v>
      </c>
      <c r="B358" s="244" t="s">
        <v>161</v>
      </c>
      <c r="C358" s="244" t="s">
        <v>18</v>
      </c>
      <c r="D358" s="244" t="n">
        <v>913.8283133</v>
      </c>
      <c r="E358" s="244" t="n">
        <v>15022.4845352</v>
      </c>
      <c r="F358" s="244" t="n">
        <v>5.73425184349348</v>
      </c>
      <c r="G358" s="244" t="n">
        <v>94.2657481565065</v>
      </c>
    </row>
    <row r="359">
      <c r="A359" s="244" t="s">
        <v>160</v>
      </c>
      <c r="B359" s="244" t="s">
        <v>161</v>
      </c>
      <c r="C359" s="244" t="s">
        <v>19</v>
      </c>
      <c r="D359" s="244" t="n">
        <v>489.0391536</v>
      </c>
      <c r="E359" s="244" t="n">
        <v>16860.3727653</v>
      </c>
      <c r="F359" s="244" t="n">
        <v>2.81876501570208</v>
      </c>
      <c r="G359" s="244" t="n">
        <v>97.1812349842979</v>
      </c>
    </row>
    <row r="360">
      <c r="A360" s="244" t="s">
        <v>160</v>
      </c>
      <c r="B360" s="244" t="s">
        <v>161</v>
      </c>
      <c r="C360" s="244" t="s">
        <v>20</v>
      </c>
      <c r="D360" s="244" t="n">
        <v>241.0754111</v>
      </c>
      <c r="E360" s="244" t="n">
        <v>3542.452523</v>
      </c>
      <c r="F360" s="244" t="n">
        <v>6.37170956046728</v>
      </c>
      <c r="G360" s="244" t="n">
        <v>93.6282904395327</v>
      </c>
    </row>
    <row r="361">
      <c r="A361" s="244" t="s">
        <v>162</v>
      </c>
      <c r="B361" s="244" t="s">
        <v>163</v>
      </c>
      <c r="C361" s="244" t="s">
        <v>18</v>
      </c>
      <c r="D361" s="244" t="n">
        <v>409.4002288</v>
      </c>
      <c r="E361" s="244" t="n">
        <v>7839.8236239</v>
      </c>
      <c r="F361" s="244" t="n">
        <v>4.96289391717746</v>
      </c>
      <c r="G361" s="244" t="n">
        <v>95.0371060828226</v>
      </c>
    </row>
    <row r="362">
      <c r="A362" s="244" t="s">
        <v>162</v>
      </c>
      <c r="B362" s="244" t="s">
        <v>163</v>
      </c>
      <c r="C362" s="244" t="s">
        <v>19</v>
      </c>
      <c r="D362" s="244" t="n">
        <v>906.0871398</v>
      </c>
      <c r="E362" s="244" t="n">
        <v>9054.0090901</v>
      </c>
      <c r="F362" s="244" t="n">
        <v>9.0971725461843</v>
      </c>
      <c r="G362" s="244" t="n">
        <v>90.9028274538157</v>
      </c>
    </row>
    <row r="363">
      <c r="A363" s="244" t="s">
        <v>162</v>
      </c>
      <c r="B363" s="244" t="s">
        <v>163</v>
      </c>
      <c r="C363" s="244" t="s">
        <v>20</v>
      </c>
      <c r="D363" s="244" t="n">
        <v>237.6061958</v>
      </c>
      <c r="E363" s="244" t="n">
        <v>2363.6418982</v>
      </c>
      <c r="F363" s="244" t="n">
        <v>9.13431503700316</v>
      </c>
      <c r="G363" s="244" t="n">
        <v>90.8656849629968</v>
      </c>
    </row>
    <row r="364">
      <c r="A364" s="244" t="s">
        <v>164</v>
      </c>
      <c r="B364" s="244" t="s">
        <v>165</v>
      </c>
      <c r="C364" s="244" t="s">
        <v>18</v>
      </c>
      <c r="D364" s="244" t="n">
        <v>865.7938855</v>
      </c>
      <c r="E364" s="244" t="n">
        <v>20403.6337594</v>
      </c>
      <c r="F364" s="244" t="n">
        <v>4.07060265069051</v>
      </c>
      <c r="G364" s="244" t="n">
        <v>95.9293973493095</v>
      </c>
    </row>
    <row r="365">
      <c r="A365" s="244" t="s">
        <v>164</v>
      </c>
      <c r="B365" s="244" t="s">
        <v>165</v>
      </c>
      <c r="C365" s="244" t="s">
        <v>19</v>
      </c>
      <c r="D365" s="244" t="n">
        <v>1351.2303931</v>
      </c>
      <c r="E365" s="244" t="n">
        <v>19500.5827233</v>
      </c>
      <c r="F365" s="244" t="n">
        <v>6.48015779518594</v>
      </c>
      <c r="G365" s="244" t="n">
        <v>93.5198422048141</v>
      </c>
    </row>
    <row r="366">
      <c r="A366" s="244" t="s">
        <v>164</v>
      </c>
      <c r="B366" s="244" t="s">
        <v>165</v>
      </c>
      <c r="C366" s="244" t="s">
        <v>20</v>
      </c>
      <c r="D366" s="244" t="n">
        <v>2313.5599027</v>
      </c>
      <c r="E366" s="244" t="n">
        <v>11046.6875302</v>
      </c>
      <c r="F366" s="244" t="n">
        <v>17.3167444264752</v>
      </c>
      <c r="G366" s="244" t="n">
        <v>82.6832555735249</v>
      </c>
    </row>
    <row r="367">
      <c r="A367" s="244" t="s">
        <v>166</v>
      </c>
      <c r="B367" s="244" t="s">
        <v>167</v>
      </c>
      <c r="C367" s="244" t="s">
        <v>18</v>
      </c>
      <c r="D367" s="244" t="n">
        <v>894.2868683</v>
      </c>
      <c r="E367" s="244" t="n">
        <v>10971.8745127</v>
      </c>
      <c r="F367" s="244" t="n">
        <v>7.53644619844733</v>
      </c>
      <c r="G367" s="244" t="n">
        <v>92.4635538015527</v>
      </c>
    </row>
    <row r="368">
      <c r="A368" s="244" t="s">
        <v>166</v>
      </c>
      <c r="B368" s="244" t="s">
        <v>167</v>
      </c>
      <c r="C368" s="244" t="s">
        <v>19</v>
      </c>
      <c r="D368" s="244" t="n">
        <v>861.2756667</v>
      </c>
      <c r="E368" s="244" t="n">
        <v>8563.8476586</v>
      </c>
      <c r="F368" s="244" t="n">
        <v>9.13808378918571</v>
      </c>
      <c r="G368" s="244" t="n">
        <v>90.8619162108143</v>
      </c>
    </row>
    <row r="369">
      <c r="A369" s="244" t="s">
        <v>166</v>
      </c>
      <c r="B369" s="244" t="s">
        <v>167</v>
      </c>
      <c r="C369" s="244" t="s">
        <v>20</v>
      </c>
      <c r="D369" s="244" t="n">
        <v>771.911796</v>
      </c>
      <c r="E369" s="244" t="n">
        <v>3165.5581146</v>
      </c>
      <c r="F369" s="244" t="n">
        <v>19.6042589156542</v>
      </c>
      <c r="G369" s="244" t="n">
        <v>80.3957410843459</v>
      </c>
    </row>
    <row r="370">
      <c r="A370" s="244" t="s">
        <v>168</v>
      </c>
      <c r="B370" s="244" t="s">
        <v>169</v>
      </c>
      <c r="C370" s="244" t="s">
        <v>18</v>
      </c>
      <c r="D370" s="244" t="n">
        <v>494.7150776</v>
      </c>
      <c r="E370" s="244" t="n">
        <v>9596.8556524</v>
      </c>
      <c r="F370" s="244" t="n">
        <v>4.90226041947387</v>
      </c>
      <c r="G370" s="244" t="n">
        <v>95.0977395805261</v>
      </c>
    </row>
    <row r="371">
      <c r="A371" s="244" t="s">
        <v>168</v>
      </c>
      <c r="B371" s="244" t="s">
        <v>169</v>
      </c>
      <c r="C371" s="244" t="s">
        <v>19</v>
      </c>
      <c r="D371" s="244" t="n">
        <v>1016.7490711</v>
      </c>
      <c r="E371" s="244" t="n">
        <v>15877.8579625</v>
      </c>
      <c r="F371" s="244" t="n">
        <v>6.01818715923898</v>
      </c>
      <c r="G371" s="244" t="n">
        <v>93.981812840761</v>
      </c>
    </row>
    <row r="372">
      <c r="A372" s="244" t="s">
        <v>168</v>
      </c>
      <c r="B372" s="244" t="s">
        <v>169</v>
      </c>
      <c r="C372" s="244" t="s">
        <v>20</v>
      </c>
      <c r="D372" s="244" t="n">
        <v>812.4441815</v>
      </c>
      <c r="E372" s="244" t="n">
        <v>3199.2591588</v>
      </c>
      <c r="F372" s="244" t="n">
        <v>20.2518509616228</v>
      </c>
      <c r="G372" s="244" t="n">
        <v>79.7481490383772</v>
      </c>
    </row>
    <row r="373">
      <c r="A373" s="244" t="s">
        <v>170</v>
      </c>
      <c r="B373" s="244" t="s">
        <v>171</v>
      </c>
      <c r="C373" s="244" t="s">
        <v>18</v>
      </c>
      <c r="D373" s="244" t="n">
        <v>295.7626186</v>
      </c>
      <c r="E373" s="244" t="n">
        <v>5700.6442252</v>
      </c>
      <c r="F373" s="244" t="n">
        <v>4.93233074913528</v>
      </c>
      <c r="G373" s="244" t="n">
        <v>95.0676692508647</v>
      </c>
    </row>
    <row r="374">
      <c r="A374" s="244" t="s">
        <v>170</v>
      </c>
      <c r="B374" s="244" t="s">
        <v>171</v>
      </c>
      <c r="C374" s="244" t="s">
        <v>19</v>
      </c>
      <c r="D374" s="244" t="n">
        <v>1688.5180086</v>
      </c>
      <c r="E374" s="244" t="n">
        <v>15532.6227429</v>
      </c>
      <c r="F374" s="244" t="n">
        <v>9.80491381474207</v>
      </c>
      <c r="G374" s="244" t="n">
        <v>90.1950861852579</v>
      </c>
    </row>
    <row r="375">
      <c r="A375" s="244" t="s">
        <v>170</v>
      </c>
      <c r="B375" s="244" t="s">
        <v>171</v>
      </c>
      <c r="C375" s="244" t="s">
        <v>20</v>
      </c>
      <c r="D375" s="244" t="n">
        <v>698.0190193</v>
      </c>
      <c r="E375" s="244" t="n">
        <v>6975.0461327</v>
      </c>
      <c r="F375" s="244" t="n">
        <v>9.09700368070066</v>
      </c>
      <c r="G375" s="244" t="n">
        <v>90.9029963192993</v>
      </c>
    </row>
    <row r="376">
      <c r="A376" s="244" t="s">
        <v>172</v>
      </c>
      <c r="B376" s="244" t="s">
        <v>173</v>
      </c>
      <c r="C376" s="244" t="s">
        <v>18</v>
      </c>
      <c r="D376" s="244" t="n">
        <v>695.3253278</v>
      </c>
      <c r="E376" s="244" t="n">
        <v>11825.0780911</v>
      </c>
      <c r="F376" s="244" t="n">
        <v>5.55353772986565</v>
      </c>
      <c r="G376" s="244" t="n">
        <v>94.4464622701344</v>
      </c>
    </row>
    <row r="377">
      <c r="A377" s="244" t="s">
        <v>172</v>
      </c>
      <c r="B377" s="244" t="s">
        <v>173</v>
      </c>
      <c r="C377" s="244" t="s">
        <v>19</v>
      </c>
      <c r="D377" s="244" t="n">
        <v>1541.2121872</v>
      </c>
      <c r="E377" s="244" t="n">
        <v>14100.3208726</v>
      </c>
      <c r="F377" s="244" t="n">
        <v>9.85333203150681</v>
      </c>
      <c r="G377" s="244" t="n">
        <v>90.1466679684932</v>
      </c>
    </row>
    <row r="378">
      <c r="A378" s="244" t="s">
        <v>172</v>
      </c>
      <c r="B378" s="244" t="s">
        <v>173</v>
      </c>
      <c r="C378" s="244" t="s">
        <v>20</v>
      </c>
      <c r="D378" s="244" t="n">
        <v>756.3396048</v>
      </c>
      <c r="E378" s="244" t="n">
        <v>4977.6713732</v>
      </c>
      <c r="F378" s="244" t="n">
        <v>13.1904108258929</v>
      </c>
      <c r="G378" s="244" t="n">
        <v>86.8095891741071</v>
      </c>
    </row>
    <row r="379">
      <c r="A379" s="244" t="s">
        <v>174</v>
      </c>
      <c r="B379" s="244" t="s">
        <v>175</v>
      </c>
      <c r="C379" s="244" t="s">
        <v>18</v>
      </c>
      <c r="D379" s="244" t="n">
        <v>1010.4634111</v>
      </c>
      <c r="E379" s="244" t="n">
        <v>18826.2874103</v>
      </c>
      <c r="F379" s="244" t="n">
        <v>5.09389577052058</v>
      </c>
      <c r="G379" s="244" t="n">
        <v>94.9061042294794</v>
      </c>
    </row>
    <row r="380">
      <c r="A380" s="244" t="s">
        <v>174</v>
      </c>
      <c r="B380" s="244" t="s">
        <v>175</v>
      </c>
      <c r="C380" s="244" t="s">
        <v>19</v>
      </c>
      <c r="D380" s="244" t="n">
        <v>499.6165173</v>
      </c>
      <c r="E380" s="244" t="n">
        <v>21907.1013487</v>
      </c>
      <c r="F380" s="244" t="n">
        <v>2.22976216457886</v>
      </c>
      <c r="G380" s="244" t="n">
        <v>97.7702378354211</v>
      </c>
    </row>
    <row r="381">
      <c r="A381" s="244" t="s">
        <v>174</v>
      </c>
      <c r="B381" s="244" t="s">
        <v>175</v>
      </c>
      <c r="C381" s="244" t="s">
        <v>20</v>
      </c>
      <c r="D381" s="244" t="n">
        <v>561.026262</v>
      </c>
      <c r="E381" s="244" t="n">
        <v>5327.7389518</v>
      </c>
      <c r="F381" s="244" t="n">
        <v>9.52706113473951</v>
      </c>
      <c r="G381" s="244" t="n">
        <v>90.4729388652605</v>
      </c>
    </row>
    <row r="382">
      <c r="A382" s="244" t="s">
        <v>176</v>
      </c>
      <c r="B382" s="244" t="s">
        <v>177</v>
      </c>
      <c r="C382" s="244" t="s">
        <v>18</v>
      </c>
      <c r="D382" s="244" t="n">
        <v>358.6423568</v>
      </c>
      <c r="E382" s="244" t="n">
        <v>3471.5062061</v>
      </c>
      <c r="F382" s="244" t="n">
        <v>9.36366699385816</v>
      </c>
      <c r="G382" s="244" t="n">
        <v>90.6363330061418</v>
      </c>
    </row>
    <row r="383">
      <c r="A383" s="244" t="s">
        <v>176</v>
      </c>
      <c r="B383" s="244" t="s">
        <v>177</v>
      </c>
      <c r="C383" s="244" t="s">
        <v>19</v>
      </c>
      <c r="D383" s="244" t="n">
        <v>356.2532939</v>
      </c>
      <c r="E383" s="244" t="n">
        <v>4447.5990408</v>
      </c>
      <c r="F383" s="244" t="n">
        <v>7.41599177240838</v>
      </c>
      <c r="G383" s="244" t="n">
        <v>92.5840082275916</v>
      </c>
    </row>
    <row r="384">
      <c r="A384" s="244" t="s">
        <v>176</v>
      </c>
      <c r="B384" s="244" t="s">
        <v>177</v>
      </c>
      <c r="C384" s="244" t="s">
        <v>20</v>
      </c>
      <c r="D384" s="244" t="n">
        <v>280.8297988</v>
      </c>
      <c r="E384" s="244" t="n">
        <v>2576.8636698</v>
      </c>
      <c r="F384" s="244" t="n">
        <v>9.82714912868454</v>
      </c>
      <c r="G384" s="244" t="n">
        <v>90.1728508713155</v>
      </c>
    </row>
    <row r="385">
      <c r="A385" s="244" t="s">
        <v>178</v>
      </c>
      <c r="B385" s="244" t="s">
        <v>179</v>
      </c>
      <c r="C385" s="244" t="s">
        <v>18</v>
      </c>
      <c r="D385" s="244" t="n">
        <v>445.0007473</v>
      </c>
      <c r="E385" s="244" t="n">
        <v>7517.7397975</v>
      </c>
      <c r="F385" s="244" t="n">
        <v>5.58853757442347</v>
      </c>
      <c r="G385" s="244" t="n">
        <v>94.4114624255765</v>
      </c>
    </row>
    <row r="386">
      <c r="A386" s="244" t="s">
        <v>178</v>
      </c>
      <c r="B386" s="244" t="s">
        <v>179</v>
      </c>
      <c r="C386" s="244" t="s">
        <v>19</v>
      </c>
      <c r="D386" s="244" t="n">
        <v>929.3091106</v>
      </c>
      <c r="E386" s="244" t="n">
        <v>15119.1548566</v>
      </c>
      <c r="F386" s="244" t="n">
        <v>5.79064209820535</v>
      </c>
      <c r="G386" s="244" t="n">
        <v>94.2093579017946</v>
      </c>
    </row>
    <row r="387">
      <c r="A387" s="244" t="s">
        <v>178</v>
      </c>
      <c r="B387" s="244" t="s">
        <v>179</v>
      </c>
      <c r="C387" s="244" t="s">
        <v>20</v>
      </c>
      <c r="D387" s="244" t="n">
        <v>1235.0313855</v>
      </c>
      <c r="E387" s="244" t="n">
        <v>7770.0722486</v>
      </c>
      <c r="F387" s="244" t="n">
        <v>13.7147936956911</v>
      </c>
      <c r="G387" s="244" t="n">
        <v>86.2852063043089</v>
      </c>
    </row>
    <row r="388">
      <c r="A388" s="244" t="s">
        <v>180</v>
      </c>
      <c r="B388" s="244" t="s">
        <v>181</v>
      </c>
      <c r="C388" s="244" t="s">
        <v>18</v>
      </c>
      <c r="D388" s="244" t="n">
        <v>418.4125075</v>
      </c>
      <c r="E388" s="244" t="n">
        <v>10317.0736579</v>
      </c>
      <c r="F388" s="244" t="n">
        <v>3.89747144240682</v>
      </c>
      <c r="G388" s="244" t="n">
        <v>96.1025285575932</v>
      </c>
    </row>
    <row r="389">
      <c r="A389" s="244" t="s">
        <v>180</v>
      </c>
      <c r="B389" s="244" t="s">
        <v>181</v>
      </c>
      <c r="C389" s="244" t="s">
        <v>19</v>
      </c>
      <c r="D389" s="244" t="n">
        <v>384.9550564</v>
      </c>
      <c r="E389" s="244" t="n">
        <v>11426.4133989</v>
      </c>
      <c r="F389" s="244" t="n">
        <v>3.25919098923091</v>
      </c>
      <c r="G389" s="244" t="n">
        <v>96.7408090107691</v>
      </c>
    </row>
    <row r="390">
      <c r="A390" s="244" t="s">
        <v>180</v>
      </c>
      <c r="B390" s="244" t="s">
        <v>181</v>
      </c>
      <c r="C390" s="244" t="s">
        <v>20</v>
      </c>
      <c r="D390" s="244" t="n">
        <v>330.5847663</v>
      </c>
      <c r="E390" s="244" t="n">
        <v>3516.3202777</v>
      </c>
      <c r="F390" s="244" t="n">
        <v>8.59352550995797</v>
      </c>
      <c r="G390" s="244" t="n">
        <v>91.406474490042</v>
      </c>
    </row>
    <row r="391">
      <c r="A391" s="244" t="s">
        <v>182</v>
      </c>
      <c r="B391" s="244" t="s">
        <v>183</v>
      </c>
      <c r="C391" s="244" t="s">
        <v>18</v>
      </c>
      <c r="D391" s="244" t="n">
        <v>131.875705</v>
      </c>
      <c r="E391" s="244" t="n">
        <v>1796.0214639</v>
      </c>
      <c r="F391" s="244" t="n">
        <v>6.84039102953008</v>
      </c>
      <c r="G391" s="244" t="n">
        <v>93.1596089704699</v>
      </c>
    </row>
    <row r="392">
      <c r="A392" s="244" t="s">
        <v>182</v>
      </c>
      <c r="B392" s="244" t="s">
        <v>183</v>
      </c>
      <c r="C392" s="244" t="s">
        <v>19</v>
      </c>
      <c r="D392" s="244" t="n">
        <v>103.8032084</v>
      </c>
      <c r="E392" s="244" t="n">
        <v>3015.4812209</v>
      </c>
      <c r="F392" s="244" t="n">
        <v>3.32778913730847</v>
      </c>
      <c r="G392" s="244" t="n">
        <v>96.6722108626915</v>
      </c>
    </row>
    <row r="393">
      <c r="A393" s="244" t="s">
        <v>182</v>
      </c>
      <c r="B393" s="244" t="s">
        <v>183</v>
      </c>
      <c r="C393" s="244" t="s">
        <v>20</v>
      </c>
      <c r="D393" s="244" t="n">
        <v>142.2261554</v>
      </c>
      <c r="E393" s="244" t="n">
        <v>1572.8269001</v>
      </c>
      <c r="F393" s="244" t="n">
        <v>8.29281373797127</v>
      </c>
      <c r="G393" s="244" t="n">
        <v>91.7071862620287</v>
      </c>
    </row>
    <row r="394">
      <c r="A394" s="244" t="s">
        <v>184</v>
      </c>
      <c r="B394" s="244" t="s">
        <v>185</v>
      </c>
      <c r="C394" s="244" t="s">
        <v>18</v>
      </c>
      <c r="D394" s="244" t="n">
        <v>215.0250506</v>
      </c>
      <c r="E394" s="244" t="n">
        <v>4954.9611181</v>
      </c>
      <c r="F394" s="244" t="n">
        <v>4.1591030146618</v>
      </c>
      <c r="G394" s="244" t="n">
        <v>95.8408969853382</v>
      </c>
    </row>
    <row r="395">
      <c r="A395" s="244" t="s">
        <v>184</v>
      </c>
      <c r="B395" s="244" t="s">
        <v>185</v>
      </c>
      <c r="C395" s="244" t="s">
        <v>19</v>
      </c>
      <c r="D395" s="244" t="n">
        <v>243.0738302</v>
      </c>
      <c r="E395" s="244" t="n">
        <v>7163.8787666</v>
      </c>
      <c r="F395" s="244" t="n">
        <v>3.28169820210561</v>
      </c>
      <c r="G395" s="244" t="n">
        <v>96.7183017978944</v>
      </c>
    </row>
    <row r="396">
      <c r="A396" s="244" t="s">
        <v>184</v>
      </c>
      <c r="B396" s="244" t="s">
        <v>185</v>
      </c>
      <c r="C396" s="244" t="s">
        <v>20</v>
      </c>
      <c r="D396" s="244" t="n">
        <v>1809.0168117</v>
      </c>
      <c r="E396" s="244" t="n">
        <v>3942.2242094</v>
      </c>
      <c r="F396" s="244" t="n">
        <v>31.4543731529096</v>
      </c>
      <c r="G396" s="244" t="n">
        <v>68.5456268470904</v>
      </c>
    </row>
    <row r="397">
      <c r="A397" s="244" t="s">
        <v>186</v>
      </c>
      <c r="B397" s="244" t="s">
        <v>187</v>
      </c>
      <c r="C397" s="244" t="s">
        <v>18</v>
      </c>
      <c r="D397" s="244" t="n">
        <v>410.1505528</v>
      </c>
      <c r="E397" s="244" t="n">
        <v>10391.7221857</v>
      </c>
      <c r="F397" s="244" t="n">
        <v>3.79703189186948</v>
      </c>
      <c r="G397" s="244" t="n">
        <v>96.2029681081305</v>
      </c>
    </row>
    <row r="398">
      <c r="A398" s="244" t="s">
        <v>186</v>
      </c>
      <c r="B398" s="244" t="s">
        <v>187</v>
      </c>
      <c r="C398" s="244" t="s">
        <v>19</v>
      </c>
      <c r="D398" s="244" t="n">
        <v>1009.2851653</v>
      </c>
      <c r="E398" s="244" t="n">
        <v>14916.9829758</v>
      </c>
      <c r="F398" s="244" t="n">
        <v>6.3372357940866</v>
      </c>
      <c r="G398" s="244" t="n">
        <v>93.6627642059134</v>
      </c>
    </row>
    <row r="399">
      <c r="A399" s="244" t="s">
        <v>186</v>
      </c>
      <c r="B399" s="244" t="s">
        <v>187</v>
      </c>
      <c r="C399" s="244" t="s">
        <v>20</v>
      </c>
      <c r="D399" s="244" t="n">
        <v>443.9158388</v>
      </c>
      <c r="E399" s="244" t="n">
        <v>11524.0184921</v>
      </c>
      <c r="F399" s="244" t="n">
        <v>3.70921018219371</v>
      </c>
      <c r="G399" s="244" t="n">
        <v>96.2907898178063</v>
      </c>
    </row>
    <row r="400">
      <c r="A400" s="244" t="s">
        <v>188</v>
      </c>
      <c r="B400" s="244" t="s">
        <v>189</v>
      </c>
      <c r="C400" s="244" t="s">
        <v>18</v>
      </c>
      <c r="D400" s="244" t="n">
        <v>697.6774682</v>
      </c>
      <c r="E400" s="244" t="n">
        <v>5337.7193583</v>
      </c>
      <c r="F400" s="244" t="n">
        <v>11.5597613256624</v>
      </c>
      <c r="G400" s="244" t="n">
        <v>88.4402386743376</v>
      </c>
    </row>
    <row r="401">
      <c r="A401" s="244" t="s">
        <v>188</v>
      </c>
      <c r="B401" s="244" t="s">
        <v>189</v>
      </c>
      <c r="C401" s="244" t="s">
        <v>19</v>
      </c>
      <c r="D401" s="244" t="n">
        <v>967.6026433</v>
      </c>
      <c r="E401" s="244" t="n">
        <v>10448.5873748</v>
      </c>
      <c r="F401" s="244" t="n">
        <v>8.47570548287911</v>
      </c>
      <c r="G401" s="244" t="n">
        <v>91.5242945171209</v>
      </c>
    </row>
    <row r="402">
      <c r="A402" s="244" t="s">
        <v>188</v>
      </c>
      <c r="B402" s="244" t="s">
        <v>189</v>
      </c>
      <c r="C402" s="244" t="s">
        <v>20</v>
      </c>
      <c r="D402" s="244" t="n">
        <v>717.1502091</v>
      </c>
      <c r="E402" s="244" t="n">
        <v>8301.0097138</v>
      </c>
      <c r="F402" s="244" t="n">
        <v>7.95228977120849</v>
      </c>
      <c r="G402" s="244" t="n">
        <v>92.0477102287915</v>
      </c>
    </row>
    <row r="403">
      <c r="A403" s="244" t="s">
        <v>190</v>
      </c>
      <c r="B403" s="244" t="s">
        <v>191</v>
      </c>
      <c r="C403" s="244" t="s">
        <v>18</v>
      </c>
      <c r="D403" s="244" t="n">
        <v>761.8541731</v>
      </c>
      <c r="E403" s="244" t="n">
        <v>16678.6040243</v>
      </c>
      <c r="F403" s="244" t="n">
        <v>4.36831512381697</v>
      </c>
      <c r="G403" s="244" t="n">
        <v>95.631684876183</v>
      </c>
    </row>
    <row r="404">
      <c r="A404" s="244" t="s">
        <v>190</v>
      </c>
      <c r="B404" s="244" t="s">
        <v>191</v>
      </c>
      <c r="C404" s="244" t="s">
        <v>19</v>
      </c>
      <c r="D404" s="244" t="n">
        <v>722.2088716</v>
      </c>
      <c r="E404" s="244" t="n">
        <v>12720.6860956</v>
      </c>
      <c r="F404" s="244" t="n">
        <v>5.37242069778983</v>
      </c>
      <c r="G404" s="244" t="n">
        <v>94.6275793022102</v>
      </c>
    </row>
    <row r="405">
      <c r="A405" s="244" t="s">
        <v>190</v>
      </c>
      <c r="B405" s="244" t="s">
        <v>191</v>
      </c>
      <c r="C405" s="244" t="s">
        <v>20</v>
      </c>
      <c r="D405" s="244" t="n">
        <v>844.3432733</v>
      </c>
      <c r="E405" s="244" t="n">
        <v>11065.0476735</v>
      </c>
      <c r="F405" s="244" t="n">
        <v>7.08972672970209</v>
      </c>
      <c r="G405" s="244" t="n">
        <v>92.9102732702979</v>
      </c>
    </row>
    <row r="406">
      <c r="A406" s="244" t="s">
        <v>192</v>
      </c>
      <c r="B406" s="244" t="s">
        <v>193</v>
      </c>
      <c r="C406" s="244" t="s">
        <v>18</v>
      </c>
      <c r="D406" s="244" t="n">
        <v>650.9348325</v>
      </c>
      <c r="E406" s="244" t="n">
        <v>6690.7650129</v>
      </c>
      <c r="F406" s="244" t="n">
        <v>8.86626865994594</v>
      </c>
      <c r="G406" s="244" t="n">
        <v>91.1337313400541</v>
      </c>
    </row>
    <row r="407">
      <c r="A407" s="244" t="s">
        <v>192</v>
      </c>
      <c r="B407" s="244" t="s">
        <v>193</v>
      </c>
      <c r="C407" s="244" t="s">
        <v>19</v>
      </c>
      <c r="D407" s="244" t="n">
        <v>1298.8713829</v>
      </c>
      <c r="E407" s="244" t="n">
        <v>18597.3041119</v>
      </c>
      <c r="F407" s="244" t="n">
        <v>6.52824651270024</v>
      </c>
      <c r="G407" s="244" t="n">
        <v>93.4717534872998</v>
      </c>
    </row>
    <row r="408">
      <c r="A408" s="244" t="s">
        <v>192</v>
      </c>
      <c r="B408" s="244" t="s">
        <v>193</v>
      </c>
      <c r="C408" s="244" t="s">
        <v>20</v>
      </c>
      <c r="D408" s="244" t="n">
        <v>598.1564127</v>
      </c>
      <c r="E408" s="244" t="n">
        <v>4314.8828989</v>
      </c>
      <c r="F408" s="244" t="n">
        <v>12.1748753625422</v>
      </c>
      <c r="G408" s="244" t="n">
        <v>87.8251246374578</v>
      </c>
    </row>
    <row r="409">
      <c r="A409" s="244" t="s">
        <v>194</v>
      </c>
      <c r="B409" s="244" t="s">
        <v>195</v>
      </c>
      <c r="C409" s="244" t="s">
        <v>18</v>
      </c>
      <c r="D409" s="244" t="n">
        <v>311.5754914</v>
      </c>
      <c r="E409" s="244" t="n">
        <v>2799.1047972</v>
      </c>
      <c r="F409" s="244" t="n">
        <v>10.0163135550079</v>
      </c>
      <c r="G409" s="244" t="n">
        <v>89.9836864449921</v>
      </c>
    </row>
    <row r="410">
      <c r="A410" s="244" t="s">
        <v>194</v>
      </c>
      <c r="B410" s="244" t="s">
        <v>195</v>
      </c>
      <c r="C410" s="244" t="s">
        <v>19</v>
      </c>
      <c r="D410" s="244" t="n">
        <v>842.8146457</v>
      </c>
      <c r="E410" s="244" t="n">
        <v>7801.9336698</v>
      </c>
      <c r="F410" s="244" t="n">
        <v>9.74944110505608</v>
      </c>
      <c r="G410" s="244" t="n">
        <v>90.2505588949439</v>
      </c>
    </row>
    <row r="411">
      <c r="A411" s="244" t="s">
        <v>194</v>
      </c>
      <c r="B411" s="244" t="s">
        <v>195</v>
      </c>
      <c r="C411" s="244" t="s">
        <v>20</v>
      </c>
      <c r="D411" s="244" t="n">
        <v>661.1546452</v>
      </c>
      <c r="E411" s="244" t="n">
        <v>2533.7848563</v>
      </c>
      <c r="F411" s="244" t="n">
        <v>20.6938079700599</v>
      </c>
      <c r="G411" s="244" t="n">
        <v>79.3061920299401</v>
      </c>
    </row>
    <row r="412">
      <c r="A412" s="244" t="s">
        <v>196</v>
      </c>
      <c r="B412" s="244" t="s">
        <v>197</v>
      </c>
      <c r="C412" s="244" t="s">
        <v>18</v>
      </c>
      <c r="D412" s="244" t="n">
        <v>753.1454511</v>
      </c>
      <c r="E412" s="244" t="n">
        <v>10274.4510468</v>
      </c>
      <c r="F412" s="244" t="n">
        <v>6.82964280787226</v>
      </c>
      <c r="G412" s="244" t="n">
        <v>93.1703571921278</v>
      </c>
    </row>
    <row r="413">
      <c r="A413" s="244" t="s">
        <v>196</v>
      </c>
      <c r="B413" s="244" t="s">
        <v>197</v>
      </c>
      <c r="C413" s="244" t="s">
        <v>19</v>
      </c>
      <c r="D413" s="244" t="n">
        <v>1186.681542</v>
      </c>
      <c r="E413" s="244" t="n">
        <v>10725.2465375</v>
      </c>
      <c r="F413" s="244" t="n">
        <v>9.96212816330075</v>
      </c>
      <c r="G413" s="244" t="n">
        <v>90.0378718366992</v>
      </c>
    </row>
    <row r="414">
      <c r="A414" s="244" t="s">
        <v>196</v>
      </c>
      <c r="B414" s="244" t="s">
        <v>197</v>
      </c>
      <c r="C414" s="244" t="s">
        <v>20</v>
      </c>
      <c r="D414" s="244" t="n">
        <v>690.796233</v>
      </c>
      <c r="E414" s="244" t="n">
        <v>3484.0457206</v>
      </c>
      <c r="F414" s="244" t="n">
        <v>16.5466439371273</v>
      </c>
      <c r="G414" s="244" t="n">
        <v>83.4533560628727</v>
      </c>
    </row>
    <row r="415">
      <c r="A415" s="244" t="s">
        <v>198</v>
      </c>
      <c r="B415" s="244" t="s">
        <v>199</v>
      </c>
      <c r="C415" s="244" t="s">
        <v>18</v>
      </c>
      <c r="D415" s="244" t="n">
        <v>491.7048267</v>
      </c>
      <c r="E415" s="244" t="n">
        <v>6090.4239844</v>
      </c>
      <c r="F415" s="244" t="n">
        <v>7.4703008830638</v>
      </c>
      <c r="G415" s="244" t="n">
        <v>92.5296991169362</v>
      </c>
    </row>
    <row r="416">
      <c r="A416" s="244" t="s">
        <v>198</v>
      </c>
      <c r="B416" s="244" t="s">
        <v>199</v>
      </c>
      <c r="C416" s="244" t="s">
        <v>19</v>
      </c>
      <c r="D416" s="244" t="n">
        <v>1085.9766672</v>
      </c>
      <c r="E416" s="244" t="n">
        <v>11326.0306714</v>
      </c>
      <c r="F416" s="244" t="n">
        <v>8.74940400512599</v>
      </c>
      <c r="G416" s="244" t="n">
        <v>91.250595994874</v>
      </c>
    </row>
    <row r="417">
      <c r="A417" s="244" t="s">
        <v>198</v>
      </c>
      <c r="B417" s="244" t="s">
        <v>199</v>
      </c>
      <c r="C417" s="244" t="s">
        <v>20</v>
      </c>
      <c r="D417" s="244" t="n">
        <v>490.75479</v>
      </c>
      <c r="E417" s="244" t="n">
        <v>2911.811266</v>
      </c>
      <c r="F417" s="244" t="n">
        <v>14.4230789916515</v>
      </c>
      <c r="G417" s="244" t="n">
        <v>85.5769210083485</v>
      </c>
    </row>
    <row r="418">
      <c r="A418" s="244" t="s">
        <v>200</v>
      </c>
      <c r="B418" s="244" t="s">
        <v>201</v>
      </c>
      <c r="C418" s="244" t="s">
        <v>18</v>
      </c>
      <c r="D418" s="244" t="n">
        <v>705.014069</v>
      </c>
      <c r="E418" s="244" t="n">
        <v>10996.8152059</v>
      </c>
      <c r="F418" s="244" t="n">
        <v>6.02481930335652</v>
      </c>
      <c r="G418" s="244" t="n">
        <v>93.9751806966435</v>
      </c>
    </row>
    <row r="419">
      <c r="A419" s="244" t="s">
        <v>200</v>
      </c>
      <c r="B419" s="244" t="s">
        <v>201</v>
      </c>
      <c r="C419" s="244" t="s">
        <v>19</v>
      </c>
      <c r="D419" s="244" t="n">
        <v>2480.6293917</v>
      </c>
      <c r="E419" s="244" t="n">
        <v>29934.2580913</v>
      </c>
      <c r="F419" s="244" t="n">
        <v>7.65274719216893</v>
      </c>
      <c r="G419" s="244" t="n">
        <v>92.3472528078311</v>
      </c>
    </row>
    <row r="420">
      <c r="A420" s="244" t="s">
        <v>200</v>
      </c>
      <c r="B420" s="244" t="s">
        <v>201</v>
      </c>
      <c r="C420" s="244" t="s">
        <v>20</v>
      </c>
      <c r="D420" s="244" t="n">
        <v>599.209599</v>
      </c>
      <c r="E420" s="244" t="n">
        <v>9528.218156</v>
      </c>
      <c r="F420" s="244" t="n">
        <v>5.91670080000487</v>
      </c>
      <c r="G420" s="244" t="n">
        <v>94.0832991999951</v>
      </c>
    </row>
    <row r="421">
      <c r="A421" s="244" t="s">
        <v>202</v>
      </c>
      <c r="B421" s="244" t="s">
        <v>203</v>
      </c>
      <c r="C421" s="244" t="s">
        <v>18</v>
      </c>
      <c r="D421" s="244" t="n">
        <v>1656.6909468</v>
      </c>
      <c r="E421" s="244" t="n">
        <v>18983.4644747</v>
      </c>
      <c r="F421" s="244" t="n">
        <v>8.02654298365551</v>
      </c>
      <c r="G421" s="244" t="n">
        <v>91.9734570163445</v>
      </c>
    </row>
    <row r="422">
      <c r="A422" s="244" t="s">
        <v>202</v>
      </c>
      <c r="B422" s="244" t="s">
        <v>203</v>
      </c>
      <c r="C422" s="244" t="s">
        <v>19</v>
      </c>
      <c r="D422" s="244" t="n">
        <v>1144.3842703</v>
      </c>
      <c r="E422" s="244" t="n">
        <v>19201.1575105</v>
      </c>
      <c r="F422" s="244" t="n">
        <v>5.6247421800286</v>
      </c>
      <c r="G422" s="244" t="n">
        <v>94.3752578199714</v>
      </c>
    </row>
    <row r="423">
      <c r="A423" s="244" t="s">
        <v>202</v>
      </c>
      <c r="B423" s="244" t="s">
        <v>203</v>
      </c>
      <c r="C423" s="244" t="s">
        <v>20</v>
      </c>
      <c r="D423" s="244" t="n">
        <v>1445.1696792</v>
      </c>
      <c r="E423" s="244" t="n">
        <v>10580.9849273</v>
      </c>
      <c r="F423" s="244" t="n">
        <v>12.0168892425423</v>
      </c>
      <c r="G423" s="244" t="n">
        <v>87.9831107574577</v>
      </c>
    </row>
    <row r="424">
      <c r="A424" s="244" t="s">
        <v>204</v>
      </c>
      <c r="B424" s="244" t="s">
        <v>205</v>
      </c>
      <c r="C424" s="244" t="s">
        <v>18</v>
      </c>
      <c r="D424" s="244" t="n">
        <v>348.4924691</v>
      </c>
      <c r="E424" s="244" t="n">
        <v>7287.1452759</v>
      </c>
      <c r="F424" s="244" t="n">
        <v>4.56402570077662</v>
      </c>
      <c r="G424" s="244" t="n">
        <v>95.4359742992234</v>
      </c>
    </row>
    <row r="425">
      <c r="A425" s="244" t="s">
        <v>204</v>
      </c>
      <c r="B425" s="244" t="s">
        <v>205</v>
      </c>
      <c r="C425" s="244" t="s">
        <v>19</v>
      </c>
      <c r="D425" s="244" t="n">
        <v>587.4073461</v>
      </c>
      <c r="E425" s="244" t="n">
        <v>15235.0865102</v>
      </c>
      <c r="F425" s="244" t="n">
        <v>3.71248269353009</v>
      </c>
      <c r="G425" s="244" t="n">
        <v>96.2875173064699</v>
      </c>
    </row>
    <row r="426">
      <c r="A426" s="244" t="s">
        <v>204</v>
      </c>
      <c r="B426" s="244" t="s">
        <v>205</v>
      </c>
      <c r="C426" s="244" t="s">
        <v>20</v>
      </c>
      <c r="D426" s="244" t="n">
        <v>382.3936618</v>
      </c>
      <c r="E426" s="244" t="n">
        <v>6203.4455898</v>
      </c>
      <c r="F426" s="244" t="n">
        <v>5.806301174252</v>
      </c>
      <c r="G426" s="244" t="n">
        <v>94.193698825748</v>
      </c>
    </row>
    <row r="427">
      <c r="A427" s="244" t="s">
        <v>206</v>
      </c>
      <c r="B427" s="244" t="s">
        <v>207</v>
      </c>
      <c r="C427" s="244" t="s">
        <v>18</v>
      </c>
      <c r="D427" s="244" t="n">
        <v>2109.9738539</v>
      </c>
      <c r="E427" s="244" t="n">
        <v>35192.1522489</v>
      </c>
      <c r="F427" s="244" t="n">
        <v>5.65644394661359</v>
      </c>
      <c r="G427" s="244" t="n">
        <v>94.3435560533864</v>
      </c>
    </row>
    <row r="428">
      <c r="A428" s="244" t="s">
        <v>206</v>
      </c>
      <c r="B428" s="244" t="s">
        <v>207</v>
      </c>
      <c r="C428" s="244" t="s">
        <v>19</v>
      </c>
      <c r="D428" s="244" t="n">
        <v>1157.2373463</v>
      </c>
      <c r="E428" s="244" t="n">
        <v>35797.6178593</v>
      </c>
      <c r="F428" s="244" t="n">
        <v>3.13148932626487</v>
      </c>
      <c r="G428" s="244" t="n">
        <v>96.8685106737351</v>
      </c>
    </row>
    <row r="429">
      <c r="A429" s="244" t="s">
        <v>206</v>
      </c>
      <c r="B429" s="244" t="s">
        <v>207</v>
      </c>
      <c r="C429" s="244" t="s">
        <v>20</v>
      </c>
      <c r="D429" s="244" t="n">
        <v>650.2004247</v>
      </c>
      <c r="E429" s="244" t="n">
        <v>16750.6878338</v>
      </c>
      <c r="F429" s="244" t="n">
        <v>3.73659329938165</v>
      </c>
      <c r="G429" s="244" t="n">
        <v>96.2634067006183</v>
      </c>
    </row>
    <row r="430">
      <c r="A430" s="244" t="s">
        <v>208</v>
      </c>
      <c r="B430" s="244" t="s">
        <v>209</v>
      </c>
      <c r="C430" s="244" t="s">
        <v>18</v>
      </c>
      <c r="D430" s="244" t="n">
        <v>1103.1409292</v>
      </c>
      <c r="E430" s="244" t="n">
        <v>14260.1183215</v>
      </c>
      <c r="F430" s="244" t="n">
        <v>7.18038347982533</v>
      </c>
      <c r="G430" s="244" t="n">
        <v>92.8196165201747</v>
      </c>
    </row>
    <row r="431">
      <c r="A431" s="244" t="s">
        <v>208</v>
      </c>
      <c r="B431" s="244" t="s">
        <v>209</v>
      </c>
      <c r="C431" s="244" t="s">
        <v>19</v>
      </c>
      <c r="D431" s="244" t="n">
        <v>928.9726225</v>
      </c>
      <c r="E431" s="244" t="n">
        <v>12882.0412173</v>
      </c>
      <c r="F431" s="244" t="n">
        <v>6.72631736725168</v>
      </c>
      <c r="G431" s="244" t="n">
        <v>93.2736826327483</v>
      </c>
    </row>
    <row r="432">
      <c r="A432" s="244" t="s">
        <v>208</v>
      </c>
      <c r="B432" s="244" t="s">
        <v>209</v>
      </c>
      <c r="C432" s="244" t="s">
        <v>20</v>
      </c>
      <c r="D432" s="244" t="n">
        <v>303.8629442</v>
      </c>
      <c r="E432" s="244" t="n">
        <v>2197.8316925</v>
      </c>
      <c r="F432" s="244" t="n">
        <v>12.1462843523072</v>
      </c>
      <c r="G432" s="244" t="n">
        <v>87.8537156476928</v>
      </c>
    </row>
    <row r="433">
      <c r="A433" s="244" t="s">
        <v>210</v>
      </c>
      <c r="B433" s="244" t="s">
        <v>211</v>
      </c>
      <c r="C433" s="244" t="s">
        <v>18</v>
      </c>
      <c r="D433" s="244" t="n">
        <v>873.4076098</v>
      </c>
      <c r="E433" s="244" t="n">
        <v>16360.2036444</v>
      </c>
      <c r="F433" s="244" t="n">
        <v>5.06804753175073</v>
      </c>
      <c r="G433" s="244" t="n">
        <v>94.9319524682493</v>
      </c>
    </row>
    <row r="434">
      <c r="A434" s="244" t="s">
        <v>210</v>
      </c>
      <c r="B434" s="244" t="s">
        <v>211</v>
      </c>
      <c r="C434" s="244" t="s">
        <v>19</v>
      </c>
      <c r="D434" s="244" t="n">
        <v>3019.8954211</v>
      </c>
      <c r="E434" s="244" t="n">
        <v>27879.9609444</v>
      </c>
      <c r="F434" s="244" t="n">
        <v>9.77316976939654</v>
      </c>
      <c r="G434" s="244" t="n">
        <v>90.2268302306035</v>
      </c>
    </row>
    <row r="435">
      <c r="A435" s="244" t="s">
        <v>210</v>
      </c>
      <c r="B435" s="244" t="s">
        <v>211</v>
      </c>
      <c r="C435" s="244" t="s">
        <v>20</v>
      </c>
      <c r="D435" s="244" t="n">
        <v>772.0597691</v>
      </c>
      <c r="E435" s="244" t="n">
        <v>10317.104433</v>
      </c>
      <c r="F435" s="244" t="n">
        <v>6.96228998894066</v>
      </c>
      <c r="G435" s="244" t="n">
        <v>93.0377100110593</v>
      </c>
    </row>
    <row r="436">
      <c r="A436" s="244" t="s">
        <v>212</v>
      </c>
      <c r="B436" s="244" t="s">
        <v>213</v>
      </c>
      <c r="C436" s="244" t="s">
        <v>18</v>
      </c>
      <c r="D436" s="244" t="n">
        <v>981.1211503</v>
      </c>
      <c r="E436" s="244" t="n">
        <v>10012.9239138</v>
      </c>
      <c r="F436" s="244" t="n">
        <v>8.92411432352372</v>
      </c>
      <c r="G436" s="244" t="n">
        <v>91.0758856764763</v>
      </c>
    </row>
    <row r="437">
      <c r="A437" s="244" t="s">
        <v>212</v>
      </c>
      <c r="B437" s="244" t="s">
        <v>213</v>
      </c>
      <c r="C437" s="244" t="s">
        <v>19</v>
      </c>
      <c r="D437" s="244" t="n">
        <v>2055.1685954</v>
      </c>
      <c r="E437" s="244" t="n">
        <v>25760.5851852</v>
      </c>
      <c r="F437" s="244" t="n">
        <v>7.3885058503551</v>
      </c>
      <c r="G437" s="244" t="n">
        <v>92.6114941496449</v>
      </c>
    </row>
    <row r="438">
      <c r="A438" s="244" t="s">
        <v>212</v>
      </c>
      <c r="B438" s="244" t="s">
        <v>213</v>
      </c>
      <c r="C438" s="244" t="s">
        <v>20</v>
      </c>
      <c r="D438" s="244" t="n">
        <v>708.4302312</v>
      </c>
      <c r="E438" s="244" t="n">
        <v>8702.0233966</v>
      </c>
      <c r="F438" s="244" t="n">
        <v>7.52811988900495</v>
      </c>
      <c r="G438" s="244" t="n">
        <v>92.471880110995</v>
      </c>
    </row>
    <row r="439">
      <c r="A439" s="244" t="s">
        <v>214</v>
      </c>
      <c r="B439" s="244" t="s">
        <v>215</v>
      </c>
      <c r="C439" s="244" t="s">
        <v>18</v>
      </c>
      <c r="D439" s="244" t="n">
        <v>319.8304468</v>
      </c>
      <c r="E439" s="244" t="n">
        <v>17518.8417521</v>
      </c>
      <c r="F439" s="244" t="n">
        <v>1.79290500567482</v>
      </c>
      <c r="G439" s="244" t="n">
        <v>98.2070949943252</v>
      </c>
    </row>
    <row r="440">
      <c r="A440" s="244" t="s">
        <v>214</v>
      </c>
      <c r="B440" s="244" t="s">
        <v>215</v>
      </c>
      <c r="C440" s="244" t="s">
        <v>19</v>
      </c>
      <c r="D440" s="244" t="n">
        <v>938.0338379</v>
      </c>
      <c r="E440" s="244" t="n">
        <v>23893.0420152</v>
      </c>
      <c r="F440" s="244" t="n">
        <v>3.7776608772386</v>
      </c>
      <c r="G440" s="244" t="n">
        <v>96.2223391227614</v>
      </c>
    </row>
    <row r="441">
      <c r="A441" s="244" t="s">
        <v>214</v>
      </c>
      <c r="B441" s="244" t="s">
        <v>215</v>
      </c>
      <c r="C441" s="244" t="s">
        <v>20</v>
      </c>
      <c r="D441" s="244" t="n">
        <v>661.6110143</v>
      </c>
      <c r="E441" s="244" t="n">
        <v>6331.2491218</v>
      </c>
      <c r="F441" s="244" t="n">
        <v>9.46123619553741</v>
      </c>
      <c r="G441" s="244" t="n">
        <v>90.5387638044626</v>
      </c>
    </row>
    <row r="442">
      <c r="A442" s="244" t="s">
        <v>216</v>
      </c>
      <c r="B442" s="244" t="s">
        <v>217</v>
      </c>
      <c r="C442" s="244" t="s">
        <v>18</v>
      </c>
      <c r="D442" s="244" t="n">
        <v>206.7497316</v>
      </c>
      <c r="E442" s="244" t="n">
        <v>2402.786625</v>
      </c>
      <c r="F442" s="244" t="n">
        <v>7.92285307990025</v>
      </c>
      <c r="G442" s="244" t="n">
        <v>92.0771469200998</v>
      </c>
    </row>
    <row r="443">
      <c r="A443" s="244" t="s">
        <v>216</v>
      </c>
      <c r="B443" s="244" t="s">
        <v>217</v>
      </c>
      <c r="C443" s="244" t="s">
        <v>19</v>
      </c>
      <c r="D443" s="244" t="n">
        <v>376.2772322</v>
      </c>
      <c r="E443" s="244" t="n">
        <v>6071.7356732</v>
      </c>
      <c r="F443" s="244" t="n">
        <v>5.83555333589485</v>
      </c>
      <c r="G443" s="244" t="n">
        <v>94.1644466641052</v>
      </c>
    </row>
    <row r="444">
      <c r="A444" s="244" t="s">
        <v>216</v>
      </c>
      <c r="B444" s="244" t="s">
        <v>217</v>
      </c>
      <c r="C444" s="244" t="s">
        <v>20</v>
      </c>
      <c r="D444" s="244" t="n">
        <v>201.7813749</v>
      </c>
      <c r="E444" s="244" t="n">
        <v>2297.6533177</v>
      </c>
      <c r="F444" s="244" t="n">
        <v>8.07308050486008</v>
      </c>
      <c r="G444" s="244" t="n">
        <v>91.9269194951399</v>
      </c>
    </row>
    <row r="445">
      <c r="A445" s="244" t="s">
        <v>218</v>
      </c>
      <c r="B445" s="244" t="s">
        <v>219</v>
      </c>
      <c r="C445" s="244" t="s">
        <v>18</v>
      </c>
      <c r="D445" s="244" t="n">
        <v>894.719022</v>
      </c>
      <c r="E445" s="244" t="n">
        <v>10358.6611061</v>
      </c>
      <c r="F445" s="244" t="n">
        <v>7.95066914842645</v>
      </c>
      <c r="G445" s="244" t="n">
        <v>92.0493308515736</v>
      </c>
    </row>
    <row r="446">
      <c r="A446" s="244" t="s">
        <v>218</v>
      </c>
      <c r="B446" s="244" t="s">
        <v>219</v>
      </c>
      <c r="C446" s="244" t="s">
        <v>19</v>
      </c>
      <c r="D446" s="244" t="n">
        <v>799.9540207</v>
      </c>
      <c r="E446" s="244" t="n">
        <v>5879.9308381</v>
      </c>
      <c r="F446" s="244" t="n">
        <v>11.9755660106349</v>
      </c>
      <c r="G446" s="244" t="n">
        <v>88.0244339893651</v>
      </c>
    </row>
    <row r="447">
      <c r="A447" s="244" t="s">
        <v>218</v>
      </c>
      <c r="B447" s="244" t="s">
        <v>219</v>
      </c>
      <c r="C447" s="244" t="s">
        <v>20</v>
      </c>
      <c r="D447" s="244" t="n">
        <v>1137.5431473</v>
      </c>
      <c r="E447" s="244" t="n">
        <v>3218.9265713</v>
      </c>
      <c r="F447" s="244" t="n">
        <v>26.1115816424305</v>
      </c>
      <c r="G447" s="244" t="n">
        <v>73.8884183575695</v>
      </c>
    </row>
    <row r="448">
      <c r="A448" s="244" t="s">
        <v>220</v>
      </c>
      <c r="B448" s="244" t="s">
        <v>221</v>
      </c>
      <c r="C448" s="244" t="s">
        <v>18</v>
      </c>
      <c r="D448" s="244" t="n">
        <v>910.3751245</v>
      </c>
      <c r="E448" s="244" t="n">
        <v>3312.2094529</v>
      </c>
      <c r="F448" s="244" t="n">
        <v>21.5596658352916</v>
      </c>
      <c r="G448" s="244" t="n">
        <v>78.4403341647084</v>
      </c>
    </row>
    <row r="449">
      <c r="A449" s="244" t="s">
        <v>220</v>
      </c>
      <c r="B449" s="244" t="s">
        <v>221</v>
      </c>
      <c r="C449" s="244" t="s">
        <v>19</v>
      </c>
      <c r="D449" s="244" t="n">
        <v>416.8181119</v>
      </c>
      <c r="E449" s="244" t="n">
        <v>4127.8211899</v>
      </c>
      <c r="F449" s="244" t="n">
        <v>9.17164342910361</v>
      </c>
      <c r="G449" s="244" t="n">
        <v>90.8283565708964</v>
      </c>
    </row>
    <row r="450">
      <c r="A450" s="244" t="s">
        <v>220</v>
      </c>
      <c r="B450" s="244" t="s">
        <v>221</v>
      </c>
      <c r="C450" s="244" t="s">
        <v>20</v>
      </c>
      <c r="D450" s="244" t="n">
        <v>157.8021189</v>
      </c>
      <c r="E450" s="244" t="n">
        <v>1162.8672153</v>
      </c>
      <c r="F450" s="244" t="n">
        <v>11.9486471604635</v>
      </c>
      <c r="G450" s="244" t="n">
        <v>88.0513528395365</v>
      </c>
    </row>
    <row r="451">
      <c r="A451" s="244" t="s">
        <v>222</v>
      </c>
      <c r="B451" s="244" t="s">
        <v>223</v>
      </c>
      <c r="C451" s="244" t="s">
        <v>18</v>
      </c>
      <c r="D451" s="244" t="n">
        <v>1700.2907188</v>
      </c>
      <c r="E451" s="244" t="n">
        <v>16099.187839</v>
      </c>
      <c r="F451" s="244" t="n">
        <v>9.55247488446737</v>
      </c>
      <c r="G451" s="244" t="n">
        <v>90.4475251155326</v>
      </c>
    </row>
    <row r="452">
      <c r="A452" s="244" t="s">
        <v>222</v>
      </c>
      <c r="B452" s="244" t="s">
        <v>223</v>
      </c>
      <c r="C452" s="244" t="s">
        <v>19</v>
      </c>
      <c r="D452" s="244" t="n">
        <v>964.6731664</v>
      </c>
      <c r="E452" s="244" t="n">
        <v>15074.3017165</v>
      </c>
      <c r="F452" s="244" t="n">
        <v>6.0145562509016</v>
      </c>
      <c r="G452" s="244" t="n">
        <v>93.9854437490984</v>
      </c>
    </row>
    <row r="453">
      <c r="A453" s="244" t="s">
        <v>222</v>
      </c>
      <c r="B453" s="244" t="s">
        <v>223</v>
      </c>
      <c r="C453" s="244" t="s">
        <v>20</v>
      </c>
      <c r="D453" s="244" t="n">
        <v>1352.7634426</v>
      </c>
      <c r="E453" s="244" t="n">
        <v>7477.1901147</v>
      </c>
      <c r="F453" s="244" t="n">
        <v>15.3201648663444</v>
      </c>
      <c r="G453" s="244" t="n">
        <v>84.6798351336556</v>
      </c>
    </row>
    <row r="454">
      <c r="A454" s="244" t="s">
        <v>224</v>
      </c>
      <c r="B454" s="244" t="s">
        <v>225</v>
      </c>
      <c r="C454" s="244" t="s">
        <v>18</v>
      </c>
      <c r="D454" s="244" t="n">
        <v>386.8830442</v>
      </c>
      <c r="E454" s="244" t="n">
        <v>4109.1732671</v>
      </c>
      <c r="F454" s="244" t="n">
        <v>8.60494214068542</v>
      </c>
      <c r="G454" s="244" t="n">
        <v>91.3950578593146</v>
      </c>
    </row>
    <row r="455">
      <c r="A455" s="244" t="s">
        <v>224</v>
      </c>
      <c r="B455" s="244" t="s">
        <v>225</v>
      </c>
      <c r="C455" s="244" t="s">
        <v>19</v>
      </c>
      <c r="D455" s="244" t="n">
        <v>975.4849405</v>
      </c>
      <c r="E455" s="244" t="n">
        <v>9259.0112901</v>
      </c>
      <c r="F455" s="244" t="n">
        <v>9.53134300429374</v>
      </c>
      <c r="G455" s="244" t="n">
        <v>90.4686569957063</v>
      </c>
    </row>
    <row r="456">
      <c r="A456" s="244" t="s">
        <v>224</v>
      </c>
      <c r="B456" s="244" t="s">
        <v>225</v>
      </c>
      <c r="C456" s="244" t="s">
        <v>20</v>
      </c>
      <c r="D456" s="244" t="n">
        <v>442.4382421</v>
      </c>
      <c r="E456" s="244" t="n">
        <v>4023.0966631</v>
      </c>
      <c r="F456" s="244" t="n">
        <v>9.90784422230788</v>
      </c>
      <c r="G456" s="244" t="n">
        <v>90.0921557776921</v>
      </c>
    </row>
    <row r="457">
      <c r="A457" s="244" t="s">
        <v>226</v>
      </c>
      <c r="B457" s="244" t="s">
        <v>227</v>
      </c>
      <c r="C457" s="244" t="s">
        <v>18</v>
      </c>
      <c r="D457" s="244" t="n">
        <v>352.7992474</v>
      </c>
      <c r="E457" s="244" t="n">
        <v>8816.5208321</v>
      </c>
      <c r="F457" s="244" t="n">
        <v>3.84760532232656</v>
      </c>
      <c r="G457" s="244" t="n">
        <v>96.1523946776734</v>
      </c>
    </row>
    <row r="458">
      <c r="A458" s="244" t="s">
        <v>226</v>
      </c>
      <c r="B458" s="244" t="s">
        <v>227</v>
      </c>
      <c r="C458" s="244" t="s">
        <v>19</v>
      </c>
      <c r="D458" s="244" t="n">
        <v>371.2649553</v>
      </c>
      <c r="E458" s="244" t="n">
        <v>8605.2141097</v>
      </c>
      <c r="F458" s="244" t="n">
        <v>4.13597528175152</v>
      </c>
      <c r="G458" s="244" t="n">
        <v>95.8640247182485</v>
      </c>
    </row>
    <row r="459">
      <c r="A459" s="244" t="s">
        <v>226</v>
      </c>
      <c r="B459" s="244" t="s">
        <v>227</v>
      </c>
      <c r="C459" s="244" t="s">
        <v>20</v>
      </c>
      <c r="D459" s="244" t="n">
        <v>224.5115077</v>
      </c>
      <c r="E459" s="244" t="n">
        <v>2997.2086089</v>
      </c>
      <c r="F459" s="244" t="n">
        <v>6.96868441622841</v>
      </c>
      <c r="G459" s="244" t="n">
        <v>93.0313155837716</v>
      </c>
    </row>
    <row r="460">
      <c r="A460" s="244" t="s">
        <v>228</v>
      </c>
      <c r="B460" s="244" t="s">
        <v>229</v>
      </c>
      <c r="C460" s="244" t="s">
        <v>18</v>
      </c>
      <c r="D460" s="244" t="n">
        <v>556.5989915</v>
      </c>
      <c r="E460" s="244" t="n">
        <v>10462.7075605</v>
      </c>
      <c r="F460" s="244" t="n">
        <v>5.05112539408369</v>
      </c>
      <c r="G460" s="244" t="n">
        <v>94.9488746059163</v>
      </c>
    </row>
    <row r="461">
      <c r="A461" s="244" t="s">
        <v>228</v>
      </c>
      <c r="B461" s="244" t="s">
        <v>229</v>
      </c>
      <c r="C461" s="244" t="s">
        <v>19</v>
      </c>
      <c r="D461" s="244" t="n">
        <v>711.1281483</v>
      </c>
      <c r="E461" s="244" t="n">
        <v>23895.478246</v>
      </c>
      <c r="F461" s="244" t="n">
        <v>2.88998871646409</v>
      </c>
      <c r="G461" s="244" t="n">
        <v>97.1100112835359</v>
      </c>
    </row>
    <row r="462">
      <c r="A462" s="244" t="s">
        <v>228</v>
      </c>
      <c r="B462" s="244" t="s">
        <v>229</v>
      </c>
      <c r="C462" s="244" t="s">
        <v>20</v>
      </c>
      <c r="D462" s="244" t="n">
        <v>595.971183</v>
      </c>
      <c r="E462" s="244" t="n">
        <v>8929.7466135</v>
      </c>
      <c r="F462" s="244" t="n">
        <v>6.25644382640619</v>
      </c>
      <c r="G462" s="244" t="n">
        <v>93.7435561735938</v>
      </c>
    </row>
    <row r="463">
      <c r="A463" s="244" t="s">
        <v>230</v>
      </c>
      <c r="B463" s="244" t="s">
        <v>231</v>
      </c>
      <c r="C463" s="244" t="s">
        <v>18</v>
      </c>
      <c r="D463" s="244" t="n">
        <v>133.100757</v>
      </c>
      <c r="E463" s="244" t="n">
        <v>2714.3804464</v>
      </c>
      <c r="F463" s="244" t="n">
        <v>4.67433312083229</v>
      </c>
      <c r="G463" s="244" t="n">
        <v>95.3256668791677</v>
      </c>
    </row>
    <row r="464">
      <c r="A464" s="244" t="s">
        <v>230</v>
      </c>
      <c r="B464" s="244" t="s">
        <v>231</v>
      </c>
      <c r="C464" s="244" t="s">
        <v>19</v>
      </c>
      <c r="D464" s="244" t="n">
        <v>136.9374704</v>
      </c>
      <c r="E464" s="244" t="n">
        <v>3968.0584429</v>
      </c>
      <c r="F464" s="244" t="n">
        <v>3.33587348908994</v>
      </c>
      <c r="G464" s="244" t="n">
        <v>96.6641265109101</v>
      </c>
    </row>
    <row r="465">
      <c r="A465" s="244" t="s">
        <v>230</v>
      </c>
      <c r="B465" s="244" t="s">
        <v>231</v>
      </c>
      <c r="C465" s="244" t="s">
        <v>20</v>
      </c>
      <c r="D465" s="244" t="n">
        <v>119.6447645</v>
      </c>
      <c r="E465" s="244" t="n">
        <v>2211.2722179</v>
      </c>
      <c r="F465" s="244" t="n">
        <v>5.13294833764561</v>
      </c>
      <c r="G465" s="244" t="n">
        <v>94.8670516623544</v>
      </c>
    </row>
    <row r="466">
      <c r="A466" s="244" t="s">
        <v>232</v>
      </c>
      <c r="B466" s="244" t="s">
        <v>233</v>
      </c>
      <c r="C466" s="244" t="s">
        <v>18</v>
      </c>
      <c r="D466" s="244" t="n">
        <v>1915.1865417</v>
      </c>
      <c r="E466" s="244" t="n">
        <v>19824.1705385</v>
      </c>
      <c r="F466" s="244" t="n">
        <v>8.80976624393522</v>
      </c>
      <c r="G466" s="244" t="n">
        <v>91.1902337560648</v>
      </c>
    </row>
    <row r="467">
      <c r="A467" s="244" t="s">
        <v>232</v>
      </c>
      <c r="B467" s="244" t="s">
        <v>233</v>
      </c>
      <c r="C467" s="244" t="s">
        <v>19</v>
      </c>
      <c r="D467" s="244" t="n">
        <v>1583.8494825</v>
      </c>
      <c r="E467" s="244" t="n">
        <v>25307.2634861</v>
      </c>
      <c r="F467" s="244" t="n">
        <v>5.88986214274365</v>
      </c>
      <c r="G467" s="244" t="n">
        <v>94.1101378572563</v>
      </c>
    </row>
    <row r="468">
      <c r="A468" s="244" t="s">
        <v>232</v>
      </c>
      <c r="B468" s="244" t="s">
        <v>233</v>
      </c>
      <c r="C468" s="244" t="s">
        <v>20</v>
      </c>
      <c r="D468" s="244" t="n">
        <v>562.8338919</v>
      </c>
      <c r="E468" s="244" t="n">
        <v>13760.616042</v>
      </c>
      <c r="F468" s="244" t="n">
        <v>3.92945759923323</v>
      </c>
      <c r="G468" s="244" t="n">
        <v>96.0705424007668</v>
      </c>
    </row>
    <row r="469">
      <c r="A469" s="244" t="s">
        <v>234</v>
      </c>
      <c r="B469" s="244" t="s">
        <v>235</v>
      </c>
      <c r="C469" s="244" t="s">
        <v>18</v>
      </c>
      <c r="D469" s="244" t="n">
        <v>1379.8541772</v>
      </c>
      <c r="E469" s="244" t="n">
        <v>21107.3366314</v>
      </c>
      <c r="F469" s="244" t="n">
        <v>6.13617854246289</v>
      </c>
      <c r="G469" s="244" t="n">
        <v>93.8638214575371</v>
      </c>
    </row>
    <row r="470">
      <c r="A470" s="244" t="s">
        <v>234</v>
      </c>
      <c r="B470" s="244" t="s">
        <v>235</v>
      </c>
      <c r="C470" s="244" t="s">
        <v>19</v>
      </c>
      <c r="D470" s="244" t="n">
        <v>2063.9029367</v>
      </c>
      <c r="E470" s="244" t="n">
        <v>35254.2934192</v>
      </c>
      <c r="F470" s="244" t="n">
        <v>5.53055382692336</v>
      </c>
      <c r="G470" s="244" t="n">
        <v>94.4694461730767</v>
      </c>
    </row>
    <row r="471">
      <c r="A471" s="244" t="s">
        <v>234</v>
      </c>
      <c r="B471" s="244" t="s">
        <v>235</v>
      </c>
      <c r="C471" s="244" t="s">
        <v>20</v>
      </c>
      <c r="D471" s="244" t="n">
        <v>1370.6369402</v>
      </c>
      <c r="E471" s="244" t="n">
        <v>17651.0093047</v>
      </c>
      <c r="F471" s="244" t="n">
        <v>7.20566938609474</v>
      </c>
      <c r="G471" s="244" t="n">
        <v>92.7943306139052</v>
      </c>
    </row>
    <row r="472">
      <c r="A472" s="244" t="s">
        <v>236</v>
      </c>
      <c r="B472" s="244" t="s">
        <v>237</v>
      </c>
      <c r="C472" s="244" t="s">
        <v>18</v>
      </c>
      <c r="D472" s="244" t="n">
        <v>1789.4169039</v>
      </c>
      <c r="E472" s="244" t="n">
        <v>19836.1004236</v>
      </c>
      <c r="F472" s="244" t="n">
        <v>8.27456229971662</v>
      </c>
      <c r="G472" s="244" t="n">
        <v>91.7254377002834</v>
      </c>
    </row>
    <row r="473">
      <c r="A473" s="244" t="s">
        <v>236</v>
      </c>
      <c r="B473" s="244" t="s">
        <v>237</v>
      </c>
      <c r="C473" s="244" t="s">
        <v>19</v>
      </c>
      <c r="D473" s="244" t="n">
        <v>1088.6424643</v>
      </c>
      <c r="E473" s="244" t="n">
        <v>14775.1620862</v>
      </c>
      <c r="F473" s="244" t="n">
        <v>6.86242988454928</v>
      </c>
      <c r="G473" s="244" t="n">
        <v>93.1375701154507</v>
      </c>
    </row>
    <row r="474">
      <c r="A474" s="244" t="s">
        <v>236</v>
      </c>
      <c r="B474" s="244" t="s">
        <v>237</v>
      </c>
      <c r="C474" s="244" t="s">
        <v>20</v>
      </c>
      <c r="D474" s="244" t="n">
        <v>404.6124849</v>
      </c>
      <c r="E474" s="244" t="n">
        <v>7865.3854472</v>
      </c>
      <c r="F474" s="244" t="n">
        <v>4.89253429350322</v>
      </c>
      <c r="G474" s="244" t="n">
        <v>95.1074657064968</v>
      </c>
    </row>
    <row r="475">
      <c r="A475" s="244" t="s">
        <v>238</v>
      </c>
      <c r="B475" s="244" t="s">
        <v>239</v>
      </c>
      <c r="C475" s="244" t="s">
        <v>18</v>
      </c>
      <c r="D475" s="244" t="n">
        <v>796.6900818</v>
      </c>
      <c r="E475" s="244" t="n">
        <v>14908.8484733</v>
      </c>
      <c r="F475" s="244" t="n">
        <v>5.07266961272903</v>
      </c>
      <c r="G475" s="244" t="n">
        <v>94.927330387271</v>
      </c>
    </row>
    <row r="476">
      <c r="A476" s="244" t="s">
        <v>238</v>
      </c>
      <c r="B476" s="244" t="s">
        <v>239</v>
      </c>
      <c r="C476" s="244" t="s">
        <v>19</v>
      </c>
      <c r="D476" s="244" t="n">
        <v>1014.6205907</v>
      </c>
      <c r="E476" s="244" t="n">
        <v>11503.6239411</v>
      </c>
      <c r="F476" s="244" t="n">
        <v>8.10513477446911</v>
      </c>
      <c r="G476" s="244" t="n">
        <v>91.8948652255309</v>
      </c>
    </row>
    <row r="477">
      <c r="A477" s="244" t="s">
        <v>238</v>
      </c>
      <c r="B477" s="244" t="s">
        <v>239</v>
      </c>
      <c r="C477" s="244" t="s">
        <v>20</v>
      </c>
      <c r="D477" s="244" t="n">
        <v>1261.9595489</v>
      </c>
      <c r="E477" s="244" t="n">
        <v>5174.7954173</v>
      </c>
      <c r="F477" s="244" t="n">
        <v>19.6055241426257</v>
      </c>
      <c r="G477" s="244" t="n">
        <v>80.3944758573743</v>
      </c>
    </row>
    <row r="478">
      <c r="A478" s="244" t="s">
        <v>240</v>
      </c>
      <c r="B478" s="244" t="s">
        <v>241</v>
      </c>
      <c r="C478" s="244" t="s">
        <v>18</v>
      </c>
      <c r="D478" s="244" t="n">
        <v>163.3116781</v>
      </c>
      <c r="E478" s="244" t="n">
        <v>1919.2695452</v>
      </c>
      <c r="F478" s="244" t="n">
        <v>7.84179153604491</v>
      </c>
      <c r="G478" s="244" t="n">
        <v>92.1582084639551</v>
      </c>
    </row>
    <row r="479">
      <c r="A479" s="244" t="s">
        <v>240</v>
      </c>
      <c r="B479" s="244" t="s">
        <v>241</v>
      </c>
      <c r="C479" s="244" t="s">
        <v>19</v>
      </c>
      <c r="D479" s="244" t="n">
        <v>182.8349719</v>
      </c>
      <c r="E479" s="244" t="n">
        <v>2025.8689248</v>
      </c>
      <c r="F479" s="244" t="n">
        <v>8.27793042667112</v>
      </c>
      <c r="G479" s="244" t="n">
        <v>91.7220695733289</v>
      </c>
    </row>
    <row r="480">
      <c r="A480" s="244" t="s">
        <v>240</v>
      </c>
      <c r="B480" s="244" t="s">
        <v>241</v>
      </c>
      <c r="C480" s="244" t="s">
        <v>20</v>
      </c>
      <c r="D480" s="244" t="n">
        <v>212.793685</v>
      </c>
      <c r="E480" s="244" t="n">
        <v>1242.4088102</v>
      </c>
      <c r="F480" s="244" t="n">
        <v>14.6229604266006</v>
      </c>
      <c r="G480" s="244" t="n">
        <v>85.3770395733994</v>
      </c>
    </row>
    <row r="481">
      <c r="A481" s="244" t="s">
        <v>242</v>
      </c>
      <c r="B481" s="244" t="s">
        <v>243</v>
      </c>
      <c r="C481" s="244" t="s">
        <v>18</v>
      </c>
      <c r="D481" s="244" t="n">
        <v>102.7438879</v>
      </c>
      <c r="E481" s="244" t="n">
        <v>1711.9693379</v>
      </c>
      <c r="F481" s="244" t="n">
        <v>5.66171483401772</v>
      </c>
      <c r="G481" s="244" t="n">
        <v>94.3382851659823</v>
      </c>
    </row>
    <row r="482">
      <c r="A482" s="244" t="s">
        <v>242</v>
      </c>
      <c r="B482" s="244" t="s">
        <v>243</v>
      </c>
      <c r="C482" s="244" t="s">
        <v>19</v>
      </c>
      <c r="D482" s="244" t="n">
        <v>195.5113758</v>
      </c>
      <c r="E482" s="244" t="n">
        <v>2068.9210757</v>
      </c>
      <c r="F482" s="244" t="n">
        <v>8.63401227404641</v>
      </c>
      <c r="G482" s="244" t="n">
        <v>91.3659877259536</v>
      </c>
    </row>
    <row r="483">
      <c r="A483" s="244" t="s">
        <v>242</v>
      </c>
      <c r="B483" s="244" t="s">
        <v>243</v>
      </c>
      <c r="C483" s="244" t="s">
        <v>20</v>
      </c>
      <c r="D483" s="244" t="n">
        <v>150.0820891</v>
      </c>
      <c r="E483" s="244" t="n">
        <v>666.5487589</v>
      </c>
      <c r="F483" s="244" t="n">
        <v>18.3782047258641</v>
      </c>
      <c r="G483" s="244" t="n">
        <v>81.6217952741359</v>
      </c>
    </row>
    <row r="484">
      <c r="A484" s="244" t="s">
        <v>244</v>
      </c>
      <c r="B484" s="244" t="s">
        <v>245</v>
      </c>
      <c r="C484" s="244" t="s">
        <v>18</v>
      </c>
      <c r="D484" s="244" t="n">
        <v>165.463898</v>
      </c>
      <c r="E484" s="244" t="n">
        <v>2542.7803413</v>
      </c>
      <c r="F484" s="244" t="n">
        <v>6.10963721805119</v>
      </c>
      <c r="G484" s="244" t="n">
        <v>93.8903627819488</v>
      </c>
    </row>
    <row r="485">
      <c r="A485" s="244" t="s">
        <v>244</v>
      </c>
      <c r="B485" s="244" t="s">
        <v>245</v>
      </c>
      <c r="C485" s="244" t="s">
        <v>19</v>
      </c>
      <c r="D485" s="244" t="n">
        <v>273.3009993</v>
      </c>
      <c r="E485" s="244" t="n">
        <v>2845.3783452</v>
      </c>
      <c r="F485" s="244" t="n">
        <v>8.76335682865199</v>
      </c>
      <c r="G485" s="244" t="n">
        <v>91.236643171348</v>
      </c>
    </row>
    <row r="486">
      <c r="A486" s="244" t="s">
        <v>244</v>
      </c>
      <c r="B486" s="244" t="s">
        <v>245</v>
      </c>
      <c r="C486" s="244" t="s">
        <v>20</v>
      </c>
      <c r="D486" s="244" t="n">
        <v>388.2481802</v>
      </c>
      <c r="E486" s="244" t="n">
        <v>1388.02345</v>
      </c>
      <c r="F486" s="244" t="n">
        <v>21.8574779667164</v>
      </c>
      <c r="G486" s="244" t="n">
        <v>78.1425220332836</v>
      </c>
    </row>
    <row r="487">
      <c r="A487" s="244" t="s">
        <v>246</v>
      </c>
      <c r="B487" s="244" t="s">
        <v>247</v>
      </c>
      <c r="C487" s="244" t="s">
        <v>18</v>
      </c>
      <c r="D487" s="244" t="n">
        <v>122.8229051</v>
      </c>
      <c r="E487" s="244" t="n">
        <v>2062.6694956</v>
      </c>
      <c r="F487" s="244" t="n">
        <v>5.61991911116509</v>
      </c>
      <c r="G487" s="244" t="n">
        <v>94.3800808888349</v>
      </c>
    </row>
    <row r="488">
      <c r="A488" s="244" t="s">
        <v>246</v>
      </c>
      <c r="B488" s="244" t="s">
        <v>247</v>
      </c>
      <c r="C488" s="244" t="s">
        <v>19</v>
      </c>
      <c r="D488" s="244" t="n">
        <v>208.2204631</v>
      </c>
      <c r="E488" s="244" t="n">
        <v>3355.0272708</v>
      </c>
      <c r="F488" s="244" t="n">
        <v>5.84355842337409</v>
      </c>
      <c r="G488" s="244" t="n">
        <v>94.1564415766259</v>
      </c>
    </row>
    <row r="489">
      <c r="A489" s="244" t="s">
        <v>246</v>
      </c>
      <c r="B489" s="244" t="s">
        <v>247</v>
      </c>
      <c r="C489" s="244" t="s">
        <v>20</v>
      </c>
      <c r="D489" s="244" t="n">
        <v>103.9330845</v>
      </c>
      <c r="E489" s="244" t="n">
        <v>1754.9603803</v>
      </c>
      <c r="F489" s="244" t="n">
        <v>5.5911264667974</v>
      </c>
      <c r="G489" s="244" t="n">
        <v>94.4088735332026</v>
      </c>
    </row>
    <row r="490">
      <c r="A490" s="244" t="s">
        <v>248</v>
      </c>
      <c r="B490" s="244" t="s">
        <v>249</v>
      </c>
      <c r="C490" s="244" t="s">
        <v>18</v>
      </c>
      <c r="D490" s="244" t="n">
        <v>240.958603</v>
      </c>
      <c r="E490" s="244" t="n">
        <v>2782.1662526</v>
      </c>
      <c r="F490" s="244" t="n">
        <v>7.97051443487857</v>
      </c>
      <c r="G490" s="244" t="n">
        <v>92.0294855651214</v>
      </c>
    </row>
    <row r="491">
      <c r="A491" s="244" t="s">
        <v>248</v>
      </c>
      <c r="B491" s="244" t="s">
        <v>249</v>
      </c>
      <c r="C491" s="244" t="s">
        <v>19</v>
      </c>
      <c r="D491" s="244" t="n">
        <v>392.9637539</v>
      </c>
      <c r="E491" s="244" t="n">
        <v>6406.3463576</v>
      </c>
      <c r="F491" s="244" t="n">
        <v>5.77946508477914</v>
      </c>
      <c r="G491" s="244" t="n">
        <v>94.2205349152209</v>
      </c>
    </row>
    <row r="492">
      <c r="A492" s="244" t="s">
        <v>248</v>
      </c>
      <c r="B492" s="244" t="s">
        <v>249</v>
      </c>
      <c r="C492" s="244" t="s">
        <v>20</v>
      </c>
      <c r="D492" s="244" t="n">
        <v>198.3036664</v>
      </c>
      <c r="E492" s="244" t="n">
        <v>3734.7046226</v>
      </c>
      <c r="F492" s="244" t="n">
        <v>5.04203530296704</v>
      </c>
      <c r="G492" s="244" t="n">
        <v>94.957964697033</v>
      </c>
    </row>
    <row r="493">
      <c r="A493" s="244" t="s">
        <v>250</v>
      </c>
      <c r="B493" s="244" t="s">
        <v>251</v>
      </c>
      <c r="C493" s="244" t="s">
        <v>18</v>
      </c>
      <c r="D493" s="244" t="n">
        <v>968.8458119</v>
      </c>
      <c r="E493" s="244" t="n">
        <v>5020.7202471</v>
      </c>
      <c r="F493" s="244" t="n">
        <v>16.1755593369606</v>
      </c>
      <c r="G493" s="244" t="n">
        <v>83.8244406630394</v>
      </c>
    </row>
    <row r="494">
      <c r="A494" s="244" t="s">
        <v>250</v>
      </c>
      <c r="B494" s="244" t="s">
        <v>251</v>
      </c>
      <c r="C494" s="244" t="s">
        <v>19</v>
      </c>
      <c r="D494" s="244" t="n">
        <v>342.9080498</v>
      </c>
      <c r="E494" s="244" t="n">
        <v>7891.8697111</v>
      </c>
      <c r="F494" s="244" t="n">
        <v>4.16414455564521</v>
      </c>
      <c r="G494" s="244" t="n">
        <v>95.8358554443548</v>
      </c>
    </row>
    <row r="495">
      <c r="A495" s="244" t="s">
        <v>250</v>
      </c>
      <c r="B495" s="244" t="s">
        <v>251</v>
      </c>
      <c r="C495" s="244" t="s">
        <v>20</v>
      </c>
      <c r="D495" s="244" t="n">
        <v>332.0496724</v>
      </c>
      <c r="E495" s="244" t="n">
        <v>3453.4697062</v>
      </c>
      <c r="F495" s="244" t="n">
        <v>8.77157502553328</v>
      </c>
      <c r="G495" s="244" t="n">
        <v>91.2284249744667</v>
      </c>
    </row>
    <row r="496">
      <c r="A496" s="244" t="s">
        <v>252</v>
      </c>
      <c r="B496" s="244" t="s">
        <v>253</v>
      </c>
      <c r="C496" s="244" t="s">
        <v>18</v>
      </c>
      <c r="D496" s="244" t="n">
        <v>632.3091418</v>
      </c>
      <c r="E496" s="244" t="n">
        <v>7988.3572882</v>
      </c>
      <c r="F496" s="244" t="n">
        <v>7.33480580572702</v>
      </c>
      <c r="G496" s="244" t="n">
        <v>92.665194194273</v>
      </c>
    </row>
    <row r="497">
      <c r="A497" s="244" t="s">
        <v>252</v>
      </c>
      <c r="B497" s="244" t="s">
        <v>253</v>
      </c>
      <c r="C497" s="244" t="s">
        <v>19</v>
      </c>
      <c r="D497" s="244" t="n">
        <v>772.0929267</v>
      </c>
      <c r="E497" s="244" t="n">
        <v>8595.7567254</v>
      </c>
      <c r="F497" s="244" t="n">
        <v>8.24194404664596</v>
      </c>
      <c r="G497" s="244" t="n">
        <v>91.758055953354</v>
      </c>
    </row>
    <row r="498">
      <c r="A498" s="244" t="s">
        <v>252</v>
      </c>
      <c r="B498" s="244" t="s">
        <v>253</v>
      </c>
      <c r="C498" s="244" t="s">
        <v>20</v>
      </c>
      <c r="D498" s="244" t="n">
        <v>268.817496</v>
      </c>
      <c r="E498" s="244" t="n">
        <v>1445.0720528</v>
      </c>
      <c r="F498" s="244" t="n">
        <v>15.6846452671478</v>
      </c>
      <c r="G498" s="244" t="n">
        <v>84.3153547328522</v>
      </c>
    </row>
    <row r="499">
      <c r="A499" s="244" t="s">
        <v>254</v>
      </c>
      <c r="B499" s="244" t="s">
        <v>255</v>
      </c>
      <c r="C499" s="244" t="s">
        <v>18</v>
      </c>
      <c r="D499" s="244" t="n">
        <v>162.3791035</v>
      </c>
      <c r="E499" s="244" t="n">
        <v>6886.3617625</v>
      </c>
      <c r="F499" s="244" t="n">
        <v>2.30366113022036</v>
      </c>
      <c r="G499" s="244" t="n">
        <v>97.6963388697796</v>
      </c>
    </row>
    <row r="500">
      <c r="A500" s="244" t="s">
        <v>254</v>
      </c>
      <c r="B500" s="244" t="s">
        <v>255</v>
      </c>
      <c r="C500" s="244" t="s">
        <v>19</v>
      </c>
      <c r="D500" s="244" t="n">
        <v>408.6718659</v>
      </c>
      <c r="E500" s="244" t="n">
        <v>6372.6879325</v>
      </c>
      <c r="F500" s="244" t="n">
        <v>6.02639998538969</v>
      </c>
      <c r="G500" s="244" t="n">
        <v>93.9736000146103</v>
      </c>
    </row>
    <row r="501">
      <c r="A501" s="244" t="s">
        <v>254</v>
      </c>
      <c r="B501" s="244" t="s">
        <v>255</v>
      </c>
      <c r="C501" s="244" t="s">
        <v>20</v>
      </c>
      <c r="D501" s="244" t="n">
        <v>197.3114784</v>
      </c>
      <c r="E501" s="244" t="n">
        <v>1550.5126473</v>
      </c>
      <c r="F501" s="244" t="n">
        <v>11.2889778495864</v>
      </c>
      <c r="G501" s="244" t="n">
        <v>88.7110221504136</v>
      </c>
    </row>
    <row r="502">
      <c r="A502" s="244" t="s">
        <v>256</v>
      </c>
      <c r="B502" s="244" t="s">
        <v>257</v>
      </c>
      <c r="C502" s="244" t="s">
        <v>18</v>
      </c>
      <c r="D502" s="244" t="n">
        <v>684.2469564</v>
      </c>
      <c r="E502" s="244" t="n">
        <v>5298.7539317</v>
      </c>
      <c r="F502" s="244" t="n">
        <v>11.4365177140613</v>
      </c>
      <c r="G502" s="244" t="n">
        <v>88.5634822859387</v>
      </c>
    </row>
    <row r="503">
      <c r="A503" s="244" t="s">
        <v>256</v>
      </c>
      <c r="B503" s="244" t="s">
        <v>257</v>
      </c>
      <c r="C503" s="244" t="s">
        <v>19</v>
      </c>
      <c r="D503" s="244" t="n">
        <v>1027.2082711</v>
      </c>
      <c r="E503" s="244" t="n">
        <v>4885.1536113</v>
      </c>
      <c r="F503" s="244" t="n">
        <v>17.373907273129</v>
      </c>
      <c r="G503" s="244" t="n">
        <v>82.626092726871</v>
      </c>
    </row>
    <row r="504">
      <c r="A504" s="244" t="s">
        <v>256</v>
      </c>
      <c r="B504" s="244" t="s">
        <v>257</v>
      </c>
      <c r="C504" s="244" t="s">
        <v>20</v>
      </c>
      <c r="D504" s="244" t="n">
        <v>358.2574301</v>
      </c>
      <c r="E504" s="244" t="n">
        <v>3164.2008889</v>
      </c>
      <c r="F504" s="244" t="n">
        <v>10.1706648498173</v>
      </c>
      <c r="G504" s="244" t="n">
        <v>89.8293351501827</v>
      </c>
    </row>
    <row r="505">
      <c r="A505" s="244" t="s">
        <v>258</v>
      </c>
      <c r="B505" s="244" t="s">
        <v>259</v>
      </c>
      <c r="C505" s="244" t="s">
        <v>18</v>
      </c>
      <c r="D505" s="244" t="n">
        <v>207.9828842</v>
      </c>
      <c r="E505" s="244" t="n">
        <v>6436.620965</v>
      </c>
      <c r="F505" s="244" t="n">
        <v>3.13010209367171</v>
      </c>
      <c r="G505" s="244" t="n">
        <v>96.8698979063283</v>
      </c>
    </row>
    <row r="506">
      <c r="A506" s="244" t="s">
        <v>258</v>
      </c>
      <c r="B506" s="244" t="s">
        <v>259</v>
      </c>
      <c r="C506" s="244" t="s">
        <v>19</v>
      </c>
      <c r="D506" s="244" t="n">
        <v>143.318871</v>
      </c>
      <c r="E506" s="244" t="n">
        <v>5795.9431639</v>
      </c>
      <c r="F506" s="244" t="n">
        <v>2.41307539822013</v>
      </c>
      <c r="G506" s="244" t="n">
        <v>97.5869246017799</v>
      </c>
    </row>
    <row r="507">
      <c r="A507" s="244" t="s">
        <v>258</v>
      </c>
      <c r="B507" s="244" t="s">
        <v>259</v>
      </c>
      <c r="C507" s="244" t="s">
        <v>20</v>
      </c>
      <c r="D507" s="244" t="n">
        <v>117.4038279</v>
      </c>
      <c r="E507" s="244" t="n">
        <v>781.0001179</v>
      </c>
      <c r="F507" s="244" t="n">
        <v>13.0680445526601</v>
      </c>
      <c r="G507" s="244" t="n">
        <v>86.9319554473399</v>
      </c>
    </row>
    <row r="508">
      <c r="A508" s="244" t="s">
        <v>260</v>
      </c>
      <c r="B508" s="244" t="s">
        <v>261</v>
      </c>
      <c r="C508" s="244" t="s">
        <v>18</v>
      </c>
      <c r="D508" s="244" t="n">
        <v>242.748498</v>
      </c>
      <c r="E508" s="244" t="n">
        <v>5387.2263749</v>
      </c>
      <c r="F508" s="244" t="n">
        <v>4.31171547795843</v>
      </c>
      <c r="G508" s="244" t="n">
        <v>95.6882845220416</v>
      </c>
    </row>
    <row r="509">
      <c r="A509" s="244" t="s">
        <v>260</v>
      </c>
      <c r="B509" s="244" t="s">
        <v>261</v>
      </c>
      <c r="C509" s="244" t="s">
        <v>19</v>
      </c>
      <c r="D509" s="244" t="n">
        <v>145.1039082</v>
      </c>
      <c r="E509" s="244" t="n">
        <v>4592.0756634</v>
      </c>
      <c r="F509" s="244" t="n">
        <v>3.06308650552148</v>
      </c>
      <c r="G509" s="244" t="n">
        <v>96.9369134944785</v>
      </c>
    </row>
    <row r="510">
      <c r="A510" s="244" t="s">
        <v>260</v>
      </c>
      <c r="B510" s="244" t="s">
        <v>261</v>
      </c>
      <c r="C510" s="244" t="s">
        <v>20</v>
      </c>
      <c r="D510" s="244" t="n">
        <v>45.8864356</v>
      </c>
      <c r="E510" s="244" t="n">
        <v>451.6020632</v>
      </c>
      <c r="F510" s="244" t="n">
        <v>9.22361737219723</v>
      </c>
      <c r="G510" s="244" t="n">
        <v>90.7763826278028</v>
      </c>
    </row>
    <row r="511">
      <c r="A511" s="244" t="s">
        <v>262</v>
      </c>
      <c r="B511" s="244" t="s">
        <v>263</v>
      </c>
      <c r="C511" s="244" t="s">
        <v>18</v>
      </c>
      <c r="D511" s="244" t="n">
        <v>316.8450686</v>
      </c>
      <c r="E511" s="244" t="n">
        <v>11407.4530526</v>
      </c>
      <c r="F511" s="244" t="n">
        <v>2.70246513117128</v>
      </c>
      <c r="G511" s="244" t="n">
        <v>97.2975348688287</v>
      </c>
    </row>
    <row r="512">
      <c r="A512" s="244" t="s">
        <v>262</v>
      </c>
      <c r="B512" s="244" t="s">
        <v>263</v>
      </c>
      <c r="C512" s="244" t="s">
        <v>19</v>
      </c>
      <c r="D512" s="244" t="n">
        <v>193.6416992</v>
      </c>
      <c r="E512" s="244" t="n">
        <v>6406.7614949</v>
      </c>
      <c r="F512" s="244" t="n">
        <v>2.93378591436798</v>
      </c>
      <c r="G512" s="244" t="n">
        <v>97.066214085632</v>
      </c>
    </row>
    <row r="513">
      <c r="A513" s="244" t="s">
        <v>262</v>
      </c>
      <c r="B513" s="244" t="s">
        <v>263</v>
      </c>
      <c r="C513" s="244" t="s">
        <v>20</v>
      </c>
      <c r="D513" s="244" t="n">
        <v>26.5416275</v>
      </c>
      <c r="E513" s="244" t="n">
        <v>746.9102788</v>
      </c>
      <c r="F513" s="244" t="n">
        <v>3.43158084992879</v>
      </c>
      <c r="G513" s="244" t="n">
        <v>96.5684191500712</v>
      </c>
    </row>
    <row r="514">
      <c r="A514" s="244" t="s">
        <v>264</v>
      </c>
      <c r="B514" s="244" t="s">
        <v>265</v>
      </c>
      <c r="C514" s="244" t="s">
        <v>18</v>
      </c>
      <c r="D514" s="244" t="n">
        <v>241.1005004</v>
      </c>
      <c r="E514" s="244" t="n">
        <v>11016.5061812</v>
      </c>
      <c r="F514" s="244" t="n">
        <v>2.14166747177326</v>
      </c>
      <c r="G514" s="244" t="n">
        <v>97.8583325282267</v>
      </c>
    </row>
    <row r="515">
      <c r="A515" s="244" t="s">
        <v>264</v>
      </c>
      <c r="B515" s="244" t="s">
        <v>265</v>
      </c>
      <c r="C515" s="244" t="s">
        <v>19</v>
      </c>
      <c r="D515" s="244" t="n">
        <v>171.6541296</v>
      </c>
      <c r="E515" s="244" t="n">
        <v>7243.6515891</v>
      </c>
      <c r="F515" s="244" t="n">
        <v>2.31486247650074</v>
      </c>
      <c r="G515" s="244" t="n">
        <v>97.6851375234993</v>
      </c>
    </row>
    <row r="516">
      <c r="A516" s="244" t="s">
        <v>264</v>
      </c>
      <c r="B516" s="244" t="s">
        <v>265</v>
      </c>
      <c r="C516" s="244" t="s">
        <v>20</v>
      </c>
      <c r="D516" s="244" t="n">
        <v>92.9177607</v>
      </c>
      <c r="E516" s="244" t="n">
        <v>1194.1361815</v>
      </c>
      <c r="F516" s="244" t="n">
        <v>7.21941463783351</v>
      </c>
      <c r="G516" s="244" t="n">
        <v>92.7805853621665</v>
      </c>
    </row>
    <row r="517">
      <c r="A517" s="244" t="s">
        <v>266</v>
      </c>
      <c r="B517" s="244" t="s">
        <v>267</v>
      </c>
      <c r="C517" s="244" t="s">
        <v>18</v>
      </c>
      <c r="D517" s="244" t="n">
        <v>278.1511926</v>
      </c>
      <c r="E517" s="244" t="n">
        <v>7887.7911008</v>
      </c>
      <c r="F517" s="244" t="n">
        <v>3.40623509946686</v>
      </c>
      <c r="G517" s="244" t="n">
        <v>96.5937649005331</v>
      </c>
    </row>
    <row r="518">
      <c r="A518" s="244" t="s">
        <v>266</v>
      </c>
      <c r="B518" s="244" t="s">
        <v>267</v>
      </c>
      <c r="C518" s="244" t="s">
        <v>19</v>
      </c>
      <c r="D518" s="244" t="n">
        <v>251.2028858</v>
      </c>
      <c r="E518" s="244" t="n">
        <v>7565.33554</v>
      </c>
      <c r="F518" s="244" t="n">
        <v>3.21373569879547</v>
      </c>
      <c r="G518" s="244" t="n">
        <v>96.7862643012045</v>
      </c>
    </row>
    <row r="519">
      <c r="A519" s="244" t="s">
        <v>266</v>
      </c>
      <c r="B519" s="244" t="s">
        <v>267</v>
      </c>
      <c r="C519" s="244" t="s">
        <v>20</v>
      </c>
      <c r="D519" s="244" t="n">
        <v>78.6061872</v>
      </c>
      <c r="E519" s="244" t="n">
        <v>1332.6516444</v>
      </c>
      <c r="F519" s="244" t="n">
        <v>5.56993806800569</v>
      </c>
      <c r="G519" s="244" t="n">
        <v>94.4300619319943</v>
      </c>
    </row>
    <row r="520">
      <c r="A520" s="244" t="s">
        <v>268</v>
      </c>
      <c r="B520" s="244" t="s">
        <v>269</v>
      </c>
      <c r="C520" s="244" t="s">
        <v>18</v>
      </c>
      <c r="D520" s="244" t="n">
        <v>92.4788579</v>
      </c>
      <c r="E520" s="244" t="n">
        <v>1666.0868172</v>
      </c>
      <c r="F520" s="244" t="n">
        <v>5.25876623258561</v>
      </c>
      <c r="G520" s="244" t="n">
        <v>94.7412337674144</v>
      </c>
    </row>
    <row r="521">
      <c r="A521" s="244" t="s">
        <v>268</v>
      </c>
      <c r="B521" s="244" t="s">
        <v>269</v>
      </c>
      <c r="C521" s="244" t="s">
        <v>19</v>
      </c>
      <c r="D521" s="244" t="n">
        <v>105.7242633</v>
      </c>
      <c r="E521" s="244" t="n">
        <v>2121.8655773</v>
      </c>
      <c r="F521" s="244" t="n">
        <v>4.74612791695635</v>
      </c>
      <c r="G521" s="244" t="n">
        <v>95.2538720830436</v>
      </c>
    </row>
    <row r="522">
      <c r="A522" s="244" t="s">
        <v>268</v>
      </c>
      <c r="B522" s="244" t="s">
        <v>269</v>
      </c>
      <c r="C522" s="244" t="s">
        <v>20</v>
      </c>
      <c r="D522" s="244" t="n">
        <v>32.6409491</v>
      </c>
      <c r="E522" s="244" t="n">
        <v>603.0444161</v>
      </c>
      <c r="F522" s="244" t="n">
        <v>5.13476491467292</v>
      </c>
      <c r="G522" s="244" t="n">
        <v>94.8652350853271</v>
      </c>
    </row>
    <row r="523">
      <c r="A523" s="244" t="s">
        <v>270</v>
      </c>
      <c r="B523" s="244" t="s">
        <v>271</v>
      </c>
      <c r="C523" s="244" t="s">
        <v>18</v>
      </c>
      <c r="D523" s="244" t="n">
        <v>2026.1169928</v>
      </c>
      <c r="E523" s="244" t="n">
        <v>27233.3446285</v>
      </c>
      <c r="F523" s="244" t="n">
        <v>6.92465575417508</v>
      </c>
      <c r="G523" s="244" t="n">
        <v>93.0753442458249</v>
      </c>
    </row>
    <row r="524">
      <c r="A524" s="244" t="s">
        <v>270</v>
      </c>
      <c r="B524" s="244" t="s">
        <v>271</v>
      </c>
      <c r="C524" s="244" t="s">
        <v>19</v>
      </c>
      <c r="D524" s="244" t="n">
        <v>1960.7599648</v>
      </c>
      <c r="E524" s="244" t="n">
        <v>32167.8852192</v>
      </c>
      <c r="F524" s="244" t="n">
        <v>5.74520305224197</v>
      </c>
      <c r="G524" s="244" t="n">
        <v>94.254796947758</v>
      </c>
    </row>
    <row r="525">
      <c r="A525" s="244" t="s">
        <v>270</v>
      </c>
      <c r="B525" s="244" t="s">
        <v>271</v>
      </c>
      <c r="C525" s="244" t="s">
        <v>20</v>
      </c>
      <c r="D525" s="244" t="n">
        <v>1403.2800881</v>
      </c>
      <c r="E525" s="244" t="n">
        <v>8620.8524621</v>
      </c>
      <c r="F525" s="244" t="n">
        <v>13.9990176813055</v>
      </c>
      <c r="G525" s="244" t="n">
        <v>86.0009823186945</v>
      </c>
    </row>
    <row r="526">
      <c r="A526" s="244" t="s">
        <v>272</v>
      </c>
      <c r="B526" s="244" t="s">
        <v>273</v>
      </c>
      <c r="C526" s="244" t="s">
        <v>18</v>
      </c>
      <c r="D526" s="244" t="n">
        <v>333.5671335</v>
      </c>
      <c r="E526" s="244" t="n">
        <v>21216.2514429</v>
      </c>
      <c r="F526" s="244" t="n">
        <v>1.54788836071827</v>
      </c>
      <c r="G526" s="244" t="n">
        <v>98.4521116392817</v>
      </c>
    </row>
    <row r="527">
      <c r="A527" s="244" t="s">
        <v>272</v>
      </c>
      <c r="B527" s="244" t="s">
        <v>273</v>
      </c>
      <c r="C527" s="244" t="s">
        <v>19</v>
      </c>
      <c r="D527" s="244" t="n">
        <v>570.7069852</v>
      </c>
      <c r="E527" s="244" t="n">
        <v>17927.0949171</v>
      </c>
      <c r="F527" s="244" t="n">
        <v>3.08526920233176</v>
      </c>
      <c r="G527" s="244" t="n">
        <v>96.9147307976683</v>
      </c>
    </row>
    <row r="528">
      <c r="A528" s="244" t="s">
        <v>272</v>
      </c>
      <c r="B528" s="244" t="s">
        <v>273</v>
      </c>
      <c r="C528" s="244" t="s">
        <v>20</v>
      </c>
      <c r="D528" s="244" t="n">
        <v>363.6177286</v>
      </c>
      <c r="E528" s="244" t="n">
        <v>2626.1781234</v>
      </c>
      <c r="F528" s="244" t="n">
        <v>12.1619584279228</v>
      </c>
      <c r="G528" s="244" t="n">
        <v>87.8380415720772</v>
      </c>
    </row>
    <row r="529">
      <c r="A529" s="244" t="s">
        <v>274</v>
      </c>
      <c r="B529" s="244" t="s">
        <v>275</v>
      </c>
      <c r="C529" s="244" t="s">
        <v>18</v>
      </c>
      <c r="D529" s="244" t="n">
        <v>264.1034506</v>
      </c>
      <c r="E529" s="244" t="n">
        <v>7936.5617357</v>
      </c>
      <c r="F529" s="244" t="n">
        <v>3.22051253892441</v>
      </c>
      <c r="G529" s="244" t="n">
        <v>96.7794874610756</v>
      </c>
    </row>
    <row r="530">
      <c r="A530" s="244" t="s">
        <v>274</v>
      </c>
      <c r="B530" s="244" t="s">
        <v>275</v>
      </c>
      <c r="C530" s="244" t="s">
        <v>19</v>
      </c>
      <c r="D530" s="244" t="n">
        <v>228.0401515</v>
      </c>
      <c r="E530" s="244" t="n">
        <v>4288.9827209</v>
      </c>
      <c r="F530" s="244" t="n">
        <v>5.04846129722688</v>
      </c>
      <c r="G530" s="244" t="n">
        <v>94.9515387027731</v>
      </c>
    </row>
    <row r="531">
      <c r="A531" s="244" t="s">
        <v>274</v>
      </c>
      <c r="B531" s="244" t="s">
        <v>275</v>
      </c>
      <c r="C531" s="244" t="s">
        <v>20</v>
      </c>
      <c r="D531" s="244" t="n">
        <v>107.7097048</v>
      </c>
      <c r="E531" s="244" t="n">
        <v>1057.952675</v>
      </c>
      <c r="F531" s="244" t="n">
        <v>9.24021454809929</v>
      </c>
      <c r="G531" s="244" t="n">
        <v>90.7597854519007</v>
      </c>
    </row>
    <row r="532">
      <c r="A532" s="244" t="s">
        <v>276</v>
      </c>
      <c r="B532" s="244" t="s">
        <v>277</v>
      </c>
      <c r="C532" s="244" t="s">
        <v>18</v>
      </c>
      <c r="D532" s="244" t="n">
        <v>613.5874846</v>
      </c>
      <c r="E532" s="244" t="n">
        <v>9929.2120659</v>
      </c>
      <c r="F532" s="244" t="n">
        <v>5.81996728346125</v>
      </c>
      <c r="G532" s="244" t="n">
        <v>94.1800327165387</v>
      </c>
    </row>
    <row r="533">
      <c r="A533" s="244" t="s">
        <v>276</v>
      </c>
      <c r="B533" s="244" t="s">
        <v>277</v>
      </c>
      <c r="C533" s="244" t="s">
        <v>19</v>
      </c>
      <c r="D533" s="244" t="n">
        <v>611.9171184</v>
      </c>
      <c r="E533" s="244" t="n">
        <v>7749.8781013</v>
      </c>
      <c r="F533" s="244" t="n">
        <v>7.31801129210091</v>
      </c>
      <c r="G533" s="244" t="n">
        <v>92.6819887078991</v>
      </c>
    </row>
    <row r="534">
      <c r="A534" s="244" t="s">
        <v>276</v>
      </c>
      <c r="B534" s="244" t="s">
        <v>277</v>
      </c>
      <c r="C534" s="244" t="s">
        <v>20</v>
      </c>
      <c r="D534" s="244" t="n">
        <v>163.8637147</v>
      </c>
      <c r="E534" s="244" t="n">
        <v>1887.5771049</v>
      </c>
      <c r="F534" s="244" t="n">
        <v>7.9877378442704</v>
      </c>
      <c r="G534" s="244" t="n">
        <v>92.0122621557296</v>
      </c>
    </row>
    <row r="535">
      <c r="A535" s="244" t="s">
        <v>278</v>
      </c>
      <c r="B535" s="244" t="s">
        <v>279</v>
      </c>
      <c r="C535" s="244" t="s">
        <v>18</v>
      </c>
      <c r="D535" s="244" t="n">
        <v>950.2934848</v>
      </c>
      <c r="E535" s="244" t="n">
        <v>9861.8666612</v>
      </c>
      <c r="F535" s="244" t="n">
        <v>8.78911773380979</v>
      </c>
      <c r="G535" s="244" t="n">
        <v>91.2108822661902</v>
      </c>
    </row>
    <row r="536">
      <c r="A536" s="244" t="s">
        <v>278</v>
      </c>
      <c r="B536" s="244" t="s">
        <v>279</v>
      </c>
      <c r="C536" s="244" t="s">
        <v>19</v>
      </c>
      <c r="D536" s="244" t="n">
        <v>870.4901221</v>
      </c>
      <c r="E536" s="244" t="n">
        <v>11324.2559229</v>
      </c>
      <c r="F536" s="244" t="n">
        <v>7.13823903251279</v>
      </c>
      <c r="G536" s="244" t="n">
        <v>92.8617609674872</v>
      </c>
    </row>
    <row r="537">
      <c r="A537" s="244" t="s">
        <v>278</v>
      </c>
      <c r="B537" s="244" t="s">
        <v>279</v>
      </c>
      <c r="C537" s="244" t="s">
        <v>20</v>
      </c>
      <c r="D537" s="244" t="n">
        <v>521.1020224</v>
      </c>
      <c r="E537" s="244" t="n">
        <v>3233.7194567</v>
      </c>
      <c r="F537" s="244" t="n">
        <v>13.8782103303858</v>
      </c>
      <c r="G537" s="244" t="n">
        <v>86.1217896696142</v>
      </c>
    </row>
    <row r="538">
      <c r="A538" s="244" t="s">
        <v>280</v>
      </c>
      <c r="B538" s="244" t="s">
        <v>281</v>
      </c>
      <c r="C538" s="244" t="s">
        <v>18</v>
      </c>
      <c r="D538" s="244" t="n">
        <v>206.7714268</v>
      </c>
      <c r="E538" s="244" t="n">
        <v>7696.7488491</v>
      </c>
      <c r="F538" s="244" t="n">
        <v>2.61619404495618</v>
      </c>
      <c r="G538" s="244" t="n">
        <v>97.3838059550438</v>
      </c>
    </row>
    <row r="539">
      <c r="A539" s="244" t="s">
        <v>280</v>
      </c>
      <c r="B539" s="244" t="s">
        <v>281</v>
      </c>
      <c r="C539" s="244" t="s">
        <v>19</v>
      </c>
      <c r="D539" s="244" t="n">
        <v>310.2941619</v>
      </c>
      <c r="E539" s="244" t="n">
        <v>8522.5150075</v>
      </c>
      <c r="F539" s="244" t="n">
        <v>3.51297255435983</v>
      </c>
      <c r="G539" s="244" t="n">
        <v>96.4870274456402</v>
      </c>
    </row>
    <row r="540">
      <c r="A540" s="244" t="s">
        <v>280</v>
      </c>
      <c r="B540" s="244" t="s">
        <v>281</v>
      </c>
      <c r="C540" s="244" t="s">
        <v>20</v>
      </c>
      <c r="D540" s="244" t="n">
        <v>46.3032196</v>
      </c>
      <c r="E540" s="244" t="n">
        <v>936.2436196</v>
      </c>
      <c r="F540" s="244" t="n">
        <v>4.71257122334245</v>
      </c>
      <c r="G540" s="244" t="n">
        <v>95.2874287766575</v>
      </c>
    </row>
    <row r="541">
      <c r="A541" s="244" t="s">
        <v>282</v>
      </c>
      <c r="B541" s="244" t="s">
        <v>283</v>
      </c>
      <c r="C541" s="244" t="s">
        <v>18</v>
      </c>
      <c r="D541" s="244" t="n">
        <v>176.2915723</v>
      </c>
      <c r="E541" s="244" t="n">
        <v>2082.5219632</v>
      </c>
      <c r="F541" s="244" t="n">
        <v>7.80460934598468</v>
      </c>
      <c r="G541" s="244" t="n">
        <v>92.1953906540153</v>
      </c>
    </row>
    <row r="542">
      <c r="A542" s="244" t="s">
        <v>282</v>
      </c>
      <c r="B542" s="244" t="s">
        <v>283</v>
      </c>
      <c r="C542" s="244" t="s">
        <v>19</v>
      </c>
      <c r="D542" s="244" t="n">
        <v>574.0496032</v>
      </c>
      <c r="E542" s="244" t="n">
        <v>3373.841344</v>
      </c>
      <c r="F542" s="244" t="n">
        <v>14.5406651520387</v>
      </c>
      <c r="G542" s="244" t="n">
        <v>85.4593348479613</v>
      </c>
    </row>
    <row r="543">
      <c r="A543" s="244" t="s">
        <v>282</v>
      </c>
      <c r="B543" s="244" t="s">
        <v>283</v>
      </c>
      <c r="C543" s="244" t="s">
        <v>20</v>
      </c>
      <c r="D543" s="244" t="n">
        <v>29.6038831</v>
      </c>
      <c r="E543" s="244" t="n">
        <v>593.353073</v>
      </c>
      <c r="F543" s="244" t="n">
        <v>4.75215547561008</v>
      </c>
      <c r="G543" s="244" t="n">
        <v>95.2478445243899</v>
      </c>
    </row>
    <row r="544">
      <c r="A544" s="244" t="s">
        <v>284</v>
      </c>
      <c r="B544" s="244" t="s">
        <v>285</v>
      </c>
      <c r="C544" s="244" t="s">
        <v>18</v>
      </c>
      <c r="D544" s="244" t="n">
        <v>221.238298</v>
      </c>
      <c r="E544" s="244" t="n">
        <v>10859.8958781</v>
      </c>
      <c r="F544" s="244" t="n">
        <v>1.99653117166626</v>
      </c>
      <c r="G544" s="244" t="n">
        <v>98.0034688283337</v>
      </c>
    </row>
    <row r="545">
      <c r="A545" s="244" t="s">
        <v>284</v>
      </c>
      <c r="B545" s="244" t="s">
        <v>285</v>
      </c>
      <c r="C545" s="244" t="s">
        <v>19</v>
      </c>
      <c r="D545" s="244" t="n">
        <v>852.3455148</v>
      </c>
      <c r="E545" s="244" t="n">
        <v>13118.1510743</v>
      </c>
      <c r="F545" s="244" t="n">
        <v>6.10103949679937</v>
      </c>
      <c r="G545" s="244" t="n">
        <v>93.8989605032006</v>
      </c>
    </row>
    <row r="546">
      <c r="A546" s="244" t="s">
        <v>284</v>
      </c>
      <c r="B546" s="244" t="s">
        <v>285</v>
      </c>
      <c r="C546" s="244" t="s">
        <v>20</v>
      </c>
      <c r="D546" s="244" t="n">
        <v>417.8874548</v>
      </c>
      <c r="E546" s="244" t="n">
        <v>2988.7211512</v>
      </c>
      <c r="F546" s="244" t="n">
        <v>12.266964102186</v>
      </c>
      <c r="G546" s="244" t="n">
        <v>87.733035897814</v>
      </c>
    </row>
    <row r="547">
      <c r="A547" s="244" t="s">
        <v>286</v>
      </c>
      <c r="B547" s="244" t="s">
        <v>287</v>
      </c>
      <c r="C547" s="244" t="s">
        <v>18</v>
      </c>
      <c r="D547" s="244" t="n">
        <v>1150.6348755</v>
      </c>
      <c r="E547" s="244" t="n">
        <v>6282.8342154</v>
      </c>
      <c r="F547" s="244" t="n">
        <v>15.4791102435416</v>
      </c>
      <c r="G547" s="244" t="n">
        <v>84.5208897564584</v>
      </c>
    </row>
    <row r="548">
      <c r="A548" s="244" t="s">
        <v>286</v>
      </c>
      <c r="B548" s="244" t="s">
        <v>287</v>
      </c>
      <c r="C548" s="244" t="s">
        <v>19</v>
      </c>
      <c r="D548" s="244" t="n">
        <v>1475.7843705</v>
      </c>
      <c r="E548" s="244" t="n">
        <v>8662.0199328</v>
      </c>
      <c r="F548" s="244" t="n">
        <v>14.5572386914158</v>
      </c>
      <c r="G548" s="244" t="n">
        <v>85.4427613085842</v>
      </c>
    </row>
    <row r="549">
      <c r="A549" s="244" t="s">
        <v>286</v>
      </c>
      <c r="B549" s="244" t="s">
        <v>287</v>
      </c>
      <c r="C549" s="244" t="s">
        <v>20</v>
      </c>
      <c r="D549" s="244" t="n">
        <v>1465.4801571</v>
      </c>
      <c r="E549" s="244" t="n">
        <v>6112.0288737</v>
      </c>
      <c r="F549" s="244" t="n">
        <v>19.3398668499545</v>
      </c>
      <c r="G549" s="244" t="n">
        <v>80.6601331500455</v>
      </c>
    </row>
    <row r="550">
      <c r="A550" s="244" t="s">
        <v>288</v>
      </c>
      <c r="B550" s="244" t="s">
        <v>289</v>
      </c>
      <c r="C550" s="244" t="s">
        <v>18</v>
      </c>
      <c r="D550" s="244" t="n">
        <v>863.6431121</v>
      </c>
      <c r="E550" s="244" t="n">
        <v>5968.0698005</v>
      </c>
      <c r="F550" s="244" t="n">
        <v>12.6416774701868</v>
      </c>
      <c r="G550" s="244" t="n">
        <v>87.3583225298132</v>
      </c>
    </row>
    <row r="551">
      <c r="A551" s="244" t="s">
        <v>288</v>
      </c>
      <c r="B551" s="244" t="s">
        <v>289</v>
      </c>
      <c r="C551" s="244" t="s">
        <v>19</v>
      </c>
      <c r="D551" s="244" t="n">
        <v>731.3134554</v>
      </c>
      <c r="E551" s="244" t="n">
        <v>8102.6577149</v>
      </c>
      <c r="F551" s="244" t="n">
        <v>8.27842248182439</v>
      </c>
      <c r="G551" s="244" t="n">
        <v>91.7215775181756</v>
      </c>
    </row>
    <row r="552">
      <c r="A552" s="244" t="s">
        <v>288</v>
      </c>
      <c r="B552" s="244" t="s">
        <v>289</v>
      </c>
      <c r="C552" s="244" t="s">
        <v>20</v>
      </c>
      <c r="D552" s="244" t="n">
        <v>615.1650525</v>
      </c>
      <c r="E552" s="244" t="n">
        <v>2624.5858193</v>
      </c>
      <c r="F552" s="244" t="n">
        <v>18.9880357114686</v>
      </c>
      <c r="G552" s="244" t="n">
        <v>81.0119642885314</v>
      </c>
    </row>
    <row r="553">
      <c r="A553" s="244" t="s">
        <v>290</v>
      </c>
      <c r="B553" s="244" t="s">
        <v>291</v>
      </c>
      <c r="C553" s="244" t="s">
        <v>18</v>
      </c>
      <c r="D553" s="244" t="n">
        <v>88.5506837</v>
      </c>
      <c r="E553" s="244" t="n">
        <v>3848.568659</v>
      </c>
      <c r="F553" s="244" t="n">
        <v>2.24912368643806</v>
      </c>
      <c r="G553" s="244" t="n">
        <v>97.7508763135619</v>
      </c>
    </row>
    <row r="554">
      <c r="A554" s="244" t="s">
        <v>290</v>
      </c>
      <c r="B554" s="244" t="s">
        <v>291</v>
      </c>
      <c r="C554" s="244" t="s">
        <v>19</v>
      </c>
      <c r="D554" s="244" t="n">
        <v>143.5105485</v>
      </c>
      <c r="E554" s="244" t="n">
        <v>2312.3846061</v>
      </c>
      <c r="F554" s="244" t="n">
        <v>5.84351283201966</v>
      </c>
      <c r="G554" s="244" t="n">
        <v>94.1564871679803</v>
      </c>
    </row>
    <row r="555">
      <c r="A555" s="244" t="s">
        <v>290</v>
      </c>
      <c r="B555" s="244" t="s">
        <v>291</v>
      </c>
      <c r="C555" s="244" t="s">
        <v>20</v>
      </c>
      <c r="D555" s="244" t="n">
        <v>39.2998774</v>
      </c>
      <c r="E555" s="244" t="n">
        <v>383.4012904</v>
      </c>
      <c r="F555" s="244" t="n">
        <v>9.29731933425711</v>
      </c>
      <c r="G555" s="244" t="n">
        <v>90.7026806657429</v>
      </c>
    </row>
    <row r="556">
      <c r="A556" s="244" t="s">
        <v>292</v>
      </c>
      <c r="B556" s="244" t="s">
        <v>293</v>
      </c>
      <c r="C556" s="244" t="s">
        <v>18</v>
      </c>
      <c r="D556" s="244" t="n">
        <v>348.5876201</v>
      </c>
      <c r="E556" s="244" t="n">
        <v>5869.2472513</v>
      </c>
      <c r="F556" s="244" t="n">
        <v>5.6062540628634</v>
      </c>
      <c r="G556" s="244" t="n">
        <v>94.3937459371366</v>
      </c>
    </row>
    <row r="557">
      <c r="A557" s="244" t="s">
        <v>292</v>
      </c>
      <c r="B557" s="244" t="s">
        <v>293</v>
      </c>
      <c r="C557" s="244" t="s">
        <v>19</v>
      </c>
      <c r="D557" s="244" t="n">
        <v>417.4202965</v>
      </c>
      <c r="E557" s="244" t="n">
        <v>4433.2623471</v>
      </c>
      <c r="F557" s="244" t="n">
        <v>8.60539283168205</v>
      </c>
      <c r="G557" s="244" t="n">
        <v>91.3946071683179</v>
      </c>
    </row>
    <row r="558">
      <c r="A558" s="244" t="s">
        <v>292</v>
      </c>
      <c r="B558" s="244" t="s">
        <v>293</v>
      </c>
      <c r="C558" s="244" t="s">
        <v>20</v>
      </c>
      <c r="D558" s="244" t="n">
        <v>316.8975213</v>
      </c>
      <c r="E558" s="244" t="n">
        <v>1084.3273193</v>
      </c>
      <c r="F558" s="244" t="n">
        <v>22.6157510285291</v>
      </c>
      <c r="G558" s="244" t="n">
        <v>77.3842489714709</v>
      </c>
    </row>
    <row r="559">
      <c r="A559" s="244" t="s">
        <v>294</v>
      </c>
      <c r="B559" s="244" t="s">
        <v>295</v>
      </c>
      <c r="C559" s="244" t="s">
        <v>18</v>
      </c>
      <c r="D559" s="244" t="n">
        <v>439.2848753</v>
      </c>
      <c r="E559" s="244" t="n">
        <v>5331.3032058</v>
      </c>
      <c r="F559" s="244" t="n">
        <v>7.61248020351268</v>
      </c>
      <c r="G559" s="244" t="n">
        <v>92.3875197964873</v>
      </c>
    </row>
    <row r="560">
      <c r="A560" s="244" t="s">
        <v>294</v>
      </c>
      <c r="B560" s="244" t="s">
        <v>295</v>
      </c>
      <c r="C560" s="244" t="s">
        <v>19</v>
      </c>
      <c r="D560" s="244" t="n">
        <v>1052.2928215</v>
      </c>
      <c r="E560" s="244" t="n">
        <v>8898.2324512</v>
      </c>
      <c r="F560" s="244" t="n">
        <v>10.5752489708965</v>
      </c>
      <c r="G560" s="244" t="n">
        <v>89.4247510291035</v>
      </c>
    </row>
    <row r="561">
      <c r="A561" s="244" t="s">
        <v>294</v>
      </c>
      <c r="B561" s="244" t="s">
        <v>295</v>
      </c>
      <c r="C561" s="244" t="s">
        <v>20</v>
      </c>
      <c r="D561" s="244" t="n">
        <v>263.5076461</v>
      </c>
      <c r="E561" s="244" t="n">
        <v>2875.0517742</v>
      </c>
      <c r="F561" s="244" t="n">
        <v>8.39581511172449</v>
      </c>
      <c r="G561" s="244" t="n">
        <v>91.6041848882755</v>
      </c>
    </row>
    <row r="562">
      <c r="A562" s="244" t="s">
        <v>296</v>
      </c>
      <c r="B562" s="244" t="s">
        <v>297</v>
      </c>
      <c r="C562" s="244" t="s">
        <v>18</v>
      </c>
      <c r="D562" s="244" t="n">
        <v>1116.978918</v>
      </c>
      <c r="E562" s="244" t="n">
        <v>15116.9808444</v>
      </c>
      <c r="F562" s="244" t="n">
        <v>6.88050810983942</v>
      </c>
      <c r="G562" s="244" t="n">
        <v>93.1194918901606</v>
      </c>
    </row>
    <row r="563">
      <c r="A563" s="244" t="s">
        <v>296</v>
      </c>
      <c r="B563" s="244" t="s">
        <v>297</v>
      </c>
      <c r="C563" s="244" t="s">
        <v>19</v>
      </c>
      <c r="D563" s="244" t="n">
        <v>884.9936584</v>
      </c>
      <c r="E563" s="244" t="n">
        <v>15445.005945</v>
      </c>
      <c r="F563" s="244" t="n">
        <v>5.41943465948241</v>
      </c>
      <c r="G563" s="244" t="n">
        <v>94.5805653405176</v>
      </c>
    </row>
    <row r="564">
      <c r="A564" s="244" t="s">
        <v>296</v>
      </c>
      <c r="B564" s="244" t="s">
        <v>297</v>
      </c>
      <c r="C564" s="244" t="s">
        <v>20</v>
      </c>
      <c r="D564" s="244" t="n">
        <v>728.4633694</v>
      </c>
      <c r="E564" s="244" t="n">
        <v>4392.8116185</v>
      </c>
      <c r="F564" s="244" t="n">
        <v>14.2242580435758</v>
      </c>
      <c r="G564" s="244" t="n">
        <v>85.7757419564242</v>
      </c>
    </row>
    <row r="565">
      <c r="A565" s="244" t="s">
        <v>298</v>
      </c>
      <c r="B565" s="244" t="s">
        <v>299</v>
      </c>
      <c r="C565" s="244" t="s">
        <v>18</v>
      </c>
      <c r="D565" s="244" t="n">
        <v>519.087613</v>
      </c>
      <c r="E565" s="244" t="n">
        <v>12010.351931</v>
      </c>
      <c r="F565" s="244" t="n">
        <v>4.1429435943811</v>
      </c>
      <c r="G565" s="244" t="n">
        <v>95.8570564056189</v>
      </c>
    </row>
    <row r="566">
      <c r="A566" s="244" t="s">
        <v>298</v>
      </c>
      <c r="B566" s="244" t="s">
        <v>299</v>
      </c>
      <c r="C566" s="244" t="s">
        <v>19</v>
      </c>
      <c r="D566" s="244" t="n">
        <v>353.3335991</v>
      </c>
      <c r="E566" s="244" t="n">
        <v>19455.7412763</v>
      </c>
      <c r="F566" s="244" t="n">
        <v>1.78369561083738</v>
      </c>
      <c r="G566" s="244" t="n">
        <v>98.2163043891626</v>
      </c>
    </row>
    <row r="567">
      <c r="A567" s="244" t="s">
        <v>298</v>
      </c>
      <c r="B567" s="244" t="s">
        <v>299</v>
      </c>
      <c r="C567" s="244" t="s">
        <v>20</v>
      </c>
      <c r="D567" s="244" t="n">
        <v>230.4531891</v>
      </c>
      <c r="E567" s="244" t="n">
        <v>1651.1943918</v>
      </c>
      <c r="F567" s="244" t="n">
        <v>12.2474150547242</v>
      </c>
      <c r="G567" s="244" t="n">
        <v>87.7525849452758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617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245" t="s">
        <v>75</v>
      </c>
      <c r="B578" s="245" t="s">
        <v>76</v>
      </c>
      <c r="C578" s="245" t="s">
        <v>18</v>
      </c>
      <c r="D578" s="245" t="n">
        <v>1.18107</v>
      </c>
      <c r="E578" s="245" t="n">
        <v>47.1401469</v>
      </c>
      <c r="F578" s="245" t="n">
        <v>2.44420582876505</v>
      </c>
      <c r="G578" s="245" t="n">
        <v>97.555794171235</v>
      </c>
    </row>
    <row r="579">
      <c r="A579" s="245" t="s">
        <v>75</v>
      </c>
      <c r="B579" s="245" t="s">
        <v>76</v>
      </c>
      <c r="C579" s="245" t="s">
        <v>19</v>
      </c>
      <c r="D579" s="245" t="n">
        <v>1.18107</v>
      </c>
      <c r="E579" s="245" t="n">
        <v>97.2816662</v>
      </c>
      <c r="F579" s="245" t="n">
        <v>1.19950962727765</v>
      </c>
      <c r="G579" s="245" t="n">
        <v>98.8004903727223</v>
      </c>
    </row>
    <row r="580">
      <c r="A580" s="245" t="s">
        <v>75</v>
      </c>
      <c r="B580" s="245" t="s">
        <v>76</v>
      </c>
      <c r="C580" s="245" t="s">
        <v>20</v>
      </c>
      <c r="D580" s="245" t="n">
        <v>0</v>
      </c>
      <c r="E580" s="245" t="n">
        <v>11.5000002</v>
      </c>
      <c r="F580" s="245" t="n">
        <v>0</v>
      </c>
      <c r="G580" s="245" t="n">
        <v>100</v>
      </c>
    </row>
    <row r="581">
      <c r="A581" s="245" t="s">
        <v>77</v>
      </c>
      <c r="B581" s="245" t="s">
        <v>78</v>
      </c>
      <c r="C581" s="245" t="s">
        <v>18</v>
      </c>
      <c r="D581" s="245" t="n">
        <v>0</v>
      </c>
      <c r="E581" s="245" t="n">
        <v>108.70352</v>
      </c>
      <c r="F581" s="245" t="n">
        <v>0</v>
      </c>
      <c r="G581" s="245" t="n">
        <v>100</v>
      </c>
    </row>
    <row r="582">
      <c r="A582" s="245" t="s">
        <v>77</v>
      </c>
      <c r="B582" s="245" t="s">
        <v>78</v>
      </c>
      <c r="C582" s="245" t="s">
        <v>19</v>
      </c>
      <c r="D582" s="245" t="n">
        <v>1.6984925</v>
      </c>
      <c r="E582" s="245" t="n">
        <v>219.1055325</v>
      </c>
      <c r="F582" s="245" t="n">
        <v>0.769230769230769</v>
      </c>
      <c r="G582" s="245" t="n">
        <v>99.2307692307692</v>
      </c>
    </row>
    <row r="583">
      <c r="A583" s="245" t="s">
        <v>77</v>
      </c>
      <c r="B583" s="245" t="s">
        <v>78</v>
      </c>
      <c r="C583" s="245" t="s">
        <v>20</v>
      </c>
      <c r="D583" s="245" t="n">
        <v>1.6984925</v>
      </c>
      <c r="E583" s="245" t="n">
        <v>39.0653275</v>
      </c>
      <c r="F583" s="245" t="n">
        <v>4.16666666666667</v>
      </c>
      <c r="G583" s="245" t="n">
        <v>95.8333333333333</v>
      </c>
    </row>
    <row r="584">
      <c r="A584" s="245" t="s">
        <v>79</v>
      </c>
      <c r="B584" s="245" t="s">
        <v>80</v>
      </c>
      <c r="C584" s="245" t="s">
        <v>18</v>
      </c>
      <c r="D584" s="245" t="n">
        <v>2.0296443</v>
      </c>
      <c r="E584" s="245" t="n">
        <v>79.6666109</v>
      </c>
      <c r="F584" s="245" t="n">
        <v>2.48437862302408</v>
      </c>
      <c r="G584" s="245" t="n">
        <v>97.5156213769759</v>
      </c>
    </row>
    <row r="585">
      <c r="A585" s="245" t="s">
        <v>79</v>
      </c>
      <c r="B585" s="245" t="s">
        <v>80</v>
      </c>
      <c r="C585" s="245" t="s">
        <v>19</v>
      </c>
      <c r="D585" s="245" t="n">
        <v>2.0296443</v>
      </c>
      <c r="E585" s="245" t="n">
        <v>195.1876448</v>
      </c>
      <c r="F585" s="245" t="n">
        <v>1.02914116164068</v>
      </c>
      <c r="G585" s="245" t="n">
        <v>98.9708588383593</v>
      </c>
    </row>
    <row r="586">
      <c r="A586" s="245" t="s">
        <v>79</v>
      </c>
      <c r="B586" s="245" t="s">
        <v>80</v>
      </c>
      <c r="C586" s="245" t="s">
        <v>20</v>
      </c>
      <c r="D586" s="245" t="n">
        <v>4.126608</v>
      </c>
      <c r="E586" s="245" t="n">
        <v>52.7184302</v>
      </c>
      <c r="F586" s="245" t="n">
        <v>7.25939876314482</v>
      </c>
      <c r="G586" s="245" t="n">
        <v>92.7406012368552</v>
      </c>
    </row>
    <row r="587">
      <c r="A587" s="245" t="s">
        <v>81</v>
      </c>
      <c r="B587" s="245" t="s">
        <v>82</v>
      </c>
      <c r="C587" s="245" t="s">
        <v>18</v>
      </c>
      <c r="D587" s="245" t="n">
        <v>3.1707318</v>
      </c>
      <c r="E587" s="245" t="n">
        <v>7.9268295</v>
      </c>
      <c r="F587" s="245" t="n">
        <v>28.5714285714286</v>
      </c>
      <c r="G587" s="245" t="n">
        <v>71.4285714285714</v>
      </c>
    </row>
    <row r="588">
      <c r="A588" s="245" t="s">
        <v>81</v>
      </c>
      <c r="B588" s="245" t="s">
        <v>82</v>
      </c>
      <c r="C588" s="245" t="s">
        <v>19</v>
      </c>
      <c r="D588" s="245" t="n">
        <v>0</v>
      </c>
      <c r="E588" s="245" t="n">
        <v>4.7560977</v>
      </c>
      <c r="F588" s="245" t="n">
        <v>0</v>
      </c>
      <c r="G588" s="245" t="n">
        <v>100</v>
      </c>
    </row>
    <row r="589">
      <c r="A589" s="245" t="s">
        <v>81</v>
      </c>
      <c r="B589" s="245" t="s">
        <v>82</v>
      </c>
      <c r="C589" s="245" t="s">
        <v>20</v>
      </c>
      <c r="D589" s="245" t="n">
        <v>0</v>
      </c>
      <c r="E589" s="245" t="n">
        <v>1.5853659</v>
      </c>
      <c r="F589" s="245" t="n">
        <v>0</v>
      </c>
      <c r="G589" s="245" t="n">
        <v>100</v>
      </c>
    </row>
    <row r="590">
      <c r="A590" s="245" t="s">
        <v>83</v>
      </c>
      <c r="B590" s="245" t="s">
        <v>84</v>
      </c>
      <c r="C590" s="245" t="s">
        <v>18</v>
      </c>
      <c r="D590" s="245" t="n">
        <v>23.1098324</v>
      </c>
      <c r="E590" s="245" t="n">
        <v>904.4160924</v>
      </c>
      <c r="F590" s="245" t="n">
        <v>2.4915564926105</v>
      </c>
      <c r="G590" s="245" t="n">
        <v>97.5084435073895</v>
      </c>
    </row>
    <row r="591">
      <c r="A591" s="245" t="s">
        <v>83</v>
      </c>
      <c r="B591" s="245" t="s">
        <v>84</v>
      </c>
      <c r="C591" s="245" t="s">
        <v>19</v>
      </c>
      <c r="D591" s="245" t="n">
        <v>84.956708</v>
      </c>
      <c r="E591" s="245" t="n">
        <v>1536.8920796</v>
      </c>
      <c r="F591" s="245" t="n">
        <v>5.23826318763775</v>
      </c>
      <c r="G591" s="245" t="n">
        <v>94.7617368123623</v>
      </c>
    </row>
    <row r="592">
      <c r="A592" s="245" t="s">
        <v>83</v>
      </c>
      <c r="B592" s="245" t="s">
        <v>84</v>
      </c>
      <c r="C592" s="245" t="s">
        <v>20</v>
      </c>
      <c r="D592" s="245" t="n">
        <v>19.4824002</v>
      </c>
      <c r="E592" s="245" t="n">
        <v>359.9532362</v>
      </c>
      <c r="F592" s="245" t="n">
        <v>5.13457312150346</v>
      </c>
      <c r="G592" s="245" t="n">
        <v>94.8654268784965</v>
      </c>
    </row>
    <row r="593">
      <c r="A593" s="245" t="s">
        <v>95</v>
      </c>
      <c r="B593" s="245" t="s">
        <v>96</v>
      </c>
      <c r="C593" s="245" t="s">
        <v>18</v>
      </c>
      <c r="D593" s="245" t="n">
        <v>48.1435846</v>
      </c>
      <c r="E593" s="245" t="n">
        <v>536.5557402</v>
      </c>
      <c r="F593" s="245" t="n">
        <v>8.23390459985016</v>
      </c>
      <c r="G593" s="245" t="n">
        <v>91.7660954001499</v>
      </c>
    </row>
    <row r="594">
      <c r="A594" s="245" t="s">
        <v>95</v>
      </c>
      <c r="B594" s="245" t="s">
        <v>96</v>
      </c>
      <c r="C594" s="245" t="s">
        <v>19</v>
      </c>
      <c r="D594" s="245" t="n">
        <v>36.8794213</v>
      </c>
      <c r="E594" s="245" t="n">
        <v>515.6368257</v>
      </c>
      <c r="F594" s="245" t="n">
        <v>6.67481209833093</v>
      </c>
      <c r="G594" s="245" t="n">
        <v>93.3251879016691</v>
      </c>
    </row>
    <row r="595">
      <c r="A595" s="245" t="s">
        <v>95</v>
      </c>
      <c r="B595" s="245" t="s">
        <v>96</v>
      </c>
      <c r="C595" s="245" t="s">
        <v>20</v>
      </c>
      <c r="D595" s="245" t="n">
        <v>6.7031393</v>
      </c>
      <c r="E595" s="245" t="n">
        <v>103.8415086</v>
      </c>
      <c r="F595" s="245" t="n">
        <v>6.06373933730717</v>
      </c>
      <c r="G595" s="245" t="n">
        <v>93.9362606626928</v>
      </c>
    </row>
    <row r="596">
      <c r="A596" s="245" t="s">
        <v>111</v>
      </c>
      <c r="B596" s="245" t="s">
        <v>112</v>
      </c>
      <c r="C596" s="245" t="s">
        <v>18</v>
      </c>
      <c r="D596" s="245" t="n">
        <v>117.0568788</v>
      </c>
      <c r="E596" s="245" t="n">
        <v>921.4251231</v>
      </c>
      <c r="F596" s="245" t="n">
        <v>11.2719217652144</v>
      </c>
      <c r="G596" s="245" t="n">
        <v>88.7280782347856</v>
      </c>
    </row>
    <row r="597">
      <c r="A597" s="245" t="s">
        <v>111</v>
      </c>
      <c r="B597" s="245" t="s">
        <v>112</v>
      </c>
      <c r="C597" s="245" t="s">
        <v>19</v>
      </c>
      <c r="D597" s="245" t="n">
        <v>108.1000068</v>
      </c>
      <c r="E597" s="245" t="n">
        <v>1299.2982207</v>
      </c>
      <c r="F597" s="245" t="n">
        <v>7.68084005562669</v>
      </c>
      <c r="G597" s="245" t="n">
        <v>92.3191599443733</v>
      </c>
    </row>
    <row r="598">
      <c r="A598" s="245" t="s">
        <v>111</v>
      </c>
      <c r="B598" s="245" t="s">
        <v>112</v>
      </c>
      <c r="C598" s="245" t="s">
        <v>20</v>
      </c>
      <c r="D598" s="245" t="n">
        <v>34.8549845</v>
      </c>
      <c r="E598" s="245" t="n">
        <v>550.6418484</v>
      </c>
      <c r="F598" s="245" t="n">
        <v>5.95306115105034</v>
      </c>
      <c r="G598" s="245" t="n">
        <v>94.0469388489497</v>
      </c>
    </row>
    <row r="599">
      <c r="A599" s="245" t="s">
        <v>113</v>
      </c>
      <c r="B599" s="245" t="s">
        <v>114</v>
      </c>
      <c r="C599" s="245" t="s">
        <v>18</v>
      </c>
      <c r="D599" s="245" t="n">
        <v>18.046324</v>
      </c>
      <c r="E599" s="245" t="n">
        <v>452.9627324</v>
      </c>
      <c r="F599" s="245" t="n">
        <v>3.83141762452107</v>
      </c>
      <c r="G599" s="245" t="n">
        <v>96.1685823754789</v>
      </c>
    </row>
    <row r="600">
      <c r="A600" s="245" t="s">
        <v>113</v>
      </c>
      <c r="B600" s="245" t="s">
        <v>114</v>
      </c>
      <c r="C600" s="245" t="s">
        <v>19</v>
      </c>
      <c r="D600" s="245" t="n">
        <v>43.3111776</v>
      </c>
      <c r="E600" s="245" t="n">
        <v>514.320234</v>
      </c>
      <c r="F600" s="245" t="n">
        <v>7.76699029126214</v>
      </c>
      <c r="G600" s="245" t="n">
        <v>92.2330097087379</v>
      </c>
    </row>
    <row r="601">
      <c r="A601" s="245" t="s">
        <v>113</v>
      </c>
      <c r="B601" s="245" t="s">
        <v>114</v>
      </c>
      <c r="C601" s="245" t="s">
        <v>20</v>
      </c>
      <c r="D601" s="245" t="n">
        <v>0</v>
      </c>
      <c r="E601" s="245" t="n">
        <v>106.4733116</v>
      </c>
      <c r="F601" s="245" t="n">
        <v>0</v>
      </c>
      <c r="G601" s="245" t="n">
        <v>100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618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246" t="s">
        <v>16</v>
      </c>
      <c r="B612" s="246" t="s">
        <v>17</v>
      </c>
      <c r="C612" s="246" t="s">
        <v>18</v>
      </c>
      <c r="D612" s="246" t="n">
        <v>212.7380659</v>
      </c>
      <c r="E612" s="246" t="n">
        <v>3058.7967954</v>
      </c>
      <c r="F612" s="246" t="n">
        <v>6.50269903636194</v>
      </c>
      <c r="G612" s="246" t="n">
        <v>93.4973009636381</v>
      </c>
    </row>
    <row r="613">
      <c r="A613" s="246" t="s">
        <v>16</v>
      </c>
      <c r="B613" s="246" t="s">
        <v>17</v>
      </c>
      <c r="C613" s="246" t="s">
        <v>19</v>
      </c>
      <c r="D613" s="246" t="n">
        <v>278.1565205</v>
      </c>
      <c r="E613" s="246" t="n">
        <v>4382.4783012</v>
      </c>
      <c r="F613" s="246" t="n">
        <v>5.96821100861407</v>
      </c>
      <c r="G613" s="246" t="n">
        <v>94.0317889913859</v>
      </c>
    </row>
    <row r="614">
      <c r="A614" s="246" t="s">
        <v>16</v>
      </c>
      <c r="B614" s="246" t="s">
        <v>17</v>
      </c>
      <c r="C614" s="246" t="s">
        <v>20</v>
      </c>
      <c r="D614" s="246" t="n">
        <v>66.8656245</v>
      </c>
      <c r="E614" s="246" t="n">
        <v>1225.7790286</v>
      </c>
      <c r="F614" s="246" t="n">
        <v>5.17277693754768</v>
      </c>
      <c r="G614" s="246" t="n">
        <v>94.8272230624523</v>
      </c>
    </row>
    <row r="615">
      <c r="A615" s="246" t="s">
        <v>30</v>
      </c>
      <c r="B615" s="246" t="s">
        <v>31</v>
      </c>
      <c r="C615" s="246" t="s">
        <v>18</v>
      </c>
      <c r="D615" s="246" t="n">
        <v>164.7459853</v>
      </c>
      <c r="E615" s="246" t="n">
        <v>1806.2464953</v>
      </c>
      <c r="F615" s="246" t="n">
        <v>8.3585293663753</v>
      </c>
      <c r="G615" s="246" t="n">
        <v>91.6414706336247</v>
      </c>
    </row>
    <row r="616">
      <c r="A616" s="246" t="s">
        <v>30</v>
      </c>
      <c r="B616" s="246" t="s">
        <v>31</v>
      </c>
      <c r="C616" s="246" t="s">
        <v>19</v>
      </c>
      <c r="D616" s="246" t="n">
        <v>380.4349851</v>
      </c>
      <c r="E616" s="246" t="n">
        <v>4018.9311224</v>
      </c>
      <c r="F616" s="246" t="n">
        <v>8.64749547557403</v>
      </c>
      <c r="G616" s="246" t="n">
        <v>91.352504524426</v>
      </c>
    </row>
    <row r="617">
      <c r="A617" s="246" t="s">
        <v>30</v>
      </c>
      <c r="B617" s="246" t="s">
        <v>31</v>
      </c>
      <c r="C617" s="246" t="s">
        <v>20</v>
      </c>
      <c r="D617" s="246" t="n">
        <v>223.6158997</v>
      </c>
      <c r="E617" s="246" t="n">
        <v>1467.3007737</v>
      </c>
      <c r="F617" s="246" t="n">
        <v>13.2245369164387</v>
      </c>
      <c r="G617" s="246" t="n">
        <v>86.7754630835613</v>
      </c>
    </row>
    <row r="618">
      <c r="A618" s="246" t="s">
        <v>32</v>
      </c>
      <c r="B618" s="246" t="s">
        <v>33</v>
      </c>
      <c r="C618" s="246" t="s">
        <v>18</v>
      </c>
      <c r="D618" s="246" t="n">
        <v>142.3441072</v>
      </c>
      <c r="E618" s="246" t="n">
        <v>1575.3385752</v>
      </c>
      <c r="F618" s="246" t="n">
        <v>8.2869850560007</v>
      </c>
      <c r="G618" s="246" t="n">
        <v>91.7130149439993</v>
      </c>
    </row>
    <row r="619">
      <c r="A619" s="246" t="s">
        <v>32</v>
      </c>
      <c r="B619" s="246" t="s">
        <v>33</v>
      </c>
      <c r="C619" s="246" t="s">
        <v>19</v>
      </c>
      <c r="D619" s="246" t="n">
        <v>35.6147839</v>
      </c>
      <c r="E619" s="246" t="n">
        <v>1472.0833679</v>
      </c>
      <c r="F619" s="246" t="n">
        <v>2.36219589826256</v>
      </c>
      <c r="G619" s="246" t="n">
        <v>97.6378041017374</v>
      </c>
    </row>
    <row r="620">
      <c r="A620" s="246" t="s">
        <v>32</v>
      </c>
      <c r="B620" s="246" t="s">
        <v>33</v>
      </c>
      <c r="C620" s="246" t="s">
        <v>20</v>
      </c>
      <c r="D620" s="246" t="n">
        <v>38.9587198</v>
      </c>
      <c r="E620" s="246" t="n">
        <v>510.6327931</v>
      </c>
      <c r="F620" s="246" t="n">
        <v>7.08866838107245</v>
      </c>
      <c r="G620" s="246" t="n">
        <v>92.9113316189275</v>
      </c>
    </row>
    <row r="621">
      <c r="A621" s="246" t="s">
        <v>34</v>
      </c>
      <c r="B621" s="246" t="s">
        <v>35</v>
      </c>
      <c r="C621" s="246" t="s">
        <v>18</v>
      </c>
      <c r="D621" s="246" t="n">
        <v>36.213664</v>
      </c>
      <c r="E621" s="246" t="n">
        <v>219.545338</v>
      </c>
      <c r="F621" s="246" t="n">
        <v>14.1592920353982</v>
      </c>
      <c r="G621" s="246" t="n">
        <v>85.8407079646018</v>
      </c>
    </row>
    <row r="622">
      <c r="A622" s="246" t="s">
        <v>34</v>
      </c>
      <c r="B622" s="246" t="s">
        <v>35</v>
      </c>
      <c r="C622" s="246" t="s">
        <v>19</v>
      </c>
      <c r="D622" s="246" t="n">
        <v>41.872049</v>
      </c>
      <c r="E622" s="246" t="n">
        <v>231.993785</v>
      </c>
      <c r="F622" s="246" t="n">
        <v>15.2892561983471</v>
      </c>
      <c r="G622" s="246" t="n">
        <v>84.7107438016529</v>
      </c>
    </row>
    <row r="623">
      <c r="A623" s="246" t="s">
        <v>34</v>
      </c>
      <c r="B623" s="246" t="s">
        <v>35</v>
      </c>
      <c r="C623" s="246" t="s">
        <v>20</v>
      </c>
      <c r="D623" s="246" t="n">
        <v>7.921739</v>
      </c>
      <c r="E623" s="246" t="n">
        <v>87.139129</v>
      </c>
      <c r="F623" s="246" t="n">
        <v>8.33333333333333</v>
      </c>
      <c r="G623" s="246" t="n">
        <v>91.6666666666667</v>
      </c>
    </row>
    <row r="624">
      <c r="A624" s="246" t="s">
        <v>36</v>
      </c>
      <c r="B624" s="246" t="s">
        <v>37</v>
      </c>
      <c r="C624" s="246" t="s">
        <v>18</v>
      </c>
      <c r="D624" s="246" t="n">
        <v>617.6326792</v>
      </c>
      <c r="E624" s="246" t="n">
        <v>2495.5437386</v>
      </c>
      <c r="F624" s="246" t="n">
        <v>19.8393086774204</v>
      </c>
      <c r="G624" s="246" t="n">
        <v>80.1606913225796</v>
      </c>
    </row>
    <row r="625">
      <c r="A625" s="246" t="s">
        <v>36</v>
      </c>
      <c r="B625" s="246" t="s">
        <v>37</v>
      </c>
      <c r="C625" s="246" t="s">
        <v>19</v>
      </c>
      <c r="D625" s="246" t="n">
        <v>806.6563282</v>
      </c>
      <c r="E625" s="246" t="n">
        <v>2404.9568194</v>
      </c>
      <c r="F625" s="246" t="n">
        <v>25.1168584486212</v>
      </c>
      <c r="G625" s="246" t="n">
        <v>74.8831415513788</v>
      </c>
    </row>
    <row r="626">
      <c r="A626" s="246" t="s">
        <v>36</v>
      </c>
      <c r="B626" s="246" t="s">
        <v>37</v>
      </c>
      <c r="C626" s="246" t="s">
        <v>20</v>
      </c>
      <c r="D626" s="246" t="n">
        <v>176.2446035</v>
      </c>
      <c r="E626" s="246" t="n">
        <v>408.4987185</v>
      </c>
      <c r="F626" s="246" t="n">
        <v>30.1405072737197</v>
      </c>
      <c r="G626" s="246" t="n">
        <v>69.8594927262803</v>
      </c>
    </row>
    <row r="627">
      <c r="A627" s="246" t="s">
        <v>38</v>
      </c>
      <c r="B627" s="246" t="s">
        <v>39</v>
      </c>
      <c r="C627" s="246" t="s">
        <v>18</v>
      </c>
      <c r="D627" s="246" t="n">
        <v>12.6196747</v>
      </c>
      <c r="E627" s="246" t="n">
        <v>242.2510156</v>
      </c>
      <c r="F627" s="246" t="n">
        <v>4.95140288008236</v>
      </c>
      <c r="G627" s="246" t="n">
        <v>95.0485971199176</v>
      </c>
    </row>
    <row r="628">
      <c r="A628" s="246" t="s">
        <v>38</v>
      </c>
      <c r="B628" s="246" t="s">
        <v>39</v>
      </c>
      <c r="C628" s="246" t="s">
        <v>19</v>
      </c>
      <c r="D628" s="246" t="n">
        <v>17.2531207</v>
      </c>
      <c r="E628" s="246" t="n">
        <v>315.287772</v>
      </c>
      <c r="F628" s="246" t="n">
        <v>5.18827039884229</v>
      </c>
      <c r="G628" s="246" t="n">
        <v>94.8117296011577</v>
      </c>
    </row>
    <row r="629">
      <c r="A629" s="246" t="s">
        <v>38</v>
      </c>
      <c r="B629" s="246" t="s">
        <v>39</v>
      </c>
      <c r="C629" s="246" t="s">
        <v>20</v>
      </c>
      <c r="D629" s="246" t="n">
        <v>8.7745689</v>
      </c>
      <c r="E629" s="246" t="n">
        <v>101.2892486</v>
      </c>
      <c r="F629" s="246" t="n">
        <v>7.97225564159629</v>
      </c>
      <c r="G629" s="246" t="n">
        <v>92.0277443584037</v>
      </c>
    </row>
    <row r="630">
      <c r="A630" s="246" t="s">
        <v>40</v>
      </c>
      <c r="B630" s="246" t="s">
        <v>41</v>
      </c>
      <c r="C630" s="246" t="s">
        <v>18</v>
      </c>
      <c r="D630" s="246" t="n">
        <v>51.0036527</v>
      </c>
      <c r="E630" s="246" t="n">
        <v>478.4484668</v>
      </c>
      <c r="F630" s="246" t="n">
        <v>9.63328898336765</v>
      </c>
      <c r="G630" s="246" t="n">
        <v>90.3667110166324</v>
      </c>
    </row>
    <row r="631">
      <c r="A631" s="246" t="s">
        <v>40</v>
      </c>
      <c r="B631" s="246" t="s">
        <v>41</v>
      </c>
      <c r="C631" s="246" t="s">
        <v>19</v>
      </c>
      <c r="D631" s="246" t="n">
        <v>34.7478445</v>
      </c>
      <c r="E631" s="246" t="n">
        <v>780.5825532</v>
      </c>
      <c r="F631" s="246" t="n">
        <v>4.26181148133587</v>
      </c>
      <c r="G631" s="246" t="n">
        <v>95.7381885186641</v>
      </c>
    </row>
    <row r="632">
      <c r="A632" s="246" t="s">
        <v>40</v>
      </c>
      <c r="B632" s="246" t="s">
        <v>41</v>
      </c>
      <c r="C632" s="246" t="s">
        <v>20</v>
      </c>
      <c r="D632" s="246" t="n">
        <v>19.8136612</v>
      </c>
      <c r="E632" s="246" t="n">
        <v>306.5243105</v>
      </c>
      <c r="F632" s="246" t="n">
        <v>6.07151570403659</v>
      </c>
      <c r="G632" s="246" t="n">
        <v>93.9284842959634</v>
      </c>
    </row>
    <row r="633">
      <c r="A633" s="246" t="s">
        <v>42</v>
      </c>
      <c r="B633" s="246" t="s">
        <v>43</v>
      </c>
      <c r="C633" s="246" t="s">
        <v>18</v>
      </c>
      <c r="D633" s="246" t="n">
        <v>14.330285</v>
      </c>
      <c r="E633" s="246" t="n">
        <v>781.8408832</v>
      </c>
      <c r="F633" s="246" t="n">
        <v>1.79990001803233</v>
      </c>
      <c r="G633" s="246" t="n">
        <v>98.2000999819677</v>
      </c>
    </row>
    <row r="634">
      <c r="A634" s="246" t="s">
        <v>42</v>
      </c>
      <c r="B634" s="246" t="s">
        <v>43</v>
      </c>
      <c r="C634" s="246" t="s">
        <v>19</v>
      </c>
      <c r="D634" s="246" t="n">
        <v>39.3709879</v>
      </c>
      <c r="E634" s="246" t="n">
        <v>1865.5579051</v>
      </c>
      <c r="F634" s="246" t="n">
        <v>2.06679567120199</v>
      </c>
      <c r="G634" s="246" t="n">
        <v>97.933204328798</v>
      </c>
    </row>
    <row r="635">
      <c r="A635" s="246" t="s">
        <v>42</v>
      </c>
      <c r="B635" s="246" t="s">
        <v>43</v>
      </c>
      <c r="C635" s="246" t="s">
        <v>20</v>
      </c>
      <c r="D635" s="246" t="n">
        <v>2.3053744</v>
      </c>
      <c r="E635" s="246" t="n">
        <v>270.7863397</v>
      </c>
      <c r="F635" s="246" t="n">
        <v>0.844175887063283</v>
      </c>
      <c r="G635" s="246" t="n">
        <v>99.1558241129367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598</v>
      </c>
    </row>
    <row r="10">
      <c r="A10" t="s">
        <v>619</v>
      </c>
    </row>
    <row r="11">
      <c r="A11" t="s">
        <v>620</v>
      </c>
    </row>
    <row r="12">
      <c r="A12" s="3" t="s">
        <v>6</v>
      </c>
    </row>
    <row r="13">
      <c r="A13" s="3" t="s">
        <v>7</v>
      </c>
    </row>
    <row r="15">
      <c r="A15" s="4" t="s">
        <v>621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47" t="s">
        <v>16</v>
      </c>
      <c r="B17" s="247" t="s">
        <v>17</v>
      </c>
      <c r="C17" s="247" t="s">
        <v>18</v>
      </c>
      <c r="D17" s="247" t="n">
        <v>44161.9973101</v>
      </c>
      <c r="E17" s="247" t="n">
        <v>1027711.17972</v>
      </c>
      <c r="F17" s="247" t="n">
        <v>4.12007672703054</v>
      </c>
      <c r="G17" s="247" t="n">
        <v>95.8799232729695</v>
      </c>
    </row>
    <row r="18">
      <c r="A18" s="247" t="s">
        <v>16</v>
      </c>
      <c r="B18" s="247" t="s">
        <v>17</v>
      </c>
      <c r="C18" s="247" t="s">
        <v>19</v>
      </c>
      <c r="D18" s="247" t="n">
        <v>52373.8470752</v>
      </c>
      <c r="E18" s="247" t="n">
        <v>1206953.0389265</v>
      </c>
      <c r="F18" s="247" t="n">
        <v>4.15887627409309</v>
      </c>
      <c r="G18" s="247" t="n">
        <v>95.8411237259069</v>
      </c>
    </row>
    <row r="19">
      <c r="A19" s="247" t="s">
        <v>16</v>
      </c>
      <c r="B19" s="247" t="s">
        <v>17</v>
      </c>
      <c r="C19" s="247" t="s">
        <v>20</v>
      </c>
      <c r="D19" s="247" t="n">
        <v>44914.3445832</v>
      </c>
      <c r="E19" s="247" t="n">
        <v>434235.105121</v>
      </c>
      <c r="F19" s="247" t="n">
        <v>9.37376524400218</v>
      </c>
      <c r="G19" s="247" t="n">
        <v>90.6262347559978</v>
      </c>
    </row>
    <row r="20">
      <c r="A20" s="247" t="s">
        <v>16</v>
      </c>
      <c r="B20" s="247" t="s">
        <v>21</v>
      </c>
      <c r="C20" s="247" t="s">
        <v>18</v>
      </c>
      <c r="D20" s="247" t="n">
        <v>205.5696467</v>
      </c>
      <c r="E20" s="247" t="n">
        <v>3065.9652146</v>
      </c>
      <c r="F20" s="247" t="n">
        <v>6.28358417120194</v>
      </c>
      <c r="G20" s="247" t="n">
        <v>93.7164158287981</v>
      </c>
    </row>
    <row r="21">
      <c r="A21" s="247" t="s">
        <v>16</v>
      </c>
      <c r="B21" s="247" t="s">
        <v>21</v>
      </c>
      <c r="C21" s="247" t="s">
        <v>19</v>
      </c>
      <c r="D21" s="247" t="n">
        <v>219.9167028</v>
      </c>
      <c r="E21" s="247" t="n">
        <v>4440.7181189</v>
      </c>
      <c r="F21" s="247" t="n">
        <v>4.71859974474</v>
      </c>
      <c r="G21" s="247" t="n">
        <v>95.28140025526</v>
      </c>
    </row>
    <row r="22">
      <c r="A22" s="247" t="s">
        <v>16</v>
      </c>
      <c r="B22" s="247" t="s">
        <v>21</v>
      </c>
      <c r="C22" s="247" t="s">
        <v>20</v>
      </c>
      <c r="D22" s="247" t="n">
        <v>145.191121</v>
      </c>
      <c r="E22" s="247" t="n">
        <v>1147.4535321</v>
      </c>
      <c r="F22" s="247" t="n">
        <v>11.2320985238909</v>
      </c>
      <c r="G22" s="247" t="n">
        <v>88.7679014761091</v>
      </c>
    </row>
    <row r="23">
      <c r="A23" s="247" t="s">
        <v>16</v>
      </c>
      <c r="B23" s="247" t="s">
        <v>22</v>
      </c>
      <c r="C23" s="247" t="s">
        <v>18</v>
      </c>
      <c r="D23" s="247" t="n">
        <v>43956.4276634</v>
      </c>
      <c r="E23" s="247" t="n">
        <v>1024645.2145054</v>
      </c>
      <c r="F23" s="247" t="n">
        <v>4.11345312685347</v>
      </c>
      <c r="G23" s="247" t="n">
        <v>95.8865468731465</v>
      </c>
    </row>
    <row r="24">
      <c r="A24" s="247" t="s">
        <v>16</v>
      </c>
      <c r="B24" s="247" t="s">
        <v>22</v>
      </c>
      <c r="C24" s="247" t="s">
        <v>19</v>
      </c>
      <c r="D24" s="247" t="n">
        <v>52153.9303724</v>
      </c>
      <c r="E24" s="247" t="n">
        <v>1202512.3208076</v>
      </c>
      <c r="F24" s="247" t="n">
        <v>4.15679710228515</v>
      </c>
      <c r="G24" s="247" t="n">
        <v>95.8432028977148</v>
      </c>
    </row>
    <row r="25">
      <c r="A25" s="247" t="s">
        <v>16</v>
      </c>
      <c r="B25" s="247" t="s">
        <v>22</v>
      </c>
      <c r="C25" s="247" t="s">
        <v>20</v>
      </c>
      <c r="D25" s="247" t="n">
        <v>44769.1534622</v>
      </c>
      <c r="E25" s="247" t="n">
        <v>433087.6515889</v>
      </c>
      <c r="F25" s="247" t="n">
        <v>9.36873828916438</v>
      </c>
      <c r="G25" s="247" t="n">
        <v>90.6312617108356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622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248" t="s">
        <v>16</v>
      </c>
      <c r="B36" s="248" t="s">
        <v>17</v>
      </c>
      <c r="C36" s="248" t="s">
        <v>18</v>
      </c>
      <c r="D36" s="248" t="n">
        <v>44161.9973101</v>
      </c>
      <c r="E36" s="248" t="n">
        <v>1027711.17972</v>
      </c>
      <c r="F36" s="248" t="n">
        <v>4.12007672703054</v>
      </c>
      <c r="G36" s="248" t="n">
        <v>95.8799232729695</v>
      </c>
    </row>
    <row r="37">
      <c r="A37" s="248" t="s">
        <v>16</v>
      </c>
      <c r="B37" s="248" t="s">
        <v>17</v>
      </c>
      <c r="C37" s="248" t="s">
        <v>19</v>
      </c>
      <c r="D37" s="248" t="n">
        <v>52373.8470752</v>
      </c>
      <c r="E37" s="248" t="n">
        <v>1206953.0389265</v>
      </c>
      <c r="F37" s="248" t="n">
        <v>4.15887627409309</v>
      </c>
      <c r="G37" s="248" t="n">
        <v>95.8411237259069</v>
      </c>
    </row>
    <row r="38">
      <c r="A38" s="248" t="s">
        <v>16</v>
      </c>
      <c r="B38" s="248" t="s">
        <v>17</v>
      </c>
      <c r="C38" s="248" t="s">
        <v>20</v>
      </c>
      <c r="D38" s="248" t="n">
        <v>44914.3445832</v>
      </c>
      <c r="E38" s="248" t="n">
        <v>434235.105121</v>
      </c>
      <c r="F38" s="248" t="n">
        <v>9.37376524400218</v>
      </c>
      <c r="G38" s="248" t="n">
        <v>90.6262347559978</v>
      </c>
    </row>
    <row r="39">
      <c r="A39" s="248" t="s">
        <v>30</v>
      </c>
      <c r="B39" s="248" t="s">
        <v>31</v>
      </c>
      <c r="C39" s="248" t="s">
        <v>18</v>
      </c>
      <c r="D39" s="248" t="n">
        <v>837.2826292</v>
      </c>
      <c r="E39" s="248" t="n">
        <v>21973.479354</v>
      </c>
      <c r="F39" s="248" t="n">
        <v>3.67055966747912</v>
      </c>
      <c r="G39" s="248" t="n">
        <v>96.3294403325209</v>
      </c>
    </row>
    <row r="40">
      <c r="A40" s="248" t="s">
        <v>30</v>
      </c>
      <c r="B40" s="248" t="s">
        <v>31</v>
      </c>
      <c r="C40" s="248" t="s">
        <v>19</v>
      </c>
      <c r="D40" s="248" t="n">
        <v>453.867231</v>
      </c>
      <c r="E40" s="248" t="n">
        <v>22321.4856085</v>
      </c>
      <c r="F40" s="248" t="n">
        <v>1.99279999830714</v>
      </c>
      <c r="G40" s="248" t="n">
        <v>98.0072000016929</v>
      </c>
    </row>
    <row r="41">
      <c r="A41" s="248" t="s">
        <v>30</v>
      </c>
      <c r="B41" s="248" t="s">
        <v>31</v>
      </c>
      <c r="C41" s="248" t="s">
        <v>20</v>
      </c>
      <c r="D41" s="248" t="n">
        <v>599.133503</v>
      </c>
      <c r="E41" s="248" t="n">
        <v>6991.497006</v>
      </c>
      <c r="F41" s="248" t="n">
        <v>7.89306635713099</v>
      </c>
      <c r="G41" s="248" t="n">
        <v>92.106933642869</v>
      </c>
    </row>
    <row r="42">
      <c r="A42" s="248" t="s">
        <v>32</v>
      </c>
      <c r="B42" s="248" t="s">
        <v>33</v>
      </c>
      <c r="C42" s="248" t="s">
        <v>18</v>
      </c>
      <c r="D42" s="248" t="n">
        <v>340.2566219</v>
      </c>
      <c r="E42" s="248" t="n">
        <v>5333.6571127</v>
      </c>
      <c r="F42" s="248" t="n">
        <v>5.99685927237643</v>
      </c>
      <c r="G42" s="248" t="n">
        <v>94.0031407276236</v>
      </c>
    </row>
    <row r="43">
      <c r="A43" s="248" t="s">
        <v>32</v>
      </c>
      <c r="B43" s="248" t="s">
        <v>33</v>
      </c>
      <c r="C43" s="248" t="s">
        <v>19</v>
      </c>
      <c r="D43" s="248" t="n">
        <v>197.1883849</v>
      </c>
      <c r="E43" s="248" t="n">
        <v>4336.1854621</v>
      </c>
      <c r="F43" s="248" t="n">
        <v>4.34970491194965</v>
      </c>
      <c r="G43" s="248" t="n">
        <v>95.6502950880504</v>
      </c>
    </row>
    <row r="44">
      <c r="A44" s="248" t="s">
        <v>32</v>
      </c>
      <c r="B44" s="248" t="s">
        <v>33</v>
      </c>
      <c r="C44" s="248" t="s">
        <v>20</v>
      </c>
      <c r="D44" s="248" t="n">
        <v>129.5798752</v>
      </c>
      <c r="E44" s="248" t="n">
        <v>1736.6863704</v>
      </c>
      <c r="F44" s="248" t="n">
        <v>6.94326843801113</v>
      </c>
      <c r="G44" s="248" t="n">
        <v>93.0567315619889</v>
      </c>
    </row>
    <row r="45">
      <c r="A45" s="248" t="s">
        <v>34</v>
      </c>
      <c r="B45" s="248" t="s">
        <v>35</v>
      </c>
      <c r="C45" s="248" t="s">
        <v>18</v>
      </c>
      <c r="D45" s="248" t="n">
        <v>1028.942532</v>
      </c>
      <c r="E45" s="248" t="n">
        <v>19499.6795831</v>
      </c>
      <c r="F45" s="248" t="n">
        <v>5.01223377892057</v>
      </c>
      <c r="G45" s="248" t="n">
        <v>94.9877662210794</v>
      </c>
    </row>
    <row r="46">
      <c r="A46" s="248" t="s">
        <v>34</v>
      </c>
      <c r="B46" s="248" t="s">
        <v>35</v>
      </c>
      <c r="C46" s="248" t="s">
        <v>19</v>
      </c>
      <c r="D46" s="248" t="n">
        <v>502.7382309</v>
      </c>
      <c r="E46" s="248" t="n">
        <v>14112.6109622</v>
      </c>
      <c r="F46" s="248" t="n">
        <v>3.43979623242492</v>
      </c>
      <c r="G46" s="248" t="n">
        <v>96.5602037675751</v>
      </c>
    </row>
    <row r="47">
      <c r="A47" s="248" t="s">
        <v>34</v>
      </c>
      <c r="B47" s="248" t="s">
        <v>35</v>
      </c>
      <c r="C47" s="248" t="s">
        <v>20</v>
      </c>
      <c r="D47" s="248" t="n">
        <v>415.4135799</v>
      </c>
      <c r="E47" s="248" t="n">
        <v>4773.1079364</v>
      </c>
      <c r="F47" s="248" t="n">
        <v>8.0063960146442</v>
      </c>
      <c r="G47" s="248" t="n">
        <v>91.9936039853558</v>
      </c>
    </row>
    <row r="48">
      <c r="A48" s="248" t="s">
        <v>36</v>
      </c>
      <c r="B48" s="248" t="s">
        <v>37</v>
      </c>
      <c r="C48" s="248" t="s">
        <v>18</v>
      </c>
      <c r="D48" s="248" t="n">
        <v>449.2477476</v>
      </c>
      <c r="E48" s="248" t="n">
        <v>4629.5169283</v>
      </c>
      <c r="F48" s="248" t="n">
        <v>8.84561062125584</v>
      </c>
      <c r="G48" s="248" t="n">
        <v>91.1543893787442</v>
      </c>
    </row>
    <row r="49">
      <c r="A49" s="248" t="s">
        <v>36</v>
      </c>
      <c r="B49" s="248" t="s">
        <v>37</v>
      </c>
      <c r="C49" s="248" t="s">
        <v>19</v>
      </c>
      <c r="D49" s="248" t="n">
        <v>747.4242048</v>
      </c>
      <c r="E49" s="248" t="n">
        <v>5326.7017411</v>
      </c>
      <c r="F49" s="248" t="n">
        <v>12.3050495076499</v>
      </c>
      <c r="G49" s="248" t="n">
        <v>87.6949504923502</v>
      </c>
    </row>
    <row r="50">
      <c r="A50" s="248" t="s">
        <v>36</v>
      </c>
      <c r="B50" s="248" t="s">
        <v>37</v>
      </c>
      <c r="C50" s="248" t="s">
        <v>20</v>
      </c>
      <c r="D50" s="248" t="n">
        <v>948.4985814</v>
      </c>
      <c r="E50" s="248" t="n">
        <v>1142.6890167</v>
      </c>
      <c r="F50" s="248" t="n">
        <v>45.3569341297635</v>
      </c>
      <c r="G50" s="248" t="n">
        <v>54.6430658702365</v>
      </c>
    </row>
    <row r="51">
      <c r="A51" s="248" t="s">
        <v>38</v>
      </c>
      <c r="B51" s="248" t="s">
        <v>39</v>
      </c>
      <c r="C51" s="248" t="s">
        <v>18</v>
      </c>
      <c r="D51" s="248" t="n">
        <v>1082.9479369</v>
      </c>
      <c r="E51" s="248" t="n">
        <v>18107.4730402</v>
      </c>
      <c r="F51" s="248" t="n">
        <v>5.6431692571637</v>
      </c>
      <c r="G51" s="248" t="n">
        <v>94.3568307428363</v>
      </c>
    </row>
    <row r="52">
      <c r="A52" s="248" t="s">
        <v>38</v>
      </c>
      <c r="B52" s="248" t="s">
        <v>39</v>
      </c>
      <c r="C52" s="248" t="s">
        <v>19</v>
      </c>
      <c r="D52" s="248" t="n">
        <v>1772.4821646</v>
      </c>
      <c r="E52" s="248" t="n">
        <v>24290.138143</v>
      </c>
      <c r="F52" s="248" t="n">
        <v>6.80085940584851</v>
      </c>
      <c r="G52" s="248" t="n">
        <v>93.1991405941515</v>
      </c>
    </row>
    <row r="53">
      <c r="A53" s="248" t="s">
        <v>38</v>
      </c>
      <c r="B53" s="248" t="s">
        <v>39</v>
      </c>
      <c r="C53" s="248" t="s">
        <v>20</v>
      </c>
      <c r="D53" s="248" t="n">
        <v>727.0336459</v>
      </c>
      <c r="E53" s="248" t="n">
        <v>4619.4247956</v>
      </c>
      <c r="F53" s="248" t="n">
        <v>13.5984157336127</v>
      </c>
      <c r="G53" s="248" t="n">
        <v>86.4015842663873</v>
      </c>
    </row>
    <row r="54">
      <c r="A54" s="248" t="s">
        <v>40</v>
      </c>
      <c r="B54" s="248" t="s">
        <v>41</v>
      </c>
      <c r="C54" s="248" t="s">
        <v>18</v>
      </c>
      <c r="D54" s="248" t="n">
        <v>6041.190021</v>
      </c>
      <c r="E54" s="248" t="n">
        <v>139352.3093305</v>
      </c>
      <c r="F54" s="248" t="n">
        <v>4.15506198553964</v>
      </c>
      <c r="G54" s="248" t="n">
        <v>95.8449380144604</v>
      </c>
    </row>
    <row r="55">
      <c r="A55" s="248" t="s">
        <v>40</v>
      </c>
      <c r="B55" s="248" t="s">
        <v>41</v>
      </c>
      <c r="C55" s="248" t="s">
        <v>19</v>
      </c>
      <c r="D55" s="248" t="n">
        <v>2066.8762395</v>
      </c>
      <c r="E55" s="248" t="n">
        <v>73959.0008419</v>
      </c>
      <c r="F55" s="248" t="n">
        <v>2.71864833244478</v>
      </c>
      <c r="G55" s="248" t="n">
        <v>97.2813516675552</v>
      </c>
    </row>
    <row r="56">
      <c r="A56" s="248" t="s">
        <v>40</v>
      </c>
      <c r="B56" s="248" t="s">
        <v>41</v>
      </c>
      <c r="C56" s="248" t="s">
        <v>20</v>
      </c>
      <c r="D56" s="248" t="n">
        <v>2352.0782011</v>
      </c>
      <c r="E56" s="248" t="n">
        <v>35181.7217024</v>
      </c>
      <c r="F56" s="248" t="n">
        <v>6.26656029271545</v>
      </c>
      <c r="G56" s="248" t="n">
        <v>93.7334397072846</v>
      </c>
    </row>
    <row r="57">
      <c r="A57" s="248" t="s">
        <v>42</v>
      </c>
      <c r="B57" s="248" t="s">
        <v>43</v>
      </c>
      <c r="C57" s="248" t="s">
        <v>18</v>
      </c>
      <c r="D57" s="248" t="n">
        <v>137.8031558</v>
      </c>
      <c r="E57" s="248" t="n">
        <v>2923.5264132</v>
      </c>
      <c r="F57" s="248" t="n">
        <v>4.50141524112395</v>
      </c>
      <c r="G57" s="248" t="n">
        <v>95.498584758876</v>
      </c>
    </row>
    <row r="58">
      <c r="A58" s="248" t="s">
        <v>42</v>
      </c>
      <c r="B58" s="248" t="s">
        <v>43</v>
      </c>
      <c r="C58" s="248" t="s">
        <v>19</v>
      </c>
      <c r="D58" s="248" t="n">
        <v>205.4185089</v>
      </c>
      <c r="E58" s="248" t="n">
        <v>5434.4604586</v>
      </c>
      <c r="F58" s="248" t="n">
        <v>3.64225030508157</v>
      </c>
      <c r="G58" s="248" t="n">
        <v>96.3577496949184</v>
      </c>
    </row>
    <row r="59">
      <c r="A59" s="248" t="s">
        <v>42</v>
      </c>
      <c r="B59" s="248" t="s">
        <v>43</v>
      </c>
      <c r="C59" s="248" t="s">
        <v>20</v>
      </c>
      <c r="D59" s="248" t="n">
        <v>87.3766624</v>
      </c>
      <c r="E59" s="248" t="n">
        <v>975.5833994</v>
      </c>
      <c r="F59" s="248" t="n">
        <v>8.22012656355477</v>
      </c>
      <c r="G59" s="248" t="n">
        <v>91.7798734364452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623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249" t="s">
        <v>16</v>
      </c>
      <c r="B70" s="249" t="s">
        <v>17</v>
      </c>
      <c r="C70" s="249" t="s">
        <v>18</v>
      </c>
      <c r="D70" s="249" t="n">
        <v>43956.4276634</v>
      </c>
      <c r="E70" s="249" t="n">
        <v>1024645.2145054</v>
      </c>
      <c r="F70" s="249" t="n">
        <v>4.11345312685347</v>
      </c>
      <c r="G70" s="249" t="n">
        <v>95.8865468731465</v>
      </c>
    </row>
    <row r="71">
      <c r="A71" s="249" t="s">
        <v>16</v>
      </c>
      <c r="B71" s="249" t="s">
        <v>17</v>
      </c>
      <c r="C71" s="249" t="s">
        <v>19</v>
      </c>
      <c r="D71" s="249" t="n">
        <v>52153.9303724</v>
      </c>
      <c r="E71" s="249" t="n">
        <v>1202512.3208076</v>
      </c>
      <c r="F71" s="249" t="n">
        <v>4.15679710228515</v>
      </c>
      <c r="G71" s="249" t="n">
        <v>95.8432028977148</v>
      </c>
    </row>
    <row r="72">
      <c r="A72" s="249" t="s">
        <v>16</v>
      </c>
      <c r="B72" s="249" t="s">
        <v>17</v>
      </c>
      <c r="C72" s="249" t="s">
        <v>20</v>
      </c>
      <c r="D72" s="249" t="n">
        <v>44769.1534622</v>
      </c>
      <c r="E72" s="249" t="n">
        <v>433087.6515889</v>
      </c>
      <c r="F72" s="249" t="n">
        <v>9.36873828916438</v>
      </c>
      <c r="G72" s="249" t="n">
        <v>90.6312617108356</v>
      </c>
    </row>
    <row r="73">
      <c r="A73" s="249" t="s">
        <v>45</v>
      </c>
      <c r="B73" s="249" t="s">
        <v>46</v>
      </c>
      <c r="C73" s="249" t="s">
        <v>18</v>
      </c>
      <c r="D73" s="249" t="n">
        <v>73.7747533</v>
      </c>
      <c r="E73" s="249" t="n">
        <v>1741.7281429</v>
      </c>
      <c r="F73" s="249" t="n">
        <v>4.06359876673382</v>
      </c>
      <c r="G73" s="249" t="n">
        <v>95.9364012332662</v>
      </c>
    </row>
    <row r="74">
      <c r="A74" s="249" t="s">
        <v>45</v>
      </c>
      <c r="B74" s="249" t="s">
        <v>46</v>
      </c>
      <c r="C74" s="249" t="s">
        <v>19</v>
      </c>
      <c r="D74" s="249" t="n">
        <v>123.0380934</v>
      </c>
      <c r="E74" s="249" t="n">
        <v>1252.9194072</v>
      </c>
      <c r="F74" s="249" t="n">
        <v>8.94199808833834</v>
      </c>
      <c r="G74" s="249" t="n">
        <v>91.0580019116617</v>
      </c>
    </row>
    <row r="75">
      <c r="A75" s="249" t="s">
        <v>45</v>
      </c>
      <c r="B75" s="249" t="s">
        <v>46</v>
      </c>
      <c r="C75" s="249" t="s">
        <v>20</v>
      </c>
      <c r="D75" s="249" t="n">
        <v>42.2318457</v>
      </c>
      <c r="E75" s="249" t="n">
        <v>381.7120628</v>
      </c>
      <c r="F75" s="249" t="n">
        <v>9.9616588075118</v>
      </c>
      <c r="G75" s="249" t="n">
        <v>90.0383411924882</v>
      </c>
    </row>
    <row r="76">
      <c r="A76" s="249" t="s">
        <v>47</v>
      </c>
      <c r="B76" s="249" t="s">
        <v>48</v>
      </c>
      <c r="C76" s="249" t="s">
        <v>18</v>
      </c>
      <c r="D76" s="249" t="n">
        <v>444.2979865</v>
      </c>
      <c r="E76" s="249" t="n">
        <v>13511.6619006</v>
      </c>
      <c r="F76" s="249" t="n">
        <v>3.18357167901207</v>
      </c>
      <c r="G76" s="249" t="n">
        <v>96.8164283209879</v>
      </c>
    </row>
    <row r="77">
      <c r="A77" s="249" t="s">
        <v>47</v>
      </c>
      <c r="B77" s="249" t="s">
        <v>48</v>
      </c>
      <c r="C77" s="249" t="s">
        <v>19</v>
      </c>
      <c r="D77" s="249" t="n">
        <v>234.5049193</v>
      </c>
      <c r="E77" s="249" t="n">
        <v>7315.8577611</v>
      </c>
      <c r="F77" s="249" t="n">
        <v>3.10587622378395</v>
      </c>
      <c r="G77" s="249" t="n">
        <v>96.894123776216</v>
      </c>
    </row>
    <row r="78">
      <c r="A78" s="249" t="s">
        <v>47</v>
      </c>
      <c r="B78" s="249" t="s">
        <v>48</v>
      </c>
      <c r="C78" s="249" t="s">
        <v>20</v>
      </c>
      <c r="D78" s="249" t="n">
        <v>263.7396886</v>
      </c>
      <c r="E78" s="249" t="n">
        <v>2075.7652532</v>
      </c>
      <c r="F78" s="249" t="n">
        <v>11.2733118826875</v>
      </c>
      <c r="G78" s="249" t="n">
        <v>88.7266881173125</v>
      </c>
    </row>
    <row r="79">
      <c r="A79" s="249" t="s">
        <v>30</v>
      </c>
      <c r="B79" s="249" t="s">
        <v>31</v>
      </c>
      <c r="C79" s="249" t="s">
        <v>18</v>
      </c>
      <c r="D79" s="249" t="n">
        <v>809.8537466</v>
      </c>
      <c r="E79" s="249" t="n">
        <v>20029.915756</v>
      </c>
      <c r="F79" s="249" t="n">
        <v>3.88609742780006</v>
      </c>
      <c r="G79" s="249" t="n">
        <v>96.1139025721999</v>
      </c>
    </row>
    <row r="80">
      <c r="A80" s="249" t="s">
        <v>30</v>
      </c>
      <c r="B80" s="249" t="s">
        <v>31</v>
      </c>
      <c r="C80" s="249" t="s">
        <v>19</v>
      </c>
      <c r="D80" s="249" t="n">
        <v>298.1093896</v>
      </c>
      <c r="E80" s="249" t="n">
        <v>18077.8773424</v>
      </c>
      <c r="F80" s="249" t="n">
        <v>1.62227690924957</v>
      </c>
      <c r="G80" s="249" t="n">
        <v>98.3777230907504</v>
      </c>
    </row>
    <row r="81">
      <c r="A81" s="249" t="s">
        <v>30</v>
      </c>
      <c r="B81" s="249" t="s">
        <v>31</v>
      </c>
      <c r="C81" s="249" t="s">
        <v>20</v>
      </c>
      <c r="D81" s="249" t="n">
        <v>425.6171724</v>
      </c>
      <c r="E81" s="249" t="n">
        <v>5474.0966632</v>
      </c>
      <c r="F81" s="249" t="n">
        <v>7.21420028598243</v>
      </c>
      <c r="G81" s="249" t="n">
        <v>92.7857997140176</v>
      </c>
    </row>
    <row r="82">
      <c r="A82" s="249" t="s">
        <v>32</v>
      </c>
      <c r="B82" s="249" t="s">
        <v>33</v>
      </c>
      <c r="C82" s="249" t="s">
        <v>18</v>
      </c>
      <c r="D82" s="249" t="n">
        <v>249.89955</v>
      </c>
      <c r="E82" s="249" t="n">
        <v>3706.3315022</v>
      </c>
      <c r="F82" s="249" t="n">
        <v>6.31660655565187</v>
      </c>
      <c r="G82" s="249" t="n">
        <v>93.6833934443481</v>
      </c>
    </row>
    <row r="83">
      <c r="A83" s="249" t="s">
        <v>32</v>
      </c>
      <c r="B83" s="249" t="s">
        <v>33</v>
      </c>
      <c r="C83" s="249" t="s">
        <v>19</v>
      </c>
      <c r="D83" s="249" t="n">
        <v>138.7153951</v>
      </c>
      <c r="E83" s="249" t="n">
        <v>2886.9603001</v>
      </c>
      <c r="F83" s="249" t="n">
        <v>4.58460883035354</v>
      </c>
      <c r="G83" s="249" t="n">
        <v>95.4153911696465</v>
      </c>
    </row>
    <row r="84">
      <c r="A84" s="249" t="s">
        <v>32</v>
      </c>
      <c r="B84" s="249" t="s">
        <v>33</v>
      </c>
      <c r="C84" s="249" t="s">
        <v>20</v>
      </c>
      <c r="D84" s="249" t="n">
        <v>97.9256283</v>
      </c>
      <c r="E84" s="249" t="n">
        <v>1218.7491044</v>
      </c>
      <c r="F84" s="249" t="n">
        <v>7.43734392921718</v>
      </c>
      <c r="G84" s="249" t="n">
        <v>92.5626560707828</v>
      </c>
    </row>
    <row r="85">
      <c r="A85" s="249" t="s">
        <v>49</v>
      </c>
      <c r="B85" s="249" t="s">
        <v>50</v>
      </c>
      <c r="C85" s="249" t="s">
        <v>18</v>
      </c>
      <c r="D85" s="249" t="n">
        <v>270.54964</v>
      </c>
      <c r="E85" s="249" t="n">
        <v>3517.5366323</v>
      </c>
      <c r="F85" s="249" t="n">
        <v>7.14211928007995</v>
      </c>
      <c r="G85" s="249" t="n">
        <v>92.8578807199201</v>
      </c>
    </row>
    <row r="86">
      <c r="A86" s="249" t="s">
        <v>49</v>
      </c>
      <c r="B86" s="249" t="s">
        <v>50</v>
      </c>
      <c r="C86" s="249" t="s">
        <v>19</v>
      </c>
      <c r="D86" s="249" t="n">
        <v>203.2113838</v>
      </c>
      <c r="E86" s="249" t="n">
        <v>2798.4599347</v>
      </c>
      <c r="F86" s="249" t="n">
        <v>6.76994121733319</v>
      </c>
      <c r="G86" s="249" t="n">
        <v>93.2300587826668</v>
      </c>
    </row>
    <row r="87">
      <c r="A87" s="249" t="s">
        <v>49</v>
      </c>
      <c r="B87" s="249" t="s">
        <v>50</v>
      </c>
      <c r="C87" s="249" t="s">
        <v>20</v>
      </c>
      <c r="D87" s="249" t="n">
        <v>64.3050935</v>
      </c>
      <c r="E87" s="249" t="n">
        <v>639.6509318</v>
      </c>
      <c r="F87" s="249" t="n">
        <v>9.13481683356507</v>
      </c>
      <c r="G87" s="249" t="n">
        <v>90.8651831664349</v>
      </c>
    </row>
    <row r="88">
      <c r="A88" s="249" t="s">
        <v>51</v>
      </c>
      <c r="B88" s="249" t="s">
        <v>52</v>
      </c>
      <c r="C88" s="249" t="s">
        <v>18</v>
      </c>
      <c r="D88" s="249" t="n">
        <v>684.486554</v>
      </c>
      <c r="E88" s="249" t="n">
        <v>25495.9305413</v>
      </c>
      <c r="F88" s="249" t="n">
        <v>2.61449827750407</v>
      </c>
      <c r="G88" s="249" t="n">
        <v>97.3855017224959</v>
      </c>
    </row>
    <row r="89">
      <c r="A89" s="249" t="s">
        <v>51</v>
      </c>
      <c r="B89" s="249" t="s">
        <v>52</v>
      </c>
      <c r="C89" s="249" t="s">
        <v>19</v>
      </c>
      <c r="D89" s="249" t="n">
        <v>595.2463419</v>
      </c>
      <c r="E89" s="249" t="n">
        <v>14810.9437869</v>
      </c>
      <c r="F89" s="249" t="n">
        <v>3.86368295421241</v>
      </c>
      <c r="G89" s="249" t="n">
        <v>96.1363170457876</v>
      </c>
    </row>
    <row r="90">
      <c r="A90" s="249" t="s">
        <v>51</v>
      </c>
      <c r="B90" s="249" t="s">
        <v>52</v>
      </c>
      <c r="C90" s="249" t="s">
        <v>20</v>
      </c>
      <c r="D90" s="249" t="n">
        <v>536.1487437</v>
      </c>
      <c r="E90" s="249" t="n">
        <v>6986.0029979</v>
      </c>
      <c r="F90" s="249" t="n">
        <v>7.12759808785722</v>
      </c>
      <c r="G90" s="249" t="n">
        <v>92.8724019121428</v>
      </c>
    </row>
    <row r="91">
      <c r="A91" s="249" t="s">
        <v>34</v>
      </c>
      <c r="B91" s="249" t="s">
        <v>35</v>
      </c>
      <c r="C91" s="249" t="s">
        <v>18</v>
      </c>
      <c r="D91" s="249" t="n">
        <v>1001.782284</v>
      </c>
      <c r="E91" s="249" t="n">
        <v>19271.0808291</v>
      </c>
      <c r="F91" s="249" t="n">
        <v>4.94149385023305</v>
      </c>
      <c r="G91" s="249" t="n">
        <v>95.0585061497669</v>
      </c>
    </row>
    <row r="92">
      <c r="A92" s="249" t="s">
        <v>34</v>
      </c>
      <c r="B92" s="249" t="s">
        <v>35</v>
      </c>
      <c r="C92" s="249" t="s">
        <v>19</v>
      </c>
      <c r="D92" s="249" t="n">
        <v>480.1046909</v>
      </c>
      <c r="E92" s="249" t="n">
        <v>13861.3786682</v>
      </c>
      <c r="F92" s="249" t="n">
        <v>3.34766410753015</v>
      </c>
      <c r="G92" s="249" t="n">
        <v>96.6523358924698</v>
      </c>
    </row>
    <row r="93">
      <c r="A93" s="249" t="s">
        <v>34</v>
      </c>
      <c r="B93" s="249" t="s">
        <v>35</v>
      </c>
      <c r="C93" s="249" t="s">
        <v>20</v>
      </c>
      <c r="D93" s="249" t="n">
        <v>406.3601639</v>
      </c>
      <c r="E93" s="249" t="n">
        <v>4687.1004844</v>
      </c>
      <c r="F93" s="249" t="n">
        <v>7.97807604610879</v>
      </c>
      <c r="G93" s="249" t="n">
        <v>92.0219239538912</v>
      </c>
    </row>
    <row r="94">
      <c r="A94" s="249" t="s">
        <v>53</v>
      </c>
      <c r="B94" s="249" t="s">
        <v>54</v>
      </c>
      <c r="C94" s="249" t="s">
        <v>18</v>
      </c>
      <c r="D94" s="249" t="n">
        <v>921.9864137</v>
      </c>
      <c r="E94" s="249" t="n">
        <v>19820.3382791</v>
      </c>
      <c r="F94" s="249" t="n">
        <v>4.44495218040838</v>
      </c>
      <c r="G94" s="249" t="n">
        <v>95.5550478195916</v>
      </c>
    </row>
    <row r="95">
      <c r="A95" s="249" t="s">
        <v>53</v>
      </c>
      <c r="B95" s="249" t="s">
        <v>54</v>
      </c>
      <c r="C95" s="249" t="s">
        <v>19</v>
      </c>
      <c r="D95" s="249" t="n">
        <v>1397.7157994</v>
      </c>
      <c r="E95" s="249" t="n">
        <v>27402.2443947</v>
      </c>
      <c r="F95" s="249" t="n">
        <v>4.85318656685622</v>
      </c>
      <c r="G95" s="249" t="n">
        <v>95.1468134331438</v>
      </c>
    </row>
    <row r="96">
      <c r="A96" s="249" t="s">
        <v>53</v>
      </c>
      <c r="B96" s="249" t="s">
        <v>54</v>
      </c>
      <c r="C96" s="249" t="s">
        <v>20</v>
      </c>
      <c r="D96" s="249" t="n">
        <v>1467.7195317</v>
      </c>
      <c r="E96" s="249" t="n">
        <v>5409.7478938</v>
      </c>
      <c r="F96" s="249" t="n">
        <v>21.3409884902987</v>
      </c>
      <c r="G96" s="249" t="n">
        <v>78.6590115097013</v>
      </c>
    </row>
    <row r="97">
      <c r="A97" s="249" t="s">
        <v>55</v>
      </c>
      <c r="B97" s="249" t="s">
        <v>56</v>
      </c>
      <c r="C97" s="249" t="s">
        <v>18</v>
      </c>
      <c r="D97" s="249" t="n">
        <v>94.0377094</v>
      </c>
      <c r="E97" s="249" t="n">
        <v>2011.4847729</v>
      </c>
      <c r="F97" s="249" t="n">
        <v>4.4662410489807</v>
      </c>
      <c r="G97" s="249" t="n">
        <v>95.5337589510193</v>
      </c>
    </row>
    <row r="98">
      <c r="A98" s="249" t="s">
        <v>55</v>
      </c>
      <c r="B98" s="249" t="s">
        <v>56</v>
      </c>
      <c r="C98" s="249" t="s">
        <v>19</v>
      </c>
      <c r="D98" s="249" t="n">
        <v>225.6641199</v>
      </c>
      <c r="E98" s="249" t="n">
        <v>2053.3857902</v>
      </c>
      <c r="F98" s="249" t="n">
        <v>9.90167520684522</v>
      </c>
      <c r="G98" s="249" t="n">
        <v>90.0983247931548</v>
      </c>
    </row>
    <row r="99">
      <c r="A99" s="249" t="s">
        <v>55</v>
      </c>
      <c r="B99" s="249" t="s">
        <v>56</v>
      </c>
      <c r="C99" s="249" t="s">
        <v>20</v>
      </c>
      <c r="D99" s="249" t="n">
        <v>39.4854845</v>
      </c>
      <c r="E99" s="249" t="n">
        <v>324.8843659</v>
      </c>
      <c r="F99" s="249" t="n">
        <v>10.8366497548174</v>
      </c>
      <c r="G99" s="249" t="n">
        <v>89.1633502451826</v>
      </c>
    </row>
    <row r="100">
      <c r="A100" s="249" t="s">
        <v>36</v>
      </c>
      <c r="B100" s="249" t="s">
        <v>37</v>
      </c>
      <c r="C100" s="249" t="s">
        <v>18</v>
      </c>
      <c r="D100" s="249" t="n">
        <v>192.6074828</v>
      </c>
      <c r="E100" s="249" t="n">
        <v>1772.9807753</v>
      </c>
      <c r="F100" s="249" t="n">
        <v>9.79897402247307</v>
      </c>
      <c r="G100" s="249" t="n">
        <v>90.2010259775269</v>
      </c>
    </row>
    <row r="101">
      <c r="A101" s="249" t="s">
        <v>36</v>
      </c>
      <c r="B101" s="249" t="s">
        <v>37</v>
      </c>
      <c r="C101" s="249" t="s">
        <v>19</v>
      </c>
      <c r="D101" s="249" t="n">
        <v>309.7901287</v>
      </c>
      <c r="E101" s="249" t="n">
        <v>2552.7226696</v>
      </c>
      <c r="F101" s="249" t="n">
        <v>10.8223141878695</v>
      </c>
      <c r="G101" s="249" t="n">
        <v>89.1776858121305</v>
      </c>
    </row>
    <row r="102">
      <c r="A102" s="249" t="s">
        <v>36</v>
      </c>
      <c r="B102" s="249" t="s">
        <v>37</v>
      </c>
      <c r="C102" s="249" t="s">
        <v>20</v>
      </c>
      <c r="D102" s="249" t="n">
        <v>818.2925237</v>
      </c>
      <c r="E102" s="249" t="n">
        <v>688.1517524</v>
      </c>
      <c r="F102" s="249" t="n">
        <v>54.3194684783469</v>
      </c>
      <c r="G102" s="249" t="n">
        <v>45.6805315216531</v>
      </c>
    </row>
    <row r="103">
      <c r="A103" s="249" t="s">
        <v>57</v>
      </c>
      <c r="B103" s="249" t="s">
        <v>58</v>
      </c>
      <c r="C103" s="249" t="s">
        <v>18</v>
      </c>
      <c r="D103" s="249" t="n">
        <v>1177.3687681</v>
      </c>
      <c r="E103" s="249" t="n">
        <v>20922.1233649</v>
      </c>
      <c r="F103" s="249" t="n">
        <v>5.32758291916536</v>
      </c>
      <c r="G103" s="249" t="n">
        <v>94.6724170808346</v>
      </c>
    </row>
    <row r="104">
      <c r="A104" s="249" t="s">
        <v>57</v>
      </c>
      <c r="B104" s="249" t="s">
        <v>58</v>
      </c>
      <c r="C104" s="249" t="s">
        <v>19</v>
      </c>
      <c r="D104" s="249" t="n">
        <v>801.2237356</v>
      </c>
      <c r="E104" s="249" t="n">
        <v>16651.1733834</v>
      </c>
      <c r="F104" s="249" t="n">
        <v>4.59090937558215</v>
      </c>
      <c r="G104" s="249" t="n">
        <v>95.4090906244178</v>
      </c>
    </row>
    <row r="105">
      <c r="A105" s="249" t="s">
        <v>57</v>
      </c>
      <c r="B105" s="249" t="s">
        <v>58</v>
      </c>
      <c r="C105" s="249" t="s">
        <v>20</v>
      </c>
      <c r="D105" s="249" t="n">
        <v>324.850216</v>
      </c>
      <c r="E105" s="249" t="n">
        <v>4139.6307638</v>
      </c>
      <c r="F105" s="249" t="n">
        <v>7.2763265756942</v>
      </c>
      <c r="G105" s="249" t="n">
        <v>92.7236734243058</v>
      </c>
    </row>
    <row r="106">
      <c r="A106" s="249" t="s">
        <v>38</v>
      </c>
      <c r="B106" s="249" t="s">
        <v>39</v>
      </c>
      <c r="C106" s="249" t="s">
        <v>18</v>
      </c>
      <c r="D106" s="249" t="n">
        <v>1075.7500484</v>
      </c>
      <c r="E106" s="249" t="n">
        <v>17859.8002384</v>
      </c>
      <c r="F106" s="249" t="n">
        <v>5.68111320825942</v>
      </c>
      <c r="G106" s="249" t="n">
        <v>94.3188867917406</v>
      </c>
    </row>
    <row r="107">
      <c r="A107" s="249" t="s">
        <v>38</v>
      </c>
      <c r="B107" s="249" t="s">
        <v>39</v>
      </c>
      <c r="C107" s="249" t="s">
        <v>19</v>
      </c>
      <c r="D107" s="249" t="n">
        <v>1744.4259792</v>
      </c>
      <c r="E107" s="249" t="n">
        <v>23985.6534357</v>
      </c>
      <c r="F107" s="249" t="n">
        <v>6.77971471082916</v>
      </c>
      <c r="G107" s="249" t="n">
        <v>93.2202852891708</v>
      </c>
    </row>
    <row r="108">
      <c r="A108" s="249" t="s">
        <v>38</v>
      </c>
      <c r="B108" s="249" t="s">
        <v>39</v>
      </c>
      <c r="C108" s="249" t="s">
        <v>20</v>
      </c>
      <c r="D108" s="249" t="n">
        <v>716.0997104</v>
      </c>
      <c r="E108" s="249" t="n">
        <v>4520.2949136</v>
      </c>
      <c r="F108" s="249" t="n">
        <v>13.6754343745961</v>
      </c>
      <c r="G108" s="249" t="n">
        <v>86.3245656254039</v>
      </c>
    </row>
    <row r="109">
      <c r="A109" s="249" t="s">
        <v>59</v>
      </c>
      <c r="B109" s="249" t="s">
        <v>60</v>
      </c>
      <c r="C109" s="249" t="s">
        <v>18</v>
      </c>
      <c r="D109" s="249" t="n">
        <v>147.1990499</v>
      </c>
      <c r="E109" s="249" t="n">
        <v>3199.7142421</v>
      </c>
      <c r="F109" s="249" t="n">
        <v>4.39805388002863</v>
      </c>
      <c r="G109" s="249" t="n">
        <v>95.6019461199714</v>
      </c>
    </row>
    <row r="110">
      <c r="A110" s="249" t="s">
        <v>59</v>
      </c>
      <c r="B110" s="249" t="s">
        <v>60</v>
      </c>
      <c r="C110" s="249" t="s">
        <v>19</v>
      </c>
      <c r="D110" s="249" t="n">
        <v>101.0448089</v>
      </c>
      <c r="E110" s="249" t="n">
        <v>3734.6538815</v>
      </c>
      <c r="F110" s="249" t="n">
        <v>2.63432602651755</v>
      </c>
      <c r="G110" s="249" t="n">
        <v>97.3656739734825</v>
      </c>
    </row>
    <row r="111">
      <c r="A111" s="249" t="s">
        <v>59</v>
      </c>
      <c r="B111" s="249" t="s">
        <v>60</v>
      </c>
      <c r="C111" s="249" t="s">
        <v>20</v>
      </c>
      <c r="D111" s="249" t="n">
        <v>178.5564401</v>
      </c>
      <c r="E111" s="249" t="n">
        <v>1965.681019</v>
      </c>
      <c r="F111" s="249" t="n">
        <v>8.32726988059174</v>
      </c>
      <c r="G111" s="249" t="n">
        <v>91.6727301194083</v>
      </c>
    </row>
    <row r="112">
      <c r="A112" s="249" t="s">
        <v>40</v>
      </c>
      <c r="B112" s="249" t="s">
        <v>41</v>
      </c>
      <c r="C112" s="249" t="s">
        <v>18</v>
      </c>
      <c r="D112" s="249" t="n">
        <v>6019.2194048</v>
      </c>
      <c r="E112" s="249" t="n">
        <v>138844.8278272</v>
      </c>
      <c r="F112" s="249" t="n">
        <v>4.15508162295108</v>
      </c>
      <c r="G112" s="249" t="n">
        <v>95.8449183770489</v>
      </c>
    </row>
    <row r="113">
      <c r="A113" s="249" t="s">
        <v>40</v>
      </c>
      <c r="B113" s="249" t="s">
        <v>41</v>
      </c>
      <c r="C113" s="249" t="s">
        <v>19</v>
      </c>
      <c r="D113" s="249" t="n">
        <v>2043.6873132</v>
      </c>
      <c r="E113" s="249" t="n">
        <v>73166.8593705</v>
      </c>
      <c r="F113" s="249" t="n">
        <v>2.71728820399988</v>
      </c>
      <c r="G113" s="249" t="n">
        <v>97.2827117960001</v>
      </c>
    </row>
    <row r="114">
      <c r="A114" s="249" t="s">
        <v>40</v>
      </c>
      <c r="B114" s="249" t="s">
        <v>41</v>
      </c>
      <c r="C114" s="249" t="s">
        <v>20</v>
      </c>
      <c r="D114" s="249" t="n">
        <v>2338.5296413</v>
      </c>
      <c r="E114" s="249" t="n">
        <v>34868.9322905</v>
      </c>
      <c r="F114" s="249" t="n">
        <v>6.28510927616198</v>
      </c>
      <c r="G114" s="249" t="n">
        <v>93.714890723838</v>
      </c>
    </row>
    <row r="115">
      <c r="A115" s="249" t="s">
        <v>42</v>
      </c>
      <c r="B115" s="249" t="s">
        <v>43</v>
      </c>
      <c r="C115" s="249" t="s">
        <v>18</v>
      </c>
      <c r="D115" s="249" t="n">
        <v>54.7991566</v>
      </c>
      <c r="E115" s="249" t="n">
        <v>2210.3592442</v>
      </c>
      <c r="F115" s="249" t="n">
        <v>2.41921962634694</v>
      </c>
      <c r="G115" s="249" t="n">
        <v>97.5807803736531</v>
      </c>
    </row>
    <row r="116">
      <c r="A116" s="249" t="s">
        <v>42</v>
      </c>
      <c r="B116" s="249" t="s">
        <v>43</v>
      </c>
      <c r="C116" s="249" t="s">
        <v>19</v>
      </c>
      <c r="D116" s="249" t="n">
        <v>67.8500403</v>
      </c>
      <c r="E116" s="249" t="n">
        <v>3667.1000342</v>
      </c>
      <c r="F116" s="249" t="n">
        <v>1.81662509395345</v>
      </c>
      <c r="G116" s="249" t="n">
        <v>98.1833749060466</v>
      </c>
    </row>
    <row r="117">
      <c r="A117" s="249" t="s">
        <v>42</v>
      </c>
      <c r="B117" s="249" t="s">
        <v>43</v>
      </c>
      <c r="C117" s="249" t="s">
        <v>20</v>
      </c>
      <c r="D117" s="249" t="n">
        <v>28.9145285</v>
      </c>
      <c r="E117" s="249" t="n">
        <v>760.9538192</v>
      </c>
      <c r="F117" s="249" t="n">
        <v>3.66067694498654</v>
      </c>
      <c r="G117" s="249" t="n">
        <v>96.3393230550135</v>
      </c>
    </row>
    <row r="118">
      <c r="A118" s="249" t="s">
        <v>61</v>
      </c>
      <c r="B118" s="249" t="s">
        <v>62</v>
      </c>
      <c r="C118" s="249" t="s">
        <v>18</v>
      </c>
      <c r="D118" s="249" t="n">
        <v>26.6622787</v>
      </c>
      <c r="E118" s="249" t="n">
        <v>1166.2996215</v>
      </c>
      <c r="F118" s="249" t="n">
        <v>2.23496481283519</v>
      </c>
      <c r="G118" s="249" t="n">
        <v>97.7650351871648</v>
      </c>
    </row>
    <row r="119">
      <c r="A119" s="249" t="s">
        <v>61</v>
      </c>
      <c r="B119" s="249" t="s">
        <v>62</v>
      </c>
      <c r="C119" s="249" t="s">
        <v>19</v>
      </c>
      <c r="D119" s="249" t="n">
        <v>23.952529</v>
      </c>
      <c r="E119" s="249" t="n">
        <v>1475.1651727</v>
      </c>
      <c r="F119" s="249" t="n">
        <v>1.59777507615565</v>
      </c>
      <c r="G119" s="249" t="n">
        <v>98.4022249238444</v>
      </c>
    </row>
    <row r="120">
      <c r="A120" s="249" t="s">
        <v>61</v>
      </c>
      <c r="B120" s="249" t="s">
        <v>62</v>
      </c>
      <c r="C120" s="249" t="s">
        <v>20</v>
      </c>
      <c r="D120" s="249" t="n">
        <v>14.6610281</v>
      </c>
      <c r="E120" s="249" t="n">
        <v>400.7101374</v>
      </c>
      <c r="F120" s="249" t="n">
        <v>3.52962105165675</v>
      </c>
      <c r="G120" s="249" t="n">
        <v>96.4703789483433</v>
      </c>
    </row>
    <row r="121">
      <c r="A121" s="249" t="s">
        <v>63</v>
      </c>
      <c r="B121" s="249" t="s">
        <v>64</v>
      </c>
      <c r="C121" s="249" t="s">
        <v>18</v>
      </c>
      <c r="D121" s="249" t="n">
        <v>113.0223574</v>
      </c>
      <c r="E121" s="249" t="n">
        <v>1259.5620171</v>
      </c>
      <c r="F121" s="249" t="n">
        <v>8.23427393606833</v>
      </c>
      <c r="G121" s="249" t="n">
        <v>91.7657260639317</v>
      </c>
    </row>
    <row r="122">
      <c r="A122" s="249" t="s">
        <v>63</v>
      </c>
      <c r="B122" s="249" t="s">
        <v>64</v>
      </c>
      <c r="C122" s="249" t="s">
        <v>19</v>
      </c>
      <c r="D122" s="249" t="n">
        <v>64.3561637</v>
      </c>
      <c r="E122" s="249" t="n">
        <v>1057.1735056</v>
      </c>
      <c r="F122" s="249" t="n">
        <v>5.73824888111678</v>
      </c>
      <c r="G122" s="249" t="n">
        <v>94.2617511188832</v>
      </c>
    </row>
    <row r="123">
      <c r="A123" s="249" t="s">
        <v>63</v>
      </c>
      <c r="B123" s="249" t="s">
        <v>64</v>
      </c>
      <c r="C123" s="249" t="s">
        <v>20</v>
      </c>
      <c r="D123" s="249" t="n">
        <v>48.3506603</v>
      </c>
      <c r="E123" s="249" t="n">
        <v>340.3040216</v>
      </c>
      <c r="F123" s="249" t="n">
        <v>12.4405191939616</v>
      </c>
      <c r="G123" s="249" t="n">
        <v>87.5594808060384</v>
      </c>
    </row>
    <row r="124">
      <c r="A124" s="249" t="s">
        <v>65</v>
      </c>
      <c r="B124" s="249" t="s">
        <v>66</v>
      </c>
      <c r="C124" s="249" t="s">
        <v>18</v>
      </c>
      <c r="D124" s="249" t="n">
        <v>26.1241695</v>
      </c>
      <c r="E124" s="249" t="n">
        <v>1711.9695689</v>
      </c>
      <c r="F124" s="249" t="n">
        <v>1.5030357064659</v>
      </c>
      <c r="G124" s="249" t="n">
        <v>98.4969642935341</v>
      </c>
    </row>
    <row r="125">
      <c r="A125" s="249" t="s">
        <v>65</v>
      </c>
      <c r="B125" s="249" t="s">
        <v>66</v>
      </c>
      <c r="C125" s="249" t="s">
        <v>19</v>
      </c>
      <c r="D125" s="249" t="n">
        <v>66.1164003</v>
      </c>
      <c r="E125" s="249" t="n">
        <v>1845.7163762</v>
      </c>
      <c r="F125" s="249" t="n">
        <v>3.45827318752425</v>
      </c>
      <c r="G125" s="249" t="n">
        <v>96.5417268124757</v>
      </c>
    </row>
    <row r="126">
      <c r="A126" s="249" t="s">
        <v>65</v>
      </c>
      <c r="B126" s="249" t="s">
        <v>66</v>
      </c>
      <c r="C126" s="249" t="s">
        <v>20</v>
      </c>
      <c r="D126" s="249" t="n">
        <v>38.4739776</v>
      </c>
      <c r="E126" s="249" t="n">
        <v>149.5789155</v>
      </c>
      <c r="F126" s="249" t="n">
        <v>20.4591256033168</v>
      </c>
      <c r="G126" s="249" t="n">
        <v>79.5408743966832</v>
      </c>
    </row>
    <row r="127">
      <c r="A127" s="249" t="s">
        <v>67</v>
      </c>
      <c r="B127" s="249" t="s">
        <v>68</v>
      </c>
      <c r="C127" s="249" t="s">
        <v>18</v>
      </c>
      <c r="D127" s="249" t="n">
        <v>283.6952781</v>
      </c>
      <c r="E127" s="249" t="n">
        <v>3511.0649189</v>
      </c>
      <c r="F127" s="249" t="n">
        <v>7.47597379998555</v>
      </c>
      <c r="G127" s="249" t="n">
        <v>92.5240262000144</v>
      </c>
    </row>
    <row r="128">
      <c r="A128" s="249" t="s">
        <v>67</v>
      </c>
      <c r="B128" s="249" t="s">
        <v>68</v>
      </c>
      <c r="C128" s="249" t="s">
        <v>19</v>
      </c>
      <c r="D128" s="249" t="n">
        <v>224.0717471</v>
      </c>
      <c r="E128" s="249" t="n">
        <v>2446.9347097</v>
      </c>
      <c r="F128" s="249" t="n">
        <v>8.38903801709447</v>
      </c>
      <c r="G128" s="249" t="n">
        <v>91.6109619829055</v>
      </c>
    </row>
    <row r="129">
      <c r="A129" s="249" t="s">
        <v>67</v>
      </c>
      <c r="B129" s="249" t="s">
        <v>68</v>
      </c>
      <c r="C129" s="249" t="s">
        <v>20</v>
      </c>
      <c r="D129" s="249" t="n">
        <v>118.5131153</v>
      </c>
      <c r="E129" s="249" t="n">
        <v>409.8833738</v>
      </c>
      <c r="F129" s="249" t="n">
        <v>22.4288233825814</v>
      </c>
      <c r="G129" s="249" t="n">
        <v>77.5711766174186</v>
      </c>
    </row>
    <row r="130">
      <c r="A130" s="249" t="s">
        <v>69</v>
      </c>
      <c r="B130" s="249" t="s">
        <v>70</v>
      </c>
      <c r="C130" s="249" t="s">
        <v>18</v>
      </c>
      <c r="D130" s="249" t="n">
        <v>3.3412049</v>
      </c>
      <c r="E130" s="249" t="n">
        <v>145.0218986</v>
      </c>
      <c r="F130" s="249" t="n">
        <v>2.25204570488107</v>
      </c>
      <c r="G130" s="249" t="n">
        <v>97.7479542951189</v>
      </c>
    </row>
    <row r="131">
      <c r="A131" s="249" t="s">
        <v>69</v>
      </c>
      <c r="B131" s="249" t="s">
        <v>70</v>
      </c>
      <c r="C131" s="249" t="s">
        <v>19</v>
      </c>
      <c r="D131" s="249" t="n">
        <v>19.393392</v>
      </c>
      <c r="E131" s="249" t="n">
        <v>316.0284543</v>
      </c>
      <c r="F131" s="249" t="n">
        <v>5.7817915600687</v>
      </c>
      <c r="G131" s="249" t="n">
        <v>94.2182084399313</v>
      </c>
    </row>
    <row r="132">
      <c r="A132" s="249" t="s">
        <v>69</v>
      </c>
      <c r="B132" s="249" t="s">
        <v>70</v>
      </c>
      <c r="C132" s="249" t="s">
        <v>20</v>
      </c>
      <c r="D132" s="249" t="n">
        <v>6.6100865</v>
      </c>
      <c r="E132" s="249" t="n">
        <v>84.4694293</v>
      </c>
      <c r="F132" s="249" t="n">
        <v>7.25748972416035</v>
      </c>
      <c r="G132" s="249" t="n">
        <v>92.7425102758397</v>
      </c>
    </row>
    <row r="133">
      <c r="A133" s="249" t="s">
        <v>71</v>
      </c>
      <c r="B133" s="249" t="s">
        <v>72</v>
      </c>
      <c r="C133" s="249" t="s">
        <v>18</v>
      </c>
      <c r="D133" s="249" t="n">
        <v>242.0082442</v>
      </c>
      <c r="E133" s="249" t="n">
        <v>14982.9713405</v>
      </c>
      <c r="F133" s="249" t="n">
        <v>1.58954724933228</v>
      </c>
      <c r="G133" s="249" t="n">
        <v>98.4104527506677</v>
      </c>
    </row>
    <row r="134">
      <c r="A134" s="249" t="s">
        <v>71</v>
      </c>
      <c r="B134" s="249" t="s">
        <v>72</v>
      </c>
      <c r="C134" s="249" t="s">
        <v>19</v>
      </c>
      <c r="D134" s="249" t="n">
        <v>336.5658296</v>
      </c>
      <c r="E134" s="249" t="n">
        <v>22484.6476629</v>
      </c>
      <c r="F134" s="249" t="n">
        <v>1.47479374710118</v>
      </c>
      <c r="G134" s="249" t="n">
        <v>98.5252062528988</v>
      </c>
    </row>
    <row r="135">
      <c r="A135" s="249" t="s">
        <v>71</v>
      </c>
      <c r="B135" s="249" t="s">
        <v>72</v>
      </c>
      <c r="C135" s="249" t="s">
        <v>20</v>
      </c>
      <c r="D135" s="249" t="n">
        <v>0</v>
      </c>
      <c r="E135" s="249" t="n">
        <v>4635.3503168</v>
      </c>
      <c r="F135" s="249" t="n">
        <v>0</v>
      </c>
      <c r="G135" s="249" t="n">
        <v>100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624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250" t="s">
        <v>75</v>
      </c>
      <c r="B146" s="250" t="s">
        <v>76</v>
      </c>
      <c r="C146" s="250" t="s">
        <v>18</v>
      </c>
      <c r="D146" s="250" t="n">
        <v>1958.13899</v>
      </c>
      <c r="E146" s="250" t="n">
        <v>107929.669929</v>
      </c>
      <c r="F146" s="250" t="n">
        <v>1.7819437927308</v>
      </c>
      <c r="G146" s="250" t="n">
        <v>98.2180562072692</v>
      </c>
    </row>
    <row r="147">
      <c r="A147" s="250" t="s">
        <v>75</v>
      </c>
      <c r="B147" s="250" t="s">
        <v>76</v>
      </c>
      <c r="C147" s="250" t="s">
        <v>19</v>
      </c>
      <c r="D147" s="250" t="n">
        <v>2699.7524861</v>
      </c>
      <c r="E147" s="250" t="n">
        <v>97934.3604522</v>
      </c>
      <c r="F147" s="250" t="n">
        <v>2.68274087908466</v>
      </c>
      <c r="G147" s="250" t="n">
        <v>97.3172591209153</v>
      </c>
    </row>
    <row r="148">
      <c r="A148" s="250" t="s">
        <v>75</v>
      </c>
      <c r="B148" s="250" t="s">
        <v>76</v>
      </c>
      <c r="C148" s="250" t="s">
        <v>20</v>
      </c>
      <c r="D148" s="250" t="n">
        <v>1529.9880517</v>
      </c>
      <c r="E148" s="250" t="n">
        <v>18036.8819315</v>
      </c>
      <c r="F148" s="250" t="n">
        <v>7.81927846923723</v>
      </c>
      <c r="G148" s="250" t="n">
        <v>92.1807215307628</v>
      </c>
    </row>
    <row r="149">
      <c r="A149" s="250" t="s">
        <v>77</v>
      </c>
      <c r="B149" s="250" t="s">
        <v>78</v>
      </c>
      <c r="C149" s="250" t="s">
        <v>18</v>
      </c>
      <c r="D149" s="250" t="n">
        <v>915.2463537</v>
      </c>
      <c r="E149" s="250" t="n">
        <v>30039.437696</v>
      </c>
      <c r="F149" s="250" t="n">
        <v>2.9567297544711</v>
      </c>
      <c r="G149" s="250" t="n">
        <v>97.0432702455289</v>
      </c>
    </row>
    <row r="150">
      <c r="A150" s="250" t="s">
        <v>77</v>
      </c>
      <c r="B150" s="250" t="s">
        <v>78</v>
      </c>
      <c r="C150" s="250" t="s">
        <v>19</v>
      </c>
      <c r="D150" s="250" t="n">
        <v>1549.7505204</v>
      </c>
      <c r="E150" s="250" t="n">
        <v>37018.8318801</v>
      </c>
      <c r="F150" s="250" t="n">
        <v>4.01816821864811</v>
      </c>
      <c r="G150" s="250" t="n">
        <v>95.9818317813519</v>
      </c>
    </row>
    <row r="151">
      <c r="A151" s="250" t="s">
        <v>77</v>
      </c>
      <c r="B151" s="250" t="s">
        <v>78</v>
      </c>
      <c r="C151" s="250" t="s">
        <v>20</v>
      </c>
      <c r="D151" s="250" t="n">
        <v>930.0979395</v>
      </c>
      <c r="E151" s="250" t="n">
        <v>7568.7909445</v>
      </c>
      <c r="F151" s="250" t="n">
        <v>10.9437592630609</v>
      </c>
      <c r="G151" s="250" t="n">
        <v>89.0562407369391</v>
      </c>
    </row>
    <row r="152">
      <c r="A152" s="250" t="s">
        <v>79</v>
      </c>
      <c r="B152" s="250" t="s">
        <v>80</v>
      </c>
      <c r="C152" s="250" t="s">
        <v>18</v>
      </c>
      <c r="D152" s="250" t="n">
        <v>500.3225506</v>
      </c>
      <c r="E152" s="250" t="n">
        <v>12822.5390581</v>
      </c>
      <c r="F152" s="250" t="n">
        <v>3.75536851837659</v>
      </c>
      <c r="G152" s="250" t="n">
        <v>96.2446314816234</v>
      </c>
    </row>
    <row r="153">
      <c r="A153" s="250" t="s">
        <v>79</v>
      </c>
      <c r="B153" s="250" t="s">
        <v>80</v>
      </c>
      <c r="C153" s="250" t="s">
        <v>19</v>
      </c>
      <c r="D153" s="250" t="n">
        <v>674.7725529</v>
      </c>
      <c r="E153" s="250" t="n">
        <v>17000.1176767</v>
      </c>
      <c r="F153" s="250" t="n">
        <v>3.81769020420825</v>
      </c>
      <c r="G153" s="250" t="n">
        <v>96.1823097957917</v>
      </c>
    </row>
    <row r="154">
      <c r="A154" s="250" t="s">
        <v>79</v>
      </c>
      <c r="B154" s="250" t="s">
        <v>80</v>
      </c>
      <c r="C154" s="250" t="s">
        <v>20</v>
      </c>
      <c r="D154" s="250" t="n">
        <v>468.1542233</v>
      </c>
      <c r="E154" s="250" t="n">
        <v>7598.4482573</v>
      </c>
      <c r="F154" s="250" t="n">
        <v>5.80361093069729</v>
      </c>
      <c r="G154" s="250" t="n">
        <v>94.1963890693027</v>
      </c>
    </row>
    <row r="155">
      <c r="A155" s="250" t="s">
        <v>81</v>
      </c>
      <c r="B155" s="250" t="s">
        <v>82</v>
      </c>
      <c r="C155" s="250" t="s">
        <v>18</v>
      </c>
      <c r="D155" s="250" t="n">
        <v>1750.1737851</v>
      </c>
      <c r="E155" s="250" t="n">
        <v>39494.8642102</v>
      </c>
      <c r="F155" s="250" t="n">
        <v>4.24335597726795</v>
      </c>
      <c r="G155" s="250" t="n">
        <v>95.756644022732</v>
      </c>
    </row>
    <row r="156">
      <c r="A156" s="250" t="s">
        <v>81</v>
      </c>
      <c r="B156" s="250" t="s">
        <v>82</v>
      </c>
      <c r="C156" s="250" t="s">
        <v>19</v>
      </c>
      <c r="D156" s="250" t="n">
        <v>2046.7749523</v>
      </c>
      <c r="E156" s="250" t="n">
        <v>59386.6677781</v>
      </c>
      <c r="F156" s="250" t="n">
        <v>3.33169502038531</v>
      </c>
      <c r="G156" s="250" t="n">
        <v>96.6683049796147</v>
      </c>
    </row>
    <row r="157">
      <c r="A157" s="250" t="s">
        <v>81</v>
      </c>
      <c r="B157" s="250" t="s">
        <v>82</v>
      </c>
      <c r="C157" s="250" t="s">
        <v>20</v>
      </c>
      <c r="D157" s="250" t="n">
        <v>3122.8410576</v>
      </c>
      <c r="E157" s="250" t="n">
        <v>29869.7731765</v>
      </c>
      <c r="F157" s="250" t="n">
        <v>9.46527315308146</v>
      </c>
      <c r="G157" s="250" t="n">
        <v>90.5347268469185</v>
      </c>
    </row>
    <row r="158">
      <c r="A158" s="250" t="s">
        <v>83</v>
      </c>
      <c r="B158" s="250" t="s">
        <v>84</v>
      </c>
      <c r="C158" s="250" t="s">
        <v>18</v>
      </c>
      <c r="D158" s="250" t="n">
        <v>3231.0580949</v>
      </c>
      <c r="E158" s="250" t="n">
        <v>38671.7050451</v>
      </c>
      <c r="F158" s="250" t="n">
        <v>7.7108473350667</v>
      </c>
      <c r="G158" s="250" t="n">
        <v>92.2891526649333</v>
      </c>
    </row>
    <row r="159">
      <c r="A159" s="250" t="s">
        <v>83</v>
      </c>
      <c r="B159" s="250" t="s">
        <v>84</v>
      </c>
      <c r="C159" s="250" t="s">
        <v>19</v>
      </c>
      <c r="D159" s="250" t="n">
        <v>4112.8886084</v>
      </c>
      <c r="E159" s="250" t="n">
        <v>52939.0905441</v>
      </c>
      <c r="F159" s="250" t="n">
        <v>7.20902003663404</v>
      </c>
      <c r="G159" s="250" t="n">
        <v>92.790979963366</v>
      </c>
    </row>
    <row r="160">
      <c r="A160" s="250" t="s">
        <v>83</v>
      </c>
      <c r="B160" s="250" t="s">
        <v>84</v>
      </c>
      <c r="C160" s="250" t="s">
        <v>20</v>
      </c>
      <c r="D160" s="250" t="n">
        <v>3955.5194145</v>
      </c>
      <c r="E160" s="250" t="n">
        <v>25778.6594384</v>
      </c>
      <c r="F160" s="250" t="n">
        <v>13.3029381240646</v>
      </c>
      <c r="G160" s="250" t="n">
        <v>86.6970618759354</v>
      </c>
    </row>
    <row r="161">
      <c r="A161" s="250" t="s">
        <v>85</v>
      </c>
      <c r="B161" s="250" t="s">
        <v>86</v>
      </c>
      <c r="C161" s="250" t="s">
        <v>18</v>
      </c>
      <c r="D161" s="250" t="n">
        <v>631.0627386</v>
      </c>
      <c r="E161" s="250" t="n">
        <v>23749.0451949</v>
      </c>
      <c r="F161" s="250" t="n">
        <v>2.58843291556095</v>
      </c>
      <c r="G161" s="250" t="n">
        <v>97.4115670844391</v>
      </c>
    </row>
    <row r="162">
      <c r="A162" s="250" t="s">
        <v>85</v>
      </c>
      <c r="B162" s="250" t="s">
        <v>86</v>
      </c>
      <c r="C162" s="250" t="s">
        <v>19</v>
      </c>
      <c r="D162" s="250" t="n">
        <v>1093.3295832</v>
      </c>
      <c r="E162" s="250" t="n">
        <v>28403.2318487</v>
      </c>
      <c r="F162" s="250" t="n">
        <v>3.70663402825518</v>
      </c>
      <c r="G162" s="250" t="n">
        <v>96.2933659717448</v>
      </c>
    </row>
    <row r="163">
      <c r="A163" s="250" t="s">
        <v>85</v>
      </c>
      <c r="B163" s="250" t="s">
        <v>86</v>
      </c>
      <c r="C163" s="250" t="s">
        <v>20</v>
      </c>
      <c r="D163" s="250" t="n">
        <v>1239.2944308</v>
      </c>
      <c r="E163" s="250" t="n">
        <v>15315.8925036</v>
      </c>
      <c r="F163" s="250" t="n">
        <v>7.48583773599603</v>
      </c>
      <c r="G163" s="250" t="n">
        <v>92.514162264004</v>
      </c>
    </row>
    <row r="164">
      <c r="A164" s="250" t="s">
        <v>87</v>
      </c>
      <c r="B164" s="250" t="s">
        <v>88</v>
      </c>
      <c r="C164" s="250" t="s">
        <v>18</v>
      </c>
      <c r="D164" s="250" t="n">
        <v>4466.2363057</v>
      </c>
      <c r="E164" s="250" t="n">
        <v>80921.5160286</v>
      </c>
      <c r="F164" s="250" t="n">
        <v>5.23053503998363</v>
      </c>
      <c r="G164" s="250" t="n">
        <v>94.7694649600164</v>
      </c>
    </row>
    <row r="165">
      <c r="A165" s="250" t="s">
        <v>87</v>
      </c>
      <c r="B165" s="250" t="s">
        <v>88</v>
      </c>
      <c r="C165" s="250" t="s">
        <v>19</v>
      </c>
      <c r="D165" s="250" t="n">
        <v>4635.5692634</v>
      </c>
      <c r="E165" s="250" t="n">
        <v>92759.6414781</v>
      </c>
      <c r="F165" s="250" t="n">
        <v>4.75954539048478</v>
      </c>
      <c r="G165" s="250" t="n">
        <v>95.2404546095152</v>
      </c>
    </row>
    <row r="166">
      <c r="A166" s="250" t="s">
        <v>87</v>
      </c>
      <c r="B166" s="250" t="s">
        <v>88</v>
      </c>
      <c r="C166" s="250" t="s">
        <v>20</v>
      </c>
      <c r="D166" s="250" t="n">
        <v>4598.9255015</v>
      </c>
      <c r="E166" s="250" t="n">
        <v>46310.6170442</v>
      </c>
      <c r="F166" s="250" t="n">
        <v>9.03352352335847</v>
      </c>
      <c r="G166" s="250" t="n">
        <v>90.9664764766415</v>
      </c>
    </row>
    <row r="167">
      <c r="A167" s="250" t="s">
        <v>89</v>
      </c>
      <c r="B167" s="250" t="s">
        <v>90</v>
      </c>
      <c r="C167" s="250" t="s">
        <v>18</v>
      </c>
      <c r="D167" s="250" t="n">
        <v>4993.1325874</v>
      </c>
      <c r="E167" s="250" t="n">
        <v>122265.6881294</v>
      </c>
      <c r="F167" s="250" t="n">
        <v>3.92360432013719</v>
      </c>
      <c r="G167" s="250" t="n">
        <v>96.0763956798628</v>
      </c>
    </row>
    <row r="168">
      <c r="A168" s="250" t="s">
        <v>89</v>
      </c>
      <c r="B168" s="250" t="s">
        <v>90</v>
      </c>
      <c r="C168" s="250" t="s">
        <v>19</v>
      </c>
      <c r="D168" s="250" t="n">
        <v>6381.306882</v>
      </c>
      <c r="E168" s="250" t="n">
        <v>168417.5288008</v>
      </c>
      <c r="F168" s="250" t="n">
        <v>3.65065754418404</v>
      </c>
      <c r="G168" s="250" t="n">
        <v>96.349342455816</v>
      </c>
    </row>
    <row r="169">
      <c r="A169" s="250" t="s">
        <v>89</v>
      </c>
      <c r="B169" s="250" t="s">
        <v>90</v>
      </c>
      <c r="C169" s="250" t="s">
        <v>20</v>
      </c>
      <c r="D169" s="250" t="n">
        <v>4848.1815525</v>
      </c>
      <c r="E169" s="250" t="n">
        <v>58178.008374</v>
      </c>
      <c r="F169" s="250" t="n">
        <v>7.69232847194771</v>
      </c>
      <c r="G169" s="250" t="n">
        <v>92.3076715280523</v>
      </c>
    </row>
    <row r="170">
      <c r="A170" s="250" t="s">
        <v>91</v>
      </c>
      <c r="B170" s="250" t="s">
        <v>92</v>
      </c>
      <c r="C170" s="250" t="s">
        <v>18</v>
      </c>
      <c r="D170" s="250" t="n">
        <v>1641.1678339</v>
      </c>
      <c r="E170" s="250" t="n">
        <v>65145.3872886</v>
      </c>
      <c r="F170" s="250" t="n">
        <v>2.45733266357243</v>
      </c>
      <c r="G170" s="250" t="n">
        <v>97.5426673364276</v>
      </c>
    </row>
    <row r="171">
      <c r="A171" s="250" t="s">
        <v>91</v>
      </c>
      <c r="B171" s="250" t="s">
        <v>92</v>
      </c>
      <c r="C171" s="250" t="s">
        <v>19</v>
      </c>
      <c r="D171" s="250" t="n">
        <v>1637.4646783</v>
      </c>
      <c r="E171" s="250" t="n">
        <v>60609.6514322</v>
      </c>
      <c r="F171" s="250" t="n">
        <v>2.63058721530681</v>
      </c>
      <c r="G171" s="250" t="n">
        <v>97.3694127846932</v>
      </c>
    </row>
    <row r="172">
      <c r="A172" s="250" t="s">
        <v>91</v>
      </c>
      <c r="B172" s="250" t="s">
        <v>92</v>
      </c>
      <c r="C172" s="250" t="s">
        <v>20</v>
      </c>
      <c r="D172" s="250" t="n">
        <v>1753.7626275</v>
      </c>
      <c r="E172" s="250" t="n">
        <v>15989.4667677</v>
      </c>
      <c r="F172" s="250" t="n">
        <v>9.8841230558313</v>
      </c>
      <c r="G172" s="250" t="n">
        <v>90.1158769441687</v>
      </c>
    </row>
    <row r="173">
      <c r="A173" s="250" t="s">
        <v>93</v>
      </c>
      <c r="B173" s="250" t="s">
        <v>94</v>
      </c>
      <c r="C173" s="250" t="s">
        <v>18</v>
      </c>
      <c r="D173" s="250" t="n">
        <v>4471.7840161</v>
      </c>
      <c r="E173" s="250" t="n">
        <v>93828.5685608</v>
      </c>
      <c r="F173" s="250" t="n">
        <v>4.54910272331093</v>
      </c>
      <c r="G173" s="250" t="n">
        <v>95.4508972766891</v>
      </c>
    </row>
    <row r="174">
      <c r="A174" s="250" t="s">
        <v>93</v>
      </c>
      <c r="B174" s="250" t="s">
        <v>94</v>
      </c>
      <c r="C174" s="250" t="s">
        <v>19</v>
      </c>
      <c r="D174" s="250" t="n">
        <v>5577.2557163</v>
      </c>
      <c r="E174" s="250" t="n">
        <v>145619.1958019</v>
      </c>
      <c r="F174" s="250" t="n">
        <v>3.68874775849395</v>
      </c>
      <c r="G174" s="250" t="n">
        <v>96.3112522415061</v>
      </c>
    </row>
    <row r="175">
      <c r="A175" s="250" t="s">
        <v>93</v>
      </c>
      <c r="B175" s="250" t="s">
        <v>94</v>
      </c>
      <c r="C175" s="250" t="s">
        <v>20</v>
      </c>
      <c r="D175" s="250" t="n">
        <v>4300.4347648</v>
      </c>
      <c r="E175" s="250" t="n">
        <v>43476.1637783</v>
      </c>
      <c r="F175" s="250" t="n">
        <v>9.00113213568461</v>
      </c>
      <c r="G175" s="250" t="n">
        <v>90.9988678643154</v>
      </c>
    </row>
    <row r="176">
      <c r="A176" s="250" t="s">
        <v>95</v>
      </c>
      <c r="B176" s="250" t="s">
        <v>96</v>
      </c>
      <c r="C176" s="250" t="s">
        <v>18</v>
      </c>
      <c r="D176" s="250" t="n">
        <v>9091.7291533</v>
      </c>
      <c r="E176" s="250" t="n">
        <v>198387.7036425</v>
      </c>
      <c r="F176" s="250" t="n">
        <v>4.38199055722695</v>
      </c>
      <c r="G176" s="250" t="n">
        <v>95.618009442773</v>
      </c>
    </row>
    <row r="177">
      <c r="A177" s="250" t="s">
        <v>95</v>
      </c>
      <c r="B177" s="250" t="s">
        <v>96</v>
      </c>
      <c r="C177" s="250" t="s">
        <v>19</v>
      </c>
      <c r="D177" s="250" t="n">
        <v>7104.7622393</v>
      </c>
      <c r="E177" s="250" t="n">
        <v>168854.1100128</v>
      </c>
      <c r="F177" s="250" t="n">
        <v>4.03774026757847</v>
      </c>
      <c r="G177" s="250" t="n">
        <v>95.9622597324215</v>
      </c>
    </row>
    <row r="178">
      <c r="A178" s="250" t="s">
        <v>95</v>
      </c>
      <c r="B178" s="250" t="s">
        <v>96</v>
      </c>
      <c r="C178" s="250" t="s">
        <v>20</v>
      </c>
      <c r="D178" s="250" t="n">
        <v>6378.5383579</v>
      </c>
      <c r="E178" s="250" t="n">
        <v>56534.9362193</v>
      </c>
      <c r="F178" s="250" t="n">
        <v>10.1385885945196</v>
      </c>
      <c r="G178" s="250" t="n">
        <v>89.8614114054804</v>
      </c>
    </row>
    <row r="179">
      <c r="A179" s="250" t="s">
        <v>97</v>
      </c>
      <c r="B179" s="250" t="s">
        <v>98</v>
      </c>
      <c r="C179" s="250" t="s">
        <v>18</v>
      </c>
      <c r="D179" s="250" t="n">
        <v>424.9497079</v>
      </c>
      <c r="E179" s="250" t="n">
        <v>21312.9109581</v>
      </c>
      <c r="F179" s="250" t="n">
        <v>1.95488283980337</v>
      </c>
      <c r="G179" s="250" t="n">
        <v>98.0451171601966</v>
      </c>
    </row>
    <row r="180">
      <c r="A180" s="250" t="s">
        <v>97</v>
      </c>
      <c r="B180" s="250" t="s">
        <v>98</v>
      </c>
      <c r="C180" s="250" t="s">
        <v>19</v>
      </c>
      <c r="D180" s="250" t="n">
        <v>1257.5248973</v>
      </c>
      <c r="E180" s="250" t="n">
        <v>24955.29498</v>
      </c>
      <c r="F180" s="250" t="n">
        <v>4.79736595752143</v>
      </c>
      <c r="G180" s="250" t="n">
        <v>95.2026340424786</v>
      </c>
    </row>
    <row r="181">
      <c r="A181" s="250" t="s">
        <v>97</v>
      </c>
      <c r="B181" s="250" t="s">
        <v>98</v>
      </c>
      <c r="C181" s="250" t="s">
        <v>20</v>
      </c>
      <c r="D181" s="250" t="n">
        <v>882.5535279</v>
      </c>
      <c r="E181" s="250" t="n">
        <v>7604.3186872</v>
      </c>
      <c r="F181" s="250" t="n">
        <v>10.3990434347503</v>
      </c>
      <c r="G181" s="250" t="n">
        <v>89.6009565652497</v>
      </c>
    </row>
    <row r="182">
      <c r="A182" s="250" t="s">
        <v>99</v>
      </c>
      <c r="B182" s="250" t="s">
        <v>100</v>
      </c>
      <c r="C182" s="250" t="s">
        <v>18</v>
      </c>
      <c r="D182" s="250" t="n">
        <v>732.6937908</v>
      </c>
      <c r="E182" s="250" t="n">
        <v>35114.8125032</v>
      </c>
      <c r="F182" s="250" t="n">
        <v>2.04391843826145</v>
      </c>
      <c r="G182" s="250" t="n">
        <v>97.9560815617385</v>
      </c>
    </row>
    <row r="183">
      <c r="A183" s="250" t="s">
        <v>99</v>
      </c>
      <c r="B183" s="250" t="s">
        <v>100</v>
      </c>
      <c r="C183" s="250" t="s">
        <v>19</v>
      </c>
      <c r="D183" s="250" t="n">
        <v>1042.9992676</v>
      </c>
      <c r="E183" s="250" t="n">
        <v>34615.4609588</v>
      </c>
      <c r="F183" s="250" t="n">
        <v>2.92497000985984</v>
      </c>
      <c r="G183" s="250" t="n">
        <v>97.0750299901402</v>
      </c>
    </row>
    <row r="184">
      <c r="A184" s="250" t="s">
        <v>99</v>
      </c>
      <c r="B184" s="250" t="s">
        <v>100</v>
      </c>
      <c r="C184" s="250" t="s">
        <v>20</v>
      </c>
      <c r="D184" s="250" t="n">
        <v>385.2837015</v>
      </c>
      <c r="E184" s="250" t="n">
        <v>5454.8692568</v>
      </c>
      <c r="F184" s="250" t="n">
        <v>6.59715086661278</v>
      </c>
      <c r="G184" s="250" t="n">
        <v>93.4028491333872</v>
      </c>
    </row>
    <row r="185">
      <c r="A185" s="250" t="s">
        <v>101</v>
      </c>
      <c r="B185" s="250" t="s">
        <v>102</v>
      </c>
      <c r="C185" s="250" t="s">
        <v>18</v>
      </c>
      <c r="D185" s="250" t="n">
        <v>581.8940922</v>
      </c>
      <c r="E185" s="250" t="n">
        <v>10942.0296702</v>
      </c>
      <c r="F185" s="250" t="n">
        <v>5.04944413202898</v>
      </c>
      <c r="G185" s="250" t="n">
        <v>94.950555867971</v>
      </c>
    </row>
    <row r="186">
      <c r="A186" s="250" t="s">
        <v>101</v>
      </c>
      <c r="B186" s="250" t="s">
        <v>102</v>
      </c>
      <c r="C186" s="250" t="s">
        <v>19</v>
      </c>
      <c r="D186" s="250" t="n">
        <v>1034.1824591</v>
      </c>
      <c r="E186" s="250" t="n">
        <v>13694.4121953</v>
      </c>
      <c r="F186" s="250" t="n">
        <v>7.02159631225271</v>
      </c>
      <c r="G186" s="250" t="n">
        <v>92.9784036877473</v>
      </c>
    </row>
    <row r="187">
      <c r="A187" s="250" t="s">
        <v>101</v>
      </c>
      <c r="B187" s="250" t="s">
        <v>102</v>
      </c>
      <c r="C187" s="250" t="s">
        <v>20</v>
      </c>
      <c r="D187" s="250" t="n">
        <v>494.7129738</v>
      </c>
      <c r="E187" s="250" t="n">
        <v>6389.3632467</v>
      </c>
      <c r="F187" s="250" t="n">
        <v>7.18633783174568</v>
      </c>
      <c r="G187" s="250" t="n">
        <v>92.8136621682543</v>
      </c>
    </row>
    <row r="188">
      <c r="A188" s="250" t="s">
        <v>103</v>
      </c>
      <c r="B188" s="250" t="s">
        <v>104</v>
      </c>
      <c r="C188" s="250" t="s">
        <v>18</v>
      </c>
      <c r="D188" s="250" t="n">
        <v>574.9609378</v>
      </c>
      <c r="E188" s="250" t="n">
        <v>9731.4069174</v>
      </c>
      <c r="F188" s="250" t="n">
        <v>5.57869606322957</v>
      </c>
      <c r="G188" s="250" t="n">
        <v>94.4213039367704</v>
      </c>
    </row>
    <row r="189">
      <c r="A189" s="250" t="s">
        <v>103</v>
      </c>
      <c r="B189" s="250" t="s">
        <v>104</v>
      </c>
      <c r="C189" s="250" t="s">
        <v>19</v>
      </c>
      <c r="D189" s="250" t="n">
        <v>632.8501663</v>
      </c>
      <c r="E189" s="250" t="n">
        <v>9487.4823992</v>
      </c>
      <c r="F189" s="250" t="n">
        <v>6.25325464557729</v>
      </c>
      <c r="G189" s="250" t="n">
        <v>93.7467453544227</v>
      </c>
    </row>
    <row r="190">
      <c r="A190" s="250" t="s">
        <v>103</v>
      </c>
      <c r="B190" s="250" t="s">
        <v>104</v>
      </c>
      <c r="C190" s="250" t="s">
        <v>20</v>
      </c>
      <c r="D190" s="250" t="n">
        <v>976.1835555</v>
      </c>
      <c r="E190" s="250" t="n">
        <v>6814.7670278</v>
      </c>
      <c r="F190" s="250" t="n">
        <v>12.5297105284233</v>
      </c>
      <c r="G190" s="250" t="n">
        <v>87.4702894715766</v>
      </c>
    </row>
    <row r="191">
      <c r="A191" s="250" t="s">
        <v>105</v>
      </c>
      <c r="B191" s="250" t="s">
        <v>106</v>
      </c>
      <c r="C191" s="250" t="s">
        <v>18</v>
      </c>
      <c r="D191" s="250" t="n">
        <v>1625.0349717</v>
      </c>
      <c r="E191" s="250" t="n">
        <v>36685.476646</v>
      </c>
      <c r="F191" s="250" t="n">
        <v>4.24174698556939</v>
      </c>
      <c r="G191" s="250" t="n">
        <v>95.7582530144306</v>
      </c>
    </row>
    <row r="192">
      <c r="A192" s="250" t="s">
        <v>105</v>
      </c>
      <c r="B192" s="250" t="s">
        <v>106</v>
      </c>
      <c r="C192" s="250" t="s">
        <v>19</v>
      </c>
      <c r="D192" s="250" t="n">
        <v>1392.7720071</v>
      </c>
      <c r="E192" s="250" t="n">
        <v>39289.7504142</v>
      </c>
      <c r="F192" s="250" t="n">
        <v>3.42351438457216</v>
      </c>
      <c r="G192" s="250" t="n">
        <v>96.5764856154278</v>
      </c>
    </row>
    <row r="193">
      <c r="A193" s="250" t="s">
        <v>105</v>
      </c>
      <c r="B193" s="250" t="s">
        <v>106</v>
      </c>
      <c r="C193" s="250" t="s">
        <v>20</v>
      </c>
      <c r="D193" s="250" t="n">
        <v>844.179691</v>
      </c>
      <c r="E193" s="250" t="n">
        <v>10101.0232038</v>
      </c>
      <c r="F193" s="250" t="n">
        <v>7.7127824775278</v>
      </c>
      <c r="G193" s="250" t="n">
        <v>92.2872175224722</v>
      </c>
    </row>
    <row r="194">
      <c r="A194" s="250" t="s">
        <v>107</v>
      </c>
      <c r="B194" s="250" t="s">
        <v>108</v>
      </c>
      <c r="C194" s="250" t="s">
        <v>18</v>
      </c>
      <c r="D194" s="250" t="n">
        <v>109.1427321</v>
      </c>
      <c r="E194" s="250" t="n">
        <v>2599.1015072</v>
      </c>
      <c r="F194" s="250" t="n">
        <v>4.03001806543896</v>
      </c>
      <c r="G194" s="250" t="n">
        <v>95.969981934561</v>
      </c>
    </row>
    <row r="195">
      <c r="A195" s="250" t="s">
        <v>107</v>
      </c>
      <c r="B195" s="250" t="s">
        <v>108</v>
      </c>
      <c r="C195" s="250" t="s">
        <v>19</v>
      </c>
      <c r="D195" s="250" t="n">
        <v>188.6590295</v>
      </c>
      <c r="E195" s="250" t="n">
        <v>2930.020315</v>
      </c>
      <c r="F195" s="250" t="n">
        <v>6.0493243665051</v>
      </c>
      <c r="G195" s="250" t="n">
        <v>93.9506756334949</v>
      </c>
    </row>
    <row r="196">
      <c r="A196" s="250" t="s">
        <v>107</v>
      </c>
      <c r="B196" s="250" t="s">
        <v>108</v>
      </c>
      <c r="C196" s="250" t="s">
        <v>20</v>
      </c>
      <c r="D196" s="250" t="n">
        <v>108.470953</v>
      </c>
      <c r="E196" s="250" t="n">
        <v>1667.8006772</v>
      </c>
      <c r="F196" s="250" t="n">
        <v>6.10666472153173</v>
      </c>
      <c r="G196" s="250" t="n">
        <v>93.8933352784683</v>
      </c>
    </row>
    <row r="197">
      <c r="A197" s="250" t="s">
        <v>109</v>
      </c>
      <c r="B197" s="250" t="s">
        <v>110</v>
      </c>
      <c r="C197" s="250" t="s">
        <v>18</v>
      </c>
      <c r="D197" s="250" t="n">
        <v>2620.1308093</v>
      </c>
      <c r="E197" s="250" t="n">
        <v>37045.0277039</v>
      </c>
      <c r="F197" s="250" t="n">
        <v>6.60562293839834</v>
      </c>
      <c r="G197" s="250" t="n">
        <v>93.3943770616017</v>
      </c>
    </row>
    <row r="198">
      <c r="A198" s="250" t="s">
        <v>109</v>
      </c>
      <c r="B198" s="250" t="s">
        <v>110</v>
      </c>
      <c r="C198" s="250" t="s">
        <v>19</v>
      </c>
      <c r="D198" s="250" t="n">
        <v>2634.9193615</v>
      </c>
      <c r="E198" s="250" t="n">
        <v>54892.0889125</v>
      </c>
      <c r="F198" s="250" t="n">
        <v>4.58031703812917</v>
      </c>
      <c r="G198" s="250" t="n">
        <v>95.4196829618708</v>
      </c>
    </row>
    <row r="199">
      <c r="A199" s="250" t="s">
        <v>109</v>
      </c>
      <c r="B199" s="250" t="s">
        <v>110</v>
      </c>
      <c r="C199" s="250" t="s">
        <v>20</v>
      </c>
      <c r="D199" s="250" t="n">
        <v>3622.2915923</v>
      </c>
      <c r="E199" s="250" t="n">
        <v>35872.8960653</v>
      </c>
      <c r="F199" s="250" t="n">
        <v>9.17147583574772</v>
      </c>
      <c r="G199" s="250" t="n">
        <v>90.8285241642523</v>
      </c>
    </row>
    <row r="200">
      <c r="A200" s="250" t="s">
        <v>111</v>
      </c>
      <c r="B200" s="250" t="s">
        <v>112</v>
      </c>
      <c r="C200" s="250" t="s">
        <v>18</v>
      </c>
      <c r="D200" s="250" t="n">
        <v>3828.7007998</v>
      </c>
      <c r="E200" s="250" t="n">
        <v>60567.7170336</v>
      </c>
      <c r="F200" s="250" t="n">
        <v>5.94551828908439</v>
      </c>
      <c r="G200" s="250" t="n">
        <v>94.0544817109156</v>
      </c>
    </row>
    <row r="201">
      <c r="A201" s="250" t="s">
        <v>111</v>
      </c>
      <c r="B201" s="250" t="s">
        <v>112</v>
      </c>
      <c r="C201" s="250" t="s">
        <v>19</v>
      </c>
      <c r="D201" s="250" t="n">
        <v>6663.6799774</v>
      </c>
      <c r="E201" s="250" t="n">
        <v>97601.102061</v>
      </c>
      <c r="F201" s="250" t="n">
        <v>6.39111294065317</v>
      </c>
      <c r="G201" s="250" t="n">
        <v>93.6088870593468</v>
      </c>
    </row>
    <row r="202">
      <c r="A202" s="250" t="s">
        <v>111</v>
      </c>
      <c r="B202" s="250" t="s">
        <v>112</v>
      </c>
      <c r="C202" s="250" t="s">
        <v>20</v>
      </c>
      <c r="D202" s="250" t="n">
        <v>4467.712137</v>
      </c>
      <c r="E202" s="250" t="n">
        <v>35573.1737389</v>
      </c>
      <c r="F202" s="250" t="n">
        <v>11.1578753548234</v>
      </c>
      <c r="G202" s="250" t="n">
        <v>88.8421246451766</v>
      </c>
    </row>
    <row r="203">
      <c r="A203" s="250" t="s">
        <v>113</v>
      </c>
      <c r="B203" s="250" t="s">
        <v>114</v>
      </c>
      <c r="C203" s="250" t="s">
        <v>18</v>
      </c>
      <c r="D203" s="250" t="n">
        <v>14.4370592</v>
      </c>
      <c r="E203" s="250" t="n">
        <v>456.5719972</v>
      </c>
      <c r="F203" s="250" t="n">
        <v>3.06513409961686</v>
      </c>
      <c r="G203" s="250" t="n">
        <v>96.9348659003831</v>
      </c>
    </row>
    <row r="204">
      <c r="A204" s="250" t="s">
        <v>113</v>
      </c>
      <c r="B204" s="250" t="s">
        <v>114</v>
      </c>
      <c r="C204" s="250" t="s">
        <v>19</v>
      </c>
      <c r="D204" s="250" t="n">
        <v>12.6324268</v>
      </c>
      <c r="E204" s="250" t="n">
        <v>544.9989848</v>
      </c>
      <c r="F204" s="250" t="n">
        <v>2.26537216828479</v>
      </c>
      <c r="G204" s="250" t="n">
        <v>97.7346278317152</v>
      </c>
    </row>
    <row r="205">
      <c r="A205" s="250" t="s">
        <v>113</v>
      </c>
      <c r="B205" s="250" t="s">
        <v>114</v>
      </c>
      <c r="C205" s="250" t="s">
        <v>20</v>
      </c>
      <c r="D205" s="250" t="n">
        <v>7.2185296</v>
      </c>
      <c r="E205" s="250" t="n">
        <v>99.254782</v>
      </c>
      <c r="F205" s="250" t="n">
        <v>6.77966101694915</v>
      </c>
      <c r="G205" s="250" t="n">
        <v>93.2203389830509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625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251" t="s">
        <v>75</v>
      </c>
      <c r="B216" s="251" t="s">
        <v>76</v>
      </c>
      <c r="C216" s="251" t="s">
        <v>18</v>
      </c>
      <c r="D216" s="251" t="n">
        <v>1958.13899</v>
      </c>
      <c r="E216" s="251" t="n">
        <v>107881.3487121</v>
      </c>
      <c r="F216" s="251" t="n">
        <v>1.78272771565609</v>
      </c>
      <c r="G216" s="251" t="n">
        <v>98.2172722843439</v>
      </c>
    </row>
    <row r="217">
      <c r="A217" s="251" t="s">
        <v>75</v>
      </c>
      <c r="B217" s="251" t="s">
        <v>76</v>
      </c>
      <c r="C217" s="251" t="s">
        <v>19</v>
      </c>
      <c r="D217" s="251" t="n">
        <v>2698.5714161</v>
      </c>
      <c r="E217" s="251" t="n">
        <v>97837.078786</v>
      </c>
      <c r="F217" s="251" t="n">
        <v>2.68419352804229</v>
      </c>
      <c r="G217" s="251" t="n">
        <v>97.3158064719577</v>
      </c>
    </row>
    <row r="218">
      <c r="A218" s="251" t="s">
        <v>75</v>
      </c>
      <c r="B218" s="251" t="s">
        <v>76</v>
      </c>
      <c r="C218" s="251" t="s">
        <v>20</v>
      </c>
      <c r="D218" s="251" t="n">
        <v>1528.8069817</v>
      </c>
      <c r="E218" s="251" t="n">
        <v>18026.5630013</v>
      </c>
      <c r="F218" s="251" t="n">
        <v>7.81783716201244</v>
      </c>
      <c r="G218" s="251" t="n">
        <v>92.1821628379876</v>
      </c>
    </row>
    <row r="219">
      <c r="A219" s="251" t="s">
        <v>77</v>
      </c>
      <c r="B219" s="251" t="s">
        <v>78</v>
      </c>
      <c r="C219" s="251" t="s">
        <v>18</v>
      </c>
      <c r="D219" s="251" t="n">
        <v>913.5478612</v>
      </c>
      <c r="E219" s="251" t="n">
        <v>29932.4326685</v>
      </c>
      <c r="F219" s="251" t="n">
        <v>2.96164312338975</v>
      </c>
      <c r="G219" s="251" t="n">
        <v>97.0383568766103</v>
      </c>
    </row>
    <row r="220">
      <c r="A220" s="251" t="s">
        <v>77</v>
      </c>
      <c r="B220" s="251" t="s">
        <v>78</v>
      </c>
      <c r="C220" s="251" t="s">
        <v>19</v>
      </c>
      <c r="D220" s="251" t="n">
        <v>1548.0520279</v>
      </c>
      <c r="E220" s="251" t="n">
        <v>36799.7263476</v>
      </c>
      <c r="F220" s="251" t="n">
        <v>4.03687539012438</v>
      </c>
      <c r="G220" s="251" t="n">
        <v>95.9631246098756</v>
      </c>
    </row>
    <row r="221">
      <c r="A221" s="251" t="s">
        <v>77</v>
      </c>
      <c r="B221" s="251" t="s">
        <v>78</v>
      </c>
      <c r="C221" s="251" t="s">
        <v>20</v>
      </c>
      <c r="D221" s="251" t="n">
        <v>928.399447</v>
      </c>
      <c r="E221" s="251" t="n">
        <v>7529.725617</v>
      </c>
      <c r="F221" s="251" t="n">
        <v>10.97642136969</v>
      </c>
      <c r="G221" s="251" t="n">
        <v>89.02357863031</v>
      </c>
    </row>
    <row r="222">
      <c r="A222" s="251" t="s">
        <v>79</v>
      </c>
      <c r="B222" s="251" t="s">
        <v>80</v>
      </c>
      <c r="C222" s="251" t="s">
        <v>18</v>
      </c>
      <c r="D222" s="251" t="n">
        <v>500.3225506</v>
      </c>
      <c r="E222" s="251" t="n">
        <v>12740.8428029</v>
      </c>
      <c r="F222" s="251" t="n">
        <v>3.77853865005735</v>
      </c>
      <c r="G222" s="251" t="n">
        <v>96.2214613499427</v>
      </c>
    </row>
    <row r="223">
      <c r="A223" s="251" t="s">
        <v>79</v>
      </c>
      <c r="B223" s="251" t="s">
        <v>80</v>
      </c>
      <c r="C223" s="251" t="s">
        <v>19</v>
      </c>
      <c r="D223" s="251" t="n">
        <v>674.7725529</v>
      </c>
      <c r="E223" s="251" t="n">
        <v>16802.9003876</v>
      </c>
      <c r="F223" s="251" t="n">
        <v>3.86076885176395</v>
      </c>
      <c r="G223" s="251" t="n">
        <v>96.139231148236</v>
      </c>
    </row>
    <row r="224">
      <c r="A224" s="251" t="s">
        <v>79</v>
      </c>
      <c r="B224" s="251" t="s">
        <v>80</v>
      </c>
      <c r="C224" s="251" t="s">
        <v>20</v>
      </c>
      <c r="D224" s="251" t="n">
        <v>468.1542233</v>
      </c>
      <c r="E224" s="251" t="n">
        <v>7541.6032191</v>
      </c>
      <c r="F224" s="251" t="n">
        <v>5.84479900504609</v>
      </c>
      <c r="G224" s="251" t="n">
        <v>94.1552009949539</v>
      </c>
    </row>
    <row r="225">
      <c r="A225" s="251" t="s">
        <v>81</v>
      </c>
      <c r="B225" s="251" t="s">
        <v>82</v>
      </c>
      <c r="C225" s="251" t="s">
        <v>18</v>
      </c>
      <c r="D225" s="251" t="n">
        <v>1750.1737851</v>
      </c>
      <c r="E225" s="251" t="n">
        <v>39483.7666489</v>
      </c>
      <c r="F225" s="251" t="n">
        <v>4.24449801954137</v>
      </c>
      <c r="G225" s="251" t="n">
        <v>95.7555019804586</v>
      </c>
    </row>
    <row r="226">
      <c r="A226" s="251" t="s">
        <v>81</v>
      </c>
      <c r="B226" s="251" t="s">
        <v>82</v>
      </c>
      <c r="C226" s="251" t="s">
        <v>19</v>
      </c>
      <c r="D226" s="251" t="n">
        <v>2046.7749523</v>
      </c>
      <c r="E226" s="251" t="n">
        <v>59381.9116804</v>
      </c>
      <c r="F226" s="251" t="n">
        <v>3.33195297587634</v>
      </c>
      <c r="G226" s="251" t="n">
        <v>96.6680470241237</v>
      </c>
    </row>
    <row r="227">
      <c r="A227" s="251" t="s">
        <v>81</v>
      </c>
      <c r="B227" s="251" t="s">
        <v>82</v>
      </c>
      <c r="C227" s="251" t="s">
        <v>20</v>
      </c>
      <c r="D227" s="251" t="n">
        <v>3122.8410576</v>
      </c>
      <c r="E227" s="251" t="n">
        <v>29868.1878106</v>
      </c>
      <c r="F227" s="251" t="n">
        <v>9.46572800162077</v>
      </c>
      <c r="G227" s="251" t="n">
        <v>90.5342719983792</v>
      </c>
    </row>
    <row r="228">
      <c r="A228" s="251" t="s">
        <v>83</v>
      </c>
      <c r="B228" s="251" t="s">
        <v>84</v>
      </c>
      <c r="C228" s="251" t="s">
        <v>18</v>
      </c>
      <c r="D228" s="251" t="n">
        <v>3186.0627935</v>
      </c>
      <c r="E228" s="251" t="n">
        <v>37789.1744217</v>
      </c>
      <c r="F228" s="251" t="n">
        <v>7.77558108270844</v>
      </c>
      <c r="G228" s="251" t="n">
        <v>92.2244189172916</v>
      </c>
    </row>
    <row r="229">
      <c r="A229" s="251" t="s">
        <v>83</v>
      </c>
      <c r="B229" s="251" t="s">
        <v>84</v>
      </c>
      <c r="C229" s="251" t="s">
        <v>19</v>
      </c>
      <c r="D229" s="251" t="n">
        <v>4053.2492445</v>
      </c>
      <c r="E229" s="251" t="n">
        <v>51376.8811204</v>
      </c>
      <c r="F229" s="251" t="n">
        <v>7.31235740889875</v>
      </c>
      <c r="G229" s="251" t="n">
        <v>92.6876425911013</v>
      </c>
    </row>
    <row r="230">
      <c r="A230" s="251" t="s">
        <v>83</v>
      </c>
      <c r="B230" s="251" t="s">
        <v>84</v>
      </c>
      <c r="C230" s="251" t="s">
        <v>20</v>
      </c>
      <c r="D230" s="251" t="n">
        <v>3919.4634543</v>
      </c>
      <c r="E230" s="251" t="n">
        <v>25435.2797622</v>
      </c>
      <c r="F230" s="251" t="n">
        <v>13.3520617959176</v>
      </c>
      <c r="G230" s="251" t="n">
        <v>86.6479382040824</v>
      </c>
    </row>
    <row r="231">
      <c r="A231" s="251" t="s">
        <v>85</v>
      </c>
      <c r="B231" s="251" t="s">
        <v>86</v>
      </c>
      <c r="C231" s="251" t="s">
        <v>18</v>
      </c>
      <c r="D231" s="251" t="n">
        <v>631.0627386</v>
      </c>
      <c r="E231" s="251" t="n">
        <v>23749.0451949</v>
      </c>
      <c r="F231" s="251" t="n">
        <v>2.58843291556095</v>
      </c>
      <c r="G231" s="251" t="n">
        <v>97.4115670844391</v>
      </c>
    </row>
    <row r="232">
      <c r="A232" s="251" t="s">
        <v>85</v>
      </c>
      <c r="B232" s="251" t="s">
        <v>86</v>
      </c>
      <c r="C232" s="251" t="s">
        <v>19</v>
      </c>
      <c r="D232" s="251" t="n">
        <v>1093.3295832</v>
      </c>
      <c r="E232" s="251" t="n">
        <v>28403.2318487</v>
      </c>
      <c r="F232" s="251" t="n">
        <v>3.70663402825518</v>
      </c>
      <c r="G232" s="251" t="n">
        <v>96.2933659717448</v>
      </c>
    </row>
    <row r="233">
      <c r="A233" s="251" t="s">
        <v>85</v>
      </c>
      <c r="B233" s="251" t="s">
        <v>86</v>
      </c>
      <c r="C233" s="251" t="s">
        <v>20</v>
      </c>
      <c r="D233" s="251" t="n">
        <v>1239.2944308</v>
      </c>
      <c r="E233" s="251" t="n">
        <v>15315.8925036</v>
      </c>
      <c r="F233" s="251" t="n">
        <v>7.48583773599603</v>
      </c>
      <c r="G233" s="251" t="n">
        <v>92.514162264004</v>
      </c>
    </row>
    <row r="234">
      <c r="A234" s="251" t="s">
        <v>87</v>
      </c>
      <c r="B234" s="251" t="s">
        <v>88</v>
      </c>
      <c r="C234" s="251" t="s">
        <v>18</v>
      </c>
      <c r="D234" s="251" t="n">
        <v>4466.2363057</v>
      </c>
      <c r="E234" s="251" t="n">
        <v>80921.5160286</v>
      </c>
      <c r="F234" s="251" t="n">
        <v>5.23053503998363</v>
      </c>
      <c r="G234" s="251" t="n">
        <v>94.7694649600164</v>
      </c>
    </row>
    <row r="235">
      <c r="A235" s="251" t="s">
        <v>87</v>
      </c>
      <c r="B235" s="251" t="s">
        <v>88</v>
      </c>
      <c r="C235" s="251" t="s">
        <v>19</v>
      </c>
      <c r="D235" s="251" t="n">
        <v>4635.5692634</v>
      </c>
      <c r="E235" s="251" t="n">
        <v>92759.6414781</v>
      </c>
      <c r="F235" s="251" t="n">
        <v>4.75954539048478</v>
      </c>
      <c r="G235" s="251" t="n">
        <v>95.2404546095152</v>
      </c>
    </row>
    <row r="236">
      <c r="A236" s="251" t="s">
        <v>87</v>
      </c>
      <c r="B236" s="251" t="s">
        <v>88</v>
      </c>
      <c r="C236" s="251" t="s">
        <v>20</v>
      </c>
      <c r="D236" s="251" t="n">
        <v>4598.9255015</v>
      </c>
      <c r="E236" s="251" t="n">
        <v>46310.6170442</v>
      </c>
      <c r="F236" s="251" t="n">
        <v>9.03352352335847</v>
      </c>
      <c r="G236" s="251" t="n">
        <v>90.9664764766415</v>
      </c>
    </row>
    <row r="237">
      <c r="A237" s="251" t="s">
        <v>89</v>
      </c>
      <c r="B237" s="251" t="s">
        <v>90</v>
      </c>
      <c r="C237" s="251" t="s">
        <v>18</v>
      </c>
      <c r="D237" s="251" t="n">
        <v>4993.1325874</v>
      </c>
      <c r="E237" s="251" t="n">
        <v>122265.6881294</v>
      </c>
      <c r="F237" s="251" t="n">
        <v>3.92360432013719</v>
      </c>
      <c r="G237" s="251" t="n">
        <v>96.0763956798628</v>
      </c>
    </row>
    <row r="238">
      <c r="A238" s="251" t="s">
        <v>89</v>
      </c>
      <c r="B238" s="251" t="s">
        <v>90</v>
      </c>
      <c r="C238" s="251" t="s">
        <v>19</v>
      </c>
      <c r="D238" s="251" t="n">
        <v>6381.306882</v>
      </c>
      <c r="E238" s="251" t="n">
        <v>168417.5288008</v>
      </c>
      <c r="F238" s="251" t="n">
        <v>3.65065754418404</v>
      </c>
      <c r="G238" s="251" t="n">
        <v>96.349342455816</v>
      </c>
    </row>
    <row r="239">
      <c r="A239" s="251" t="s">
        <v>89</v>
      </c>
      <c r="B239" s="251" t="s">
        <v>90</v>
      </c>
      <c r="C239" s="251" t="s">
        <v>20</v>
      </c>
      <c r="D239" s="251" t="n">
        <v>4848.1815525</v>
      </c>
      <c r="E239" s="251" t="n">
        <v>58178.008374</v>
      </c>
      <c r="F239" s="251" t="n">
        <v>7.69232847194771</v>
      </c>
      <c r="G239" s="251" t="n">
        <v>92.3076715280523</v>
      </c>
    </row>
    <row r="240">
      <c r="A240" s="251" t="s">
        <v>91</v>
      </c>
      <c r="B240" s="251" t="s">
        <v>92</v>
      </c>
      <c r="C240" s="251" t="s">
        <v>18</v>
      </c>
      <c r="D240" s="251" t="n">
        <v>1641.1678339</v>
      </c>
      <c r="E240" s="251" t="n">
        <v>65145.3872886</v>
      </c>
      <c r="F240" s="251" t="n">
        <v>2.45733266357243</v>
      </c>
      <c r="G240" s="251" t="n">
        <v>97.5426673364276</v>
      </c>
    </row>
    <row r="241">
      <c r="A241" s="251" t="s">
        <v>91</v>
      </c>
      <c r="B241" s="251" t="s">
        <v>92</v>
      </c>
      <c r="C241" s="251" t="s">
        <v>19</v>
      </c>
      <c r="D241" s="251" t="n">
        <v>1637.4646783</v>
      </c>
      <c r="E241" s="251" t="n">
        <v>60609.6514322</v>
      </c>
      <c r="F241" s="251" t="n">
        <v>2.63058721530681</v>
      </c>
      <c r="G241" s="251" t="n">
        <v>97.3694127846932</v>
      </c>
    </row>
    <row r="242">
      <c r="A242" s="251" t="s">
        <v>91</v>
      </c>
      <c r="B242" s="251" t="s">
        <v>92</v>
      </c>
      <c r="C242" s="251" t="s">
        <v>20</v>
      </c>
      <c r="D242" s="251" t="n">
        <v>1753.7626275</v>
      </c>
      <c r="E242" s="251" t="n">
        <v>15989.4667677</v>
      </c>
      <c r="F242" s="251" t="n">
        <v>9.8841230558313</v>
      </c>
      <c r="G242" s="251" t="n">
        <v>90.1158769441687</v>
      </c>
    </row>
    <row r="243">
      <c r="A243" s="251" t="s">
        <v>93</v>
      </c>
      <c r="B243" s="251" t="s">
        <v>94</v>
      </c>
      <c r="C243" s="251" t="s">
        <v>18</v>
      </c>
      <c r="D243" s="251" t="n">
        <v>4471.7840161</v>
      </c>
      <c r="E243" s="251" t="n">
        <v>93828.5685608</v>
      </c>
      <c r="F243" s="251" t="n">
        <v>4.54910272331093</v>
      </c>
      <c r="G243" s="251" t="n">
        <v>95.4508972766891</v>
      </c>
    </row>
    <row r="244">
      <c r="A244" s="251" t="s">
        <v>93</v>
      </c>
      <c r="B244" s="251" t="s">
        <v>94</v>
      </c>
      <c r="C244" s="251" t="s">
        <v>19</v>
      </c>
      <c r="D244" s="251" t="n">
        <v>5577.2557163</v>
      </c>
      <c r="E244" s="251" t="n">
        <v>145619.1958019</v>
      </c>
      <c r="F244" s="251" t="n">
        <v>3.68874775849395</v>
      </c>
      <c r="G244" s="251" t="n">
        <v>96.3112522415061</v>
      </c>
    </row>
    <row r="245">
      <c r="A245" s="251" t="s">
        <v>93</v>
      </c>
      <c r="B245" s="251" t="s">
        <v>94</v>
      </c>
      <c r="C245" s="251" t="s">
        <v>20</v>
      </c>
      <c r="D245" s="251" t="n">
        <v>4300.4347648</v>
      </c>
      <c r="E245" s="251" t="n">
        <v>43476.1637783</v>
      </c>
      <c r="F245" s="251" t="n">
        <v>9.00113213568461</v>
      </c>
      <c r="G245" s="251" t="n">
        <v>90.9988678643154</v>
      </c>
    </row>
    <row r="246">
      <c r="A246" s="251" t="s">
        <v>95</v>
      </c>
      <c r="B246" s="251" t="s">
        <v>96</v>
      </c>
      <c r="C246" s="251" t="s">
        <v>18</v>
      </c>
      <c r="D246" s="251" t="n">
        <v>9061.6458988</v>
      </c>
      <c r="E246" s="251" t="n">
        <v>197833.0875722</v>
      </c>
      <c r="F246" s="251" t="n">
        <v>4.3798340087135</v>
      </c>
      <c r="G246" s="251" t="n">
        <v>95.6201659912865</v>
      </c>
    </row>
    <row r="247">
      <c r="A247" s="251" t="s">
        <v>95</v>
      </c>
      <c r="B247" s="251" t="s">
        <v>96</v>
      </c>
      <c r="C247" s="251" t="s">
        <v>19</v>
      </c>
      <c r="D247" s="251" t="n">
        <v>7084.7901307</v>
      </c>
      <c r="E247" s="251" t="n">
        <v>168321.5658744</v>
      </c>
      <c r="F247" s="251" t="n">
        <v>4.03907263799153</v>
      </c>
      <c r="G247" s="251" t="n">
        <v>95.9609273620085</v>
      </c>
    </row>
    <row r="248">
      <c r="A248" s="251" t="s">
        <v>95</v>
      </c>
      <c r="B248" s="251" t="s">
        <v>96</v>
      </c>
      <c r="C248" s="251" t="s">
        <v>20</v>
      </c>
      <c r="D248" s="251" t="n">
        <v>6362.832921</v>
      </c>
      <c r="E248" s="251" t="n">
        <v>56440.0970083</v>
      </c>
      <c r="F248" s="251" t="n">
        <v>10.1314268747699</v>
      </c>
      <c r="G248" s="251" t="n">
        <v>89.8685731252301</v>
      </c>
    </row>
    <row r="249">
      <c r="A249" s="251" t="s">
        <v>97</v>
      </c>
      <c r="B249" s="251" t="s">
        <v>98</v>
      </c>
      <c r="C249" s="251" t="s">
        <v>18</v>
      </c>
      <c r="D249" s="251" t="n">
        <v>424.9497079</v>
      </c>
      <c r="E249" s="251" t="n">
        <v>21312.9109581</v>
      </c>
      <c r="F249" s="251" t="n">
        <v>1.95488283980337</v>
      </c>
      <c r="G249" s="251" t="n">
        <v>98.0451171601966</v>
      </c>
    </row>
    <row r="250">
      <c r="A250" s="251" t="s">
        <v>97</v>
      </c>
      <c r="B250" s="251" t="s">
        <v>98</v>
      </c>
      <c r="C250" s="251" t="s">
        <v>19</v>
      </c>
      <c r="D250" s="251" t="n">
        <v>1257.5248973</v>
      </c>
      <c r="E250" s="251" t="n">
        <v>24955.29498</v>
      </c>
      <c r="F250" s="251" t="n">
        <v>4.79736595752143</v>
      </c>
      <c r="G250" s="251" t="n">
        <v>95.2026340424786</v>
      </c>
    </row>
    <row r="251">
      <c r="A251" s="251" t="s">
        <v>97</v>
      </c>
      <c r="B251" s="251" t="s">
        <v>98</v>
      </c>
      <c r="C251" s="251" t="s">
        <v>20</v>
      </c>
      <c r="D251" s="251" t="n">
        <v>882.5535279</v>
      </c>
      <c r="E251" s="251" t="n">
        <v>7604.3186872</v>
      </c>
      <c r="F251" s="251" t="n">
        <v>10.3990434347503</v>
      </c>
      <c r="G251" s="251" t="n">
        <v>89.6009565652497</v>
      </c>
    </row>
    <row r="252">
      <c r="A252" s="251" t="s">
        <v>99</v>
      </c>
      <c r="B252" s="251" t="s">
        <v>100</v>
      </c>
      <c r="C252" s="251" t="s">
        <v>18</v>
      </c>
      <c r="D252" s="251" t="n">
        <v>732.6937908</v>
      </c>
      <c r="E252" s="251" t="n">
        <v>35114.8125032</v>
      </c>
      <c r="F252" s="251" t="n">
        <v>2.04391843826145</v>
      </c>
      <c r="G252" s="251" t="n">
        <v>97.9560815617385</v>
      </c>
    </row>
    <row r="253">
      <c r="A253" s="251" t="s">
        <v>99</v>
      </c>
      <c r="B253" s="251" t="s">
        <v>100</v>
      </c>
      <c r="C253" s="251" t="s">
        <v>19</v>
      </c>
      <c r="D253" s="251" t="n">
        <v>1042.9992676</v>
      </c>
      <c r="E253" s="251" t="n">
        <v>34615.4609588</v>
      </c>
      <c r="F253" s="251" t="n">
        <v>2.92497000985984</v>
      </c>
      <c r="G253" s="251" t="n">
        <v>97.0750299901402</v>
      </c>
    </row>
    <row r="254">
      <c r="A254" s="251" t="s">
        <v>99</v>
      </c>
      <c r="B254" s="251" t="s">
        <v>100</v>
      </c>
      <c r="C254" s="251" t="s">
        <v>20</v>
      </c>
      <c r="D254" s="251" t="n">
        <v>385.2837015</v>
      </c>
      <c r="E254" s="251" t="n">
        <v>5454.8692568</v>
      </c>
      <c r="F254" s="251" t="n">
        <v>6.59715086661278</v>
      </c>
      <c r="G254" s="251" t="n">
        <v>93.4028491333872</v>
      </c>
    </row>
    <row r="255">
      <c r="A255" s="251" t="s">
        <v>101</v>
      </c>
      <c r="B255" s="251" t="s">
        <v>102</v>
      </c>
      <c r="C255" s="251" t="s">
        <v>18</v>
      </c>
      <c r="D255" s="251" t="n">
        <v>581.8940922</v>
      </c>
      <c r="E255" s="251" t="n">
        <v>10942.0296702</v>
      </c>
      <c r="F255" s="251" t="n">
        <v>5.04944413202898</v>
      </c>
      <c r="G255" s="251" t="n">
        <v>94.950555867971</v>
      </c>
    </row>
    <row r="256">
      <c r="A256" s="251" t="s">
        <v>101</v>
      </c>
      <c r="B256" s="251" t="s">
        <v>102</v>
      </c>
      <c r="C256" s="251" t="s">
        <v>19</v>
      </c>
      <c r="D256" s="251" t="n">
        <v>1034.1824591</v>
      </c>
      <c r="E256" s="251" t="n">
        <v>13694.4121953</v>
      </c>
      <c r="F256" s="251" t="n">
        <v>7.02159631225271</v>
      </c>
      <c r="G256" s="251" t="n">
        <v>92.9784036877473</v>
      </c>
    </row>
    <row r="257">
      <c r="A257" s="251" t="s">
        <v>101</v>
      </c>
      <c r="B257" s="251" t="s">
        <v>102</v>
      </c>
      <c r="C257" s="251" t="s">
        <v>20</v>
      </c>
      <c r="D257" s="251" t="n">
        <v>494.7129738</v>
      </c>
      <c r="E257" s="251" t="n">
        <v>6389.3632467</v>
      </c>
      <c r="F257" s="251" t="n">
        <v>7.18633783174568</v>
      </c>
      <c r="G257" s="251" t="n">
        <v>92.8136621682543</v>
      </c>
    </row>
    <row r="258">
      <c r="A258" s="251" t="s">
        <v>103</v>
      </c>
      <c r="B258" s="251" t="s">
        <v>104</v>
      </c>
      <c r="C258" s="251" t="s">
        <v>18</v>
      </c>
      <c r="D258" s="251" t="n">
        <v>574.9609378</v>
      </c>
      <c r="E258" s="251" t="n">
        <v>9731.4069174</v>
      </c>
      <c r="F258" s="251" t="n">
        <v>5.57869606322957</v>
      </c>
      <c r="G258" s="251" t="n">
        <v>94.4213039367704</v>
      </c>
    </row>
    <row r="259">
      <c r="A259" s="251" t="s">
        <v>103</v>
      </c>
      <c r="B259" s="251" t="s">
        <v>104</v>
      </c>
      <c r="C259" s="251" t="s">
        <v>19</v>
      </c>
      <c r="D259" s="251" t="n">
        <v>632.8501663</v>
      </c>
      <c r="E259" s="251" t="n">
        <v>9487.4823992</v>
      </c>
      <c r="F259" s="251" t="n">
        <v>6.25325464557729</v>
      </c>
      <c r="G259" s="251" t="n">
        <v>93.7467453544227</v>
      </c>
    </row>
    <row r="260">
      <c r="A260" s="251" t="s">
        <v>103</v>
      </c>
      <c r="B260" s="251" t="s">
        <v>104</v>
      </c>
      <c r="C260" s="251" t="s">
        <v>20</v>
      </c>
      <c r="D260" s="251" t="n">
        <v>976.1835555</v>
      </c>
      <c r="E260" s="251" t="n">
        <v>6814.7670278</v>
      </c>
      <c r="F260" s="251" t="n">
        <v>12.5297105284233</v>
      </c>
      <c r="G260" s="251" t="n">
        <v>87.4702894715766</v>
      </c>
    </row>
    <row r="261">
      <c r="A261" s="251" t="s">
        <v>105</v>
      </c>
      <c r="B261" s="251" t="s">
        <v>106</v>
      </c>
      <c r="C261" s="251" t="s">
        <v>18</v>
      </c>
      <c r="D261" s="251" t="n">
        <v>1625.0349717</v>
      </c>
      <c r="E261" s="251" t="n">
        <v>36685.476646</v>
      </c>
      <c r="F261" s="251" t="n">
        <v>4.24174698556939</v>
      </c>
      <c r="G261" s="251" t="n">
        <v>95.7582530144306</v>
      </c>
    </row>
    <row r="262">
      <c r="A262" s="251" t="s">
        <v>105</v>
      </c>
      <c r="B262" s="251" t="s">
        <v>106</v>
      </c>
      <c r="C262" s="251" t="s">
        <v>19</v>
      </c>
      <c r="D262" s="251" t="n">
        <v>1392.7720071</v>
      </c>
      <c r="E262" s="251" t="n">
        <v>39289.7504142</v>
      </c>
      <c r="F262" s="251" t="n">
        <v>3.42351438457216</v>
      </c>
      <c r="G262" s="251" t="n">
        <v>96.5764856154278</v>
      </c>
    </row>
    <row r="263">
      <c r="A263" s="251" t="s">
        <v>105</v>
      </c>
      <c r="B263" s="251" t="s">
        <v>106</v>
      </c>
      <c r="C263" s="251" t="s">
        <v>20</v>
      </c>
      <c r="D263" s="251" t="n">
        <v>844.179691</v>
      </c>
      <c r="E263" s="251" t="n">
        <v>10101.0232038</v>
      </c>
      <c r="F263" s="251" t="n">
        <v>7.7127824775278</v>
      </c>
      <c r="G263" s="251" t="n">
        <v>92.2872175224722</v>
      </c>
    </row>
    <row r="264">
      <c r="A264" s="251" t="s">
        <v>107</v>
      </c>
      <c r="B264" s="251" t="s">
        <v>108</v>
      </c>
      <c r="C264" s="251" t="s">
        <v>18</v>
      </c>
      <c r="D264" s="251" t="n">
        <v>109.1427321</v>
      </c>
      <c r="E264" s="251" t="n">
        <v>2599.1015072</v>
      </c>
      <c r="F264" s="251" t="n">
        <v>4.03001806543896</v>
      </c>
      <c r="G264" s="251" t="n">
        <v>95.969981934561</v>
      </c>
    </row>
    <row r="265">
      <c r="A265" s="251" t="s">
        <v>107</v>
      </c>
      <c r="B265" s="251" t="s">
        <v>108</v>
      </c>
      <c r="C265" s="251" t="s">
        <v>19</v>
      </c>
      <c r="D265" s="251" t="n">
        <v>188.6590295</v>
      </c>
      <c r="E265" s="251" t="n">
        <v>2930.020315</v>
      </c>
      <c r="F265" s="251" t="n">
        <v>6.0493243665051</v>
      </c>
      <c r="G265" s="251" t="n">
        <v>93.9506756334949</v>
      </c>
    </row>
    <row r="266">
      <c r="A266" s="251" t="s">
        <v>107</v>
      </c>
      <c r="B266" s="251" t="s">
        <v>108</v>
      </c>
      <c r="C266" s="251" t="s">
        <v>20</v>
      </c>
      <c r="D266" s="251" t="n">
        <v>108.470953</v>
      </c>
      <c r="E266" s="251" t="n">
        <v>1667.8006772</v>
      </c>
      <c r="F266" s="251" t="n">
        <v>6.10666472153173</v>
      </c>
      <c r="G266" s="251" t="n">
        <v>93.8933352784683</v>
      </c>
    </row>
    <row r="267">
      <c r="A267" s="251" t="s">
        <v>109</v>
      </c>
      <c r="B267" s="251" t="s">
        <v>110</v>
      </c>
      <c r="C267" s="251" t="s">
        <v>18</v>
      </c>
      <c r="D267" s="251" t="n">
        <v>2620.1308093</v>
      </c>
      <c r="E267" s="251" t="n">
        <v>37045.0277039</v>
      </c>
      <c r="F267" s="251" t="n">
        <v>6.60562293839834</v>
      </c>
      <c r="G267" s="251" t="n">
        <v>93.3943770616017</v>
      </c>
    </row>
    <row r="268">
      <c r="A268" s="251" t="s">
        <v>109</v>
      </c>
      <c r="B268" s="251" t="s">
        <v>110</v>
      </c>
      <c r="C268" s="251" t="s">
        <v>19</v>
      </c>
      <c r="D268" s="251" t="n">
        <v>2634.9193615</v>
      </c>
      <c r="E268" s="251" t="n">
        <v>54892.0889125</v>
      </c>
      <c r="F268" s="251" t="n">
        <v>4.58031703812917</v>
      </c>
      <c r="G268" s="251" t="n">
        <v>95.4196829618708</v>
      </c>
    </row>
    <row r="269">
      <c r="A269" s="251" t="s">
        <v>109</v>
      </c>
      <c r="B269" s="251" t="s">
        <v>110</v>
      </c>
      <c r="C269" s="251" t="s">
        <v>20</v>
      </c>
      <c r="D269" s="251" t="n">
        <v>3622.2915923</v>
      </c>
      <c r="E269" s="251" t="n">
        <v>35872.8960653</v>
      </c>
      <c r="F269" s="251" t="n">
        <v>9.17147583574772</v>
      </c>
      <c r="G269" s="251" t="n">
        <v>90.8285241642523</v>
      </c>
    </row>
    <row r="270">
      <c r="A270" s="251" t="s">
        <v>111</v>
      </c>
      <c r="B270" s="251" t="s">
        <v>112</v>
      </c>
      <c r="C270" s="251" t="s">
        <v>18</v>
      </c>
      <c r="D270" s="251" t="n">
        <v>3714.3452607</v>
      </c>
      <c r="E270" s="251" t="n">
        <v>59643.5905708</v>
      </c>
      <c r="F270" s="251" t="n">
        <v>5.86247833354022</v>
      </c>
      <c r="G270" s="251" t="n">
        <v>94.1375216664598</v>
      </c>
    </row>
    <row r="271">
      <c r="A271" s="251" t="s">
        <v>111</v>
      </c>
      <c r="B271" s="251" t="s">
        <v>112</v>
      </c>
      <c r="C271" s="251" t="s">
        <v>19</v>
      </c>
      <c r="D271" s="251" t="n">
        <v>6538.8867364</v>
      </c>
      <c r="E271" s="251" t="n">
        <v>96318.4970745</v>
      </c>
      <c r="F271" s="251" t="n">
        <v>6.35723610122296</v>
      </c>
      <c r="G271" s="251" t="n">
        <v>93.642763898777</v>
      </c>
    </row>
    <row r="272">
      <c r="A272" s="251" t="s">
        <v>111</v>
      </c>
      <c r="B272" s="251" t="s">
        <v>112</v>
      </c>
      <c r="C272" s="251" t="s">
        <v>20</v>
      </c>
      <c r="D272" s="251" t="n">
        <v>4384.3805052</v>
      </c>
      <c r="E272" s="251" t="n">
        <v>35071.0085378</v>
      </c>
      <c r="F272" s="251" t="n">
        <v>11.1122475574166</v>
      </c>
      <c r="G272" s="251" t="n">
        <v>88.8877524425833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626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252" t="s">
        <v>91</v>
      </c>
      <c r="B283" s="252" t="s">
        <v>118</v>
      </c>
      <c r="C283" s="252" t="s">
        <v>18</v>
      </c>
      <c r="D283" s="252" t="n">
        <v>784.5038551</v>
      </c>
      <c r="E283" s="252" t="n">
        <v>16871.1070165</v>
      </c>
      <c r="F283" s="252" t="n">
        <v>4.44336851783428</v>
      </c>
      <c r="G283" s="252" t="n">
        <v>95.5566314821657</v>
      </c>
    </row>
    <row r="284">
      <c r="A284" s="252" t="s">
        <v>91</v>
      </c>
      <c r="B284" s="252" t="s">
        <v>118</v>
      </c>
      <c r="C284" s="252" t="s">
        <v>19</v>
      </c>
      <c r="D284" s="252" t="n">
        <v>1546.7427017</v>
      </c>
      <c r="E284" s="252" t="n">
        <v>19284.6308092</v>
      </c>
      <c r="F284" s="252" t="n">
        <v>7.42506345484453</v>
      </c>
      <c r="G284" s="252" t="n">
        <v>92.5749365451555</v>
      </c>
    </row>
    <row r="285">
      <c r="A285" s="252" t="s">
        <v>91</v>
      </c>
      <c r="B285" s="252" t="s">
        <v>118</v>
      </c>
      <c r="C285" s="252" t="s">
        <v>20</v>
      </c>
      <c r="D285" s="252" t="n">
        <v>557.8040989</v>
      </c>
      <c r="E285" s="252" t="n">
        <v>6214.788149</v>
      </c>
      <c r="F285" s="252" t="n">
        <v>8.23619787641815</v>
      </c>
      <c r="G285" s="252" t="n">
        <v>91.7638021235819</v>
      </c>
    </row>
    <row r="286">
      <c r="A286" s="252" t="s">
        <v>95</v>
      </c>
      <c r="B286" s="252" t="s">
        <v>119</v>
      </c>
      <c r="C286" s="252" t="s">
        <v>18</v>
      </c>
      <c r="D286" s="252" t="n">
        <v>311.5984277</v>
      </c>
      <c r="E286" s="252" t="n">
        <v>12441.485546</v>
      </c>
      <c r="F286" s="252" t="n">
        <v>2.44331824633628</v>
      </c>
      <c r="G286" s="252" t="n">
        <v>97.5566817536637</v>
      </c>
    </row>
    <row r="287">
      <c r="A287" s="252" t="s">
        <v>95</v>
      </c>
      <c r="B287" s="252" t="s">
        <v>119</v>
      </c>
      <c r="C287" s="252" t="s">
        <v>19</v>
      </c>
      <c r="D287" s="252" t="n">
        <v>253.4304458</v>
      </c>
      <c r="E287" s="252" t="n">
        <v>10076.5440829</v>
      </c>
      <c r="F287" s="252" t="n">
        <v>2.45335015198623</v>
      </c>
      <c r="G287" s="252" t="n">
        <v>97.5466498480138</v>
      </c>
    </row>
    <row r="288">
      <c r="A288" s="252" t="s">
        <v>95</v>
      </c>
      <c r="B288" s="252" t="s">
        <v>119</v>
      </c>
      <c r="C288" s="252" t="s">
        <v>20</v>
      </c>
      <c r="D288" s="252" t="n">
        <v>114.0393093</v>
      </c>
      <c r="E288" s="252" t="n">
        <v>2316.8838566</v>
      </c>
      <c r="F288" s="252" t="n">
        <v>4.69119348976952</v>
      </c>
      <c r="G288" s="252" t="n">
        <v>95.3088065102305</v>
      </c>
    </row>
    <row r="289">
      <c r="A289" s="252" t="s">
        <v>97</v>
      </c>
      <c r="B289" s="252" t="s">
        <v>120</v>
      </c>
      <c r="C289" s="252" t="s">
        <v>18</v>
      </c>
      <c r="D289" s="252" t="n">
        <v>149.188484</v>
      </c>
      <c r="E289" s="252" t="n">
        <v>8992.135663</v>
      </c>
      <c r="F289" s="252" t="n">
        <v>1.63202268731451</v>
      </c>
      <c r="G289" s="252" t="n">
        <v>98.3679773126855</v>
      </c>
    </row>
    <row r="290">
      <c r="A290" s="252" t="s">
        <v>97</v>
      </c>
      <c r="B290" s="252" t="s">
        <v>120</v>
      </c>
      <c r="C290" s="252" t="s">
        <v>19</v>
      </c>
      <c r="D290" s="252" t="n">
        <v>237.3241423</v>
      </c>
      <c r="E290" s="252" t="n">
        <v>11661.567272</v>
      </c>
      <c r="F290" s="252" t="n">
        <v>1.99450632867181</v>
      </c>
      <c r="G290" s="252" t="n">
        <v>98.0054936713282</v>
      </c>
    </row>
    <row r="291">
      <c r="A291" s="252" t="s">
        <v>97</v>
      </c>
      <c r="B291" s="252" t="s">
        <v>120</v>
      </c>
      <c r="C291" s="252" t="s">
        <v>20</v>
      </c>
      <c r="D291" s="252" t="n">
        <v>125.5881476</v>
      </c>
      <c r="E291" s="252" t="n">
        <v>1791.8421243</v>
      </c>
      <c r="F291" s="252" t="n">
        <v>6.54981562774397</v>
      </c>
      <c r="G291" s="252" t="n">
        <v>93.450184372256</v>
      </c>
    </row>
    <row r="292">
      <c r="A292" s="252" t="s">
        <v>99</v>
      </c>
      <c r="B292" s="252" t="s">
        <v>121</v>
      </c>
      <c r="C292" s="252" t="s">
        <v>18</v>
      </c>
      <c r="D292" s="252" t="n">
        <v>96.3354961</v>
      </c>
      <c r="E292" s="252" t="n">
        <v>30965.2285982</v>
      </c>
      <c r="F292" s="252" t="n">
        <v>0.310143738440004</v>
      </c>
      <c r="G292" s="252" t="n">
        <v>99.68985626156</v>
      </c>
    </row>
    <row r="293">
      <c r="A293" s="252" t="s">
        <v>99</v>
      </c>
      <c r="B293" s="252" t="s">
        <v>121</v>
      </c>
      <c r="C293" s="252" t="s">
        <v>19</v>
      </c>
      <c r="D293" s="252" t="n">
        <v>119.7661626</v>
      </c>
      <c r="E293" s="252" t="n">
        <v>26587.0853831</v>
      </c>
      <c r="F293" s="252" t="n">
        <v>0.44844732968639</v>
      </c>
      <c r="G293" s="252" t="n">
        <v>99.5515526703136</v>
      </c>
    </row>
    <row r="294">
      <c r="A294" s="252" t="s">
        <v>99</v>
      </c>
      <c r="B294" s="252" t="s">
        <v>121</v>
      </c>
      <c r="C294" s="252" t="s">
        <v>20</v>
      </c>
      <c r="D294" s="252" t="n">
        <v>61.2669293</v>
      </c>
      <c r="E294" s="252" t="n">
        <v>2853.9428452</v>
      </c>
      <c r="F294" s="252" t="n">
        <v>2.10163020980225</v>
      </c>
      <c r="G294" s="252" t="n">
        <v>97.8983697901978</v>
      </c>
    </row>
    <row r="295">
      <c r="A295" s="252" t="s">
        <v>101</v>
      </c>
      <c r="B295" s="252" t="s">
        <v>122</v>
      </c>
      <c r="C295" s="252" t="s">
        <v>18</v>
      </c>
      <c r="D295" s="252" t="n">
        <v>223.6520513</v>
      </c>
      <c r="E295" s="252" t="n">
        <v>9253.7688015</v>
      </c>
      <c r="F295" s="252" t="n">
        <v>2.35984087626461</v>
      </c>
      <c r="G295" s="252" t="n">
        <v>97.6401591237354</v>
      </c>
    </row>
    <row r="296">
      <c r="A296" s="252" t="s">
        <v>101</v>
      </c>
      <c r="B296" s="252" t="s">
        <v>122</v>
      </c>
      <c r="C296" s="252" t="s">
        <v>19</v>
      </c>
      <c r="D296" s="252" t="n">
        <v>93.671692</v>
      </c>
      <c r="E296" s="252" t="n">
        <v>7660.0627358</v>
      </c>
      <c r="F296" s="252" t="n">
        <v>1.20808486378064</v>
      </c>
      <c r="G296" s="252" t="n">
        <v>98.7919151362194</v>
      </c>
    </row>
    <row r="297">
      <c r="A297" s="252" t="s">
        <v>101</v>
      </c>
      <c r="B297" s="252" t="s">
        <v>122</v>
      </c>
      <c r="C297" s="252" t="s">
        <v>20</v>
      </c>
      <c r="D297" s="252" t="n">
        <v>207.4781838</v>
      </c>
      <c r="E297" s="252" t="n">
        <v>1156.2781072</v>
      </c>
      <c r="F297" s="252" t="n">
        <v>15.213728814249</v>
      </c>
      <c r="G297" s="252" t="n">
        <v>84.786271185751</v>
      </c>
    </row>
    <row r="298">
      <c r="A298" s="252" t="s">
        <v>109</v>
      </c>
      <c r="B298" s="252" t="s">
        <v>123</v>
      </c>
      <c r="C298" s="252" t="s">
        <v>18</v>
      </c>
      <c r="D298" s="252" t="n">
        <v>750.2730489</v>
      </c>
      <c r="E298" s="252" t="n">
        <v>19170.6505981</v>
      </c>
      <c r="F298" s="252" t="n">
        <v>3.76625633527283</v>
      </c>
      <c r="G298" s="252" t="n">
        <v>96.2337436647272</v>
      </c>
    </row>
    <row r="299">
      <c r="A299" s="252" t="s">
        <v>109</v>
      </c>
      <c r="B299" s="252" t="s">
        <v>123</v>
      </c>
      <c r="C299" s="252" t="s">
        <v>19</v>
      </c>
      <c r="D299" s="252" t="n">
        <v>403.5057031</v>
      </c>
      <c r="E299" s="252" t="n">
        <v>12037.8984065</v>
      </c>
      <c r="F299" s="252" t="n">
        <v>3.24324890941086</v>
      </c>
      <c r="G299" s="252" t="n">
        <v>96.7567510905891</v>
      </c>
    </row>
    <row r="300">
      <c r="A300" s="252" t="s">
        <v>109</v>
      </c>
      <c r="B300" s="252" t="s">
        <v>123</v>
      </c>
      <c r="C300" s="252" t="s">
        <v>20</v>
      </c>
      <c r="D300" s="252" t="n">
        <v>424.6220266</v>
      </c>
      <c r="E300" s="252" t="n">
        <v>4274.7643287</v>
      </c>
      <c r="F300" s="252" t="n">
        <v>9.03569092847853</v>
      </c>
      <c r="G300" s="252" t="n">
        <v>90.9643090715215</v>
      </c>
    </row>
    <row r="301">
      <c r="A301" s="252" t="s">
        <v>111</v>
      </c>
      <c r="B301" s="252" t="s">
        <v>124</v>
      </c>
      <c r="C301" s="252" t="s">
        <v>18</v>
      </c>
      <c r="D301" s="252" t="n">
        <v>402.2514582</v>
      </c>
      <c r="E301" s="252" t="n">
        <v>19907.4525297</v>
      </c>
      <c r="F301" s="252" t="n">
        <v>1.98058749866394</v>
      </c>
      <c r="G301" s="252" t="n">
        <v>98.019412501336</v>
      </c>
    </row>
    <row r="302">
      <c r="A302" s="252" t="s">
        <v>111</v>
      </c>
      <c r="B302" s="252" t="s">
        <v>124</v>
      </c>
      <c r="C302" s="252" t="s">
        <v>19</v>
      </c>
      <c r="D302" s="252" t="n">
        <v>306.271497</v>
      </c>
      <c r="E302" s="252" t="n">
        <v>18190.4542336</v>
      </c>
      <c r="F302" s="252" t="n">
        <v>1.65581466396142</v>
      </c>
      <c r="G302" s="252" t="n">
        <v>98.3441853360386</v>
      </c>
    </row>
    <row r="303">
      <c r="A303" s="252" t="s">
        <v>111</v>
      </c>
      <c r="B303" s="252" t="s">
        <v>124</v>
      </c>
      <c r="C303" s="252" t="s">
        <v>20</v>
      </c>
      <c r="D303" s="252" t="n">
        <v>223.1292946</v>
      </c>
      <c r="E303" s="252" t="n">
        <v>2547.2131266</v>
      </c>
      <c r="F303" s="252" t="n">
        <v>8.05421354748448</v>
      </c>
      <c r="G303" s="252" t="n">
        <v>91.9457864525155</v>
      </c>
    </row>
    <row r="304">
      <c r="A304" s="252" t="s">
        <v>113</v>
      </c>
      <c r="B304" s="252" t="s">
        <v>125</v>
      </c>
      <c r="C304" s="252" t="s">
        <v>18</v>
      </c>
      <c r="D304" s="252" t="n">
        <v>281.0402514</v>
      </c>
      <c r="E304" s="252" t="n">
        <v>8679.344407</v>
      </c>
      <c r="F304" s="252" t="n">
        <v>3.13647529781588</v>
      </c>
      <c r="G304" s="252" t="n">
        <v>96.8635247021841</v>
      </c>
    </row>
    <row r="305">
      <c r="A305" s="252" t="s">
        <v>113</v>
      </c>
      <c r="B305" s="252" t="s">
        <v>125</v>
      </c>
      <c r="C305" s="252" t="s">
        <v>19</v>
      </c>
      <c r="D305" s="252" t="n">
        <v>73.0640554</v>
      </c>
      <c r="E305" s="252" t="n">
        <v>9074.9643321</v>
      </c>
      <c r="F305" s="252" t="n">
        <v>0.798686365029603</v>
      </c>
      <c r="G305" s="252" t="n">
        <v>99.2013136349704</v>
      </c>
    </row>
    <row r="306">
      <c r="A306" s="252" t="s">
        <v>113</v>
      </c>
      <c r="B306" s="252" t="s">
        <v>125</v>
      </c>
      <c r="C306" s="252" t="s">
        <v>20</v>
      </c>
      <c r="D306" s="252" t="n">
        <v>93.1912876</v>
      </c>
      <c r="E306" s="252" t="n">
        <v>1085.5566816</v>
      </c>
      <c r="F306" s="252" t="n">
        <v>7.90595530469907</v>
      </c>
      <c r="G306" s="252" t="n">
        <v>92.0940446953009</v>
      </c>
    </row>
    <row r="307">
      <c r="A307" s="252" t="s">
        <v>126</v>
      </c>
      <c r="B307" s="252" t="s">
        <v>127</v>
      </c>
      <c r="C307" s="252" t="s">
        <v>18</v>
      </c>
      <c r="D307" s="252" t="n">
        <v>88.8687521</v>
      </c>
      <c r="E307" s="252" t="n">
        <v>4847.2657089</v>
      </c>
      <c r="F307" s="252" t="n">
        <v>1.80037137971311</v>
      </c>
      <c r="G307" s="252" t="n">
        <v>98.1996286202869</v>
      </c>
    </row>
    <row r="308">
      <c r="A308" s="252" t="s">
        <v>126</v>
      </c>
      <c r="B308" s="252" t="s">
        <v>127</v>
      </c>
      <c r="C308" s="252" t="s">
        <v>19</v>
      </c>
      <c r="D308" s="252" t="n">
        <v>302.254339</v>
      </c>
      <c r="E308" s="252" t="n">
        <v>5481.0417324</v>
      </c>
      <c r="F308" s="252" t="n">
        <v>5.22633348298959</v>
      </c>
      <c r="G308" s="252" t="n">
        <v>94.7736665170104</v>
      </c>
    </row>
    <row r="309">
      <c r="A309" s="252" t="s">
        <v>126</v>
      </c>
      <c r="B309" s="252" t="s">
        <v>127</v>
      </c>
      <c r="C309" s="252" t="s">
        <v>20</v>
      </c>
      <c r="D309" s="252" t="n">
        <v>111.4499267</v>
      </c>
      <c r="E309" s="252" t="n">
        <v>835.0814307</v>
      </c>
      <c r="F309" s="252" t="n">
        <v>11.7745625465741</v>
      </c>
      <c r="G309" s="252" t="n">
        <v>88.2254374534259</v>
      </c>
    </row>
    <row r="310">
      <c r="A310" s="252" t="s">
        <v>128</v>
      </c>
      <c r="B310" s="252" t="s">
        <v>129</v>
      </c>
      <c r="C310" s="252" t="s">
        <v>18</v>
      </c>
      <c r="D310" s="252" t="n">
        <v>383.1749783</v>
      </c>
      <c r="E310" s="252" t="n">
        <v>11640.4752823</v>
      </c>
      <c r="F310" s="252" t="n">
        <v>3.18684401155293</v>
      </c>
      <c r="G310" s="252" t="n">
        <v>96.8131559884471</v>
      </c>
    </row>
    <row r="311">
      <c r="A311" s="252" t="s">
        <v>128</v>
      </c>
      <c r="B311" s="252" t="s">
        <v>129</v>
      </c>
      <c r="C311" s="252" t="s">
        <v>19</v>
      </c>
      <c r="D311" s="252" t="n">
        <v>120.4843547</v>
      </c>
      <c r="E311" s="252" t="n">
        <v>8096.5390187</v>
      </c>
      <c r="F311" s="252" t="n">
        <v>1.46627737594163</v>
      </c>
      <c r="G311" s="252" t="n">
        <v>98.5337226240584</v>
      </c>
    </row>
    <row r="312">
      <c r="A312" s="252" t="s">
        <v>128</v>
      </c>
      <c r="B312" s="252" t="s">
        <v>129</v>
      </c>
      <c r="C312" s="252" t="s">
        <v>20</v>
      </c>
      <c r="D312" s="252" t="n">
        <v>108.647596</v>
      </c>
      <c r="E312" s="252" t="n">
        <v>1899.9589997</v>
      </c>
      <c r="F312" s="252" t="n">
        <v>5.40910281946656</v>
      </c>
      <c r="G312" s="252" t="n">
        <v>94.5908971805334</v>
      </c>
    </row>
    <row r="313">
      <c r="A313" s="252" t="s">
        <v>130</v>
      </c>
      <c r="B313" s="252" t="s">
        <v>131</v>
      </c>
      <c r="C313" s="252" t="s">
        <v>18</v>
      </c>
      <c r="D313" s="252" t="n">
        <v>147.2131418</v>
      </c>
      <c r="E313" s="252" t="n">
        <v>12879.5966424</v>
      </c>
      <c r="F313" s="252" t="n">
        <v>1.1300782328038</v>
      </c>
      <c r="G313" s="252" t="n">
        <v>98.8699217671962</v>
      </c>
    </row>
    <row r="314">
      <c r="A314" s="252" t="s">
        <v>130</v>
      </c>
      <c r="B314" s="252" t="s">
        <v>131</v>
      </c>
      <c r="C314" s="252" t="s">
        <v>19</v>
      </c>
      <c r="D314" s="252" t="n">
        <v>191.6856838</v>
      </c>
      <c r="E314" s="252" t="n">
        <v>14576.660327</v>
      </c>
      <c r="F314" s="252" t="n">
        <v>1.29794957173824</v>
      </c>
      <c r="G314" s="252" t="n">
        <v>98.7020504282618</v>
      </c>
    </row>
    <row r="315">
      <c r="A315" s="252" t="s">
        <v>130</v>
      </c>
      <c r="B315" s="252" t="s">
        <v>131</v>
      </c>
      <c r="C315" s="252" t="s">
        <v>20</v>
      </c>
      <c r="D315" s="252" t="n">
        <v>234.2945468</v>
      </c>
      <c r="E315" s="252" t="n">
        <v>3252.6015926</v>
      </c>
      <c r="F315" s="252" t="n">
        <v>6.71928665017008</v>
      </c>
      <c r="G315" s="252" t="n">
        <v>93.2807133498299</v>
      </c>
    </row>
    <row r="316">
      <c r="A316" s="252" t="s">
        <v>132</v>
      </c>
      <c r="B316" s="252" t="s">
        <v>133</v>
      </c>
      <c r="C316" s="252" t="s">
        <v>18</v>
      </c>
      <c r="D316" s="252" t="n">
        <v>245.0206324</v>
      </c>
      <c r="E316" s="252" t="n">
        <v>8152.6005162</v>
      </c>
      <c r="F316" s="252" t="n">
        <v>2.91773858410901</v>
      </c>
      <c r="G316" s="252" t="n">
        <v>97.082261415891</v>
      </c>
    </row>
    <row r="317">
      <c r="A317" s="252" t="s">
        <v>132</v>
      </c>
      <c r="B317" s="252" t="s">
        <v>133</v>
      </c>
      <c r="C317" s="252" t="s">
        <v>19</v>
      </c>
      <c r="D317" s="252" t="n">
        <v>213.0142376</v>
      </c>
      <c r="E317" s="252" t="n">
        <v>6930.1050204</v>
      </c>
      <c r="F317" s="252" t="n">
        <v>2.98208989527135</v>
      </c>
      <c r="G317" s="252" t="n">
        <v>97.0179101047286</v>
      </c>
    </row>
    <row r="318">
      <c r="A318" s="252" t="s">
        <v>132</v>
      </c>
      <c r="B318" s="252" t="s">
        <v>133</v>
      </c>
      <c r="C318" s="252" t="s">
        <v>20</v>
      </c>
      <c r="D318" s="252" t="n">
        <v>62.8189764</v>
      </c>
      <c r="E318" s="252" t="n">
        <v>1745.1324351</v>
      </c>
      <c r="F318" s="252" t="n">
        <v>3.47459428391834</v>
      </c>
      <c r="G318" s="252" t="n">
        <v>96.5254057160817</v>
      </c>
    </row>
    <row r="319">
      <c r="A319" s="252" t="s">
        <v>134</v>
      </c>
      <c r="B319" s="252" t="s">
        <v>135</v>
      </c>
      <c r="C319" s="252" t="s">
        <v>18</v>
      </c>
      <c r="D319" s="252" t="n">
        <v>398.7018026</v>
      </c>
      <c r="E319" s="252" t="n">
        <v>9273.0185193</v>
      </c>
      <c r="F319" s="252" t="n">
        <v>4.12234627687906</v>
      </c>
      <c r="G319" s="252" t="n">
        <v>95.8776537231209</v>
      </c>
    </row>
    <row r="320">
      <c r="A320" s="252" t="s">
        <v>134</v>
      </c>
      <c r="B320" s="252" t="s">
        <v>135</v>
      </c>
      <c r="C320" s="252" t="s">
        <v>19</v>
      </c>
      <c r="D320" s="252" t="n">
        <v>682.0516012</v>
      </c>
      <c r="E320" s="252" t="n">
        <v>21394.1125425</v>
      </c>
      <c r="F320" s="252" t="n">
        <v>3.08953854827466</v>
      </c>
      <c r="G320" s="252" t="n">
        <v>96.9104614517253</v>
      </c>
    </row>
    <row r="321">
      <c r="A321" s="252" t="s">
        <v>134</v>
      </c>
      <c r="B321" s="252" t="s">
        <v>135</v>
      </c>
      <c r="C321" s="252" t="s">
        <v>20</v>
      </c>
      <c r="D321" s="252" t="n">
        <v>773.0418233</v>
      </c>
      <c r="E321" s="252" t="n">
        <v>4678.4130725</v>
      </c>
      <c r="F321" s="252" t="n">
        <v>14.1804681149537</v>
      </c>
      <c r="G321" s="252" t="n">
        <v>85.8195318850463</v>
      </c>
    </row>
    <row r="322">
      <c r="A322" s="252" t="s">
        <v>136</v>
      </c>
      <c r="B322" s="252" t="s">
        <v>137</v>
      </c>
      <c r="C322" s="252" t="s">
        <v>18</v>
      </c>
      <c r="D322" s="252" t="n">
        <v>1092.0706538</v>
      </c>
      <c r="E322" s="252" t="n">
        <v>29310.8095597</v>
      </c>
      <c r="F322" s="252" t="n">
        <v>3.59199735726052</v>
      </c>
      <c r="G322" s="252" t="n">
        <v>96.4080026427395</v>
      </c>
    </row>
    <row r="323">
      <c r="A323" s="252" t="s">
        <v>136</v>
      </c>
      <c r="B323" s="252" t="s">
        <v>137</v>
      </c>
      <c r="C323" s="252" t="s">
        <v>19</v>
      </c>
      <c r="D323" s="252" t="n">
        <v>493.124922</v>
      </c>
      <c r="E323" s="252" t="n">
        <v>23089.4483289</v>
      </c>
      <c r="F323" s="252" t="n">
        <v>2.09105646255622</v>
      </c>
      <c r="G323" s="252" t="n">
        <v>97.9089435374438</v>
      </c>
    </row>
    <row r="324">
      <c r="A324" s="252" t="s">
        <v>136</v>
      </c>
      <c r="B324" s="252" t="s">
        <v>137</v>
      </c>
      <c r="C324" s="252" t="s">
        <v>20</v>
      </c>
      <c r="D324" s="252" t="n">
        <v>275.1554042</v>
      </c>
      <c r="E324" s="252" t="n">
        <v>9653.0952678</v>
      </c>
      <c r="F324" s="252" t="n">
        <v>2.77143893008265</v>
      </c>
      <c r="G324" s="252" t="n">
        <v>97.2285610699173</v>
      </c>
    </row>
    <row r="325">
      <c r="A325" s="252" t="s">
        <v>138</v>
      </c>
      <c r="B325" s="252" t="s">
        <v>139</v>
      </c>
      <c r="C325" s="252" t="s">
        <v>18</v>
      </c>
      <c r="D325" s="252" t="n">
        <v>3545.2671937</v>
      </c>
      <c r="E325" s="252" t="n">
        <v>42462.5669238</v>
      </c>
      <c r="F325" s="252" t="n">
        <v>7.70579024573445</v>
      </c>
      <c r="G325" s="252" t="n">
        <v>92.2942097542656</v>
      </c>
    </row>
    <row r="326">
      <c r="A326" s="252" t="s">
        <v>138</v>
      </c>
      <c r="B326" s="252" t="s">
        <v>139</v>
      </c>
      <c r="C326" s="252" t="s">
        <v>19</v>
      </c>
      <c r="D326" s="252" t="n">
        <v>3204.1848247</v>
      </c>
      <c r="E326" s="252" t="n">
        <v>33088.3006343</v>
      </c>
      <c r="F326" s="252" t="n">
        <v>8.82878310530647</v>
      </c>
      <c r="G326" s="252" t="n">
        <v>91.1712168946935</v>
      </c>
    </row>
    <row r="327">
      <c r="A327" s="252" t="s">
        <v>138</v>
      </c>
      <c r="B327" s="252" t="s">
        <v>139</v>
      </c>
      <c r="C327" s="252" t="s">
        <v>20</v>
      </c>
      <c r="D327" s="252" t="n">
        <v>3164.9916872</v>
      </c>
      <c r="E327" s="252" t="n">
        <v>14305.4275997</v>
      </c>
      <c r="F327" s="252" t="n">
        <v>18.1162892270893</v>
      </c>
      <c r="G327" s="252" t="n">
        <v>81.8837107729107</v>
      </c>
    </row>
    <row r="328">
      <c r="A328" s="252" t="s">
        <v>140</v>
      </c>
      <c r="B328" s="252" t="s">
        <v>141</v>
      </c>
      <c r="C328" s="252" t="s">
        <v>18</v>
      </c>
      <c r="D328" s="252" t="n">
        <v>624.5714724</v>
      </c>
      <c r="E328" s="252" t="n">
        <v>13795.5491421</v>
      </c>
      <c r="F328" s="252" t="n">
        <v>4.33124998810321</v>
      </c>
      <c r="G328" s="252" t="n">
        <v>95.6687500118968</v>
      </c>
    </row>
    <row r="329">
      <c r="A329" s="252" t="s">
        <v>140</v>
      </c>
      <c r="B329" s="252" t="s">
        <v>141</v>
      </c>
      <c r="C329" s="252" t="s">
        <v>19</v>
      </c>
      <c r="D329" s="252" t="n">
        <v>470.4138344</v>
      </c>
      <c r="E329" s="252" t="n">
        <v>19223.3671454</v>
      </c>
      <c r="F329" s="252" t="n">
        <v>2.38864154568646</v>
      </c>
      <c r="G329" s="252" t="n">
        <v>97.6113584543136</v>
      </c>
    </row>
    <row r="330">
      <c r="A330" s="252" t="s">
        <v>140</v>
      </c>
      <c r="B330" s="252" t="s">
        <v>141</v>
      </c>
      <c r="C330" s="252" t="s">
        <v>20</v>
      </c>
      <c r="D330" s="252" t="n">
        <v>326.6306241</v>
      </c>
      <c r="E330" s="252" t="n">
        <v>6368.2546945</v>
      </c>
      <c r="F330" s="252" t="n">
        <v>4.8788083522886</v>
      </c>
      <c r="G330" s="252" t="n">
        <v>95.1211916477114</v>
      </c>
    </row>
    <row r="331">
      <c r="A331" s="252" t="s">
        <v>142</v>
      </c>
      <c r="B331" s="252" t="s">
        <v>143</v>
      </c>
      <c r="C331" s="252" t="s">
        <v>18</v>
      </c>
      <c r="D331" s="252" t="n">
        <v>1006.6784831</v>
      </c>
      <c r="E331" s="252" t="n">
        <v>16771.2177372</v>
      </c>
      <c r="F331" s="252" t="n">
        <v>5.66252874145202</v>
      </c>
      <c r="G331" s="252" t="n">
        <v>94.337471258548</v>
      </c>
    </row>
    <row r="332">
      <c r="A332" s="252" t="s">
        <v>142</v>
      </c>
      <c r="B332" s="252" t="s">
        <v>143</v>
      </c>
      <c r="C332" s="252" t="s">
        <v>19</v>
      </c>
      <c r="D332" s="252" t="n">
        <v>810.4152108</v>
      </c>
      <c r="E332" s="252" t="n">
        <v>19891.3807683</v>
      </c>
      <c r="F332" s="252" t="n">
        <v>3.91470967841715</v>
      </c>
      <c r="G332" s="252" t="n">
        <v>96.0852903215828</v>
      </c>
    </row>
    <row r="333">
      <c r="A333" s="252" t="s">
        <v>142</v>
      </c>
      <c r="B333" s="252" t="s">
        <v>143</v>
      </c>
      <c r="C333" s="252" t="s">
        <v>20</v>
      </c>
      <c r="D333" s="252" t="n">
        <v>545.2894357</v>
      </c>
      <c r="E333" s="252" t="n">
        <v>8041.3624552</v>
      </c>
      <c r="F333" s="252" t="n">
        <v>6.35043137451385</v>
      </c>
      <c r="G333" s="252" t="n">
        <v>93.6495686254862</v>
      </c>
    </row>
    <row r="334">
      <c r="A334" s="252" t="s">
        <v>144</v>
      </c>
      <c r="B334" s="252" t="s">
        <v>145</v>
      </c>
      <c r="C334" s="252" t="s">
        <v>18</v>
      </c>
      <c r="D334" s="252" t="n">
        <v>312.8383774</v>
      </c>
      <c r="E334" s="252" t="n">
        <v>10463.0022512</v>
      </c>
      <c r="F334" s="252" t="n">
        <v>2.9031459185625</v>
      </c>
      <c r="G334" s="252" t="n">
        <v>97.0968540814375</v>
      </c>
    </row>
    <row r="335">
      <c r="A335" s="252" t="s">
        <v>144</v>
      </c>
      <c r="B335" s="252" t="s">
        <v>145</v>
      </c>
      <c r="C335" s="252" t="s">
        <v>19</v>
      </c>
      <c r="D335" s="252" t="n">
        <v>565.2604541</v>
      </c>
      <c r="E335" s="252" t="n">
        <v>13169.2076535</v>
      </c>
      <c r="F335" s="252" t="n">
        <v>4.11563410880988</v>
      </c>
      <c r="G335" s="252" t="n">
        <v>95.8843658911901</v>
      </c>
    </row>
    <row r="336">
      <c r="A336" s="252" t="s">
        <v>144</v>
      </c>
      <c r="B336" s="252" t="s">
        <v>145</v>
      </c>
      <c r="C336" s="252" t="s">
        <v>20</v>
      </c>
      <c r="D336" s="252" t="n">
        <v>691.3663161</v>
      </c>
      <c r="E336" s="252" t="n">
        <v>8436.1885326</v>
      </c>
      <c r="F336" s="252" t="n">
        <v>7.57449642933089</v>
      </c>
      <c r="G336" s="252" t="n">
        <v>92.4255035706691</v>
      </c>
    </row>
    <row r="337">
      <c r="A337" s="252" t="s">
        <v>146</v>
      </c>
      <c r="B337" s="252" t="s">
        <v>147</v>
      </c>
      <c r="C337" s="252" t="s">
        <v>18</v>
      </c>
      <c r="D337" s="252" t="n">
        <v>167.7142261</v>
      </c>
      <c r="E337" s="252" t="n">
        <v>5358.8254798</v>
      </c>
      <c r="F337" s="252" t="n">
        <v>3.03470589238601</v>
      </c>
      <c r="G337" s="252" t="n">
        <v>96.965294107614</v>
      </c>
    </row>
    <row r="338">
      <c r="A338" s="252" t="s">
        <v>146</v>
      </c>
      <c r="B338" s="252" t="s">
        <v>147</v>
      </c>
      <c r="C338" s="252" t="s">
        <v>19</v>
      </c>
      <c r="D338" s="252" t="n">
        <v>240.7040447</v>
      </c>
      <c r="E338" s="252" t="n">
        <v>6758.5715543</v>
      </c>
      <c r="F338" s="252" t="n">
        <v>3.43898509632039</v>
      </c>
      <c r="G338" s="252" t="n">
        <v>96.5610149036796</v>
      </c>
    </row>
    <row r="339">
      <c r="A339" s="252" t="s">
        <v>146</v>
      </c>
      <c r="B339" s="252" t="s">
        <v>147</v>
      </c>
      <c r="C339" s="252" t="s">
        <v>20</v>
      </c>
      <c r="D339" s="252" t="n">
        <v>204.8960927</v>
      </c>
      <c r="E339" s="252" t="n">
        <v>2967.2485715</v>
      </c>
      <c r="F339" s="252" t="n">
        <v>6.45922914589628</v>
      </c>
      <c r="G339" s="252" t="n">
        <v>93.5407708541037</v>
      </c>
    </row>
    <row r="340">
      <c r="A340" s="252" t="s">
        <v>148</v>
      </c>
      <c r="B340" s="252" t="s">
        <v>149</v>
      </c>
      <c r="C340" s="252" t="s">
        <v>18</v>
      </c>
      <c r="D340" s="252" t="n">
        <v>534.0325918</v>
      </c>
      <c r="E340" s="252" t="n">
        <v>5699.3007975</v>
      </c>
      <c r="F340" s="252" t="n">
        <v>8.56736770596465</v>
      </c>
      <c r="G340" s="252" t="n">
        <v>91.4326322940354</v>
      </c>
    </row>
    <row r="341">
      <c r="A341" s="252" t="s">
        <v>148</v>
      </c>
      <c r="B341" s="252" t="s">
        <v>149</v>
      </c>
      <c r="C341" s="252" t="s">
        <v>19</v>
      </c>
      <c r="D341" s="252" t="n">
        <v>445.600536</v>
      </c>
      <c r="E341" s="252" t="n">
        <v>12389.5099676</v>
      </c>
      <c r="F341" s="252" t="n">
        <v>3.47173120071711</v>
      </c>
      <c r="G341" s="252" t="n">
        <v>96.5282687992829</v>
      </c>
    </row>
    <row r="342">
      <c r="A342" s="252" t="s">
        <v>148</v>
      </c>
      <c r="B342" s="252" t="s">
        <v>149</v>
      </c>
      <c r="C342" s="252" t="s">
        <v>20</v>
      </c>
      <c r="D342" s="252" t="n">
        <v>889.2425599</v>
      </c>
      <c r="E342" s="252" t="n">
        <v>6950.0781173</v>
      </c>
      <c r="F342" s="252" t="n">
        <v>11.3433624738211</v>
      </c>
      <c r="G342" s="252" t="n">
        <v>88.6566375261789</v>
      </c>
    </row>
    <row r="343">
      <c r="A343" s="252" t="s">
        <v>150</v>
      </c>
      <c r="B343" s="252" t="s">
        <v>151</v>
      </c>
      <c r="C343" s="252" t="s">
        <v>18</v>
      </c>
      <c r="D343" s="252" t="n">
        <v>166.4341109</v>
      </c>
      <c r="E343" s="252" t="n">
        <v>3581.4367674</v>
      </c>
      <c r="F343" s="252" t="n">
        <v>4.44076427135326</v>
      </c>
      <c r="G343" s="252" t="n">
        <v>95.5592357286467</v>
      </c>
    </row>
    <row r="344">
      <c r="A344" s="252" t="s">
        <v>150</v>
      </c>
      <c r="B344" s="252" t="s">
        <v>151</v>
      </c>
      <c r="C344" s="252" t="s">
        <v>19</v>
      </c>
      <c r="D344" s="252" t="n">
        <v>202.901717</v>
      </c>
      <c r="E344" s="252" t="n">
        <v>3263.7344571</v>
      </c>
      <c r="F344" s="252" t="n">
        <v>5.85298562669839</v>
      </c>
      <c r="G344" s="252" t="n">
        <v>94.1470143733016</v>
      </c>
    </row>
    <row r="345">
      <c r="A345" s="252" t="s">
        <v>150</v>
      </c>
      <c r="B345" s="252" t="s">
        <v>151</v>
      </c>
      <c r="C345" s="252" t="s">
        <v>20</v>
      </c>
      <c r="D345" s="252" t="n">
        <v>102.2470338</v>
      </c>
      <c r="E345" s="252" t="n">
        <v>2068.9428342</v>
      </c>
      <c r="F345" s="252" t="n">
        <v>4.7092626631583</v>
      </c>
      <c r="G345" s="252" t="n">
        <v>95.2907373368417</v>
      </c>
    </row>
    <row r="346">
      <c r="A346" s="252" t="s">
        <v>152</v>
      </c>
      <c r="B346" s="252" t="s">
        <v>153</v>
      </c>
      <c r="C346" s="252" t="s">
        <v>18</v>
      </c>
      <c r="D346" s="252" t="n">
        <v>232.7352092</v>
      </c>
      <c r="E346" s="252" t="n">
        <v>6019.2475203</v>
      </c>
      <c r="F346" s="252" t="n">
        <v>3.72258240736716</v>
      </c>
      <c r="G346" s="252" t="n">
        <v>96.2774175926328</v>
      </c>
    </row>
    <row r="347">
      <c r="A347" s="252" t="s">
        <v>152</v>
      </c>
      <c r="B347" s="252" t="s">
        <v>153</v>
      </c>
      <c r="C347" s="252" t="s">
        <v>19</v>
      </c>
      <c r="D347" s="252" t="n">
        <v>422.0538283</v>
      </c>
      <c r="E347" s="252" t="n">
        <v>8704.120541</v>
      </c>
      <c r="F347" s="252" t="n">
        <v>4.62465224990406</v>
      </c>
      <c r="G347" s="252" t="n">
        <v>95.3753477500959</v>
      </c>
    </row>
    <row r="348">
      <c r="A348" s="252" t="s">
        <v>152</v>
      </c>
      <c r="B348" s="252" t="s">
        <v>153</v>
      </c>
      <c r="C348" s="252" t="s">
        <v>20</v>
      </c>
      <c r="D348" s="252" t="n">
        <v>239.5204734</v>
      </c>
      <c r="E348" s="252" t="n">
        <v>2885.4574161</v>
      </c>
      <c r="F348" s="252" t="n">
        <v>7.66470937937815</v>
      </c>
      <c r="G348" s="252" t="n">
        <v>92.3352906206219</v>
      </c>
    </row>
    <row r="349">
      <c r="A349" s="252" t="s">
        <v>154</v>
      </c>
      <c r="B349" s="252" t="s">
        <v>155</v>
      </c>
      <c r="C349" s="252" t="s">
        <v>18</v>
      </c>
      <c r="D349" s="252" t="n">
        <v>108.0538343</v>
      </c>
      <c r="E349" s="252" t="n">
        <v>5432.86904</v>
      </c>
      <c r="F349" s="252" t="n">
        <v>1.95010536604249</v>
      </c>
      <c r="G349" s="252" t="n">
        <v>98.0498946339575</v>
      </c>
    </row>
    <row r="350">
      <c r="A350" s="252" t="s">
        <v>154</v>
      </c>
      <c r="B350" s="252" t="s">
        <v>155</v>
      </c>
      <c r="C350" s="252" t="s">
        <v>19</v>
      </c>
      <c r="D350" s="252" t="n">
        <v>330.861133</v>
      </c>
      <c r="E350" s="252" t="n">
        <v>8485.371639</v>
      </c>
      <c r="F350" s="252" t="n">
        <v>3.75286294675433</v>
      </c>
      <c r="G350" s="252" t="n">
        <v>96.2471370532457</v>
      </c>
    </row>
    <row r="351">
      <c r="A351" s="252" t="s">
        <v>154</v>
      </c>
      <c r="B351" s="252" t="s">
        <v>155</v>
      </c>
      <c r="C351" s="252" t="s">
        <v>20</v>
      </c>
      <c r="D351" s="252" t="n">
        <v>183.3585522</v>
      </c>
      <c r="E351" s="252" t="n">
        <v>3178.2593493</v>
      </c>
      <c r="F351" s="252" t="n">
        <v>5.45447333910802</v>
      </c>
      <c r="G351" s="252" t="n">
        <v>94.545526660892</v>
      </c>
    </row>
    <row r="352">
      <c r="A352" s="252" t="s">
        <v>156</v>
      </c>
      <c r="B352" s="252" t="s">
        <v>157</v>
      </c>
      <c r="C352" s="252" t="s">
        <v>18</v>
      </c>
      <c r="D352" s="252" t="n">
        <v>408.5268269</v>
      </c>
      <c r="E352" s="252" t="n">
        <v>6149.97015</v>
      </c>
      <c r="F352" s="252" t="n">
        <v>6.22897027076314</v>
      </c>
      <c r="G352" s="252" t="n">
        <v>93.7710297292369</v>
      </c>
    </row>
    <row r="353">
      <c r="A353" s="252" t="s">
        <v>156</v>
      </c>
      <c r="B353" s="252" t="s">
        <v>157</v>
      </c>
      <c r="C353" s="252" t="s">
        <v>19</v>
      </c>
      <c r="D353" s="252" t="n">
        <v>429.9484493</v>
      </c>
      <c r="E353" s="252" t="n">
        <v>6223.7479421</v>
      </c>
      <c r="F353" s="252" t="n">
        <v>6.46179843516327</v>
      </c>
      <c r="G353" s="252" t="n">
        <v>93.5382015648367</v>
      </c>
    </row>
    <row r="354">
      <c r="A354" s="252" t="s">
        <v>156</v>
      </c>
      <c r="B354" s="252" t="s">
        <v>157</v>
      </c>
      <c r="C354" s="252" t="s">
        <v>20</v>
      </c>
      <c r="D354" s="252" t="n">
        <v>873.9365217</v>
      </c>
      <c r="E354" s="252" t="n">
        <v>4745.8241936</v>
      </c>
      <c r="F354" s="252" t="n">
        <v>15.5511340424278</v>
      </c>
      <c r="G354" s="252" t="n">
        <v>84.4488659575722</v>
      </c>
    </row>
    <row r="355">
      <c r="A355" s="252" t="s">
        <v>158</v>
      </c>
      <c r="B355" s="252" t="s">
        <v>159</v>
      </c>
      <c r="C355" s="252" t="s">
        <v>18</v>
      </c>
      <c r="D355" s="252" t="n">
        <v>831.9033768</v>
      </c>
      <c r="E355" s="252" t="n">
        <v>10574.0166732</v>
      </c>
      <c r="F355" s="252" t="n">
        <v>7.29361045100435</v>
      </c>
      <c r="G355" s="252" t="n">
        <v>92.7063895489956</v>
      </c>
    </row>
    <row r="356">
      <c r="A356" s="252" t="s">
        <v>158</v>
      </c>
      <c r="B356" s="252" t="s">
        <v>159</v>
      </c>
      <c r="C356" s="252" t="s">
        <v>19</v>
      </c>
      <c r="D356" s="252" t="n">
        <v>1118.1801229</v>
      </c>
      <c r="E356" s="252" t="n">
        <v>12533.2430258</v>
      </c>
      <c r="F356" s="252" t="n">
        <v>8.19094178475071</v>
      </c>
      <c r="G356" s="252" t="n">
        <v>91.8090582152493</v>
      </c>
    </row>
    <row r="357">
      <c r="A357" s="252" t="s">
        <v>158</v>
      </c>
      <c r="B357" s="252" t="s">
        <v>159</v>
      </c>
      <c r="C357" s="252" t="s">
        <v>20</v>
      </c>
      <c r="D357" s="252" t="n">
        <v>1228.9717627</v>
      </c>
      <c r="E357" s="252" t="n">
        <v>8403.9027305</v>
      </c>
      <c r="F357" s="252" t="n">
        <v>12.7581000205863</v>
      </c>
      <c r="G357" s="252" t="n">
        <v>87.2418999794137</v>
      </c>
    </row>
    <row r="358">
      <c r="A358" s="252" t="s">
        <v>160</v>
      </c>
      <c r="B358" s="252" t="s">
        <v>161</v>
      </c>
      <c r="C358" s="252" t="s">
        <v>18</v>
      </c>
      <c r="D358" s="252" t="n">
        <v>547.1169547</v>
      </c>
      <c r="E358" s="252" t="n">
        <v>15389.1958938</v>
      </c>
      <c r="F358" s="252" t="n">
        <v>3.43314642415229</v>
      </c>
      <c r="G358" s="252" t="n">
        <v>96.5668535758477</v>
      </c>
    </row>
    <row r="359">
      <c r="A359" s="252" t="s">
        <v>160</v>
      </c>
      <c r="B359" s="252" t="s">
        <v>161</v>
      </c>
      <c r="C359" s="252" t="s">
        <v>19</v>
      </c>
      <c r="D359" s="252" t="n">
        <v>292.7004454</v>
      </c>
      <c r="E359" s="252" t="n">
        <v>17056.7114735</v>
      </c>
      <c r="F359" s="252" t="n">
        <v>1.68709145167704</v>
      </c>
      <c r="G359" s="252" t="n">
        <v>98.312908548323</v>
      </c>
    </row>
    <row r="360">
      <c r="A360" s="252" t="s">
        <v>160</v>
      </c>
      <c r="B360" s="252" t="s">
        <v>161</v>
      </c>
      <c r="C360" s="252" t="s">
        <v>20</v>
      </c>
      <c r="D360" s="252" t="n">
        <v>173.6096392</v>
      </c>
      <c r="E360" s="252" t="n">
        <v>3609.9182949</v>
      </c>
      <c r="F360" s="252" t="n">
        <v>4.58856501719729</v>
      </c>
      <c r="G360" s="252" t="n">
        <v>95.4114349828027</v>
      </c>
    </row>
    <row r="361">
      <c r="A361" s="252" t="s">
        <v>162</v>
      </c>
      <c r="B361" s="252" t="s">
        <v>163</v>
      </c>
      <c r="C361" s="252" t="s">
        <v>18</v>
      </c>
      <c r="D361" s="252" t="n">
        <v>215.449672</v>
      </c>
      <c r="E361" s="252" t="n">
        <v>8033.7741807</v>
      </c>
      <c r="F361" s="252" t="n">
        <v>2.61175688582487</v>
      </c>
      <c r="G361" s="252" t="n">
        <v>97.3882431141751</v>
      </c>
    </row>
    <row r="362">
      <c r="A362" s="252" t="s">
        <v>162</v>
      </c>
      <c r="B362" s="252" t="s">
        <v>163</v>
      </c>
      <c r="C362" s="252" t="s">
        <v>19</v>
      </c>
      <c r="D362" s="252" t="n">
        <v>310.8366025</v>
      </c>
      <c r="E362" s="252" t="n">
        <v>9649.2596274</v>
      </c>
      <c r="F362" s="252" t="n">
        <v>3.12081927046925</v>
      </c>
      <c r="G362" s="252" t="n">
        <v>96.8791807295308</v>
      </c>
    </row>
    <row r="363">
      <c r="A363" s="252" t="s">
        <v>162</v>
      </c>
      <c r="B363" s="252" t="s">
        <v>163</v>
      </c>
      <c r="C363" s="252" t="s">
        <v>20</v>
      </c>
      <c r="D363" s="252" t="n">
        <v>203.3581694</v>
      </c>
      <c r="E363" s="252" t="n">
        <v>2397.8899246</v>
      </c>
      <c r="F363" s="252" t="n">
        <v>7.8177152678771</v>
      </c>
      <c r="G363" s="252" t="n">
        <v>92.1822847321229</v>
      </c>
    </row>
    <row r="364">
      <c r="A364" s="252" t="s">
        <v>164</v>
      </c>
      <c r="B364" s="252" t="s">
        <v>165</v>
      </c>
      <c r="C364" s="252" t="s">
        <v>18</v>
      </c>
      <c r="D364" s="252" t="n">
        <v>515.9699106</v>
      </c>
      <c r="E364" s="252" t="n">
        <v>20753.4577343</v>
      </c>
      <c r="F364" s="252" t="n">
        <v>2.42587585907005</v>
      </c>
      <c r="G364" s="252" t="n">
        <v>97.57412414093</v>
      </c>
    </row>
    <row r="365">
      <c r="A365" s="252" t="s">
        <v>164</v>
      </c>
      <c r="B365" s="252" t="s">
        <v>165</v>
      </c>
      <c r="C365" s="252" t="s">
        <v>19</v>
      </c>
      <c r="D365" s="252" t="n">
        <v>695.2677294</v>
      </c>
      <c r="E365" s="252" t="n">
        <v>20156.545387</v>
      </c>
      <c r="F365" s="252" t="n">
        <v>3.33432745401488</v>
      </c>
      <c r="G365" s="252" t="n">
        <v>96.6656725459851</v>
      </c>
    </row>
    <row r="366">
      <c r="A366" s="252" t="s">
        <v>164</v>
      </c>
      <c r="B366" s="252" t="s">
        <v>165</v>
      </c>
      <c r="C366" s="252" t="s">
        <v>20</v>
      </c>
      <c r="D366" s="252" t="n">
        <v>931.7632298</v>
      </c>
      <c r="E366" s="252" t="n">
        <v>12428.4842031</v>
      </c>
      <c r="F366" s="252" t="n">
        <v>6.97414650798686</v>
      </c>
      <c r="G366" s="252" t="n">
        <v>93.0258534920131</v>
      </c>
    </row>
    <row r="367">
      <c r="A367" s="252" t="s">
        <v>166</v>
      </c>
      <c r="B367" s="252" t="s">
        <v>167</v>
      </c>
      <c r="C367" s="252" t="s">
        <v>18</v>
      </c>
      <c r="D367" s="252" t="n">
        <v>791.6234667</v>
      </c>
      <c r="E367" s="252" t="n">
        <v>11074.5379143</v>
      </c>
      <c r="F367" s="252" t="n">
        <v>6.67126833423605</v>
      </c>
      <c r="G367" s="252" t="n">
        <v>93.3287316657639</v>
      </c>
    </row>
    <row r="368">
      <c r="A368" s="252" t="s">
        <v>166</v>
      </c>
      <c r="B368" s="252" t="s">
        <v>167</v>
      </c>
      <c r="C368" s="252" t="s">
        <v>19</v>
      </c>
      <c r="D368" s="252" t="n">
        <v>624.7411384</v>
      </c>
      <c r="E368" s="252" t="n">
        <v>8800.3821869</v>
      </c>
      <c r="F368" s="252" t="n">
        <v>6.62846645966953</v>
      </c>
      <c r="G368" s="252" t="n">
        <v>93.3715335403305</v>
      </c>
    </row>
    <row r="369">
      <c r="A369" s="252" t="s">
        <v>166</v>
      </c>
      <c r="B369" s="252" t="s">
        <v>167</v>
      </c>
      <c r="C369" s="252" t="s">
        <v>20</v>
      </c>
      <c r="D369" s="252" t="n">
        <v>385.6867931</v>
      </c>
      <c r="E369" s="252" t="n">
        <v>3551.7831175</v>
      </c>
      <c r="F369" s="252" t="n">
        <v>9.79529499544108</v>
      </c>
      <c r="G369" s="252" t="n">
        <v>90.2047050045589</v>
      </c>
    </row>
    <row r="370">
      <c r="A370" s="252" t="s">
        <v>168</v>
      </c>
      <c r="B370" s="252" t="s">
        <v>169</v>
      </c>
      <c r="C370" s="252" t="s">
        <v>18</v>
      </c>
      <c r="D370" s="252" t="n">
        <v>145.1883718</v>
      </c>
      <c r="E370" s="252" t="n">
        <v>9946.3823582</v>
      </c>
      <c r="F370" s="252" t="n">
        <v>1.43870935144305</v>
      </c>
      <c r="G370" s="252" t="n">
        <v>98.5612906485569</v>
      </c>
    </row>
    <row r="371">
      <c r="A371" s="252" t="s">
        <v>168</v>
      </c>
      <c r="B371" s="252" t="s">
        <v>169</v>
      </c>
      <c r="C371" s="252" t="s">
        <v>19</v>
      </c>
      <c r="D371" s="252" t="n">
        <v>619.4037152</v>
      </c>
      <c r="E371" s="252" t="n">
        <v>16275.2033184</v>
      </c>
      <c r="F371" s="252" t="n">
        <v>3.66628068926451</v>
      </c>
      <c r="G371" s="252" t="n">
        <v>96.3337193107355</v>
      </c>
    </row>
    <row r="372">
      <c r="A372" s="252" t="s">
        <v>168</v>
      </c>
      <c r="B372" s="252" t="s">
        <v>169</v>
      </c>
      <c r="C372" s="252" t="s">
        <v>20</v>
      </c>
      <c r="D372" s="252" t="n">
        <v>371.1739956</v>
      </c>
      <c r="E372" s="252" t="n">
        <v>3640.5293447</v>
      </c>
      <c r="F372" s="252" t="n">
        <v>9.25227924685585</v>
      </c>
      <c r="G372" s="252" t="n">
        <v>90.7477207531441</v>
      </c>
    </row>
    <row r="373">
      <c r="A373" s="252" t="s">
        <v>170</v>
      </c>
      <c r="B373" s="252" t="s">
        <v>171</v>
      </c>
      <c r="C373" s="252" t="s">
        <v>18</v>
      </c>
      <c r="D373" s="252" t="n">
        <v>323.93123</v>
      </c>
      <c r="E373" s="252" t="n">
        <v>5672.4756138</v>
      </c>
      <c r="F373" s="252" t="n">
        <v>5.40208892488557</v>
      </c>
      <c r="G373" s="252" t="n">
        <v>94.5979110751144</v>
      </c>
    </row>
    <row r="374">
      <c r="A374" s="252" t="s">
        <v>170</v>
      </c>
      <c r="B374" s="252" t="s">
        <v>171</v>
      </c>
      <c r="C374" s="252" t="s">
        <v>19</v>
      </c>
      <c r="D374" s="252" t="n">
        <v>559.4265446</v>
      </c>
      <c r="E374" s="252" t="n">
        <v>16661.7142069</v>
      </c>
      <c r="F374" s="252" t="n">
        <v>3.24848715118522</v>
      </c>
      <c r="G374" s="252" t="n">
        <v>96.7515128488148</v>
      </c>
    </row>
    <row r="375">
      <c r="A375" s="252" t="s">
        <v>170</v>
      </c>
      <c r="B375" s="252" t="s">
        <v>171</v>
      </c>
      <c r="C375" s="252" t="s">
        <v>20</v>
      </c>
      <c r="D375" s="252" t="n">
        <v>906.9322349</v>
      </c>
      <c r="E375" s="252" t="n">
        <v>6766.1329171</v>
      </c>
      <c r="F375" s="252" t="n">
        <v>11.8196863565482</v>
      </c>
      <c r="G375" s="252" t="n">
        <v>88.1803136434518</v>
      </c>
    </row>
    <row r="376">
      <c r="A376" s="252" t="s">
        <v>172</v>
      </c>
      <c r="B376" s="252" t="s">
        <v>173</v>
      </c>
      <c r="C376" s="252" t="s">
        <v>18</v>
      </c>
      <c r="D376" s="252" t="n">
        <v>336.0846443</v>
      </c>
      <c r="E376" s="252" t="n">
        <v>12184.3187746</v>
      </c>
      <c r="F376" s="252" t="n">
        <v>2.6842956497126</v>
      </c>
      <c r="G376" s="252" t="n">
        <v>97.3157043502874</v>
      </c>
    </row>
    <row r="377">
      <c r="A377" s="252" t="s">
        <v>172</v>
      </c>
      <c r="B377" s="252" t="s">
        <v>173</v>
      </c>
      <c r="C377" s="252" t="s">
        <v>19</v>
      </c>
      <c r="D377" s="252" t="n">
        <v>228.0687231</v>
      </c>
      <c r="E377" s="252" t="n">
        <v>15413.4643367</v>
      </c>
      <c r="F377" s="252" t="n">
        <v>1.45809699233482</v>
      </c>
      <c r="G377" s="252" t="n">
        <v>98.5419030076652</v>
      </c>
    </row>
    <row r="378">
      <c r="A378" s="252" t="s">
        <v>172</v>
      </c>
      <c r="B378" s="252" t="s">
        <v>173</v>
      </c>
      <c r="C378" s="252" t="s">
        <v>20</v>
      </c>
      <c r="D378" s="252" t="n">
        <v>379.0459859</v>
      </c>
      <c r="E378" s="252" t="n">
        <v>5354.9649921</v>
      </c>
      <c r="F378" s="252" t="n">
        <v>6.61048587723858</v>
      </c>
      <c r="G378" s="252" t="n">
        <v>93.3895141227614</v>
      </c>
    </row>
    <row r="379">
      <c r="A379" s="252" t="s">
        <v>174</v>
      </c>
      <c r="B379" s="252" t="s">
        <v>175</v>
      </c>
      <c r="C379" s="252" t="s">
        <v>18</v>
      </c>
      <c r="D379" s="252" t="n">
        <v>163.6715108</v>
      </c>
      <c r="E379" s="252" t="n">
        <v>19673.0793106</v>
      </c>
      <c r="F379" s="252" t="n">
        <v>0.825092336308576</v>
      </c>
      <c r="G379" s="252" t="n">
        <v>99.1749076636914</v>
      </c>
    </row>
    <row r="380">
      <c r="A380" s="252" t="s">
        <v>174</v>
      </c>
      <c r="B380" s="252" t="s">
        <v>175</v>
      </c>
      <c r="C380" s="252" t="s">
        <v>19</v>
      </c>
      <c r="D380" s="252" t="n">
        <v>305.9429973</v>
      </c>
      <c r="E380" s="252" t="n">
        <v>22100.7748687</v>
      </c>
      <c r="F380" s="252" t="n">
        <v>1.36540746007356</v>
      </c>
      <c r="G380" s="252" t="n">
        <v>98.6345925399264</v>
      </c>
    </row>
    <row r="381">
      <c r="A381" s="252" t="s">
        <v>174</v>
      </c>
      <c r="B381" s="252" t="s">
        <v>175</v>
      </c>
      <c r="C381" s="252" t="s">
        <v>20</v>
      </c>
      <c r="D381" s="252" t="n">
        <v>127.454739</v>
      </c>
      <c r="E381" s="252" t="n">
        <v>5761.3104748</v>
      </c>
      <c r="F381" s="252" t="n">
        <v>2.16437121149467</v>
      </c>
      <c r="G381" s="252" t="n">
        <v>97.8356287885053</v>
      </c>
    </row>
    <row r="382">
      <c r="A382" s="252" t="s">
        <v>176</v>
      </c>
      <c r="B382" s="252" t="s">
        <v>177</v>
      </c>
      <c r="C382" s="252" t="s">
        <v>18</v>
      </c>
      <c r="D382" s="252" t="n">
        <v>259.5764343</v>
      </c>
      <c r="E382" s="252" t="n">
        <v>3570.5721286</v>
      </c>
      <c r="F382" s="252" t="n">
        <v>6.77718971045503</v>
      </c>
      <c r="G382" s="252" t="n">
        <v>93.222810289545</v>
      </c>
    </row>
    <row r="383">
      <c r="A383" s="252" t="s">
        <v>176</v>
      </c>
      <c r="B383" s="252" t="s">
        <v>177</v>
      </c>
      <c r="C383" s="252" t="s">
        <v>19</v>
      </c>
      <c r="D383" s="252" t="n">
        <v>187.9742906</v>
      </c>
      <c r="E383" s="252" t="n">
        <v>4615.8780441</v>
      </c>
      <c r="F383" s="252" t="n">
        <v>3.91299060635549</v>
      </c>
      <c r="G383" s="252" t="n">
        <v>96.0870093936445</v>
      </c>
    </row>
    <row r="384">
      <c r="A384" s="252" t="s">
        <v>176</v>
      </c>
      <c r="B384" s="252" t="s">
        <v>177</v>
      </c>
      <c r="C384" s="252" t="s">
        <v>20</v>
      </c>
      <c r="D384" s="252" t="n">
        <v>331.8886601</v>
      </c>
      <c r="E384" s="252" t="n">
        <v>2525.8048085</v>
      </c>
      <c r="F384" s="252" t="n">
        <v>11.6138649490141</v>
      </c>
      <c r="G384" s="252" t="n">
        <v>88.3861350509859</v>
      </c>
    </row>
    <row r="385">
      <c r="A385" s="252" t="s">
        <v>178</v>
      </c>
      <c r="B385" s="252" t="s">
        <v>179</v>
      </c>
      <c r="C385" s="252" t="s">
        <v>18</v>
      </c>
      <c r="D385" s="252" t="n">
        <v>220.4595034</v>
      </c>
      <c r="E385" s="252" t="n">
        <v>7742.2810414</v>
      </c>
      <c r="F385" s="252" t="n">
        <v>2.7686385379462</v>
      </c>
      <c r="G385" s="252" t="n">
        <v>97.2313614620538</v>
      </c>
    </row>
    <row r="386">
      <c r="A386" s="252" t="s">
        <v>178</v>
      </c>
      <c r="B386" s="252" t="s">
        <v>179</v>
      </c>
      <c r="C386" s="252" t="s">
        <v>19</v>
      </c>
      <c r="D386" s="252" t="n">
        <v>374.0621464</v>
      </c>
      <c r="E386" s="252" t="n">
        <v>15674.4018208</v>
      </c>
      <c r="F386" s="252" t="n">
        <v>2.33082834073411</v>
      </c>
      <c r="G386" s="252" t="n">
        <v>97.6691716592659</v>
      </c>
    </row>
    <row r="387">
      <c r="A387" s="252" t="s">
        <v>178</v>
      </c>
      <c r="B387" s="252" t="s">
        <v>179</v>
      </c>
      <c r="C387" s="252" t="s">
        <v>20</v>
      </c>
      <c r="D387" s="252" t="n">
        <v>1029.1181138</v>
      </c>
      <c r="E387" s="252" t="n">
        <v>7975.9855203</v>
      </c>
      <c r="F387" s="252" t="n">
        <v>11.4281651340801</v>
      </c>
      <c r="G387" s="252" t="n">
        <v>88.5718348659199</v>
      </c>
    </row>
    <row r="388">
      <c r="A388" s="252" t="s">
        <v>180</v>
      </c>
      <c r="B388" s="252" t="s">
        <v>181</v>
      </c>
      <c r="C388" s="252" t="s">
        <v>18</v>
      </c>
      <c r="D388" s="252" t="n">
        <v>515.1290864</v>
      </c>
      <c r="E388" s="252" t="n">
        <v>10220.357079</v>
      </c>
      <c r="F388" s="252" t="n">
        <v>4.79837688264401</v>
      </c>
      <c r="G388" s="252" t="n">
        <v>95.201623117356</v>
      </c>
    </row>
    <row r="389">
      <c r="A389" s="252" t="s">
        <v>180</v>
      </c>
      <c r="B389" s="252" t="s">
        <v>181</v>
      </c>
      <c r="C389" s="252" t="s">
        <v>19</v>
      </c>
      <c r="D389" s="252" t="n">
        <v>421.1477711</v>
      </c>
      <c r="E389" s="252" t="n">
        <v>11390.2206842</v>
      </c>
      <c r="F389" s="252" t="n">
        <v>3.56561369407643</v>
      </c>
      <c r="G389" s="252" t="n">
        <v>96.4343863059236</v>
      </c>
    </row>
    <row r="390">
      <c r="A390" s="252" t="s">
        <v>180</v>
      </c>
      <c r="B390" s="252" t="s">
        <v>181</v>
      </c>
      <c r="C390" s="252" t="s">
        <v>20</v>
      </c>
      <c r="D390" s="252" t="n">
        <v>308.2179751</v>
      </c>
      <c r="E390" s="252" t="n">
        <v>3538.6870689</v>
      </c>
      <c r="F390" s="252" t="n">
        <v>8.01210249732382</v>
      </c>
      <c r="G390" s="252" t="n">
        <v>91.9878975026762</v>
      </c>
    </row>
    <row r="391">
      <c r="A391" s="252" t="s">
        <v>182</v>
      </c>
      <c r="B391" s="252" t="s">
        <v>183</v>
      </c>
      <c r="C391" s="252" t="s">
        <v>18</v>
      </c>
      <c r="D391" s="252" t="n">
        <v>131.7383566</v>
      </c>
      <c r="E391" s="252" t="n">
        <v>1796.1588123</v>
      </c>
      <c r="F391" s="252" t="n">
        <v>6.83326676988514</v>
      </c>
      <c r="G391" s="252" t="n">
        <v>93.1667332301149</v>
      </c>
    </row>
    <row r="392">
      <c r="A392" s="252" t="s">
        <v>182</v>
      </c>
      <c r="B392" s="252" t="s">
        <v>183</v>
      </c>
      <c r="C392" s="252" t="s">
        <v>19</v>
      </c>
      <c r="D392" s="252" t="n">
        <v>155.3840025</v>
      </c>
      <c r="E392" s="252" t="n">
        <v>2963.9004268</v>
      </c>
      <c r="F392" s="252" t="n">
        <v>4.9813989721633</v>
      </c>
      <c r="G392" s="252" t="n">
        <v>95.0186010278367</v>
      </c>
    </row>
    <row r="393">
      <c r="A393" s="252" t="s">
        <v>182</v>
      </c>
      <c r="B393" s="252" t="s">
        <v>183</v>
      </c>
      <c r="C393" s="252" t="s">
        <v>20</v>
      </c>
      <c r="D393" s="252" t="n">
        <v>109.9808766</v>
      </c>
      <c r="E393" s="252" t="n">
        <v>1605.0721789</v>
      </c>
      <c r="F393" s="252" t="n">
        <v>6.41268071837793</v>
      </c>
      <c r="G393" s="252" t="n">
        <v>93.5873192816221</v>
      </c>
    </row>
    <row r="394">
      <c r="A394" s="252" t="s">
        <v>184</v>
      </c>
      <c r="B394" s="252" t="s">
        <v>185</v>
      </c>
      <c r="C394" s="252" t="s">
        <v>18</v>
      </c>
      <c r="D394" s="252" t="n">
        <v>308.0287409</v>
      </c>
      <c r="E394" s="252" t="n">
        <v>4861.9574278</v>
      </c>
      <c r="F394" s="252" t="n">
        <v>5.95801866482467</v>
      </c>
      <c r="G394" s="252" t="n">
        <v>94.0419813351753</v>
      </c>
    </row>
    <row r="395">
      <c r="A395" s="252" t="s">
        <v>184</v>
      </c>
      <c r="B395" s="252" t="s">
        <v>185</v>
      </c>
      <c r="C395" s="252" t="s">
        <v>19</v>
      </c>
      <c r="D395" s="252" t="n">
        <v>217.604251</v>
      </c>
      <c r="E395" s="252" t="n">
        <v>7189.3483458</v>
      </c>
      <c r="F395" s="252" t="n">
        <v>2.93783777007039</v>
      </c>
      <c r="G395" s="252" t="n">
        <v>97.0621622299296</v>
      </c>
    </row>
    <row r="396">
      <c r="A396" s="252" t="s">
        <v>184</v>
      </c>
      <c r="B396" s="252" t="s">
        <v>185</v>
      </c>
      <c r="C396" s="252" t="s">
        <v>20</v>
      </c>
      <c r="D396" s="252" t="n">
        <v>720.4560199</v>
      </c>
      <c r="E396" s="252" t="n">
        <v>5030.7850012</v>
      </c>
      <c r="F396" s="252" t="n">
        <v>12.5269662192353</v>
      </c>
      <c r="G396" s="252" t="n">
        <v>87.4730337807647</v>
      </c>
    </row>
    <row r="397">
      <c r="A397" s="252" t="s">
        <v>186</v>
      </c>
      <c r="B397" s="252" t="s">
        <v>187</v>
      </c>
      <c r="C397" s="252" t="s">
        <v>18</v>
      </c>
      <c r="D397" s="252" t="n">
        <v>550.1555811</v>
      </c>
      <c r="E397" s="252" t="n">
        <v>10251.7171574</v>
      </c>
      <c r="F397" s="252" t="n">
        <v>5.09314999739941</v>
      </c>
      <c r="G397" s="252" t="n">
        <v>94.9068500026006</v>
      </c>
    </row>
    <row r="398">
      <c r="A398" s="252" t="s">
        <v>186</v>
      </c>
      <c r="B398" s="252" t="s">
        <v>187</v>
      </c>
      <c r="C398" s="252" t="s">
        <v>19</v>
      </c>
      <c r="D398" s="252" t="n">
        <v>303.1914465</v>
      </c>
      <c r="E398" s="252" t="n">
        <v>15623.0766946</v>
      </c>
      <c r="F398" s="252" t="n">
        <v>1.90371933847812</v>
      </c>
      <c r="G398" s="252" t="n">
        <v>98.0962806615219</v>
      </c>
    </row>
    <row r="399">
      <c r="A399" s="252" t="s">
        <v>186</v>
      </c>
      <c r="B399" s="252" t="s">
        <v>187</v>
      </c>
      <c r="C399" s="252" t="s">
        <v>20</v>
      </c>
      <c r="D399" s="252" t="n">
        <v>771.7243503</v>
      </c>
      <c r="E399" s="252" t="n">
        <v>11196.2099806</v>
      </c>
      <c r="F399" s="252" t="n">
        <v>6.44826691860671</v>
      </c>
      <c r="G399" s="252" t="n">
        <v>93.5517330813933</v>
      </c>
    </row>
    <row r="400">
      <c r="A400" s="252" t="s">
        <v>188</v>
      </c>
      <c r="B400" s="252" t="s">
        <v>189</v>
      </c>
      <c r="C400" s="252" t="s">
        <v>18</v>
      </c>
      <c r="D400" s="252" t="n">
        <v>697.3079013</v>
      </c>
      <c r="E400" s="252" t="n">
        <v>5338.0889252</v>
      </c>
      <c r="F400" s="252" t="n">
        <v>11.5536380017017</v>
      </c>
      <c r="G400" s="252" t="n">
        <v>88.4463619982983</v>
      </c>
    </row>
    <row r="401">
      <c r="A401" s="252" t="s">
        <v>188</v>
      </c>
      <c r="B401" s="252" t="s">
        <v>189</v>
      </c>
      <c r="C401" s="252" t="s">
        <v>19</v>
      </c>
      <c r="D401" s="252" t="n">
        <v>573.8897128</v>
      </c>
      <c r="E401" s="252" t="n">
        <v>10842.3003053</v>
      </c>
      <c r="F401" s="252" t="n">
        <v>5.02698108467112</v>
      </c>
      <c r="G401" s="252" t="n">
        <v>94.9730189153289</v>
      </c>
    </row>
    <row r="402">
      <c r="A402" s="252" t="s">
        <v>188</v>
      </c>
      <c r="B402" s="252" t="s">
        <v>189</v>
      </c>
      <c r="C402" s="252" t="s">
        <v>20</v>
      </c>
      <c r="D402" s="252" t="n">
        <v>661.618986</v>
      </c>
      <c r="E402" s="252" t="n">
        <v>8356.5409369</v>
      </c>
      <c r="F402" s="252" t="n">
        <v>7.33651866518731</v>
      </c>
      <c r="G402" s="252" t="n">
        <v>92.6634813348127</v>
      </c>
    </row>
    <row r="403">
      <c r="A403" s="252" t="s">
        <v>190</v>
      </c>
      <c r="B403" s="252" t="s">
        <v>191</v>
      </c>
      <c r="C403" s="252" t="s">
        <v>18</v>
      </c>
      <c r="D403" s="252" t="n">
        <v>1285.7906238</v>
      </c>
      <c r="E403" s="252" t="n">
        <v>16154.6675736</v>
      </c>
      <c r="F403" s="252" t="n">
        <v>7.37245896436186</v>
      </c>
      <c r="G403" s="252" t="n">
        <v>92.6275410356381</v>
      </c>
    </row>
    <row r="404">
      <c r="A404" s="252" t="s">
        <v>190</v>
      </c>
      <c r="B404" s="252" t="s">
        <v>191</v>
      </c>
      <c r="C404" s="252" t="s">
        <v>19</v>
      </c>
      <c r="D404" s="252" t="n">
        <v>1082.1385515</v>
      </c>
      <c r="E404" s="252" t="n">
        <v>12360.7564157</v>
      </c>
      <c r="F404" s="252" t="n">
        <v>8.0498921857261</v>
      </c>
      <c r="G404" s="252" t="n">
        <v>91.9501078142739</v>
      </c>
    </row>
    <row r="405">
      <c r="A405" s="252" t="s">
        <v>190</v>
      </c>
      <c r="B405" s="252" t="s">
        <v>191</v>
      </c>
      <c r="C405" s="252" t="s">
        <v>20</v>
      </c>
      <c r="D405" s="252" t="n">
        <v>1574.0065683</v>
      </c>
      <c r="E405" s="252" t="n">
        <v>10335.3843785</v>
      </c>
      <c r="F405" s="252" t="n">
        <v>13.2165160698073</v>
      </c>
      <c r="G405" s="252" t="n">
        <v>86.7834839301927</v>
      </c>
    </row>
    <row r="406">
      <c r="A406" s="252" t="s">
        <v>192</v>
      </c>
      <c r="B406" s="252" t="s">
        <v>193</v>
      </c>
      <c r="C406" s="252" t="s">
        <v>18</v>
      </c>
      <c r="D406" s="252" t="n">
        <v>359.1958335</v>
      </c>
      <c r="E406" s="252" t="n">
        <v>6982.5040119</v>
      </c>
      <c r="F406" s="252" t="n">
        <v>4.89254315844929</v>
      </c>
      <c r="G406" s="252" t="n">
        <v>95.1074568415507</v>
      </c>
    </row>
    <row r="407">
      <c r="A407" s="252" t="s">
        <v>192</v>
      </c>
      <c r="B407" s="252" t="s">
        <v>193</v>
      </c>
      <c r="C407" s="252" t="s">
        <v>19</v>
      </c>
      <c r="D407" s="252" t="n">
        <v>1199.9110942</v>
      </c>
      <c r="E407" s="252" t="n">
        <v>18696.2644006</v>
      </c>
      <c r="F407" s="252" t="n">
        <v>6.03086303955051</v>
      </c>
      <c r="G407" s="252" t="n">
        <v>93.9691369604495</v>
      </c>
    </row>
    <row r="408">
      <c r="A408" s="252" t="s">
        <v>192</v>
      </c>
      <c r="B408" s="252" t="s">
        <v>193</v>
      </c>
      <c r="C408" s="252" t="s">
        <v>20</v>
      </c>
      <c r="D408" s="252" t="n">
        <v>612.3608485</v>
      </c>
      <c r="E408" s="252" t="n">
        <v>4300.6784631</v>
      </c>
      <c r="F408" s="252" t="n">
        <v>12.4639924426043</v>
      </c>
      <c r="G408" s="252" t="n">
        <v>87.5360075573957</v>
      </c>
    </row>
    <row r="409">
      <c r="A409" s="252" t="s">
        <v>194</v>
      </c>
      <c r="B409" s="252" t="s">
        <v>195</v>
      </c>
      <c r="C409" s="252" t="s">
        <v>18</v>
      </c>
      <c r="D409" s="252" t="n">
        <v>115.092828</v>
      </c>
      <c r="E409" s="252" t="n">
        <v>2995.5874606</v>
      </c>
      <c r="F409" s="252" t="n">
        <v>3.69992468920035</v>
      </c>
      <c r="G409" s="252" t="n">
        <v>96.3000753107997</v>
      </c>
    </row>
    <row r="410">
      <c r="A410" s="252" t="s">
        <v>194</v>
      </c>
      <c r="B410" s="252" t="s">
        <v>195</v>
      </c>
      <c r="C410" s="252" t="s">
        <v>19</v>
      </c>
      <c r="D410" s="252" t="n">
        <v>398.0618538</v>
      </c>
      <c r="E410" s="252" t="n">
        <v>8246.6864617</v>
      </c>
      <c r="F410" s="252" t="n">
        <v>4.6046667788613</v>
      </c>
      <c r="G410" s="252" t="n">
        <v>95.3953332211387</v>
      </c>
    </row>
    <row r="411">
      <c r="A411" s="252" t="s">
        <v>194</v>
      </c>
      <c r="B411" s="252" t="s">
        <v>195</v>
      </c>
      <c r="C411" s="252" t="s">
        <v>20</v>
      </c>
      <c r="D411" s="252" t="n">
        <v>307.531201</v>
      </c>
      <c r="E411" s="252" t="n">
        <v>2887.4083005</v>
      </c>
      <c r="F411" s="252" t="n">
        <v>9.62557196640551</v>
      </c>
      <c r="G411" s="252" t="n">
        <v>90.3744280335945</v>
      </c>
    </row>
    <row r="412">
      <c r="A412" s="252" t="s">
        <v>196</v>
      </c>
      <c r="B412" s="252" t="s">
        <v>197</v>
      </c>
      <c r="C412" s="252" t="s">
        <v>18</v>
      </c>
      <c r="D412" s="252" t="n">
        <v>386.0729213</v>
      </c>
      <c r="E412" s="252" t="n">
        <v>10641.5235766</v>
      </c>
      <c r="F412" s="252" t="n">
        <v>3.50097069088011</v>
      </c>
      <c r="G412" s="252" t="n">
        <v>96.4990293091199</v>
      </c>
    </row>
    <row r="413">
      <c r="A413" s="252" t="s">
        <v>196</v>
      </c>
      <c r="B413" s="252" t="s">
        <v>197</v>
      </c>
      <c r="C413" s="252" t="s">
        <v>19</v>
      </c>
      <c r="D413" s="252" t="n">
        <v>483.0772837</v>
      </c>
      <c r="E413" s="252" t="n">
        <v>11428.8507958</v>
      </c>
      <c r="F413" s="252" t="n">
        <v>4.05540799504455</v>
      </c>
      <c r="G413" s="252" t="n">
        <v>95.9445920049555</v>
      </c>
    </row>
    <row r="414">
      <c r="A414" s="252" t="s">
        <v>196</v>
      </c>
      <c r="B414" s="252" t="s">
        <v>197</v>
      </c>
      <c r="C414" s="252" t="s">
        <v>20</v>
      </c>
      <c r="D414" s="252" t="n">
        <v>449.3299945</v>
      </c>
      <c r="E414" s="252" t="n">
        <v>3725.5119591</v>
      </c>
      <c r="F414" s="252" t="n">
        <v>10.7628025083091</v>
      </c>
      <c r="G414" s="252" t="n">
        <v>89.2371974916909</v>
      </c>
    </row>
    <row r="415">
      <c r="A415" s="252" t="s">
        <v>198</v>
      </c>
      <c r="B415" s="252" t="s">
        <v>199</v>
      </c>
      <c r="C415" s="252" t="s">
        <v>18</v>
      </c>
      <c r="D415" s="252" t="n">
        <v>431.860481</v>
      </c>
      <c r="E415" s="252" t="n">
        <v>6150.2683301</v>
      </c>
      <c r="F415" s="252" t="n">
        <v>6.56110649599742</v>
      </c>
      <c r="G415" s="252" t="n">
        <v>93.4388935040026</v>
      </c>
    </row>
    <row r="416">
      <c r="A416" s="252" t="s">
        <v>198</v>
      </c>
      <c r="B416" s="252" t="s">
        <v>199</v>
      </c>
      <c r="C416" s="252" t="s">
        <v>19</v>
      </c>
      <c r="D416" s="252" t="n">
        <v>440.8029731</v>
      </c>
      <c r="E416" s="252" t="n">
        <v>11971.2043655</v>
      </c>
      <c r="F416" s="252" t="n">
        <v>3.55142372281033</v>
      </c>
      <c r="G416" s="252" t="n">
        <v>96.4485762771897</v>
      </c>
    </row>
    <row r="417">
      <c r="A417" s="252" t="s">
        <v>198</v>
      </c>
      <c r="B417" s="252" t="s">
        <v>199</v>
      </c>
      <c r="C417" s="252" t="s">
        <v>20</v>
      </c>
      <c r="D417" s="252" t="n">
        <v>202.5898039</v>
      </c>
      <c r="E417" s="252" t="n">
        <v>3199.9762521</v>
      </c>
      <c r="F417" s="252" t="n">
        <v>5.95403000458311</v>
      </c>
      <c r="G417" s="252" t="n">
        <v>94.0459699954169</v>
      </c>
    </row>
    <row r="418">
      <c r="A418" s="252" t="s">
        <v>200</v>
      </c>
      <c r="B418" s="252" t="s">
        <v>201</v>
      </c>
      <c r="C418" s="252" t="s">
        <v>18</v>
      </c>
      <c r="D418" s="252" t="n">
        <v>766.8160691</v>
      </c>
      <c r="E418" s="252" t="n">
        <v>10935.0132058</v>
      </c>
      <c r="F418" s="252" t="n">
        <v>6.55295895270659</v>
      </c>
      <c r="G418" s="252" t="n">
        <v>93.4470410472934</v>
      </c>
    </row>
    <row r="419">
      <c r="A419" s="252" t="s">
        <v>200</v>
      </c>
      <c r="B419" s="252" t="s">
        <v>201</v>
      </c>
      <c r="C419" s="252" t="s">
        <v>19</v>
      </c>
      <c r="D419" s="252" t="n">
        <v>2989.7850602</v>
      </c>
      <c r="E419" s="252" t="n">
        <v>29425.1024228</v>
      </c>
      <c r="F419" s="252" t="n">
        <v>9.22349356223431</v>
      </c>
      <c r="G419" s="252" t="n">
        <v>90.7765064377657</v>
      </c>
    </row>
    <row r="420">
      <c r="A420" s="252" t="s">
        <v>200</v>
      </c>
      <c r="B420" s="252" t="s">
        <v>201</v>
      </c>
      <c r="C420" s="252" t="s">
        <v>20</v>
      </c>
      <c r="D420" s="252" t="n">
        <v>1183.2227139</v>
      </c>
      <c r="E420" s="252" t="n">
        <v>8944.2050411</v>
      </c>
      <c r="F420" s="252" t="n">
        <v>11.6833488475475</v>
      </c>
      <c r="G420" s="252" t="n">
        <v>88.3166511524525</v>
      </c>
    </row>
    <row r="421">
      <c r="A421" s="252" t="s">
        <v>202</v>
      </c>
      <c r="B421" s="252" t="s">
        <v>203</v>
      </c>
      <c r="C421" s="252" t="s">
        <v>18</v>
      </c>
      <c r="D421" s="252" t="n">
        <v>1171.6948451</v>
      </c>
      <c r="E421" s="252" t="n">
        <v>19468.4605764</v>
      </c>
      <c r="F421" s="252" t="n">
        <v>5.67677336324461</v>
      </c>
      <c r="G421" s="252" t="n">
        <v>94.3232266367554</v>
      </c>
    </row>
    <row r="422">
      <c r="A422" s="252" t="s">
        <v>202</v>
      </c>
      <c r="B422" s="252" t="s">
        <v>203</v>
      </c>
      <c r="C422" s="252" t="s">
        <v>19</v>
      </c>
      <c r="D422" s="252" t="n">
        <v>1072.3346667</v>
      </c>
      <c r="E422" s="252" t="n">
        <v>19273.2071141</v>
      </c>
      <c r="F422" s="252" t="n">
        <v>5.27061249217732</v>
      </c>
      <c r="G422" s="252" t="n">
        <v>94.7293875078227</v>
      </c>
    </row>
    <row r="423">
      <c r="A423" s="252" t="s">
        <v>202</v>
      </c>
      <c r="B423" s="252" t="s">
        <v>203</v>
      </c>
      <c r="C423" s="252" t="s">
        <v>20</v>
      </c>
      <c r="D423" s="252" t="n">
        <v>1688.2007061</v>
      </c>
      <c r="E423" s="252" t="n">
        <v>10337.9539004</v>
      </c>
      <c r="F423" s="252" t="n">
        <v>14.0377432466031</v>
      </c>
      <c r="G423" s="252" t="n">
        <v>85.9622567533969</v>
      </c>
    </row>
    <row r="424">
      <c r="A424" s="252" t="s">
        <v>204</v>
      </c>
      <c r="B424" s="252" t="s">
        <v>205</v>
      </c>
      <c r="C424" s="252" t="s">
        <v>18</v>
      </c>
      <c r="D424" s="252" t="n">
        <v>498.2816714</v>
      </c>
      <c r="E424" s="252" t="n">
        <v>7137.3560736</v>
      </c>
      <c r="F424" s="252" t="n">
        <v>6.52573744382107</v>
      </c>
      <c r="G424" s="252" t="n">
        <v>93.4742625561789</v>
      </c>
    </row>
    <row r="425">
      <c r="A425" s="252" t="s">
        <v>204</v>
      </c>
      <c r="B425" s="252" t="s">
        <v>205</v>
      </c>
      <c r="C425" s="252" t="s">
        <v>19</v>
      </c>
      <c r="D425" s="252" t="n">
        <v>406.1588299</v>
      </c>
      <c r="E425" s="252" t="n">
        <v>15416.3350264</v>
      </c>
      <c r="F425" s="252" t="n">
        <v>2.56697100715435</v>
      </c>
      <c r="G425" s="252" t="n">
        <v>97.4330289928456</v>
      </c>
    </row>
    <row r="426">
      <c r="A426" s="252" t="s">
        <v>204</v>
      </c>
      <c r="B426" s="252" t="s">
        <v>205</v>
      </c>
      <c r="C426" s="252" t="s">
        <v>20</v>
      </c>
      <c r="D426" s="252" t="n">
        <v>716.3183643</v>
      </c>
      <c r="E426" s="252" t="n">
        <v>5869.5208873</v>
      </c>
      <c r="F426" s="252" t="n">
        <v>10.8766451310814</v>
      </c>
      <c r="G426" s="252" t="n">
        <v>89.1233548689186</v>
      </c>
    </row>
    <row r="427">
      <c r="A427" s="252" t="s">
        <v>206</v>
      </c>
      <c r="B427" s="252" t="s">
        <v>207</v>
      </c>
      <c r="C427" s="252" t="s">
        <v>18</v>
      </c>
      <c r="D427" s="252" t="n">
        <v>1701.3330463</v>
      </c>
      <c r="E427" s="252" t="n">
        <v>35600.7930565</v>
      </c>
      <c r="F427" s="252" t="n">
        <v>4.56095462658439</v>
      </c>
      <c r="G427" s="252" t="n">
        <v>95.4390453734156</v>
      </c>
    </row>
    <row r="428">
      <c r="A428" s="252" t="s">
        <v>206</v>
      </c>
      <c r="B428" s="252" t="s">
        <v>207</v>
      </c>
      <c r="C428" s="252" t="s">
        <v>19</v>
      </c>
      <c r="D428" s="252" t="n">
        <v>1670.7856958</v>
      </c>
      <c r="E428" s="252" t="n">
        <v>35284.0695098</v>
      </c>
      <c r="F428" s="252" t="n">
        <v>4.52115340867799</v>
      </c>
      <c r="G428" s="252" t="n">
        <v>95.478846591322</v>
      </c>
    </row>
    <row r="429">
      <c r="A429" s="252" t="s">
        <v>206</v>
      </c>
      <c r="B429" s="252" t="s">
        <v>207</v>
      </c>
      <c r="C429" s="252" t="s">
        <v>20</v>
      </c>
      <c r="D429" s="252" t="n">
        <v>1495.2596368</v>
      </c>
      <c r="E429" s="252" t="n">
        <v>15905.6286217</v>
      </c>
      <c r="F429" s="252" t="n">
        <v>8.59300752115108</v>
      </c>
      <c r="G429" s="252" t="n">
        <v>91.4069924788489</v>
      </c>
    </row>
    <row r="430">
      <c r="A430" s="252" t="s">
        <v>208</v>
      </c>
      <c r="B430" s="252" t="s">
        <v>209</v>
      </c>
      <c r="C430" s="252" t="s">
        <v>18</v>
      </c>
      <c r="D430" s="252" t="n">
        <v>567.1134509</v>
      </c>
      <c r="E430" s="252" t="n">
        <v>14796.1457998</v>
      </c>
      <c r="F430" s="252" t="n">
        <v>3.69136158965853</v>
      </c>
      <c r="G430" s="252" t="n">
        <v>96.3086384103415</v>
      </c>
    </row>
    <row r="431">
      <c r="A431" s="252" t="s">
        <v>208</v>
      </c>
      <c r="B431" s="252" t="s">
        <v>209</v>
      </c>
      <c r="C431" s="252" t="s">
        <v>19</v>
      </c>
      <c r="D431" s="252" t="n">
        <v>370.1983941</v>
      </c>
      <c r="E431" s="252" t="n">
        <v>13440.8154457</v>
      </c>
      <c r="F431" s="252" t="n">
        <v>2.68045777373112</v>
      </c>
      <c r="G431" s="252" t="n">
        <v>97.3195422262689</v>
      </c>
    </row>
    <row r="432">
      <c r="A432" s="252" t="s">
        <v>208</v>
      </c>
      <c r="B432" s="252" t="s">
        <v>209</v>
      </c>
      <c r="C432" s="252" t="s">
        <v>20</v>
      </c>
      <c r="D432" s="252" t="n">
        <v>142.5353545</v>
      </c>
      <c r="E432" s="252" t="n">
        <v>2359.1592822</v>
      </c>
      <c r="F432" s="252" t="n">
        <v>5.69755206766639</v>
      </c>
      <c r="G432" s="252" t="n">
        <v>94.3024479323336</v>
      </c>
    </row>
    <row r="433">
      <c r="A433" s="252" t="s">
        <v>210</v>
      </c>
      <c r="B433" s="252" t="s">
        <v>211</v>
      </c>
      <c r="C433" s="252" t="s">
        <v>18</v>
      </c>
      <c r="D433" s="252" t="n">
        <v>754.7052022</v>
      </c>
      <c r="E433" s="252" t="n">
        <v>16478.906052</v>
      </c>
      <c r="F433" s="252" t="n">
        <v>4.37926323779684</v>
      </c>
      <c r="G433" s="252" t="n">
        <v>95.6207367622032</v>
      </c>
    </row>
    <row r="434">
      <c r="A434" s="252" t="s">
        <v>210</v>
      </c>
      <c r="B434" s="252" t="s">
        <v>211</v>
      </c>
      <c r="C434" s="252" t="s">
        <v>19</v>
      </c>
      <c r="D434" s="252" t="n">
        <v>1547.5131241</v>
      </c>
      <c r="E434" s="252" t="n">
        <v>29352.3432414</v>
      </c>
      <c r="F434" s="252" t="n">
        <v>5.00815636744452</v>
      </c>
      <c r="G434" s="252" t="n">
        <v>94.9918436325555</v>
      </c>
    </row>
    <row r="435">
      <c r="A435" s="252" t="s">
        <v>210</v>
      </c>
      <c r="B435" s="252" t="s">
        <v>211</v>
      </c>
      <c r="C435" s="252" t="s">
        <v>20</v>
      </c>
      <c r="D435" s="252" t="n">
        <v>975.4822774</v>
      </c>
      <c r="E435" s="252" t="n">
        <v>10113.6819247</v>
      </c>
      <c r="F435" s="252" t="n">
        <v>8.79671596183298</v>
      </c>
      <c r="G435" s="252" t="n">
        <v>91.203284038167</v>
      </c>
    </row>
    <row r="436">
      <c r="A436" s="252" t="s">
        <v>212</v>
      </c>
      <c r="B436" s="252" t="s">
        <v>213</v>
      </c>
      <c r="C436" s="252" t="s">
        <v>18</v>
      </c>
      <c r="D436" s="252" t="n">
        <v>678.6992363</v>
      </c>
      <c r="E436" s="252" t="n">
        <v>10315.3458278</v>
      </c>
      <c r="F436" s="252" t="n">
        <v>6.17333504040498</v>
      </c>
      <c r="G436" s="252" t="n">
        <v>93.826664959595</v>
      </c>
    </row>
    <row r="437">
      <c r="A437" s="252" t="s">
        <v>212</v>
      </c>
      <c r="B437" s="252" t="s">
        <v>213</v>
      </c>
      <c r="C437" s="252" t="s">
        <v>19</v>
      </c>
      <c r="D437" s="252" t="n">
        <v>1210.410036</v>
      </c>
      <c r="E437" s="252" t="n">
        <v>26605.3437446</v>
      </c>
      <c r="F437" s="252" t="n">
        <v>4.35152699994129</v>
      </c>
      <c r="G437" s="252" t="n">
        <v>95.6484730000587</v>
      </c>
    </row>
    <row r="438">
      <c r="A438" s="252" t="s">
        <v>212</v>
      </c>
      <c r="B438" s="252" t="s">
        <v>213</v>
      </c>
      <c r="C438" s="252" t="s">
        <v>20</v>
      </c>
      <c r="D438" s="252" t="n">
        <v>1194.123258</v>
      </c>
      <c r="E438" s="252" t="n">
        <v>8216.3303698</v>
      </c>
      <c r="F438" s="252" t="n">
        <v>12.6893272655036</v>
      </c>
      <c r="G438" s="252" t="n">
        <v>87.3106727344964</v>
      </c>
    </row>
    <row r="439">
      <c r="A439" s="252" t="s">
        <v>214</v>
      </c>
      <c r="B439" s="252" t="s">
        <v>215</v>
      </c>
      <c r="C439" s="252" t="s">
        <v>18</v>
      </c>
      <c r="D439" s="252" t="n">
        <v>478.1621612</v>
      </c>
      <c r="E439" s="252" t="n">
        <v>17360.5100377</v>
      </c>
      <c r="F439" s="252" t="n">
        <v>2.68048067629992</v>
      </c>
      <c r="G439" s="252" t="n">
        <v>97.3195193237001</v>
      </c>
    </row>
    <row r="440">
      <c r="A440" s="252" t="s">
        <v>214</v>
      </c>
      <c r="B440" s="252" t="s">
        <v>215</v>
      </c>
      <c r="C440" s="252" t="s">
        <v>19</v>
      </c>
      <c r="D440" s="252" t="n">
        <v>463.5370489</v>
      </c>
      <c r="E440" s="252" t="n">
        <v>24367.5388042</v>
      </c>
      <c r="F440" s="252" t="n">
        <v>1.86676184166273</v>
      </c>
      <c r="G440" s="252" t="n">
        <v>98.1332381583373</v>
      </c>
    </row>
    <row r="441">
      <c r="A441" s="252" t="s">
        <v>214</v>
      </c>
      <c r="B441" s="252" t="s">
        <v>215</v>
      </c>
      <c r="C441" s="252" t="s">
        <v>20</v>
      </c>
      <c r="D441" s="252" t="n">
        <v>788.9519243</v>
      </c>
      <c r="E441" s="252" t="n">
        <v>6203.9082118</v>
      </c>
      <c r="F441" s="252" t="n">
        <v>11.2822494507949</v>
      </c>
      <c r="G441" s="252" t="n">
        <v>88.7177505492051</v>
      </c>
    </row>
    <row r="442">
      <c r="A442" s="252" t="s">
        <v>216</v>
      </c>
      <c r="B442" s="252" t="s">
        <v>217</v>
      </c>
      <c r="C442" s="252" t="s">
        <v>18</v>
      </c>
      <c r="D442" s="252" t="n">
        <v>313.9845213</v>
      </c>
      <c r="E442" s="252" t="n">
        <v>2295.5518353</v>
      </c>
      <c r="F442" s="252" t="n">
        <v>12.0321957004307</v>
      </c>
      <c r="G442" s="252" t="n">
        <v>87.9678042995694</v>
      </c>
    </row>
    <row r="443">
      <c r="A443" s="252" t="s">
        <v>216</v>
      </c>
      <c r="B443" s="252" t="s">
        <v>217</v>
      </c>
      <c r="C443" s="252" t="s">
        <v>19</v>
      </c>
      <c r="D443" s="252" t="n">
        <v>425.0186991</v>
      </c>
      <c r="E443" s="252" t="n">
        <v>6022.9942063</v>
      </c>
      <c r="F443" s="252" t="n">
        <v>6.59146787290176</v>
      </c>
      <c r="G443" s="252" t="n">
        <v>93.4085321270982</v>
      </c>
    </row>
    <row r="444">
      <c r="A444" s="252" t="s">
        <v>216</v>
      </c>
      <c r="B444" s="252" t="s">
        <v>217</v>
      </c>
      <c r="C444" s="252" t="s">
        <v>20</v>
      </c>
      <c r="D444" s="252" t="n">
        <v>337.2374708</v>
      </c>
      <c r="E444" s="252" t="n">
        <v>2162.1972218</v>
      </c>
      <c r="F444" s="252" t="n">
        <v>13.4925498073004</v>
      </c>
      <c r="G444" s="252" t="n">
        <v>86.5074501926996</v>
      </c>
    </row>
    <row r="445">
      <c r="A445" s="252" t="s">
        <v>218</v>
      </c>
      <c r="B445" s="252" t="s">
        <v>219</v>
      </c>
      <c r="C445" s="252" t="s">
        <v>18</v>
      </c>
      <c r="D445" s="252" t="n">
        <v>468.0205817</v>
      </c>
      <c r="E445" s="252" t="n">
        <v>10785.3595464</v>
      </c>
      <c r="F445" s="252" t="n">
        <v>4.15893337266143</v>
      </c>
      <c r="G445" s="252" t="n">
        <v>95.8410666273386</v>
      </c>
    </row>
    <row r="446">
      <c r="A446" s="252" t="s">
        <v>218</v>
      </c>
      <c r="B446" s="252" t="s">
        <v>219</v>
      </c>
      <c r="C446" s="252" t="s">
        <v>19</v>
      </c>
      <c r="D446" s="252" t="n">
        <v>475.0727489</v>
      </c>
      <c r="E446" s="252" t="n">
        <v>6204.8121099</v>
      </c>
      <c r="F446" s="252" t="n">
        <v>7.11199008578935</v>
      </c>
      <c r="G446" s="252" t="n">
        <v>92.8880099142107</v>
      </c>
    </row>
    <row r="447">
      <c r="A447" s="252" t="s">
        <v>218</v>
      </c>
      <c r="B447" s="252" t="s">
        <v>219</v>
      </c>
      <c r="C447" s="252" t="s">
        <v>20</v>
      </c>
      <c r="D447" s="252" t="n">
        <v>447.3376004</v>
      </c>
      <c r="E447" s="252" t="n">
        <v>3909.1321182</v>
      </c>
      <c r="F447" s="252" t="n">
        <v>10.2683509652342</v>
      </c>
      <c r="G447" s="252" t="n">
        <v>89.7316490347658</v>
      </c>
    </row>
    <row r="448">
      <c r="A448" s="252" t="s">
        <v>220</v>
      </c>
      <c r="B448" s="252" t="s">
        <v>221</v>
      </c>
      <c r="C448" s="252" t="s">
        <v>18</v>
      </c>
      <c r="D448" s="252" t="n">
        <v>286.1800884</v>
      </c>
      <c r="E448" s="252" t="n">
        <v>3936.404489</v>
      </c>
      <c r="F448" s="252" t="n">
        <v>6.77736782187111</v>
      </c>
      <c r="G448" s="252" t="n">
        <v>93.2226321781289</v>
      </c>
    </row>
    <row r="449">
      <c r="A449" s="252" t="s">
        <v>220</v>
      </c>
      <c r="B449" s="252" t="s">
        <v>221</v>
      </c>
      <c r="C449" s="252" t="s">
        <v>19</v>
      </c>
      <c r="D449" s="252" t="n">
        <v>353.9711531</v>
      </c>
      <c r="E449" s="252" t="n">
        <v>4190.6681487</v>
      </c>
      <c r="F449" s="252" t="n">
        <v>7.78876231079114</v>
      </c>
      <c r="G449" s="252" t="n">
        <v>92.2112376892088</v>
      </c>
    </row>
    <row r="450">
      <c r="A450" s="252" t="s">
        <v>220</v>
      </c>
      <c r="B450" s="252" t="s">
        <v>221</v>
      </c>
      <c r="C450" s="252" t="s">
        <v>20</v>
      </c>
      <c r="D450" s="252" t="n">
        <v>50.1449386</v>
      </c>
      <c r="E450" s="252" t="n">
        <v>1270.5243956</v>
      </c>
      <c r="F450" s="252" t="n">
        <v>3.79693366851555</v>
      </c>
      <c r="G450" s="252" t="n">
        <v>96.2030663314845</v>
      </c>
    </row>
    <row r="451">
      <c r="A451" s="252" t="s">
        <v>222</v>
      </c>
      <c r="B451" s="252" t="s">
        <v>223</v>
      </c>
      <c r="C451" s="252" t="s">
        <v>18</v>
      </c>
      <c r="D451" s="252" t="n">
        <v>1134.3855454</v>
      </c>
      <c r="E451" s="252" t="n">
        <v>16665.0930124</v>
      </c>
      <c r="F451" s="252" t="n">
        <v>6.3731392002093</v>
      </c>
      <c r="G451" s="252" t="n">
        <v>93.6268607997907</v>
      </c>
    </row>
    <row r="452">
      <c r="A452" s="252" t="s">
        <v>222</v>
      </c>
      <c r="B452" s="252" t="s">
        <v>223</v>
      </c>
      <c r="C452" s="252" t="s">
        <v>19</v>
      </c>
      <c r="D452" s="252" t="n">
        <v>1207.7631393</v>
      </c>
      <c r="E452" s="252" t="n">
        <v>14831.2117436</v>
      </c>
      <c r="F452" s="252" t="n">
        <v>7.53017663608701</v>
      </c>
      <c r="G452" s="252" t="n">
        <v>92.469823363913</v>
      </c>
    </row>
    <row r="453">
      <c r="A453" s="252" t="s">
        <v>222</v>
      </c>
      <c r="B453" s="252" t="s">
        <v>223</v>
      </c>
      <c r="C453" s="252" t="s">
        <v>20</v>
      </c>
      <c r="D453" s="252" t="n">
        <v>816.5434326</v>
      </c>
      <c r="E453" s="252" t="n">
        <v>8013.4101247</v>
      </c>
      <c r="F453" s="252" t="n">
        <v>9.24742613085363</v>
      </c>
      <c r="G453" s="252" t="n">
        <v>90.7525738691464</v>
      </c>
    </row>
    <row r="454">
      <c r="A454" s="252" t="s">
        <v>224</v>
      </c>
      <c r="B454" s="252" t="s">
        <v>225</v>
      </c>
      <c r="C454" s="252" t="s">
        <v>18</v>
      </c>
      <c r="D454" s="252" t="n">
        <v>502.2182818</v>
      </c>
      <c r="E454" s="252" t="n">
        <v>3993.8380295</v>
      </c>
      <c r="F454" s="252" t="n">
        <v>11.170195545322</v>
      </c>
      <c r="G454" s="252" t="n">
        <v>88.829804454678</v>
      </c>
    </row>
    <row r="455">
      <c r="A455" s="252" t="s">
        <v>224</v>
      </c>
      <c r="B455" s="252" t="s">
        <v>225</v>
      </c>
      <c r="C455" s="252" t="s">
        <v>19</v>
      </c>
      <c r="D455" s="252" t="n">
        <v>603.7433321</v>
      </c>
      <c r="E455" s="252" t="n">
        <v>9630.7528985</v>
      </c>
      <c r="F455" s="252" t="n">
        <v>5.89910161181041</v>
      </c>
      <c r="G455" s="252" t="n">
        <v>94.1008983881896</v>
      </c>
    </row>
    <row r="456">
      <c r="A456" s="252" t="s">
        <v>224</v>
      </c>
      <c r="B456" s="252" t="s">
        <v>225</v>
      </c>
      <c r="C456" s="252" t="s">
        <v>20</v>
      </c>
      <c r="D456" s="252" t="n">
        <v>638.6261173</v>
      </c>
      <c r="E456" s="252" t="n">
        <v>3826.9087879</v>
      </c>
      <c r="F456" s="252" t="n">
        <v>14.3012232768875</v>
      </c>
      <c r="G456" s="252" t="n">
        <v>85.6987767231125</v>
      </c>
    </row>
    <row r="457">
      <c r="A457" s="252" t="s">
        <v>226</v>
      </c>
      <c r="B457" s="252" t="s">
        <v>227</v>
      </c>
      <c r="C457" s="252" t="s">
        <v>18</v>
      </c>
      <c r="D457" s="252" t="n">
        <v>243.8327663</v>
      </c>
      <c r="E457" s="252" t="n">
        <v>8925.4873132</v>
      </c>
      <c r="F457" s="252" t="n">
        <v>2.65922406662563</v>
      </c>
      <c r="G457" s="252" t="n">
        <v>97.3407759333744</v>
      </c>
    </row>
    <row r="458">
      <c r="A458" s="252" t="s">
        <v>226</v>
      </c>
      <c r="B458" s="252" t="s">
        <v>227</v>
      </c>
      <c r="C458" s="252" t="s">
        <v>19</v>
      </c>
      <c r="D458" s="252" t="n">
        <v>91.6430934</v>
      </c>
      <c r="E458" s="252" t="n">
        <v>8884.8359716</v>
      </c>
      <c r="F458" s="252" t="n">
        <v>1.02092471598718</v>
      </c>
      <c r="G458" s="252" t="n">
        <v>98.9790752840128</v>
      </c>
    </row>
    <row r="459">
      <c r="A459" s="252" t="s">
        <v>226</v>
      </c>
      <c r="B459" s="252" t="s">
        <v>227</v>
      </c>
      <c r="C459" s="252" t="s">
        <v>20</v>
      </c>
      <c r="D459" s="252" t="n">
        <v>247.879075</v>
      </c>
      <c r="E459" s="252" t="n">
        <v>2973.8410416</v>
      </c>
      <c r="F459" s="252" t="n">
        <v>7.69399780330999</v>
      </c>
      <c r="G459" s="252" t="n">
        <v>92.30600219669</v>
      </c>
    </row>
    <row r="460">
      <c r="A460" s="252" t="s">
        <v>228</v>
      </c>
      <c r="B460" s="252" t="s">
        <v>229</v>
      </c>
      <c r="C460" s="252" t="s">
        <v>18</v>
      </c>
      <c r="D460" s="252" t="n">
        <v>689.2766106</v>
      </c>
      <c r="E460" s="252" t="n">
        <v>10330.0299414</v>
      </c>
      <c r="F460" s="252" t="n">
        <v>6.25517229552795</v>
      </c>
      <c r="G460" s="252" t="n">
        <v>93.744827704472</v>
      </c>
    </row>
    <row r="461">
      <c r="A461" s="252" t="s">
        <v>228</v>
      </c>
      <c r="B461" s="252" t="s">
        <v>229</v>
      </c>
      <c r="C461" s="252" t="s">
        <v>19</v>
      </c>
      <c r="D461" s="252" t="n">
        <v>1147.862487</v>
      </c>
      <c r="E461" s="252" t="n">
        <v>23458.7439073</v>
      </c>
      <c r="F461" s="252" t="n">
        <v>4.66485491175206</v>
      </c>
      <c r="G461" s="252" t="n">
        <v>95.335145088248</v>
      </c>
    </row>
    <row r="462">
      <c r="A462" s="252" t="s">
        <v>228</v>
      </c>
      <c r="B462" s="252" t="s">
        <v>229</v>
      </c>
      <c r="C462" s="252" t="s">
        <v>20</v>
      </c>
      <c r="D462" s="252" t="n">
        <v>603.5005719</v>
      </c>
      <c r="E462" s="252" t="n">
        <v>8922.2172246</v>
      </c>
      <c r="F462" s="252" t="n">
        <v>6.33548657216931</v>
      </c>
      <c r="G462" s="252" t="n">
        <v>93.6645134278307</v>
      </c>
    </row>
    <row r="463">
      <c r="A463" s="252" t="s">
        <v>230</v>
      </c>
      <c r="B463" s="252" t="s">
        <v>231</v>
      </c>
      <c r="C463" s="252" t="s">
        <v>18</v>
      </c>
      <c r="D463" s="252" t="n">
        <v>36.8037168</v>
      </c>
      <c r="E463" s="252" t="n">
        <v>2810.6774866</v>
      </c>
      <c r="F463" s="252" t="n">
        <v>1.2925007812538</v>
      </c>
      <c r="G463" s="252" t="n">
        <v>98.7074992187462</v>
      </c>
    </row>
    <row r="464">
      <c r="A464" s="252" t="s">
        <v>230</v>
      </c>
      <c r="B464" s="252" t="s">
        <v>231</v>
      </c>
      <c r="C464" s="252" t="s">
        <v>19</v>
      </c>
      <c r="D464" s="252" t="n">
        <v>70.4838375</v>
      </c>
      <c r="E464" s="252" t="n">
        <v>4034.5120758</v>
      </c>
      <c r="F464" s="252" t="n">
        <v>1.71702576540053</v>
      </c>
      <c r="G464" s="252" t="n">
        <v>98.2829742345995</v>
      </c>
    </row>
    <row r="465">
      <c r="A465" s="252" t="s">
        <v>230</v>
      </c>
      <c r="B465" s="252" t="s">
        <v>231</v>
      </c>
      <c r="C465" s="252" t="s">
        <v>20</v>
      </c>
      <c r="D465" s="252" t="n">
        <v>174.3372313</v>
      </c>
      <c r="E465" s="252" t="n">
        <v>2156.5797511</v>
      </c>
      <c r="F465" s="252" t="n">
        <v>7.47934107548077</v>
      </c>
      <c r="G465" s="252" t="n">
        <v>92.5206589245192</v>
      </c>
    </row>
    <row r="466">
      <c r="A466" s="252" t="s">
        <v>232</v>
      </c>
      <c r="B466" s="252" t="s">
        <v>233</v>
      </c>
      <c r="C466" s="252" t="s">
        <v>18</v>
      </c>
      <c r="D466" s="252" t="n">
        <v>1298.7868613</v>
      </c>
      <c r="E466" s="252" t="n">
        <v>20440.5702189</v>
      </c>
      <c r="F466" s="252" t="n">
        <v>5.97435727518788</v>
      </c>
      <c r="G466" s="252" t="n">
        <v>94.0256427248121</v>
      </c>
    </row>
    <row r="467">
      <c r="A467" s="252" t="s">
        <v>232</v>
      </c>
      <c r="B467" s="252" t="s">
        <v>233</v>
      </c>
      <c r="C467" s="252" t="s">
        <v>19</v>
      </c>
      <c r="D467" s="252" t="n">
        <v>2354.5726997</v>
      </c>
      <c r="E467" s="252" t="n">
        <v>24536.5402689</v>
      </c>
      <c r="F467" s="252" t="n">
        <v>8.75595109227859</v>
      </c>
      <c r="G467" s="252" t="n">
        <v>91.2440489077214</v>
      </c>
    </row>
    <row r="468">
      <c r="A468" s="252" t="s">
        <v>232</v>
      </c>
      <c r="B468" s="252" t="s">
        <v>233</v>
      </c>
      <c r="C468" s="252" t="s">
        <v>20</v>
      </c>
      <c r="D468" s="252" t="n">
        <v>1884.8015766</v>
      </c>
      <c r="E468" s="252" t="n">
        <v>12438.6483573</v>
      </c>
      <c r="F468" s="252" t="n">
        <v>13.1588519895556</v>
      </c>
      <c r="G468" s="252" t="n">
        <v>86.8411480104444</v>
      </c>
    </row>
    <row r="469">
      <c r="A469" s="252" t="s">
        <v>234</v>
      </c>
      <c r="B469" s="252" t="s">
        <v>235</v>
      </c>
      <c r="C469" s="252" t="s">
        <v>18</v>
      </c>
      <c r="D469" s="252" t="n">
        <v>1085.116214</v>
      </c>
      <c r="E469" s="252" t="n">
        <v>21402.0745946</v>
      </c>
      <c r="F469" s="252" t="n">
        <v>4.82548586542437</v>
      </c>
      <c r="G469" s="252" t="n">
        <v>95.1745141345756</v>
      </c>
    </row>
    <row r="470">
      <c r="A470" s="252" t="s">
        <v>234</v>
      </c>
      <c r="B470" s="252" t="s">
        <v>235</v>
      </c>
      <c r="C470" s="252" t="s">
        <v>19</v>
      </c>
      <c r="D470" s="252" t="n">
        <v>1002.7998315</v>
      </c>
      <c r="E470" s="252" t="n">
        <v>36315.3965244</v>
      </c>
      <c r="F470" s="252" t="n">
        <v>2.68716049922776</v>
      </c>
      <c r="G470" s="252" t="n">
        <v>97.3128395007722</v>
      </c>
    </row>
    <row r="471">
      <c r="A471" s="252" t="s">
        <v>234</v>
      </c>
      <c r="B471" s="252" t="s">
        <v>235</v>
      </c>
      <c r="C471" s="252" t="s">
        <v>20</v>
      </c>
      <c r="D471" s="252" t="n">
        <v>1155.0507149</v>
      </c>
      <c r="E471" s="252" t="n">
        <v>17866.59553</v>
      </c>
      <c r="F471" s="252" t="n">
        <v>6.07229626725756</v>
      </c>
      <c r="G471" s="252" t="n">
        <v>93.9277037327424</v>
      </c>
    </row>
    <row r="472">
      <c r="A472" s="252" t="s">
        <v>236</v>
      </c>
      <c r="B472" s="252" t="s">
        <v>237</v>
      </c>
      <c r="C472" s="252" t="s">
        <v>18</v>
      </c>
      <c r="D472" s="252" t="n">
        <v>751.0826027</v>
      </c>
      <c r="E472" s="252" t="n">
        <v>20874.4347248</v>
      </c>
      <c r="F472" s="252" t="n">
        <v>3.47313126121098</v>
      </c>
      <c r="G472" s="252" t="n">
        <v>96.526868738789</v>
      </c>
    </row>
    <row r="473">
      <c r="A473" s="252" t="s">
        <v>236</v>
      </c>
      <c r="B473" s="252" t="s">
        <v>237</v>
      </c>
      <c r="C473" s="252" t="s">
        <v>19</v>
      </c>
      <c r="D473" s="252" t="n">
        <v>533.9457568</v>
      </c>
      <c r="E473" s="252" t="n">
        <v>15329.8587937</v>
      </c>
      <c r="F473" s="252" t="n">
        <v>3.36581149307699</v>
      </c>
      <c r="G473" s="252" t="n">
        <v>96.634188506923</v>
      </c>
    </row>
    <row r="474">
      <c r="A474" s="252" t="s">
        <v>236</v>
      </c>
      <c r="B474" s="252" t="s">
        <v>237</v>
      </c>
      <c r="C474" s="252" t="s">
        <v>20</v>
      </c>
      <c r="D474" s="252" t="n">
        <v>363.7027583</v>
      </c>
      <c r="E474" s="252" t="n">
        <v>7906.2951738</v>
      </c>
      <c r="F474" s="252" t="n">
        <v>4.39785791104358</v>
      </c>
      <c r="G474" s="252" t="n">
        <v>95.6021420889564</v>
      </c>
    </row>
    <row r="475">
      <c r="A475" s="252" t="s">
        <v>238</v>
      </c>
      <c r="B475" s="252" t="s">
        <v>239</v>
      </c>
      <c r="C475" s="252" t="s">
        <v>18</v>
      </c>
      <c r="D475" s="252" t="n">
        <v>1071.6741934</v>
      </c>
      <c r="E475" s="252" t="n">
        <v>14633.8643617</v>
      </c>
      <c r="F475" s="252" t="n">
        <v>6.82354310640305</v>
      </c>
      <c r="G475" s="252" t="n">
        <v>93.1764568935969</v>
      </c>
    </row>
    <row r="476">
      <c r="A476" s="252" t="s">
        <v>238</v>
      </c>
      <c r="B476" s="252" t="s">
        <v>239</v>
      </c>
      <c r="C476" s="252" t="s">
        <v>19</v>
      </c>
      <c r="D476" s="252" t="n">
        <v>556.2766848</v>
      </c>
      <c r="E476" s="252" t="n">
        <v>11961.967847</v>
      </c>
      <c r="F476" s="252" t="n">
        <v>4.44372758006839</v>
      </c>
      <c r="G476" s="252" t="n">
        <v>95.5562724199316</v>
      </c>
    </row>
    <row r="477">
      <c r="A477" s="252" t="s">
        <v>238</v>
      </c>
      <c r="B477" s="252" t="s">
        <v>239</v>
      </c>
      <c r="C477" s="252" t="s">
        <v>20</v>
      </c>
      <c r="D477" s="252" t="n">
        <v>863.4817916</v>
      </c>
      <c r="E477" s="252" t="n">
        <v>5573.2731746</v>
      </c>
      <c r="F477" s="252" t="n">
        <v>13.4148619317377</v>
      </c>
      <c r="G477" s="252" t="n">
        <v>86.5851380682623</v>
      </c>
    </row>
    <row r="478">
      <c r="A478" s="252" t="s">
        <v>240</v>
      </c>
      <c r="B478" s="252" t="s">
        <v>241</v>
      </c>
      <c r="C478" s="252" t="s">
        <v>18</v>
      </c>
      <c r="D478" s="252" t="n">
        <v>148.9394572</v>
      </c>
      <c r="E478" s="252" t="n">
        <v>1933.6417661</v>
      </c>
      <c r="F478" s="252" t="n">
        <v>7.15167579221687</v>
      </c>
      <c r="G478" s="252" t="n">
        <v>92.8483242077831</v>
      </c>
    </row>
    <row r="479">
      <c r="A479" s="252" t="s">
        <v>240</v>
      </c>
      <c r="B479" s="252" t="s">
        <v>241</v>
      </c>
      <c r="C479" s="252" t="s">
        <v>19</v>
      </c>
      <c r="D479" s="252" t="n">
        <v>158.3407241</v>
      </c>
      <c r="E479" s="252" t="n">
        <v>2050.3631726</v>
      </c>
      <c r="F479" s="252" t="n">
        <v>7.16894303200058</v>
      </c>
      <c r="G479" s="252" t="n">
        <v>92.8310569679994</v>
      </c>
    </row>
    <row r="480">
      <c r="A480" s="252" t="s">
        <v>240</v>
      </c>
      <c r="B480" s="252" t="s">
        <v>241</v>
      </c>
      <c r="C480" s="252" t="s">
        <v>20</v>
      </c>
      <c r="D480" s="252" t="n">
        <v>167.0688359</v>
      </c>
      <c r="E480" s="252" t="n">
        <v>1288.1336593</v>
      </c>
      <c r="F480" s="252" t="n">
        <v>11.480796415006</v>
      </c>
      <c r="G480" s="252" t="n">
        <v>88.519203584994</v>
      </c>
    </row>
    <row r="481">
      <c r="A481" s="252" t="s">
        <v>242</v>
      </c>
      <c r="B481" s="252" t="s">
        <v>243</v>
      </c>
      <c r="C481" s="252" t="s">
        <v>18</v>
      </c>
      <c r="D481" s="252" t="n">
        <v>84.4107415</v>
      </c>
      <c r="E481" s="252" t="n">
        <v>1730.3024843</v>
      </c>
      <c r="F481" s="252" t="n">
        <v>4.65146450138359</v>
      </c>
      <c r="G481" s="252" t="n">
        <v>95.3485354986164</v>
      </c>
    </row>
    <row r="482">
      <c r="A482" s="252" t="s">
        <v>242</v>
      </c>
      <c r="B482" s="252" t="s">
        <v>243</v>
      </c>
      <c r="C482" s="252" t="s">
        <v>19</v>
      </c>
      <c r="D482" s="252" t="n">
        <v>129.8057626</v>
      </c>
      <c r="E482" s="252" t="n">
        <v>2134.6266889</v>
      </c>
      <c r="F482" s="252" t="n">
        <v>5.73237512622708</v>
      </c>
      <c r="G482" s="252" t="n">
        <v>94.2676248737729</v>
      </c>
    </row>
    <row r="483">
      <c r="A483" s="252" t="s">
        <v>242</v>
      </c>
      <c r="B483" s="252" t="s">
        <v>243</v>
      </c>
      <c r="C483" s="252" t="s">
        <v>20</v>
      </c>
      <c r="D483" s="252" t="n">
        <v>57.7184385</v>
      </c>
      <c r="E483" s="252" t="n">
        <v>758.9124095</v>
      </c>
      <c r="F483" s="252" t="n">
        <v>7.06787389202324</v>
      </c>
      <c r="G483" s="252" t="n">
        <v>92.9321261079767</v>
      </c>
    </row>
    <row r="484">
      <c r="A484" s="252" t="s">
        <v>244</v>
      </c>
      <c r="B484" s="252" t="s">
        <v>245</v>
      </c>
      <c r="C484" s="252" t="s">
        <v>18</v>
      </c>
      <c r="D484" s="252" t="n">
        <v>109.1427321</v>
      </c>
      <c r="E484" s="252" t="n">
        <v>2599.1015072</v>
      </c>
      <c r="F484" s="252" t="n">
        <v>4.03001806543896</v>
      </c>
      <c r="G484" s="252" t="n">
        <v>95.969981934561</v>
      </c>
    </row>
    <row r="485">
      <c r="A485" s="252" t="s">
        <v>244</v>
      </c>
      <c r="B485" s="252" t="s">
        <v>245</v>
      </c>
      <c r="C485" s="252" t="s">
        <v>19</v>
      </c>
      <c r="D485" s="252" t="n">
        <v>188.6590295</v>
      </c>
      <c r="E485" s="252" t="n">
        <v>2930.020315</v>
      </c>
      <c r="F485" s="252" t="n">
        <v>6.0493243665051</v>
      </c>
      <c r="G485" s="252" t="n">
        <v>93.9506756334949</v>
      </c>
    </row>
    <row r="486">
      <c r="A486" s="252" t="s">
        <v>244</v>
      </c>
      <c r="B486" s="252" t="s">
        <v>245</v>
      </c>
      <c r="C486" s="252" t="s">
        <v>20</v>
      </c>
      <c r="D486" s="252" t="n">
        <v>108.470953</v>
      </c>
      <c r="E486" s="252" t="n">
        <v>1667.8006772</v>
      </c>
      <c r="F486" s="252" t="n">
        <v>6.10666472153173</v>
      </c>
      <c r="G486" s="252" t="n">
        <v>93.8933352784683</v>
      </c>
    </row>
    <row r="487">
      <c r="A487" s="252" t="s">
        <v>246</v>
      </c>
      <c r="B487" s="252" t="s">
        <v>247</v>
      </c>
      <c r="C487" s="252" t="s">
        <v>18</v>
      </c>
      <c r="D487" s="252" t="n">
        <v>94.9905031</v>
      </c>
      <c r="E487" s="252" t="n">
        <v>2090.5018976</v>
      </c>
      <c r="F487" s="252" t="n">
        <v>4.34641196050717</v>
      </c>
      <c r="G487" s="252" t="n">
        <v>95.6535880394928</v>
      </c>
    </row>
    <row r="488">
      <c r="A488" s="252" t="s">
        <v>246</v>
      </c>
      <c r="B488" s="252" t="s">
        <v>247</v>
      </c>
      <c r="C488" s="252" t="s">
        <v>19</v>
      </c>
      <c r="D488" s="252" t="n">
        <v>109.7452995</v>
      </c>
      <c r="E488" s="252" t="n">
        <v>3453.5024344</v>
      </c>
      <c r="F488" s="252" t="n">
        <v>3.07992336474127</v>
      </c>
      <c r="G488" s="252" t="n">
        <v>96.9200766352587</v>
      </c>
    </row>
    <row r="489">
      <c r="A489" s="252" t="s">
        <v>246</v>
      </c>
      <c r="B489" s="252" t="s">
        <v>247</v>
      </c>
      <c r="C489" s="252" t="s">
        <v>20</v>
      </c>
      <c r="D489" s="252" t="n">
        <v>129.8184983</v>
      </c>
      <c r="E489" s="252" t="n">
        <v>1729.0749665</v>
      </c>
      <c r="F489" s="252" t="n">
        <v>6.98364380521222</v>
      </c>
      <c r="G489" s="252" t="n">
        <v>93.0163561947878</v>
      </c>
    </row>
    <row r="490">
      <c r="A490" s="252" t="s">
        <v>248</v>
      </c>
      <c r="B490" s="252" t="s">
        <v>249</v>
      </c>
      <c r="C490" s="252" t="s">
        <v>18</v>
      </c>
      <c r="D490" s="252" t="n">
        <v>131.9950377</v>
      </c>
      <c r="E490" s="252" t="n">
        <v>2891.1298179</v>
      </c>
      <c r="F490" s="252" t="n">
        <v>4.36617883828033</v>
      </c>
      <c r="G490" s="252" t="n">
        <v>95.6338211617197</v>
      </c>
    </row>
    <row r="491">
      <c r="A491" s="252" t="s">
        <v>248</v>
      </c>
      <c r="B491" s="252" t="s">
        <v>249</v>
      </c>
      <c r="C491" s="252" t="s">
        <v>19</v>
      </c>
      <c r="D491" s="252" t="n">
        <v>166.6729234</v>
      </c>
      <c r="E491" s="252" t="n">
        <v>6632.6371881</v>
      </c>
      <c r="F491" s="252" t="n">
        <v>2.45132109974066</v>
      </c>
      <c r="G491" s="252" t="n">
        <v>97.5486789002593</v>
      </c>
    </row>
    <row r="492">
      <c r="A492" s="252" t="s">
        <v>248</v>
      </c>
      <c r="B492" s="252" t="s">
        <v>249</v>
      </c>
      <c r="C492" s="252" t="s">
        <v>20</v>
      </c>
      <c r="D492" s="252" t="n">
        <v>89.9286321</v>
      </c>
      <c r="E492" s="252" t="n">
        <v>3843.0796569</v>
      </c>
      <c r="F492" s="252" t="n">
        <v>2.28651010859845</v>
      </c>
      <c r="G492" s="252" t="n">
        <v>97.7134898914016</v>
      </c>
    </row>
    <row r="493">
      <c r="A493" s="252" t="s">
        <v>250</v>
      </c>
      <c r="B493" s="252" t="s">
        <v>251</v>
      </c>
      <c r="C493" s="252" t="s">
        <v>18</v>
      </c>
      <c r="D493" s="252" t="n">
        <v>127.0943512</v>
      </c>
      <c r="E493" s="252" t="n">
        <v>5862.4717078</v>
      </c>
      <c r="F493" s="252" t="n">
        <v>2.12192920068101</v>
      </c>
      <c r="G493" s="252" t="n">
        <v>97.878070799319</v>
      </c>
    </row>
    <row r="494">
      <c r="A494" s="252" t="s">
        <v>250</v>
      </c>
      <c r="B494" s="252" t="s">
        <v>251</v>
      </c>
      <c r="C494" s="252" t="s">
        <v>19</v>
      </c>
      <c r="D494" s="252" t="n">
        <v>350.1971952</v>
      </c>
      <c r="E494" s="252" t="n">
        <v>7884.5805657</v>
      </c>
      <c r="F494" s="252" t="n">
        <v>4.25266115696274</v>
      </c>
      <c r="G494" s="252" t="n">
        <v>95.7473388430373</v>
      </c>
    </row>
    <row r="495">
      <c r="A495" s="252" t="s">
        <v>250</v>
      </c>
      <c r="B495" s="252" t="s">
        <v>251</v>
      </c>
      <c r="C495" s="252" t="s">
        <v>20</v>
      </c>
      <c r="D495" s="252" t="n">
        <v>509.1860092</v>
      </c>
      <c r="E495" s="252" t="n">
        <v>3276.3333694</v>
      </c>
      <c r="F495" s="252" t="n">
        <v>13.450888987083</v>
      </c>
      <c r="G495" s="252" t="n">
        <v>86.549111012917</v>
      </c>
    </row>
    <row r="496">
      <c r="A496" s="252" t="s">
        <v>252</v>
      </c>
      <c r="B496" s="252" t="s">
        <v>253</v>
      </c>
      <c r="C496" s="252" t="s">
        <v>18</v>
      </c>
      <c r="D496" s="252" t="n">
        <v>366.7342359</v>
      </c>
      <c r="E496" s="252" t="n">
        <v>8253.9321941</v>
      </c>
      <c r="F496" s="252" t="n">
        <v>4.25412859757294</v>
      </c>
      <c r="G496" s="252" t="n">
        <v>95.7458714024271</v>
      </c>
    </row>
    <row r="497">
      <c r="A497" s="252" t="s">
        <v>252</v>
      </c>
      <c r="B497" s="252" t="s">
        <v>253</v>
      </c>
      <c r="C497" s="252" t="s">
        <v>19</v>
      </c>
      <c r="D497" s="252" t="n">
        <v>535.6842898</v>
      </c>
      <c r="E497" s="252" t="n">
        <v>8832.1653623</v>
      </c>
      <c r="F497" s="252" t="n">
        <v>5.71832714757452</v>
      </c>
      <c r="G497" s="252" t="n">
        <v>94.2816728524255</v>
      </c>
    </row>
    <row r="498">
      <c r="A498" s="252" t="s">
        <v>252</v>
      </c>
      <c r="B498" s="252" t="s">
        <v>253</v>
      </c>
      <c r="C498" s="252" t="s">
        <v>20</v>
      </c>
      <c r="D498" s="252" t="n">
        <v>174.9216967</v>
      </c>
      <c r="E498" s="252" t="n">
        <v>1538.9678521</v>
      </c>
      <c r="F498" s="252" t="n">
        <v>10.2061242407641</v>
      </c>
      <c r="G498" s="252" t="n">
        <v>89.7938757592359</v>
      </c>
    </row>
    <row r="499">
      <c r="A499" s="252" t="s">
        <v>254</v>
      </c>
      <c r="B499" s="252" t="s">
        <v>255</v>
      </c>
      <c r="C499" s="252" t="s">
        <v>18</v>
      </c>
      <c r="D499" s="252" t="n">
        <v>113.4027331</v>
      </c>
      <c r="E499" s="252" t="n">
        <v>6935.3381329</v>
      </c>
      <c r="F499" s="252" t="n">
        <v>1.6088367448292</v>
      </c>
      <c r="G499" s="252" t="n">
        <v>98.3911632551708</v>
      </c>
    </row>
    <row r="500">
      <c r="A500" s="252" t="s">
        <v>254</v>
      </c>
      <c r="B500" s="252" t="s">
        <v>255</v>
      </c>
      <c r="C500" s="252" t="s">
        <v>19</v>
      </c>
      <c r="D500" s="252" t="n">
        <v>148.3146195</v>
      </c>
      <c r="E500" s="252" t="n">
        <v>6633.0451789</v>
      </c>
      <c r="F500" s="252" t="n">
        <v>2.1870926172505</v>
      </c>
      <c r="G500" s="252" t="n">
        <v>97.8129073827495</v>
      </c>
    </row>
    <row r="501">
      <c r="A501" s="252" t="s">
        <v>254</v>
      </c>
      <c r="B501" s="252" t="s">
        <v>255</v>
      </c>
      <c r="C501" s="252" t="s">
        <v>20</v>
      </c>
      <c r="D501" s="252" t="n">
        <v>98.0428951</v>
      </c>
      <c r="E501" s="252" t="n">
        <v>1649.7812306</v>
      </c>
      <c r="F501" s="252" t="n">
        <v>5.60942566579655</v>
      </c>
      <c r="G501" s="252" t="n">
        <v>94.3905743342034</v>
      </c>
    </row>
    <row r="502">
      <c r="A502" s="252" t="s">
        <v>256</v>
      </c>
      <c r="B502" s="252" t="s">
        <v>257</v>
      </c>
      <c r="C502" s="252" t="s">
        <v>18</v>
      </c>
      <c r="D502" s="252" t="n">
        <v>473.8402579</v>
      </c>
      <c r="E502" s="252" t="n">
        <v>5509.1606302</v>
      </c>
      <c r="F502" s="252" t="n">
        <v>7.9197758242432</v>
      </c>
      <c r="G502" s="252" t="n">
        <v>92.0802241757568</v>
      </c>
    </row>
    <row r="503">
      <c r="A503" s="252" t="s">
        <v>256</v>
      </c>
      <c r="B503" s="252" t="s">
        <v>257</v>
      </c>
      <c r="C503" s="252" t="s">
        <v>19</v>
      </c>
      <c r="D503" s="252" t="n">
        <v>703.3213261</v>
      </c>
      <c r="E503" s="252" t="n">
        <v>5209.0405563</v>
      </c>
      <c r="F503" s="252" t="n">
        <v>11.8957760044029</v>
      </c>
      <c r="G503" s="252" t="n">
        <v>88.1042239955971</v>
      </c>
    </row>
    <row r="504">
      <c r="A504" s="252" t="s">
        <v>256</v>
      </c>
      <c r="B504" s="252" t="s">
        <v>257</v>
      </c>
      <c r="C504" s="252" t="s">
        <v>20</v>
      </c>
      <c r="D504" s="252" t="n">
        <v>311.3544216</v>
      </c>
      <c r="E504" s="252" t="n">
        <v>3211.1038974</v>
      </c>
      <c r="F504" s="252" t="n">
        <v>8.83912294775971</v>
      </c>
      <c r="G504" s="252" t="n">
        <v>91.1608770522403</v>
      </c>
    </row>
    <row r="505">
      <c r="A505" s="252" t="s">
        <v>258</v>
      </c>
      <c r="B505" s="252" t="s">
        <v>259</v>
      </c>
      <c r="C505" s="252" t="s">
        <v>18</v>
      </c>
      <c r="D505" s="252" t="n">
        <v>137.6049697</v>
      </c>
      <c r="E505" s="252" t="n">
        <v>6506.9988795</v>
      </c>
      <c r="F505" s="252" t="n">
        <v>2.07092812187091</v>
      </c>
      <c r="G505" s="252" t="n">
        <v>97.9290718781291</v>
      </c>
    </row>
    <row r="506">
      <c r="A506" s="252" t="s">
        <v>258</v>
      </c>
      <c r="B506" s="252" t="s">
        <v>259</v>
      </c>
      <c r="C506" s="252" t="s">
        <v>19</v>
      </c>
      <c r="D506" s="252" t="n">
        <v>184.2072083</v>
      </c>
      <c r="E506" s="252" t="n">
        <v>5755.0548266</v>
      </c>
      <c r="F506" s="252" t="n">
        <v>3.10151677460214</v>
      </c>
      <c r="G506" s="252" t="n">
        <v>96.8984832253979</v>
      </c>
    </row>
    <row r="507">
      <c r="A507" s="252" t="s">
        <v>258</v>
      </c>
      <c r="B507" s="252" t="s">
        <v>259</v>
      </c>
      <c r="C507" s="252" t="s">
        <v>20</v>
      </c>
      <c r="D507" s="252" t="n">
        <v>77.1361593</v>
      </c>
      <c r="E507" s="252" t="n">
        <v>821.2677865</v>
      </c>
      <c r="F507" s="252" t="n">
        <v>8.58591056513145</v>
      </c>
      <c r="G507" s="252" t="n">
        <v>91.4140894348686</v>
      </c>
    </row>
    <row r="508">
      <c r="A508" s="252" t="s">
        <v>260</v>
      </c>
      <c r="B508" s="252" t="s">
        <v>261</v>
      </c>
      <c r="C508" s="252" t="s">
        <v>18</v>
      </c>
      <c r="D508" s="252" t="n">
        <v>51.795816</v>
      </c>
      <c r="E508" s="252" t="n">
        <v>5578.1790569</v>
      </c>
      <c r="F508" s="252" t="n">
        <v>0.920000837824698</v>
      </c>
      <c r="G508" s="252" t="n">
        <v>99.0799991621753</v>
      </c>
    </row>
    <row r="509">
      <c r="A509" s="252" t="s">
        <v>260</v>
      </c>
      <c r="B509" s="252" t="s">
        <v>261</v>
      </c>
      <c r="C509" s="252" t="s">
        <v>19</v>
      </c>
      <c r="D509" s="252" t="n">
        <v>74.0801518</v>
      </c>
      <c r="E509" s="252" t="n">
        <v>4663.0994198</v>
      </c>
      <c r="F509" s="252" t="n">
        <v>1.56380290593416</v>
      </c>
      <c r="G509" s="252" t="n">
        <v>98.4361970940658</v>
      </c>
    </row>
    <row r="510">
      <c r="A510" s="252" t="s">
        <v>260</v>
      </c>
      <c r="B510" s="252" t="s">
        <v>261</v>
      </c>
      <c r="C510" s="252" t="s">
        <v>20</v>
      </c>
      <c r="D510" s="252" t="n">
        <v>17.1827501</v>
      </c>
      <c r="E510" s="252" t="n">
        <v>480.3057487</v>
      </c>
      <c r="F510" s="252" t="n">
        <v>3.4538989627794</v>
      </c>
      <c r="G510" s="252" t="n">
        <v>96.5461010372206</v>
      </c>
    </row>
    <row r="511">
      <c r="A511" s="252" t="s">
        <v>262</v>
      </c>
      <c r="B511" s="252" t="s">
        <v>263</v>
      </c>
      <c r="C511" s="252" t="s">
        <v>18</v>
      </c>
      <c r="D511" s="252" t="n">
        <v>81.9890824</v>
      </c>
      <c r="E511" s="252" t="n">
        <v>11642.3090388</v>
      </c>
      <c r="F511" s="252" t="n">
        <v>0.699309089144931</v>
      </c>
      <c r="G511" s="252" t="n">
        <v>99.3006909108551</v>
      </c>
    </row>
    <row r="512">
      <c r="A512" s="252" t="s">
        <v>262</v>
      </c>
      <c r="B512" s="252" t="s">
        <v>263</v>
      </c>
      <c r="C512" s="252" t="s">
        <v>19</v>
      </c>
      <c r="D512" s="252" t="n">
        <v>43.2999351</v>
      </c>
      <c r="E512" s="252" t="n">
        <v>6557.103259</v>
      </c>
      <c r="F512" s="252" t="n">
        <v>0.656019546483238</v>
      </c>
      <c r="G512" s="252" t="n">
        <v>99.3439804535168</v>
      </c>
    </row>
    <row r="513">
      <c r="A513" s="252" t="s">
        <v>262</v>
      </c>
      <c r="B513" s="252" t="s">
        <v>263</v>
      </c>
      <c r="C513" s="252" t="s">
        <v>20</v>
      </c>
      <c r="D513" s="252" t="n">
        <v>120.0658886</v>
      </c>
      <c r="E513" s="252" t="n">
        <v>653.3860177</v>
      </c>
      <c r="F513" s="252" t="n">
        <v>15.523381301672</v>
      </c>
      <c r="G513" s="252" t="n">
        <v>84.476618698328</v>
      </c>
    </row>
    <row r="514">
      <c r="A514" s="252" t="s">
        <v>264</v>
      </c>
      <c r="B514" s="252" t="s">
        <v>265</v>
      </c>
      <c r="C514" s="252" t="s">
        <v>18</v>
      </c>
      <c r="D514" s="252" t="n">
        <v>125.3629821</v>
      </c>
      <c r="E514" s="252" t="n">
        <v>11132.2436995</v>
      </c>
      <c r="F514" s="252" t="n">
        <v>1.11358466897675</v>
      </c>
      <c r="G514" s="252" t="n">
        <v>98.8864153310232</v>
      </c>
    </row>
    <row r="515">
      <c r="A515" s="252" t="s">
        <v>264</v>
      </c>
      <c r="B515" s="252" t="s">
        <v>265</v>
      </c>
      <c r="C515" s="252" t="s">
        <v>19</v>
      </c>
      <c r="D515" s="252" t="n">
        <v>88.8925518</v>
      </c>
      <c r="E515" s="252" t="n">
        <v>7326.4131669</v>
      </c>
      <c r="F515" s="252" t="n">
        <v>1.1987712330704</v>
      </c>
      <c r="G515" s="252" t="n">
        <v>98.8012287669296</v>
      </c>
    </row>
    <row r="516">
      <c r="A516" s="252" t="s">
        <v>264</v>
      </c>
      <c r="B516" s="252" t="s">
        <v>265</v>
      </c>
      <c r="C516" s="252" t="s">
        <v>20</v>
      </c>
      <c r="D516" s="252" t="n">
        <v>30.1463054</v>
      </c>
      <c r="E516" s="252" t="n">
        <v>1256.9076368</v>
      </c>
      <c r="F516" s="252" t="n">
        <v>2.34227209999217</v>
      </c>
      <c r="G516" s="252" t="n">
        <v>97.6577279000078</v>
      </c>
    </row>
    <row r="517">
      <c r="A517" s="252" t="s">
        <v>266</v>
      </c>
      <c r="B517" s="252" t="s">
        <v>267</v>
      </c>
      <c r="C517" s="252" t="s">
        <v>18</v>
      </c>
      <c r="D517" s="252" t="n">
        <v>103.7974385</v>
      </c>
      <c r="E517" s="252" t="n">
        <v>8062.1448549</v>
      </c>
      <c r="F517" s="252" t="n">
        <v>1.27110178801891</v>
      </c>
      <c r="G517" s="252" t="n">
        <v>98.7288982119811</v>
      </c>
    </row>
    <row r="518">
      <c r="A518" s="252" t="s">
        <v>266</v>
      </c>
      <c r="B518" s="252" t="s">
        <v>267</v>
      </c>
      <c r="C518" s="252" t="s">
        <v>19</v>
      </c>
      <c r="D518" s="252" t="n">
        <v>74.684847</v>
      </c>
      <c r="E518" s="252" t="n">
        <v>7741.8535788</v>
      </c>
      <c r="F518" s="252" t="n">
        <v>0.955472140372114</v>
      </c>
      <c r="G518" s="252" t="n">
        <v>99.0445278596279</v>
      </c>
    </row>
    <row r="519">
      <c r="A519" s="252" t="s">
        <v>266</v>
      </c>
      <c r="B519" s="252" t="s">
        <v>267</v>
      </c>
      <c r="C519" s="252" t="s">
        <v>20</v>
      </c>
      <c r="D519" s="252" t="n">
        <v>24.8390696</v>
      </c>
      <c r="E519" s="252" t="n">
        <v>1386.418762</v>
      </c>
      <c r="F519" s="252" t="n">
        <v>1.76006602364353</v>
      </c>
      <c r="G519" s="252" t="n">
        <v>98.2399339763565</v>
      </c>
    </row>
    <row r="520">
      <c r="A520" s="252" t="s">
        <v>268</v>
      </c>
      <c r="B520" s="252" t="s">
        <v>269</v>
      </c>
      <c r="C520" s="252" t="s">
        <v>18</v>
      </c>
      <c r="D520" s="252" t="n">
        <v>124.1360981</v>
      </c>
      <c r="E520" s="252" t="n">
        <v>1634.429577</v>
      </c>
      <c r="F520" s="252" t="n">
        <v>7.05894012704081</v>
      </c>
      <c r="G520" s="252" t="n">
        <v>92.9410598729592</v>
      </c>
    </row>
    <row r="521">
      <c r="A521" s="252" t="s">
        <v>268</v>
      </c>
      <c r="B521" s="252" t="s">
        <v>269</v>
      </c>
      <c r="C521" s="252" t="s">
        <v>19</v>
      </c>
      <c r="D521" s="252" t="n">
        <v>126.6198335</v>
      </c>
      <c r="E521" s="252" t="n">
        <v>2100.9700071</v>
      </c>
      <c r="F521" s="252" t="n">
        <v>5.68416281993345</v>
      </c>
      <c r="G521" s="252" t="n">
        <v>94.3158371800666</v>
      </c>
    </row>
    <row r="522">
      <c r="A522" s="252" t="s">
        <v>268</v>
      </c>
      <c r="B522" s="252" t="s">
        <v>269</v>
      </c>
      <c r="C522" s="252" t="s">
        <v>20</v>
      </c>
      <c r="D522" s="252" t="n">
        <v>110.4760599</v>
      </c>
      <c r="E522" s="252" t="n">
        <v>525.2093053</v>
      </c>
      <c r="F522" s="252" t="n">
        <v>17.3790472375028</v>
      </c>
      <c r="G522" s="252" t="n">
        <v>82.6209527624972</v>
      </c>
    </row>
    <row r="523">
      <c r="A523" s="252" t="s">
        <v>270</v>
      </c>
      <c r="B523" s="252" t="s">
        <v>271</v>
      </c>
      <c r="C523" s="252" t="s">
        <v>18</v>
      </c>
      <c r="D523" s="252" t="n">
        <v>1131.5598212</v>
      </c>
      <c r="E523" s="252" t="n">
        <v>28127.9018001</v>
      </c>
      <c r="F523" s="252" t="n">
        <v>3.86732960382381</v>
      </c>
      <c r="G523" s="252" t="n">
        <v>96.1326703961762</v>
      </c>
    </row>
    <row r="524">
      <c r="A524" s="252" t="s">
        <v>270</v>
      </c>
      <c r="B524" s="252" t="s">
        <v>271</v>
      </c>
      <c r="C524" s="252" t="s">
        <v>19</v>
      </c>
      <c r="D524" s="252" t="n">
        <v>1192.9978594</v>
      </c>
      <c r="E524" s="252" t="n">
        <v>32935.6473246</v>
      </c>
      <c r="F524" s="252" t="n">
        <v>3.49559102908455</v>
      </c>
      <c r="G524" s="252" t="n">
        <v>96.5044089709154</v>
      </c>
    </row>
    <row r="525">
      <c r="A525" s="252" t="s">
        <v>270</v>
      </c>
      <c r="B525" s="252" t="s">
        <v>271</v>
      </c>
      <c r="C525" s="252" t="s">
        <v>20</v>
      </c>
      <c r="D525" s="252" t="n">
        <v>532.5432304</v>
      </c>
      <c r="E525" s="252" t="n">
        <v>9491.5893198</v>
      </c>
      <c r="F525" s="252" t="n">
        <v>5.31261161734513</v>
      </c>
      <c r="G525" s="252" t="n">
        <v>94.6873883826549</v>
      </c>
    </row>
    <row r="526">
      <c r="A526" s="252" t="s">
        <v>272</v>
      </c>
      <c r="B526" s="252" t="s">
        <v>273</v>
      </c>
      <c r="C526" s="252" t="s">
        <v>18</v>
      </c>
      <c r="D526" s="252" t="n">
        <v>254.1503955</v>
      </c>
      <c r="E526" s="252" t="n">
        <v>21295.6681809</v>
      </c>
      <c r="F526" s="252" t="n">
        <v>1.17936211202413</v>
      </c>
      <c r="G526" s="252" t="n">
        <v>98.8206378879759</v>
      </c>
    </row>
    <row r="527">
      <c r="A527" s="252" t="s">
        <v>272</v>
      </c>
      <c r="B527" s="252" t="s">
        <v>273</v>
      </c>
      <c r="C527" s="252" t="s">
        <v>19</v>
      </c>
      <c r="D527" s="252" t="n">
        <v>311.0329322</v>
      </c>
      <c r="E527" s="252" t="n">
        <v>18186.7689701</v>
      </c>
      <c r="F527" s="252" t="n">
        <v>1.68145887734546</v>
      </c>
      <c r="G527" s="252" t="n">
        <v>98.3185411226545</v>
      </c>
    </row>
    <row r="528">
      <c r="A528" s="252" t="s">
        <v>272</v>
      </c>
      <c r="B528" s="252" t="s">
        <v>273</v>
      </c>
      <c r="C528" s="252" t="s">
        <v>20</v>
      </c>
      <c r="D528" s="252" t="n">
        <v>329.6046681</v>
      </c>
      <c r="E528" s="252" t="n">
        <v>2660.1911839</v>
      </c>
      <c r="F528" s="252" t="n">
        <v>11.0243202016457</v>
      </c>
      <c r="G528" s="252" t="n">
        <v>88.9756797983543</v>
      </c>
    </row>
    <row r="529">
      <c r="A529" s="252" t="s">
        <v>274</v>
      </c>
      <c r="B529" s="252" t="s">
        <v>275</v>
      </c>
      <c r="C529" s="252" t="s">
        <v>18</v>
      </c>
      <c r="D529" s="252" t="n">
        <v>138.7102803</v>
      </c>
      <c r="E529" s="252" t="n">
        <v>8061.954906</v>
      </c>
      <c r="F529" s="252" t="n">
        <v>1.6914515731203</v>
      </c>
      <c r="G529" s="252" t="n">
        <v>98.3085484268797</v>
      </c>
    </row>
    <row r="530">
      <c r="A530" s="252" t="s">
        <v>274</v>
      </c>
      <c r="B530" s="252" t="s">
        <v>275</v>
      </c>
      <c r="C530" s="252" t="s">
        <v>19</v>
      </c>
      <c r="D530" s="252" t="n">
        <v>136.6033395</v>
      </c>
      <c r="E530" s="252" t="n">
        <v>4380.4195329</v>
      </c>
      <c r="F530" s="252" t="n">
        <v>3.0241896788851</v>
      </c>
      <c r="G530" s="252" t="n">
        <v>96.9758103211149</v>
      </c>
    </row>
    <row r="531">
      <c r="A531" s="252" t="s">
        <v>274</v>
      </c>
      <c r="B531" s="252" t="s">
        <v>275</v>
      </c>
      <c r="C531" s="252" t="s">
        <v>20</v>
      </c>
      <c r="D531" s="252" t="n">
        <v>133.0256447</v>
      </c>
      <c r="E531" s="252" t="n">
        <v>1032.6367351</v>
      </c>
      <c r="F531" s="252" t="n">
        <v>11.4120217830847</v>
      </c>
      <c r="G531" s="252" t="n">
        <v>88.5879782169153</v>
      </c>
    </row>
    <row r="532">
      <c r="A532" s="252" t="s">
        <v>276</v>
      </c>
      <c r="B532" s="252" t="s">
        <v>277</v>
      </c>
      <c r="C532" s="252" t="s">
        <v>18</v>
      </c>
      <c r="D532" s="252" t="n">
        <v>514.001494</v>
      </c>
      <c r="E532" s="252" t="n">
        <v>10028.7980565</v>
      </c>
      <c r="F532" s="252" t="n">
        <v>4.87537955680494</v>
      </c>
      <c r="G532" s="252" t="n">
        <v>95.1246204431951</v>
      </c>
    </row>
    <row r="533">
      <c r="A533" s="252" t="s">
        <v>276</v>
      </c>
      <c r="B533" s="252" t="s">
        <v>277</v>
      </c>
      <c r="C533" s="252" t="s">
        <v>19</v>
      </c>
      <c r="D533" s="252" t="n">
        <v>408.6691566</v>
      </c>
      <c r="E533" s="252" t="n">
        <v>7953.1260631</v>
      </c>
      <c r="F533" s="252" t="n">
        <v>4.88733753772389</v>
      </c>
      <c r="G533" s="252" t="n">
        <v>95.1126624622761</v>
      </c>
    </row>
    <row r="534">
      <c r="A534" s="252" t="s">
        <v>276</v>
      </c>
      <c r="B534" s="252" t="s">
        <v>277</v>
      </c>
      <c r="C534" s="252" t="s">
        <v>20</v>
      </c>
      <c r="D534" s="252" t="n">
        <v>280.7224648</v>
      </c>
      <c r="E534" s="252" t="n">
        <v>1770.7183548</v>
      </c>
      <c r="F534" s="252" t="n">
        <v>13.6841610110272</v>
      </c>
      <c r="G534" s="252" t="n">
        <v>86.3158389889728</v>
      </c>
    </row>
    <row r="535">
      <c r="A535" s="252" t="s">
        <v>278</v>
      </c>
      <c r="B535" s="252" t="s">
        <v>279</v>
      </c>
      <c r="C535" s="252" t="s">
        <v>18</v>
      </c>
      <c r="D535" s="252" t="n">
        <v>208.9866046</v>
      </c>
      <c r="E535" s="252" t="n">
        <v>10603.1735414</v>
      </c>
      <c r="F535" s="252" t="n">
        <v>1.93288484241806</v>
      </c>
      <c r="G535" s="252" t="n">
        <v>98.0671151575819</v>
      </c>
    </row>
    <row r="536">
      <c r="A536" s="252" t="s">
        <v>278</v>
      </c>
      <c r="B536" s="252" t="s">
        <v>279</v>
      </c>
      <c r="C536" s="252" t="s">
        <v>19</v>
      </c>
      <c r="D536" s="252" t="n">
        <v>605.0733631</v>
      </c>
      <c r="E536" s="252" t="n">
        <v>11589.6726819</v>
      </c>
      <c r="F536" s="252" t="n">
        <v>4.96175452007947</v>
      </c>
      <c r="G536" s="252" t="n">
        <v>95.0382454799205</v>
      </c>
    </row>
    <row r="537">
      <c r="A537" s="252" t="s">
        <v>278</v>
      </c>
      <c r="B537" s="252" t="s">
        <v>279</v>
      </c>
      <c r="C537" s="252" t="s">
        <v>20</v>
      </c>
      <c r="D537" s="252" t="n">
        <v>261.917592</v>
      </c>
      <c r="E537" s="252" t="n">
        <v>3492.9038871</v>
      </c>
      <c r="F537" s="252" t="n">
        <v>6.97550052533468</v>
      </c>
      <c r="G537" s="252" t="n">
        <v>93.0244994746653</v>
      </c>
    </row>
    <row r="538">
      <c r="A538" s="252" t="s">
        <v>280</v>
      </c>
      <c r="B538" s="252" t="s">
        <v>281</v>
      </c>
      <c r="C538" s="252" t="s">
        <v>18</v>
      </c>
      <c r="D538" s="252" t="n">
        <v>63.1560361</v>
      </c>
      <c r="E538" s="252" t="n">
        <v>7840.3642398</v>
      </c>
      <c r="F538" s="252" t="n">
        <v>0.799087417951973</v>
      </c>
      <c r="G538" s="252" t="n">
        <v>99.200912582048</v>
      </c>
    </row>
    <row r="539">
      <c r="A539" s="252" t="s">
        <v>280</v>
      </c>
      <c r="B539" s="252" t="s">
        <v>281</v>
      </c>
      <c r="C539" s="252" t="s">
        <v>19</v>
      </c>
      <c r="D539" s="252" t="n">
        <v>100.7129982</v>
      </c>
      <c r="E539" s="252" t="n">
        <v>8732.0961712</v>
      </c>
      <c r="F539" s="252" t="n">
        <v>1.14021480899764</v>
      </c>
      <c r="G539" s="252" t="n">
        <v>98.8597851910024</v>
      </c>
    </row>
    <row r="540">
      <c r="A540" s="252" t="s">
        <v>280</v>
      </c>
      <c r="B540" s="252" t="s">
        <v>281</v>
      </c>
      <c r="C540" s="252" t="s">
        <v>20</v>
      </c>
      <c r="D540" s="252" t="n">
        <v>18.0002003</v>
      </c>
      <c r="E540" s="252" t="n">
        <v>964.5466389</v>
      </c>
      <c r="F540" s="252" t="n">
        <v>1.8319941179248</v>
      </c>
      <c r="G540" s="252" t="n">
        <v>98.1680058820752</v>
      </c>
    </row>
    <row r="541">
      <c r="A541" s="252" t="s">
        <v>282</v>
      </c>
      <c r="B541" s="252" t="s">
        <v>283</v>
      </c>
      <c r="C541" s="252" t="s">
        <v>18</v>
      </c>
      <c r="D541" s="252" t="n">
        <v>70.8448783</v>
      </c>
      <c r="E541" s="252" t="n">
        <v>2187.9686572</v>
      </c>
      <c r="F541" s="252" t="n">
        <v>3.13637567628255</v>
      </c>
      <c r="G541" s="252" t="n">
        <v>96.8636243237174</v>
      </c>
    </row>
    <row r="542">
      <c r="A542" s="252" t="s">
        <v>282</v>
      </c>
      <c r="B542" s="252" t="s">
        <v>283</v>
      </c>
      <c r="C542" s="252" t="s">
        <v>19</v>
      </c>
      <c r="D542" s="252" t="n">
        <v>164.4938208</v>
      </c>
      <c r="E542" s="252" t="n">
        <v>3783.3971264</v>
      </c>
      <c r="F542" s="252" t="n">
        <v>4.16662524370552</v>
      </c>
      <c r="G542" s="252" t="n">
        <v>95.8333747562945</v>
      </c>
    </row>
    <row r="543">
      <c r="A543" s="252" t="s">
        <v>282</v>
      </c>
      <c r="B543" s="252" t="s">
        <v>283</v>
      </c>
      <c r="C543" s="252" t="s">
        <v>20</v>
      </c>
      <c r="D543" s="252" t="n">
        <v>81.5250893</v>
      </c>
      <c r="E543" s="252" t="n">
        <v>541.4318668</v>
      </c>
      <c r="F543" s="252" t="n">
        <v>13.0867933172117</v>
      </c>
      <c r="G543" s="252" t="n">
        <v>86.9132066827883</v>
      </c>
    </row>
    <row r="544">
      <c r="A544" s="252" t="s">
        <v>284</v>
      </c>
      <c r="B544" s="252" t="s">
        <v>285</v>
      </c>
      <c r="C544" s="252" t="s">
        <v>18</v>
      </c>
      <c r="D544" s="252" t="n">
        <v>317.1782705</v>
      </c>
      <c r="E544" s="252" t="n">
        <v>10763.9559056</v>
      </c>
      <c r="F544" s="252" t="n">
        <v>2.86232677503442</v>
      </c>
      <c r="G544" s="252" t="n">
        <v>97.1376732249656</v>
      </c>
    </row>
    <row r="545">
      <c r="A545" s="252" t="s">
        <v>284</v>
      </c>
      <c r="B545" s="252" t="s">
        <v>285</v>
      </c>
      <c r="C545" s="252" t="s">
        <v>19</v>
      </c>
      <c r="D545" s="252" t="n">
        <v>359.6336822</v>
      </c>
      <c r="E545" s="252" t="n">
        <v>13610.8629069</v>
      </c>
      <c r="F545" s="252" t="n">
        <v>2.57423692784544</v>
      </c>
      <c r="G545" s="252" t="n">
        <v>97.4257630721546</v>
      </c>
    </row>
    <row r="546">
      <c r="A546" s="252" t="s">
        <v>284</v>
      </c>
      <c r="B546" s="252" t="s">
        <v>285</v>
      </c>
      <c r="C546" s="252" t="s">
        <v>20</v>
      </c>
      <c r="D546" s="252" t="n">
        <v>232.8559319</v>
      </c>
      <c r="E546" s="252" t="n">
        <v>3173.7526741</v>
      </c>
      <c r="F546" s="252" t="n">
        <v>6.83541782551347</v>
      </c>
      <c r="G546" s="252" t="n">
        <v>93.1645821744865</v>
      </c>
    </row>
    <row r="547">
      <c r="A547" s="252" t="s">
        <v>286</v>
      </c>
      <c r="B547" s="252" t="s">
        <v>287</v>
      </c>
      <c r="C547" s="252" t="s">
        <v>18</v>
      </c>
      <c r="D547" s="252" t="n">
        <v>882.8581698</v>
      </c>
      <c r="E547" s="252" t="n">
        <v>6550.6109211</v>
      </c>
      <c r="F547" s="252" t="n">
        <v>11.8767988270885</v>
      </c>
      <c r="G547" s="252" t="n">
        <v>88.1232011729115</v>
      </c>
    </row>
    <row r="548">
      <c r="A548" s="252" t="s">
        <v>286</v>
      </c>
      <c r="B548" s="252" t="s">
        <v>287</v>
      </c>
      <c r="C548" s="252" t="s">
        <v>19</v>
      </c>
      <c r="D548" s="252" t="n">
        <v>1190.7401499</v>
      </c>
      <c r="E548" s="252" t="n">
        <v>8947.0641534</v>
      </c>
      <c r="F548" s="252" t="n">
        <v>11.7455428638763</v>
      </c>
      <c r="G548" s="252" t="n">
        <v>88.2544571361237</v>
      </c>
    </row>
    <row r="549">
      <c r="A549" s="252" t="s">
        <v>286</v>
      </c>
      <c r="B549" s="252" t="s">
        <v>287</v>
      </c>
      <c r="C549" s="252" t="s">
        <v>20</v>
      </c>
      <c r="D549" s="252" t="n">
        <v>944.5855933</v>
      </c>
      <c r="E549" s="252" t="n">
        <v>6632.9234375</v>
      </c>
      <c r="F549" s="252" t="n">
        <v>12.4656478726793</v>
      </c>
      <c r="G549" s="252" t="n">
        <v>87.5343521273207</v>
      </c>
    </row>
    <row r="550">
      <c r="A550" s="252" t="s">
        <v>288</v>
      </c>
      <c r="B550" s="252" t="s">
        <v>289</v>
      </c>
      <c r="C550" s="252" t="s">
        <v>18</v>
      </c>
      <c r="D550" s="252" t="n">
        <v>526.4798098</v>
      </c>
      <c r="E550" s="252" t="n">
        <v>6305.2331028</v>
      </c>
      <c r="F550" s="252" t="n">
        <v>7.70641003999147</v>
      </c>
      <c r="G550" s="252" t="n">
        <v>92.2935899600085</v>
      </c>
    </row>
    <row r="551">
      <c r="A551" s="252" t="s">
        <v>288</v>
      </c>
      <c r="B551" s="252" t="s">
        <v>289</v>
      </c>
      <c r="C551" s="252" t="s">
        <v>19</v>
      </c>
      <c r="D551" s="252" t="n">
        <v>425.0754464</v>
      </c>
      <c r="E551" s="252" t="n">
        <v>8408.8957239</v>
      </c>
      <c r="F551" s="252" t="n">
        <v>4.81182741267158</v>
      </c>
      <c r="G551" s="252" t="n">
        <v>95.1881725873284</v>
      </c>
    </row>
    <row r="552">
      <c r="A552" s="252" t="s">
        <v>288</v>
      </c>
      <c r="B552" s="252" t="s">
        <v>289</v>
      </c>
      <c r="C552" s="252" t="s">
        <v>20</v>
      </c>
      <c r="D552" s="252" t="n">
        <v>678.5295676</v>
      </c>
      <c r="E552" s="252" t="n">
        <v>2561.2213042</v>
      </c>
      <c r="F552" s="252" t="n">
        <v>20.9438810096842</v>
      </c>
      <c r="G552" s="252" t="n">
        <v>79.0561189903158</v>
      </c>
    </row>
    <row r="553">
      <c r="A553" s="252" t="s">
        <v>290</v>
      </c>
      <c r="B553" s="252" t="s">
        <v>291</v>
      </c>
      <c r="C553" s="252" t="s">
        <v>18</v>
      </c>
      <c r="D553" s="252" t="n">
        <v>69.8510667</v>
      </c>
      <c r="E553" s="252" t="n">
        <v>3867.268276</v>
      </c>
      <c r="F553" s="252" t="n">
        <v>1.77416686211238</v>
      </c>
      <c r="G553" s="252" t="n">
        <v>98.2258331378876</v>
      </c>
    </row>
    <row r="554">
      <c r="A554" s="252" t="s">
        <v>290</v>
      </c>
      <c r="B554" s="252" t="s">
        <v>291</v>
      </c>
      <c r="C554" s="252" t="s">
        <v>19</v>
      </c>
      <c r="D554" s="252" t="n">
        <v>66.9588475</v>
      </c>
      <c r="E554" s="252" t="n">
        <v>2388.9363071</v>
      </c>
      <c r="F554" s="252" t="n">
        <v>2.72645382986253</v>
      </c>
      <c r="G554" s="252" t="n">
        <v>97.2735461701375</v>
      </c>
    </row>
    <row r="555">
      <c r="A555" s="252" t="s">
        <v>290</v>
      </c>
      <c r="B555" s="252" t="s">
        <v>291</v>
      </c>
      <c r="C555" s="252" t="s">
        <v>20</v>
      </c>
      <c r="D555" s="252" t="n">
        <v>5.1843684</v>
      </c>
      <c r="E555" s="252" t="n">
        <v>417.5167994</v>
      </c>
      <c r="F555" s="252" t="n">
        <v>1.22648546891476</v>
      </c>
      <c r="G555" s="252" t="n">
        <v>98.7735145310852</v>
      </c>
    </row>
    <row r="556">
      <c r="A556" s="252" t="s">
        <v>292</v>
      </c>
      <c r="B556" s="252" t="s">
        <v>293</v>
      </c>
      <c r="C556" s="252" t="s">
        <v>18</v>
      </c>
      <c r="D556" s="252" t="n">
        <v>188.9262683</v>
      </c>
      <c r="E556" s="252" t="n">
        <v>6028.9086031</v>
      </c>
      <c r="F556" s="252" t="n">
        <v>3.03845747285762</v>
      </c>
      <c r="G556" s="252" t="n">
        <v>96.9615425271424</v>
      </c>
    </row>
    <row r="557">
      <c r="A557" s="252" t="s">
        <v>292</v>
      </c>
      <c r="B557" s="252" t="s">
        <v>293</v>
      </c>
      <c r="C557" s="252" t="s">
        <v>19</v>
      </c>
      <c r="D557" s="252" t="n">
        <v>268.5485674</v>
      </c>
      <c r="E557" s="252" t="n">
        <v>4582.1340762</v>
      </c>
      <c r="F557" s="252" t="n">
        <v>5.53630462207878</v>
      </c>
      <c r="G557" s="252" t="n">
        <v>94.4636953779212</v>
      </c>
    </row>
    <row r="558">
      <c r="A558" s="252" t="s">
        <v>292</v>
      </c>
      <c r="B558" s="252" t="s">
        <v>293</v>
      </c>
      <c r="C558" s="252" t="s">
        <v>20</v>
      </c>
      <c r="D558" s="252" t="n">
        <v>190.6886544</v>
      </c>
      <c r="E558" s="252" t="n">
        <v>1210.5361862</v>
      </c>
      <c r="F558" s="252" t="n">
        <v>13.6087120977921</v>
      </c>
      <c r="G558" s="252" t="n">
        <v>86.3912879022079</v>
      </c>
    </row>
    <row r="559">
      <c r="A559" s="252" t="s">
        <v>294</v>
      </c>
      <c r="B559" s="252" t="s">
        <v>295</v>
      </c>
      <c r="C559" s="252" t="s">
        <v>18</v>
      </c>
      <c r="D559" s="252" t="n">
        <v>459.6192728</v>
      </c>
      <c r="E559" s="252" t="n">
        <v>5310.9688083</v>
      </c>
      <c r="F559" s="252" t="n">
        <v>7.96486018999274</v>
      </c>
      <c r="G559" s="252" t="n">
        <v>92.0351398100073</v>
      </c>
    </row>
    <row r="560">
      <c r="A560" s="252" t="s">
        <v>294</v>
      </c>
      <c r="B560" s="252" t="s">
        <v>295</v>
      </c>
      <c r="C560" s="252" t="s">
        <v>19</v>
      </c>
      <c r="D560" s="252" t="n">
        <v>1146.7279228</v>
      </c>
      <c r="E560" s="252" t="n">
        <v>8803.7973499</v>
      </c>
      <c r="F560" s="252" t="n">
        <v>11.5242953650511</v>
      </c>
      <c r="G560" s="252" t="n">
        <v>88.4757046349489</v>
      </c>
    </row>
    <row r="561">
      <c r="A561" s="252" t="s">
        <v>294</v>
      </c>
      <c r="B561" s="252" t="s">
        <v>295</v>
      </c>
      <c r="C561" s="252" t="s">
        <v>20</v>
      </c>
      <c r="D561" s="252" t="n">
        <v>144.7189225</v>
      </c>
      <c r="E561" s="252" t="n">
        <v>2993.8404978</v>
      </c>
      <c r="F561" s="252" t="n">
        <v>4.61099833139903</v>
      </c>
      <c r="G561" s="252" t="n">
        <v>95.389001668601</v>
      </c>
    </row>
    <row r="562">
      <c r="A562" s="252" t="s">
        <v>296</v>
      </c>
      <c r="B562" s="252" t="s">
        <v>297</v>
      </c>
      <c r="C562" s="252" t="s">
        <v>18</v>
      </c>
      <c r="D562" s="252" t="n">
        <v>398.4358663</v>
      </c>
      <c r="E562" s="252" t="n">
        <v>15835.5238961</v>
      </c>
      <c r="F562" s="252" t="n">
        <v>2.4543356773794</v>
      </c>
      <c r="G562" s="252" t="n">
        <v>97.5456643226206</v>
      </c>
    </row>
    <row r="563">
      <c r="A563" s="252" t="s">
        <v>296</v>
      </c>
      <c r="B563" s="252" t="s">
        <v>297</v>
      </c>
      <c r="C563" s="252" t="s">
        <v>19</v>
      </c>
      <c r="D563" s="252" t="n">
        <v>949.2468178</v>
      </c>
      <c r="E563" s="252" t="n">
        <v>15380.7527856</v>
      </c>
      <c r="F563" s="252" t="n">
        <v>5.8129016586281</v>
      </c>
      <c r="G563" s="252" t="n">
        <v>94.1870983413719</v>
      </c>
    </row>
    <row r="564">
      <c r="A564" s="252" t="s">
        <v>296</v>
      </c>
      <c r="B564" s="252" t="s">
        <v>297</v>
      </c>
      <c r="C564" s="252" t="s">
        <v>20</v>
      </c>
      <c r="D564" s="252" t="n">
        <v>557.3472664</v>
      </c>
      <c r="E564" s="252" t="n">
        <v>4563.9277215</v>
      </c>
      <c r="F564" s="252" t="n">
        <v>10.882978705827</v>
      </c>
      <c r="G564" s="252" t="n">
        <v>89.117021294173</v>
      </c>
    </row>
    <row r="565">
      <c r="A565" s="252" t="s">
        <v>298</v>
      </c>
      <c r="B565" s="252" t="s">
        <v>299</v>
      </c>
      <c r="C565" s="252" t="s">
        <v>18</v>
      </c>
      <c r="D565" s="252" t="n">
        <v>366.1725377</v>
      </c>
      <c r="E565" s="252" t="n">
        <v>12163.2670063</v>
      </c>
      <c r="F565" s="252" t="n">
        <v>2.92249734247171</v>
      </c>
      <c r="G565" s="252" t="n">
        <v>97.0775026575283</v>
      </c>
    </row>
    <row r="566">
      <c r="A566" s="252" t="s">
        <v>298</v>
      </c>
      <c r="B566" s="252" t="s">
        <v>299</v>
      </c>
      <c r="C566" s="252" t="s">
        <v>19</v>
      </c>
      <c r="D566" s="252" t="n">
        <v>440.464486</v>
      </c>
      <c r="E566" s="252" t="n">
        <v>19368.6103894</v>
      </c>
      <c r="F566" s="252" t="n">
        <v>2.22354899847944</v>
      </c>
      <c r="G566" s="252" t="n">
        <v>97.7764510015206</v>
      </c>
    </row>
    <row r="567">
      <c r="A567" s="252" t="s">
        <v>298</v>
      </c>
      <c r="B567" s="252" t="s">
        <v>299</v>
      </c>
      <c r="C567" s="252" t="s">
        <v>20</v>
      </c>
      <c r="D567" s="252" t="n">
        <v>203.9833447</v>
      </c>
      <c r="E567" s="252" t="n">
        <v>1677.6642362</v>
      </c>
      <c r="F567" s="252" t="n">
        <v>10.8406774345297</v>
      </c>
      <c r="G567" s="252" t="n">
        <v>89.1593225654703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627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253" t="s">
        <v>75</v>
      </c>
      <c r="B578" s="253" t="s">
        <v>76</v>
      </c>
      <c r="C578" s="253" t="s">
        <v>18</v>
      </c>
      <c r="D578" s="253" t="n">
        <v>0</v>
      </c>
      <c r="E578" s="253" t="n">
        <v>48.3212169</v>
      </c>
      <c r="F578" s="253" t="n">
        <v>0</v>
      </c>
      <c r="G578" s="253" t="n">
        <v>100</v>
      </c>
    </row>
    <row r="579">
      <c r="A579" s="253" t="s">
        <v>75</v>
      </c>
      <c r="B579" s="253" t="s">
        <v>76</v>
      </c>
      <c r="C579" s="253" t="s">
        <v>19</v>
      </c>
      <c r="D579" s="253" t="n">
        <v>1.18107</v>
      </c>
      <c r="E579" s="253" t="n">
        <v>97.2816662</v>
      </c>
      <c r="F579" s="253" t="n">
        <v>1.19950962727765</v>
      </c>
      <c r="G579" s="253" t="n">
        <v>98.8004903727223</v>
      </c>
    </row>
    <row r="580">
      <c r="A580" s="253" t="s">
        <v>75</v>
      </c>
      <c r="B580" s="253" t="s">
        <v>76</v>
      </c>
      <c r="C580" s="253" t="s">
        <v>20</v>
      </c>
      <c r="D580" s="253" t="n">
        <v>1.18107</v>
      </c>
      <c r="E580" s="253" t="n">
        <v>10.3189302</v>
      </c>
      <c r="F580" s="253" t="n">
        <v>10.2701737344318</v>
      </c>
      <c r="G580" s="253" t="n">
        <v>89.7298262655682</v>
      </c>
    </row>
    <row r="581">
      <c r="A581" s="253" t="s">
        <v>77</v>
      </c>
      <c r="B581" s="253" t="s">
        <v>78</v>
      </c>
      <c r="C581" s="253" t="s">
        <v>18</v>
      </c>
      <c r="D581" s="253" t="n">
        <v>1.6984925</v>
      </c>
      <c r="E581" s="253" t="n">
        <v>107.0050275</v>
      </c>
      <c r="F581" s="253" t="n">
        <v>1.5625</v>
      </c>
      <c r="G581" s="253" t="n">
        <v>98.4375</v>
      </c>
    </row>
    <row r="582">
      <c r="A582" s="253" t="s">
        <v>77</v>
      </c>
      <c r="B582" s="253" t="s">
        <v>78</v>
      </c>
      <c r="C582" s="253" t="s">
        <v>19</v>
      </c>
      <c r="D582" s="253" t="n">
        <v>1.6984925</v>
      </c>
      <c r="E582" s="253" t="n">
        <v>219.1055325</v>
      </c>
      <c r="F582" s="253" t="n">
        <v>0.769230769230769</v>
      </c>
      <c r="G582" s="253" t="n">
        <v>99.2307692307692</v>
      </c>
    </row>
    <row r="583">
      <c r="A583" s="253" t="s">
        <v>77</v>
      </c>
      <c r="B583" s="253" t="s">
        <v>78</v>
      </c>
      <c r="C583" s="253" t="s">
        <v>20</v>
      </c>
      <c r="D583" s="253" t="n">
        <v>1.6984925</v>
      </c>
      <c r="E583" s="253" t="n">
        <v>39.0653275</v>
      </c>
      <c r="F583" s="253" t="n">
        <v>4.16666666666667</v>
      </c>
      <c r="G583" s="253" t="n">
        <v>95.8333333333333</v>
      </c>
    </row>
    <row r="584">
      <c r="A584" s="253" t="s">
        <v>79</v>
      </c>
      <c r="B584" s="253" t="s">
        <v>80</v>
      </c>
      <c r="C584" s="253" t="s">
        <v>18</v>
      </c>
      <c r="D584" s="253" t="n">
        <v>0</v>
      </c>
      <c r="E584" s="253" t="n">
        <v>81.6962552</v>
      </c>
      <c r="F584" s="253" t="n">
        <v>0</v>
      </c>
      <c r="G584" s="253" t="n">
        <v>100</v>
      </c>
    </row>
    <row r="585">
      <c r="A585" s="253" t="s">
        <v>79</v>
      </c>
      <c r="B585" s="253" t="s">
        <v>80</v>
      </c>
      <c r="C585" s="253" t="s">
        <v>19</v>
      </c>
      <c r="D585" s="253" t="n">
        <v>0</v>
      </c>
      <c r="E585" s="253" t="n">
        <v>197.2172891</v>
      </c>
      <c r="F585" s="253" t="n">
        <v>0</v>
      </c>
      <c r="G585" s="253" t="n">
        <v>100</v>
      </c>
    </row>
    <row r="586">
      <c r="A586" s="253" t="s">
        <v>79</v>
      </c>
      <c r="B586" s="253" t="s">
        <v>80</v>
      </c>
      <c r="C586" s="253" t="s">
        <v>20</v>
      </c>
      <c r="D586" s="253" t="n">
        <v>0</v>
      </c>
      <c r="E586" s="253" t="n">
        <v>56.8450382</v>
      </c>
      <c r="F586" s="253" t="n">
        <v>0</v>
      </c>
      <c r="G586" s="253" t="n">
        <v>100</v>
      </c>
    </row>
    <row r="587">
      <c r="A587" s="253" t="s">
        <v>81</v>
      </c>
      <c r="B587" s="253" t="s">
        <v>82</v>
      </c>
      <c r="C587" s="253" t="s">
        <v>18</v>
      </c>
      <c r="D587" s="253" t="n">
        <v>0</v>
      </c>
      <c r="E587" s="253" t="n">
        <v>11.0975613</v>
      </c>
      <c r="F587" s="253" t="n">
        <v>0</v>
      </c>
      <c r="G587" s="253" t="n">
        <v>100</v>
      </c>
    </row>
    <row r="588">
      <c r="A588" s="253" t="s">
        <v>81</v>
      </c>
      <c r="B588" s="253" t="s">
        <v>82</v>
      </c>
      <c r="C588" s="253" t="s">
        <v>19</v>
      </c>
      <c r="D588" s="253" t="n">
        <v>0</v>
      </c>
      <c r="E588" s="253" t="n">
        <v>4.7560977</v>
      </c>
      <c r="F588" s="253" t="n">
        <v>0</v>
      </c>
      <c r="G588" s="253" t="n">
        <v>100</v>
      </c>
    </row>
    <row r="589">
      <c r="A589" s="253" t="s">
        <v>81</v>
      </c>
      <c r="B589" s="253" t="s">
        <v>82</v>
      </c>
      <c r="C589" s="253" t="s">
        <v>20</v>
      </c>
      <c r="D589" s="253" t="n">
        <v>0</v>
      </c>
      <c r="E589" s="253" t="n">
        <v>1.5853659</v>
      </c>
      <c r="F589" s="253" t="n">
        <v>0</v>
      </c>
      <c r="G589" s="253" t="n">
        <v>100</v>
      </c>
    </row>
    <row r="590">
      <c r="A590" s="253" t="s">
        <v>83</v>
      </c>
      <c r="B590" s="253" t="s">
        <v>84</v>
      </c>
      <c r="C590" s="253" t="s">
        <v>18</v>
      </c>
      <c r="D590" s="253" t="n">
        <v>44.9953014</v>
      </c>
      <c r="E590" s="253" t="n">
        <v>882.5306234</v>
      </c>
      <c r="F590" s="253" t="n">
        <v>4.85110983929664</v>
      </c>
      <c r="G590" s="253" t="n">
        <v>95.1488901607034</v>
      </c>
    </row>
    <row r="591">
      <c r="A591" s="253" t="s">
        <v>83</v>
      </c>
      <c r="B591" s="253" t="s">
        <v>84</v>
      </c>
      <c r="C591" s="253" t="s">
        <v>19</v>
      </c>
      <c r="D591" s="253" t="n">
        <v>59.6393639</v>
      </c>
      <c r="E591" s="253" t="n">
        <v>1562.2094237</v>
      </c>
      <c r="F591" s="253" t="n">
        <v>3.6772456443522</v>
      </c>
      <c r="G591" s="253" t="n">
        <v>96.3227543556478</v>
      </c>
    </row>
    <row r="592">
      <c r="A592" s="253" t="s">
        <v>83</v>
      </c>
      <c r="B592" s="253" t="s">
        <v>84</v>
      </c>
      <c r="C592" s="253" t="s">
        <v>20</v>
      </c>
      <c r="D592" s="253" t="n">
        <v>36.0559602</v>
      </c>
      <c r="E592" s="253" t="n">
        <v>343.3796762</v>
      </c>
      <c r="F592" s="253" t="n">
        <v>9.50252341664342</v>
      </c>
      <c r="G592" s="253" t="n">
        <v>90.4974765833566</v>
      </c>
    </row>
    <row r="593">
      <c r="A593" s="253" t="s">
        <v>95</v>
      </c>
      <c r="B593" s="253" t="s">
        <v>96</v>
      </c>
      <c r="C593" s="253" t="s">
        <v>18</v>
      </c>
      <c r="D593" s="253" t="n">
        <v>30.0832545</v>
      </c>
      <c r="E593" s="253" t="n">
        <v>554.6160703</v>
      </c>
      <c r="F593" s="253" t="n">
        <v>5.14508110819012</v>
      </c>
      <c r="G593" s="253" t="n">
        <v>94.8549188918099</v>
      </c>
    </row>
    <row r="594">
      <c r="A594" s="253" t="s">
        <v>95</v>
      </c>
      <c r="B594" s="253" t="s">
        <v>96</v>
      </c>
      <c r="C594" s="253" t="s">
        <v>19</v>
      </c>
      <c r="D594" s="253" t="n">
        <v>19.9721086</v>
      </c>
      <c r="E594" s="253" t="n">
        <v>532.5441384</v>
      </c>
      <c r="F594" s="253" t="n">
        <v>3.61475498837232</v>
      </c>
      <c r="G594" s="253" t="n">
        <v>96.3852450116277</v>
      </c>
    </row>
    <row r="595">
      <c r="A595" s="253" t="s">
        <v>95</v>
      </c>
      <c r="B595" s="253" t="s">
        <v>96</v>
      </c>
      <c r="C595" s="253" t="s">
        <v>20</v>
      </c>
      <c r="D595" s="253" t="n">
        <v>15.7054369</v>
      </c>
      <c r="E595" s="253" t="n">
        <v>94.839211</v>
      </c>
      <c r="F595" s="253" t="n">
        <v>14.2073245501739</v>
      </c>
      <c r="G595" s="253" t="n">
        <v>85.7926754498261</v>
      </c>
    </row>
    <row r="596">
      <c r="A596" s="253" t="s">
        <v>111</v>
      </c>
      <c r="B596" s="253" t="s">
        <v>112</v>
      </c>
      <c r="C596" s="253" t="s">
        <v>18</v>
      </c>
      <c r="D596" s="253" t="n">
        <v>114.3555391</v>
      </c>
      <c r="E596" s="253" t="n">
        <v>924.1264628</v>
      </c>
      <c r="F596" s="253" t="n">
        <v>11.0117978829461</v>
      </c>
      <c r="G596" s="253" t="n">
        <v>88.9882021170539</v>
      </c>
    </row>
    <row r="597">
      <c r="A597" s="253" t="s">
        <v>111</v>
      </c>
      <c r="B597" s="253" t="s">
        <v>112</v>
      </c>
      <c r="C597" s="253" t="s">
        <v>19</v>
      </c>
      <c r="D597" s="253" t="n">
        <v>124.793241</v>
      </c>
      <c r="E597" s="253" t="n">
        <v>1282.6049865</v>
      </c>
      <c r="F597" s="253" t="n">
        <v>8.8669460115545</v>
      </c>
      <c r="G597" s="253" t="n">
        <v>91.1330539884455</v>
      </c>
    </row>
    <row r="598">
      <c r="A598" s="253" t="s">
        <v>111</v>
      </c>
      <c r="B598" s="253" t="s">
        <v>112</v>
      </c>
      <c r="C598" s="253" t="s">
        <v>20</v>
      </c>
      <c r="D598" s="253" t="n">
        <v>83.3316318</v>
      </c>
      <c r="E598" s="253" t="n">
        <v>502.1652011</v>
      </c>
      <c r="F598" s="253" t="n">
        <v>14.2326357919399</v>
      </c>
      <c r="G598" s="253" t="n">
        <v>85.7673642080601</v>
      </c>
    </row>
    <row r="599">
      <c r="A599" s="253" t="s">
        <v>113</v>
      </c>
      <c r="B599" s="253" t="s">
        <v>114</v>
      </c>
      <c r="C599" s="253" t="s">
        <v>18</v>
      </c>
      <c r="D599" s="253" t="n">
        <v>14.4370592</v>
      </c>
      <c r="E599" s="253" t="n">
        <v>456.5719972</v>
      </c>
      <c r="F599" s="253" t="n">
        <v>3.06513409961686</v>
      </c>
      <c r="G599" s="253" t="n">
        <v>96.9348659003831</v>
      </c>
    </row>
    <row r="600">
      <c r="A600" s="253" t="s">
        <v>113</v>
      </c>
      <c r="B600" s="253" t="s">
        <v>114</v>
      </c>
      <c r="C600" s="253" t="s">
        <v>19</v>
      </c>
      <c r="D600" s="253" t="n">
        <v>12.6324268</v>
      </c>
      <c r="E600" s="253" t="n">
        <v>544.9989848</v>
      </c>
      <c r="F600" s="253" t="n">
        <v>2.26537216828479</v>
      </c>
      <c r="G600" s="253" t="n">
        <v>97.7346278317152</v>
      </c>
    </row>
    <row r="601">
      <c r="A601" s="253" t="s">
        <v>113</v>
      </c>
      <c r="B601" s="253" t="s">
        <v>114</v>
      </c>
      <c r="C601" s="253" t="s">
        <v>20</v>
      </c>
      <c r="D601" s="253" t="n">
        <v>7.2185296</v>
      </c>
      <c r="E601" s="253" t="n">
        <v>99.254782</v>
      </c>
      <c r="F601" s="253" t="n">
        <v>6.77966101694915</v>
      </c>
      <c r="G601" s="253" t="n">
        <v>93.2203389830509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628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254" t="s">
        <v>16</v>
      </c>
      <c r="B612" s="254" t="s">
        <v>17</v>
      </c>
      <c r="C612" s="254" t="s">
        <v>18</v>
      </c>
      <c r="D612" s="254" t="n">
        <v>205.5696467</v>
      </c>
      <c r="E612" s="254" t="n">
        <v>3065.9652146</v>
      </c>
      <c r="F612" s="254" t="n">
        <v>6.28358417120194</v>
      </c>
      <c r="G612" s="254" t="n">
        <v>93.7164158287981</v>
      </c>
    </row>
    <row r="613">
      <c r="A613" s="254" t="s">
        <v>16</v>
      </c>
      <c r="B613" s="254" t="s">
        <v>17</v>
      </c>
      <c r="C613" s="254" t="s">
        <v>19</v>
      </c>
      <c r="D613" s="254" t="n">
        <v>219.9167028</v>
      </c>
      <c r="E613" s="254" t="n">
        <v>4440.7181189</v>
      </c>
      <c r="F613" s="254" t="n">
        <v>4.71859974474</v>
      </c>
      <c r="G613" s="254" t="n">
        <v>95.28140025526</v>
      </c>
    </row>
    <row r="614">
      <c r="A614" s="254" t="s">
        <v>16</v>
      </c>
      <c r="B614" s="254" t="s">
        <v>17</v>
      </c>
      <c r="C614" s="254" t="s">
        <v>20</v>
      </c>
      <c r="D614" s="254" t="n">
        <v>145.191121</v>
      </c>
      <c r="E614" s="254" t="n">
        <v>1147.4535321</v>
      </c>
      <c r="F614" s="254" t="n">
        <v>11.2320985238909</v>
      </c>
      <c r="G614" s="254" t="n">
        <v>88.7679014761091</v>
      </c>
    </row>
    <row r="615">
      <c r="A615" s="254" t="s">
        <v>30</v>
      </c>
      <c r="B615" s="254" t="s">
        <v>31</v>
      </c>
      <c r="C615" s="254" t="s">
        <v>18</v>
      </c>
      <c r="D615" s="254" t="n">
        <v>27.4288826</v>
      </c>
      <c r="E615" s="254" t="n">
        <v>1943.563598</v>
      </c>
      <c r="F615" s="254" t="n">
        <v>1.39162796763437</v>
      </c>
      <c r="G615" s="254" t="n">
        <v>98.6083720323656</v>
      </c>
    </row>
    <row r="616">
      <c r="A616" s="254" t="s">
        <v>30</v>
      </c>
      <c r="B616" s="254" t="s">
        <v>31</v>
      </c>
      <c r="C616" s="254" t="s">
        <v>19</v>
      </c>
      <c r="D616" s="254" t="n">
        <v>155.7578414</v>
      </c>
      <c r="E616" s="254" t="n">
        <v>4243.6082661</v>
      </c>
      <c r="F616" s="254" t="n">
        <v>3.54046100265366</v>
      </c>
      <c r="G616" s="254" t="n">
        <v>96.4595389973463</v>
      </c>
    </row>
    <row r="617">
      <c r="A617" s="254" t="s">
        <v>30</v>
      </c>
      <c r="B617" s="254" t="s">
        <v>31</v>
      </c>
      <c r="C617" s="254" t="s">
        <v>20</v>
      </c>
      <c r="D617" s="254" t="n">
        <v>173.5163306</v>
      </c>
      <c r="E617" s="254" t="n">
        <v>1517.4003428</v>
      </c>
      <c r="F617" s="254" t="n">
        <v>10.2616724602463</v>
      </c>
      <c r="G617" s="254" t="n">
        <v>89.7383275397538</v>
      </c>
    </row>
    <row r="618">
      <c r="A618" s="254" t="s">
        <v>32</v>
      </c>
      <c r="B618" s="254" t="s">
        <v>33</v>
      </c>
      <c r="C618" s="254" t="s">
        <v>18</v>
      </c>
      <c r="D618" s="254" t="n">
        <v>90.3570719</v>
      </c>
      <c r="E618" s="254" t="n">
        <v>1627.3256105</v>
      </c>
      <c r="F618" s="254" t="n">
        <v>5.26040536042142</v>
      </c>
      <c r="G618" s="254" t="n">
        <v>94.7395946395786</v>
      </c>
    </row>
    <row r="619">
      <c r="A619" s="254" t="s">
        <v>32</v>
      </c>
      <c r="B619" s="254" t="s">
        <v>33</v>
      </c>
      <c r="C619" s="254" t="s">
        <v>19</v>
      </c>
      <c r="D619" s="254" t="n">
        <v>58.4729898</v>
      </c>
      <c r="E619" s="254" t="n">
        <v>1449.225162</v>
      </c>
      <c r="F619" s="254" t="n">
        <v>3.87829551493385</v>
      </c>
      <c r="G619" s="254" t="n">
        <v>96.1217044850661</v>
      </c>
    </row>
    <row r="620">
      <c r="A620" s="254" t="s">
        <v>32</v>
      </c>
      <c r="B620" s="254" t="s">
        <v>33</v>
      </c>
      <c r="C620" s="254" t="s">
        <v>20</v>
      </c>
      <c r="D620" s="254" t="n">
        <v>31.6542469</v>
      </c>
      <c r="E620" s="254" t="n">
        <v>517.937266</v>
      </c>
      <c r="F620" s="254" t="n">
        <v>5.75959529159607</v>
      </c>
      <c r="G620" s="254" t="n">
        <v>94.2404047084039</v>
      </c>
    </row>
    <row r="621">
      <c r="A621" s="254" t="s">
        <v>34</v>
      </c>
      <c r="B621" s="254" t="s">
        <v>35</v>
      </c>
      <c r="C621" s="254" t="s">
        <v>18</v>
      </c>
      <c r="D621" s="254" t="n">
        <v>27.160248</v>
      </c>
      <c r="E621" s="254" t="n">
        <v>228.598754</v>
      </c>
      <c r="F621" s="254" t="n">
        <v>10.6194690265487</v>
      </c>
      <c r="G621" s="254" t="n">
        <v>89.3805309734513</v>
      </c>
    </row>
    <row r="622">
      <c r="A622" s="254" t="s">
        <v>34</v>
      </c>
      <c r="B622" s="254" t="s">
        <v>35</v>
      </c>
      <c r="C622" s="254" t="s">
        <v>19</v>
      </c>
      <c r="D622" s="254" t="n">
        <v>22.63354</v>
      </c>
      <c r="E622" s="254" t="n">
        <v>251.232294</v>
      </c>
      <c r="F622" s="254" t="n">
        <v>8.26446280991735</v>
      </c>
      <c r="G622" s="254" t="n">
        <v>91.7355371900826</v>
      </c>
    </row>
    <row r="623">
      <c r="A623" s="254" t="s">
        <v>34</v>
      </c>
      <c r="B623" s="254" t="s">
        <v>35</v>
      </c>
      <c r="C623" s="254" t="s">
        <v>20</v>
      </c>
      <c r="D623" s="254" t="n">
        <v>9.053416</v>
      </c>
      <c r="E623" s="254" t="n">
        <v>86.007452</v>
      </c>
      <c r="F623" s="254" t="n">
        <v>9.52380952380953</v>
      </c>
      <c r="G623" s="254" t="n">
        <v>90.4761904761905</v>
      </c>
    </row>
    <row r="624">
      <c r="A624" s="254" t="s">
        <v>36</v>
      </c>
      <c r="B624" s="254" t="s">
        <v>37</v>
      </c>
      <c r="C624" s="254" t="s">
        <v>18</v>
      </c>
      <c r="D624" s="254" t="n">
        <v>256.6402648</v>
      </c>
      <c r="E624" s="254" t="n">
        <v>2856.536153</v>
      </c>
      <c r="F624" s="254" t="n">
        <v>8.24367881410848</v>
      </c>
      <c r="G624" s="254" t="n">
        <v>91.7563211858915</v>
      </c>
    </row>
    <row r="625">
      <c r="A625" s="254" t="s">
        <v>36</v>
      </c>
      <c r="B625" s="254" t="s">
        <v>37</v>
      </c>
      <c r="C625" s="254" t="s">
        <v>19</v>
      </c>
      <c r="D625" s="254" t="n">
        <v>437.6340761</v>
      </c>
      <c r="E625" s="254" t="n">
        <v>2773.9790715</v>
      </c>
      <c r="F625" s="254" t="n">
        <v>13.6266124214568</v>
      </c>
      <c r="G625" s="254" t="n">
        <v>86.3733875785432</v>
      </c>
    </row>
    <row r="626">
      <c r="A626" s="254" t="s">
        <v>36</v>
      </c>
      <c r="B626" s="254" t="s">
        <v>37</v>
      </c>
      <c r="C626" s="254" t="s">
        <v>20</v>
      </c>
      <c r="D626" s="254" t="n">
        <v>130.2060577</v>
      </c>
      <c r="E626" s="254" t="n">
        <v>454.5372643</v>
      </c>
      <c r="F626" s="254" t="n">
        <v>22.267215853728</v>
      </c>
      <c r="G626" s="254" t="n">
        <v>77.732784146272</v>
      </c>
    </row>
    <row r="627">
      <c r="A627" s="254" t="s">
        <v>38</v>
      </c>
      <c r="B627" s="254" t="s">
        <v>39</v>
      </c>
      <c r="C627" s="254" t="s">
        <v>18</v>
      </c>
      <c r="D627" s="254" t="n">
        <v>7.1978885</v>
      </c>
      <c r="E627" s="254" t="n">
        <v>247.6728018</v>
      </c>
      <c r="F627" s="254" t="n">
        <v>2.8241334817776</v>
      </c>
      <c r="G627" s="254" t="n">
        <v>97.1758665182224</v>
      </c>
    </row>
    <row r="628">
      <c r="A628" s="254" t="s">
        <v>38</v>
      </c>
      <c r="B628" s="254" t="s">
        <v>39</v>
      </c>
      <c r="C628" s="254" t="s">
        <v>19</v>
      </c>
      <c r="D628" s="254" t="n">
        <v>28.0561854</v>
      </c>
      <c r="E628" s="254" t="n">
        <v>304.4847073</v>
      </c>
      <c r="F628" s="254" t="n">
        <v>8.43691287775267</v>
      </c>
      <c r="G628" s="254" t="n">
        <v>91.5630871222473</v>
      </c>
    </row>
    <row r="629">
      <c r="A629" s="254" t="s">
        <v>38</v>
      </c>
      <c r="B629" s="254" t="s">
        <v>39</v>
      </c>
      <c r="C629" s="254" t="s">
        <v>20</v>
      </c>
      <c r="D629" s="254" t="n">
        <v>10.9339355</v>
      </c>
      <c r="E629" s="254" t="n">
        <v>99.129882</v>
      </c>
      <c r="F629" s="254" t="n">
        <v>9.93417795998217</v>
      </c>
      <c r="G629" s="254" t="n">
        <v>90.0658220400178</v>
      </c>
    </row>
    <row r="630">
      <c r="A630" s="254" t="s">
        <v>40</v>
      </c>
      <c r="B630" s="254" t="s">
        <v>41</v>
      </c>
      <c r="C630" s="254" t="s">
        <v>18</v>
      </c>
      <c r="D630" s="254" t="n">
        <v>21.9706162</v>
      </c>
      <c r="E630" s="254" t="n">
        <v>507.4815033</v>
      </c>
      <c r="F630" s="254" t="n">
        <v>4.14968896918355</v>
      </c>
      <c r="G630" s="254" t="n">
        <v>95.8503110308164</v>
      </c>
    </row>
    <row r="631">
      <c r="A631" s="254" t="s">
        <v>40</v>
      </c>
      <c r="B631" s="254" t="s">
        <v>41</v>
      </c>
      <c r="C631" s="254" t="s">
        <v>19</v>
      </c>
      <c r="D631" s="254" t="n">
        <v>23.1889263</v>
      </c>
      <c r="E631" s="254" t="n">
        <v>792.1414714</v>
      </c>
      <c r="F631" s="254" t="n">
        <v>2.84411403835974</v>
      </c>
      <c r="G631" s="254" t="n">
        <v>97.1558859616403</v>
      </c>
    </row>
    <row r="632">
      <c r="A632" s="254" t="s">
        <v>40</v>
      </c>
      <c r="B632" s="254" t="s">
        <v>41</v>
      </c>
      <c r="C632" s="254" t="s">
        <v>20</v>
      </c>
      <c r="D632" s="254" t="n">
        <v>13.5485598</v>
      </c>
      <c r="E632" s="254" t="n">
        <v>312.7894119</v>
      </c>
      <c r="F632" s="254" t="n">
        <v>4.15169578012058</v>
      </c>
      <c r="G632" s="254" t="n">
        <v>95.8483042198794</v>
      </c>
    </row>
    <row r="633">
      <c r="A633" s="254" t="s">
        <v>42</v>
      </c>
      <c r="B633" s="254" t="s">
        <v>43</v>
      </c>
      <c r="C633" s="254" t="s">
        <v>18</v>
      </c>
      <c r="D633" s="254" t="n">
        <v>83.0039992</v>
      </c>
      <c r="E633" s="254" t="n">
        <v>713.167169</v>
      </c>
      <c r="F633" s="254" t="n">
        <v>10.4253962609142</v>
      </c>
      <c r="G633" s="254" t="n">
        <v>89.5746037390858</v>
      </c>
    </row>
    <row r="634">
      <c r="A634" s="254" t="s">
        <v>42</v>
      </c>
      <c r="B634" s="254" t="s">
        <v>43</v>
      </c>
      <c r="C634" s="254" t="s">
        <v>19</v>
      </c>
      <c r="D634" s="254" t="n">
        <v>137.5684686</v>
      </c>
      <c r="E634" s="254" t="n">
        <v>1767.3604244</v>
      </c>
      <c r="F634" s="254" t="n">
        <v>7.22171148253984</v>
      </c>
      <c r="G634" s="254" t="n">
        <v>92.7782885174602</v>
      </c>
    </row>
    <row r="635">
      <c r="A635" s="254" t="s">
        <v>42</v>
      </c>
      <c r="B635" s="254" t="s">
        <v>43</v>
      </c>
      <c r="C635" s="254" t="s">
        <v>20</v>
      </c>
      <c r="D635" s="254" t="n">
        <v>58.4621339</v>
      </c>
      <c r="E635" s="254" t="n">
        <v>214.6295802</v>
      </c>
      <c r="F635" s="254" t="n">
        <v>21.4075092291495</v>
      </c>
      <c r="G635" s="254" t="n">
        <v>78.5924907708505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598</v>
      </c>
    </row>
    <row r="10">
      <c r="A10" t="s">
        <v>629</v>
      </c>
    </row>
    <row r="11">
      <c r="A11" t="s">
        <v>630</v>
      </c>
    </row>
    <row r="12">
      <c r="A12" s="3" t="s">
        <v>6</v>
      </c>
    </row>
    <row r="13">
      <c r="A13" s="3" t="s">
        <v>7</v>
      </c>
    </row>
    <row r="15">
      <c r="A15" s="4" t="s">
        <v>631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55" t="s">
        <v>16</v>
      </c>
      <c r="B17" s="255" t="s">
        <v>17</v>
      </c>
      <c r="C17" s="255" t="s">
        <v>18</v>
      </c>
      <c r="D17" s="255" t="n">
        <v>339628.2506864</v>
      </c>
      <c r="E17" s="255" t="n">
        <v>732244.9263437</v>
      </c>
      <c r="F17" s="255" t="n">
        <v>31.6854883548283</v>
      </c>
      <c r="G17" s="255" t="n">
        <v>68.3145116451717</v>
      </c>
    </row>
    <row r="18">
      <c r="A18" s="255" t="s">
        <v>16</v>
      </c>
      <c r="B18" s="255" t="s">
        <v>17</v>
      </c>
      <c r="C18" s="255" t="s">
        <v>19</v>
      </c>
      <c r="D18" s="255" t="n">
        <v>479860.7540424</v>
      </c>
      <c r="E18" s="255" t="n">
        <v>779466.1319593</v>
      </c>
      <c r="F18" s="255" t="n">
        <v>38.1045429408669</v>
      </c>
      <c r="G18" s="255" t="n">
        <v>61.8954570591331</v>
      </c>
    </row>
    <row r="19">
      <c r="A19" s="255" t="s">
        <v>16</v>
      </c>
      <c r="B19" s="255" t="s">
        <v>17</v>
      </c>
      <c r="C19" s="255" t="s">
        <v>20</v>
      </c>
      <c r="D19" s="255" t="n">
        <v>257502.3374616</v>
      </c>
      <c r="E19" s="255" t="n">
        <v>221647.1122426</v>
      </c>
      <c r="F19" s="255" t="n">
        <v>53.7415492432617</v>
      </c>
      <c r="G19" s="255" t="n">
        <v>46.2584507567383</v>
      </c>
    </row>
    <row r="20">
      <c r="A20" s="255" t="s">
        <v>16</v>
      </c>
      <c r="B20" s="255" t="s">
        <v>21</v>
      </c>
      <c r="C20" s="255" t="s">
        <v>18</v>
      </c>
      <c r="D20" s="255" t="n">
        <v>851.4160006</v>
      </c>
      <c r="E20" s="255" t="n">
        <v>2420.1188607</v>
      </c>
      <c r="F20" s="255" t="n">
        <v>26.0249710517123</v>
      </c>
      <c r="G20" s="255" t="n">
        <v>73.9750289482877</v>
      </c>
    </row>
    <row r="21">
      <c r="A21" s="255" t="s">
        <v>16</v>
      </c>
      <c r="B21" s="255" t="s">
        <v>21</v>
      </c>
      <c r="C21" s="255" t="s">
        <v>19</v>
      </c>
      <c r="D21" s="255" t="n">
        <v>1342.5580807</v>
      </c>
      <c r="E21" s="255" t="n">
        <v>3318.076741</v>
      </c>
      <c r="F21" s="255" t="n">
        <v>28.8063350179041</v>
      </c>
      <c r="G21" s="255" t="n">
        <v>71.1936649820959</v>
      </c>
    </row>
    <row r="22">
      <c r="A22" s="255" t="s">
        <v>16</v>
      </c>
      <c r="B22" s="255" t="s">
        <v>21</v>
      </c>
      <c r="C22" s="255" t="s">
        <v>20</v>
      </c>
      <c r="D22" s="255" t="n">
        <v>478.9633527</v>
      </c>
      <c r="E22" s="255" t="n">
        <v>813.6813004</v>
      </c>
      <c r="F22" s="255" t="n">
        <v>37.0529790651559</v>
      </c>
      <c r="G22" s="255" t="n">
        <v>62.9470209348441</v>
      </c>
    </row>
    <row r="23">
      <c r="A23" s="255" t="s">
        <v>16</v>
      </c>
      <c r="B23" s="255" t="s">
        <v>22</v>
      </c>
      <c r="C23" s="255" t="s">
        <v>18</v>
      </c>
      <c r="D23" s="255" t="n">
        <v>338776.8346858</v>
      </c>
      <c r="E23" s="255" t="n">
        <v>729824.807483</v>
      </c>
      <c r="F23" s="255" t="n">
        <v>31.7028180864695</v>
      </c>
      <c r="G23" s="255" t="n">
        <v>68.2971819135306</v>
      </c>
    </row>
    <row r="24">
      <c r="A24" s="255" t="s">
        <v>16</v>
      </c>
      <c r="B24" s="255" t="s">
        <v>22</v>
      </c>
      <c r="C24" s="255" t="s">
        <v>19</v>
      </c>
      <c r="D24" s="255" t="n">
        <v>478518.1959617</v>
      </c>
      <c r="E24" s="255" t="n">
        <v>776148.0552183</v>
      </c>
      <c r="F24" s="255" t="n">
        <v>38.1390824461612</v>
      </c>
      <c r="G24" s="255" t="n">
        <v>61.8609175538388</v>
      </c>
    </row>
    <row r="25">
      <c r="A25" s="255" t="s">
        <v>16</v>
      </c>
      <c r="B25" s="255" t="s">
        <v>22</v>
      </c>
      <c r="C25" s="255" t="s">
        <v>20</v>
      </c>
      <c r="D25" s="255" t="n">
        <v>257023.3741089</v>
      </c>
      <c r="E25" s="255" t="n">
        <v>220833.4309422</v>
      </c>
      <c r="F25" s="255" t="n">
        <v>53.7866932922332</v>
      </c>
      <c r="G25" s="255" t="n">
        <v>46.2133067077668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632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256" t="s">
        <v>16</v>
      </c>
      <c r="B36" s="256" t="s">
        <v>17</v>
      </c>
      <c r="C36" s="256" t="s">
        <v>18</v>
      </c>
      <c r="D36" s="256" t="n">
        <v>339628.2506864</v>
      </c>
      <c r="E36" s="256" t="n">
        <v>732244.9263437</v>
      </c>
      <c r="F36" s="256" t="n">
        <v>31.6854883548283</v>
      </c>
      <c r="G36" s="256" t="n">
        <v>68.3145116451717</v>
      </c>
    </row>
    <row r="37">
      <c r="A37" s="256" t="s">
        <v>16</v>
      </c>
      <c r="B37" s="256" t="s">
        <v>17</v>
      </c>
      <c r="C37" s="256" t="s">
        <v>19</v>
      </c>
      <c r="D37" s="256" t="n">
        <v>479860.7540424</v>
      </c>
      <c r="E37" s="256" t="n">
        <v>779466.1319593</v>
      </c>
      <c r="F37" s="256" t="n">
        <v>38.1045429408669</v>
      </c>
      <c r="G37" s="256" t="n">
        <v>61.8954570591331</v>
      </c>
    </row>
    <row r="38">
      <c r="A38" s="256" t="s">
        <v>16</v>
      </c>
      <c r="B38" s="256" t="s">
        <v>17</v>
      </c>
      <c r="C38" s="256" t="s">
        <v>20</v>
      </c>
      <c r="D38" s="256" t="n">
        <v>257502.3374616</v>
      </c>
      <c r="E38" s="256" t="n">
        <v>221647.1122426</v>
      </c>
      <c r="F38" s="256" t="n">
        <v>53.7415492432617</v>
      </c>
      <c r="G38" s="256" t="n">
        <v>46.2584507567383</v>
      </c>
    </row>
    <row r="39">
      <c r="A39" s="256" t="s">
        <v>30</v>
      </c>
      <c r="B39" s="256" t="s">
        <v>31</v>
      </c>
      <c r="C39" s="256" t="s">
        <v>18</v>
      </c>
      <c r="D39" s="256" t="n">
        <v>6567.1509375</v>
      </c>
      <c r="E39" s="256" t="n">
        <v>16243.6110457</v>
      </c>
      <c r="F39" s="256" t="n">
        <v>28.7897043611988</v>
      </c>
      <c r="G39" s="256" t="n">
        <v>71.2102956388012</v>
      </c>
    </row>
    <row r="40">
      <c r="A40" s="256" t="s">
        <v>30</v>
      </c>
      <c r="B40" s="256" t="s">
        <v>31</v>
      </c>
      <c r="C40" s="256" t="s">
        <v>19</v>
      </c>
      <c r="D40" s="256" t="n">
        <v>9631.3456128</v>
      </c>
      <c r="E40" s="256" t="n">
        <v>13144.0072267</v>
      </c>
      <c r="F40" s="256" t="n">
        <v>42.2884584079684</v>
      </c>
      <c r="G40" s="256" t="n">
        <v>57.7115415920316</v>
      </c>
    </row>
    <row r="41">
      <c r="A41" s="256" t="s">
        <v>30</v>
      </c>
      <c r="B41" s="256" t="s">
        <v>31</v>
      </c>
      <c r="C41" s="256" t="s">
        <v>20</v>
      </c>
      <c r="D41" s="256" t="n">
        <v>4454.8111945</v>
      </c>
      <c r="E41" s="256" t="n">
        <v>3135.8193145</v>
      </c>
      <c r="F41" s="256" t="n">
        <v>58.6882893221855</v>
      </c>
      <c r="G41" s="256" t="n">
        <v>41.3117106778145</v>
      </c>
    </row>
    <row r="42">
      <c r="A42" s="256" t="s">
        <v>32</v>
      </c>
      <c r="B42" s="256" t="s">
        <v>33</v>
      </c>
      <c r="C42" s="256" t="s">
        <v>18</v>
      </c>
      <c r="D42" s="256" t="n">
        <v>2467.0636254</v>
      </c>
      <c r="E42" s="256" t="n">
        <v>3206.8501092</v>
      </c>
      <c r="F42" s="256" t="n">
        <v>43.4808095575306</v>
      </c>
      <c r="G42" s="256" t="n">
        <v>56.5191904424694</v>
      </c>
    </row>
    <row r="43">
      <c r="A43" s="256" t="s">
        <v>32</v>
      </c>
      <c r="B43" s="256" t="s">
        <v>33</v>
      </c>
      <c r="C43" s="256" t="s">
        <v>19</v>
      </c>
      <c r="D43" s="256" t="n">
        <v>2221.5569876</v>
      </c>
      <c r="E43" s="256" t="n">
        <v>2311.8168594</v>
      </c>
      <c r="F43" s="256" t="n">
        <v>49.00449560475</v>
      </c>
      <c r="G43" s="256" t="n">
        <v>50.99550439525</v>
      </c>
    </row>
    <row r="44">
      <c r="A44" s="256" t="s">
        <v>32</v>
      </c>
      <c r="B44" s="256" t="s">
        <v>33</v>
      </c>
      <c r="C44" s="256" t="s">
        <v>20</v>
      </c>
      <c r="D44" s="256" t="n">
        <v>1096.4456846</v>
      </c>
      <c r="E44" s="256" t="n">
        <v>769.820561</v>
      </c>
      <c r="F44" s="256" t="n">
        <v>58.7507643770032</v>
      </c>
      <c r="G44" s="256" t="n">
        <v>41.2492356229968</v>
      </c>
    </row>
    <row r="45">
      <c r="A45" s="256" t="s">
        <v>34</v>
      </c>
      <c r="B45" s="256" t="s">
        <v>35</v>
      </c>
      <c r="C45" s="256" t="s">
        <v>18</v>
      </c>
      <c r="D45" s="256" t="n">
        <v>6309.7523998</v>
      </c>
      <c r="E45" s="256" t="n">
        <v>14218.8697153</v>
      </c>
      <c r="F45" s="256" t="n">
        <v>30.7363658623674</v>
      </c>
      <c r="G45" s="256" t="n">
        <v>69.2636341376326</v>
      </c>
    </row>
    <row r="46">
      <c r="A46" s="256" t="s">
        <v>34</v>
      </c>
      <c r="B46" s="256" t="s">
        <v>35</v>
      </c>
      <c r="C46" s="256" t="s">
        <v>19</v>
      </c>
      <c r="D46" s="256" t="n">
        <v>6319.2154465</v>
      </c>
      <c r="E46" s="256" t="n">
        <v>8296.1337466</v>
      </c>
      <c r="F46" s="256" t="n">
        <v>43.2368420556338</v>
      </c>
      <c r="G46" s="256" t="n">
        <v>56.7631579443662</v>
      </c>
    </row>
    <row r="47">
      <c r="A47" s="256" t="s">
        <v>34</v>
      </c>
      <c r="B47" s="256" t="s">
        <v>35</v>
      </c>
      <c r="C47" s="256" t="s">
        <v>20</v>
      </c>
      <c r="D47" s="256" t="n">
        <v>2648.0071463</v>
      </c>
      <c r="E47" s="256" t="n">
        <v>2540.51437</v>
      </c>
      <c r="F47" s="256" t="n">
        <v>51.0358709698158</v>
      </c>
      <c r="G47" s="256" t="n">
        <v>48.9641290301842</v>
      </c>
    </row>
    <row r="48">
      <c r="A48" s="256" t="s">
        <v>36</v>
      </c>
      <c r="B48" s="256" t="s">
        <v>37</v>
      </c>
      <c r="C48" s="256" t="s">
        <v>18</v>
      </c>
      <c r="D48" s="256" t="n">
        <v>1949.5294904</v>
      </c>
      <c r="E48" s="256" t="n">
        <v>3129.2351855</v>
      </c>
      <c r="F48" s="256" t="n">
        <v>38.385899225672</v>
      </c>
      <c r="G48" s="256" t="n">
        <v>61.614100774328</v>
      </c>
    </row>
    <row r="49">
      <c r="A49" s="256" t="s">
        <v>36</v>
      </c>
      <c r="B49" s="256" t="s">
        <v>37</v>
      </c>
      <c r="C49" s="256" t="s">
        <v>19</v>
      </c>
      <c r="D49" s="256" t="n">
        <v>2564.5858908</v>
      </c>
      <c r="E49" s="256" t="n">
        <v>3509.5400551</v>
      </c>
      <c r="F49" s="256" t="n">
        <v>42.2214803190092</v>
      </c>
      <c r="G49" s="256" t="n">
        <v>57.7785196809908</v>
      </c>
    </row>
    <row r="50">
      <c r="A50" s="256" t="s">
        <v>36</v>
      </c>
      <c r="B50" s="256" t="s">
        <v>37</v>
      </c>
      <c r="C50" s="256" t="s">
        <v>20</v>
      </c>
      <c r="D50" s="256" t="n">
        <v>1470.9351087</v>
      </c>
      <c r="E50" s="256" t="n">
        <v>620.2524894</v>
      </c>
      <c r="F50" s="256" t="n">
        <v>70.3397012318002</v>
      </c>
      <c r="G50" s="256" t="n">
        <v>29.6602987681997</v>
      </c>
    </row>
    <row r="51">
      <c r="A51" s="256" t="s">
        <v>38</v>
      </c>
      <c r="B51" s="256" t="s">
        <v>39</v>
      </c>
      <c r="C51" s="256" t="s">
        <v>18</v>
      </c>
      <c r="D51" s="256" t="n">
        <v>7111.7832303</v>
      </c>
      <c r="E51" s="256" t="n">
        <v>12078.6377468</v>
      </c>
      <c r="F51" s="256" t="n">
        <v>37.0590266820437</v>
      </c>
      <c r="G51" s="256" t="n">
        <v>62.9409733179563</v>
      </c>
    </row>
    <row r="52">
      <c r="A52" s="256" t="s">
        <v>38</v>
      </c>
      <c r="B52" s="256" t="s">
        <v>39</v>
      </c>
      <c r="C52" s="256" t="s">
        <v>19</v>
      </c>
      <c r="D52" s="256" t="n">
        <v>10822.1450342</v>
      </c>
      <c r="E52" s="256" t="n">
        <v>15240.4752734</v>
      </c>
      <c r="F52" s="256" t="n">
        <v>41.5236261990288</v>
      </c>
      <c r="G52" s="256" t="n">
        <v>58.4763738009712</v>
      </c>
    </row>
    <row r="53">
      <c r="A53" s="256" t="s">
        <v>38</v>
      </c>
      <c r="B53" s="256" t="s">
        <v>39</v>
      </c>
      <c r="C53" s="256" t="s">
        <v>20</v>
      </c>
      <c r="D53" s="256" t="n">
        <v>2612.9802191</v>
      </c>
      <c r="E53" s="256" t="n">
        <v>2733.4782224</v>
      </c>
      <c r="F53" s="256" t="n">
        <v>48.8731044614069</v>
      </c>
      <c r="G53" s="256" t="n">
        <v>51.1268955385931</v>
      </c>
    </row>
    <row r="54">
      <c r="A54" s="256" t="s">
        <v>40</v>
      </c>
      <c r="B54" s="256" t="s">
        <v>41</v>
      </c>
      <c r="C54" s="256" t="s">
        <v>18</v>
      </c>
      <c r="D54" s="256" t="n">
        <v>65375.996058</v>
      </c>
      <c r="E54" s="256" t="n">
        <v>80017.5032935</v>
      </c>
      <c r="F54" s="256" t="n">
        <v>44.9648686836737</v>
      </c>
      <c r="G54" s="256" t="n">
        <v>55.0351313163263</v>
      </c>
    </row>
    <row r="55">
      <c r="A55" s="256" t="s">
        <v>40</v>
      </c>
      <c r="B55" s="256" t="s">
        <v>41</v>
      </c>
      <c r="C55" s="256" t="s">
        <v>19</v>
      </c>
      <c r="D55" s="256" t="n">
        <v>27132.0407065</v>
      </c>
      <c r="E55" s="256" t="n">
        <v>48893.8363749</v>
      </c>
      <c r="F55" s="256" t="n">
        <v>35.6879022618181</v>
      </c>
      <c r="G55" s="256" t="n">
        <v>64.3120977381819</v>
      </c>
    </row>
    <row r="56">
      <c r="A56" s="256" t="s">
        <v>40</v>
      </c>
      <c r="B56" s="256" t="s">
        <v>41</v>
      </c>
      <c r="C56" s="256" t="s">
        <v>20</v>
      </c>
      <c r="D56" s="256" t="n">
        <v>12616.5101881</v>
      </c>
      <c r="E56" s="256" t="n">
        <v>24917.2897154</v>
      </c>
      <c r="F56" s="256" t="n">
        <v>33.6137300793878</v>
      </c>
      <c r="G56" s="256" t="n">
        <v>66.3862699206122</v>
      </c>
    </row>
    <row r="57">
      <c r="A57" s="256" t="s">
        <v>42</v>
      </c>
      <c r="B57" s="256" t="s">
        <v>43</v>
      </c>
      <c r="C57" s="256" t="s">
        <v>18</v>
      </c>
      <c r="D57" s="256" t="n">
        <v>905.3650728</v>
      </c>
      <c r="E57" s="256" t="n">
        <v>2155.9644962</v>
      </c>
      <c r="F57" s="256" t="n">
        <v>29.5742438830505</v>
      </c>
      <c r="G57" s="256" t="n">
        <v>70.4257561169495</v>
      </c>
    </row>
    <row r="58">
      <c r="A58" s="256" t="s">
        <v>42</v>
      </c>
      <c r="B58" s="256" t="s">
        <v>43</v>
      </c>
      <c r="C58" s="256" t="s">
        <v>19</v>
      </c>
      <c r="D58" s="256" t="n">
        <v>1545.3272947</v>
      </c>
      <c r="E58" s="256" t="n">
        <v>4094.5516728</v>
      </c>
      <c r="F58" s="256" t="n">
        <v>27.4000081137379</v>
      </c>
      <c r="G58" s="256" t="n">
        <v>72.5999918862621</v>
      </c>
    </row>
    <row r="59">
      <c r="A59" s="256" t="s">
        <v>42</v>
      </c>
      <c r="B59" s="256" t="s">
        <v>43</v>
      </c>
      <c r="C59" s="256" t="s">
        <v>20</v>
      </c>
      <c r="D59" s="256" t="n">
        <v>524.6786947</v>
      </c>
      <c r="E59" s="256" t="n">
        <v>538.2813671</v>
      </c>
      <c r="F59" s="256" t="n">
        <v>49.3601512940681</v>
      </c>
      <c r="G59" s="256" t="n">
        <v>50.6398487059319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633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257" t="s">
        <v>16</v>
      </c>
      <c r="B70" s="257" t="s">
        <v>17</v>
      </c>
      <c r="C70" s="257" t="s">
        <v>18</v>
      </c>
      <c r="D70" s="257" t="n">
        <v>338776.8346858</v>
      </c>
      <c r="E70" s="257" t="n">
        <v>729824.807483</v>
      </c>
      <c r="F70" s="257" t="n">
        <v>31.7028180864695</v>
      </c>
      <c r="G70" s="257" t="n">
        <v>68.2971819135306</v>
      </c>
    </row>
    <row r="71">
      <c r="A71" s="257" t="s">
        <v>16</v>
      </c>
      <c r="B71" s="257" t="s">
        <v>17</v>
      </c>
      <c r="C71" s="257" t="s">
        <v>19</v>
      </c>
      <c r="D71" s="257" t="n">
        <v>478518.1959617</v>
      </c>
      <c r="E71" s="257" t="n">
        <v>776148.0552183</v>
      </c>
      <c r="F71" s="257" t="n">
        <v>38.1390824461612</v>
      </c>
      <c r="G71" s="257" t="n">
        <v>61.8609175538388</v>
      </c>
    </row>
    <row r="72">
      <c r="A72" s="257" t="s">
        <v>16</v>
      </c>
      <c r="B72" s="257" t="s">
        <v>17</v>
      </c>
      <c r="C72" s="257" t="s">
        <v>20</v>
      </c>
      <c r="D72" s="257" t="n">
        <v>257023.3741089</v>
      </c>
      <c r="E72" s="257" t="n">
        <v>220833.4309422</v>
      </c>
      <c r="F72" s="257" t="n">
        <v>53.7866932922332</v>
      </c>
      <c r="G72" s="257" t="n">
        <v>46.2133067077668</v>
      </c>
    </row>
    <row r="73">
      <c r="A73" s="257" t="s">
        <v>45</v>
      </c>
      <c r="B73" s="257" t="s">
        <v>46</v>
      </c>
      <c r="C73" s="257" t="s">
        <v>18</v>
      </c>
      <c r="D73" s="257" t="n">
        <v>524.7642978</v>
      </c>
      <c r="E73" s="257" t="n">
        <v>1290.7385984</v>
      </c>
      <c r="F73" s="257" t="n">
        <v>28.9046246579047</v>
      </c>
      <c r="G73" s="257" t="n">
        <v>71.0953753420953</v>
      </c>
    </row>
    <row r="74">
      <c r="A74" s="257" t="s">
        <v>45</v>
      </c>
      <c r="B74" s="257" t="s">
        <v>46</v>
      </c>
      <c r="C74" s="257" t="s">
        <v>19</v>
      </c>
      <c r="D74" s="257" t="n">
        <v>714.0755486</v>
      </c>
      <c r="E74" s="257" t="n">
        <v>661.881952</v>
      </c>
      <c r="F74" s="257" t="n">
        <v>51.8966282235186</v>
      </c>
      <c r="G74" s="257" t="n">
        <v>48.1033717764815</v>
      </c>
    </row>
    <row r="75">
      <c r="A75" s="257" t="s">
        <v>45</v>
      </c>
      <c r="B75" s="257" t="s">
        <v>46</v>
      </c>
      <c r="C75" s="257" t="s">
        <v>20</v>
      </c>
      <c r="D75" s="257" t="n">
        <v>270.9366475</v>
      </c>
      <c r="E75" s="257" t="n">
        <v>153.007261</v>
      </c>
      <c r="F75" s="257" t="n">
        <v>63.908607263312</v>
      </c>
      <c r="G75" s="257" t="n">
        <v>36.0913927366879</v>
      </c>
    </row>
    <row r="76">
      <c r="A76" s="257" t="s">
        <v>47</v>
      </c>
      <c r="B76" s="257" t="s">
        <v>48</v>
      </c>
      <c r="C76" s="257" t="s">
        <v>18</v>
      </c>
      <c r="D76" s="257" t="n">
        <v>2951.0071512</v>
      </c>
      <c r="E76" s="257" t="n">
        <v>11004.9527359</v>
      </c>
      <c r="F76" s="257" t="n">
        <v>21.1451392456905</v>
      </c>
      <c r="G76" s="257" t="n">
        <v>78.8548607543096</v>
      </c>
    </row>
    <row r="77">
      <c r="A77" s="257" t="s">
        <v>47</v>
      </c>
      <c r="B77" s="257" t="s">
        <v>48</v>
      </c>
      <c r="C77" s="257" t="s">
        <v>19</v>
      </c>
      <c r="D77" s="257" t="n">
        <v>1798.8759427</v>
      </c>
      <c r="E77" s="257" t="n">
        <v>5751.4867377</v>
      </c>
      <c r="F77" s="257" t="n">
        <v>23.8250269403575</v>
      </c>
      <c r="G77" s="257" t="n">
        <v>76.1749730596425</v>
      </c>
    </row>
    <row r="78">
      <c r="A78" s="257" t="s">
        <v>47</v>
      </c>
      <c r="B78" s="257" t="s">
        <v>48</v>
      </c>
      <c r="C78" s="257" t="s">
        <v>20</v>
      </c>
      <c r="D78" s="257" t="n">
        <v>856.8329394</v>
      </c>
      <c r="E78" s="257" t="n">
        <v>1482.6720024</v>
      </c>
      <c r="F78" s="257" t="n">
        <v>36.6245406919619</v>
      </c>
      <c r="G78" s="257" t="n">
        <v>63.3754593080381</v>
      </c>
    </row>
    <row r="79">
      <c r="A79" s="257" t="s">
        <v>30</v>
      </c>
      <c r="B79" s="257" t="s">
        <v>31</v>
      </c>
      <c r="C79" s="257" t="s">
        <v>18</v>
      </c>
      <c r="D79" s="257" t="n">
        <v>5970.1974522</v>
      </c>
      <c r="E79" s="257" t="n">
        <v>14869.5720504</v>
      </c>
      <c r="F79" s="257" t="n">
        <v>28.6480973383854</v>
      </c>
      <c r="G79" s="257" t="n">
        <v>71.3519026616146</v>
      </c>
    </row>
    <row r="80">
      <c r="A80" s="257" t="s">
        <v>30</v>
      </c>
      <c r="B80" s="257" t="s">
        <v>31</v>
      </c>
      <c r="C80" s="257" t="s">
        <v>19</v>
      </c>
      <c r="D80" s="257" t="n">
        <v>8162.3980834</v>
      </c>
      <c r="E80" s="257" t="n">
        <v>10213.5886486</v>
      </c>
      <c r="F80" s="257" t="n">
        <v>44.4188287815096</v>
      </c>
      <c r="G80" s="257" t="n">
        <v>55.5811712184904</v>
      </c>
    </row>
    <row r="81">
      <c r="A81" s="257" t="s">
        <v>30</v>
      </c>
      <c r="B81" s="257" t="s">
        <v>31</v>
      </c>
      <c r="C81" s="257" t="s">
        <v>20</v>
      </c>
      <c r="D81" s="257" t="n">
        <v>3380.296876</v>
      </c>
      <c r="E81" s="257" t="n">
        <v>2519.4169596</v>
      </c>
      <c r="F81" s="257" t="n">
        <v>57.295946383071</v>
      </c>
      <c r="G81" s="257" t="n">
        <v>42.704053616929</v>
      </c>
    </row>
    <row r="82">
      <c r="A82" s="257" t="s">
        <v>32</v>
      </c>
      <c r="B82" s="257" t="s">
        <v>33</v>
      </c>
      <c r="C82" s="257" t="s">
        <v>18</v>
      </c>
      <c r="D82" s="257" t="n">
        <v>2033.5380929</v>
      </c>
      <c r="E82" s="257" t="n">
        <v>1922.6929593</v>
      </c>
      <c r="F82" s="257" t="n">
        <v>51.4008930739569</v>
      </c>
      <c r="G82" s="257" t="n">
        <v>48.5991069260431</v>
      </c>
    </row>
    <row r="83">
      <c r="A83" s="257" t="s">
        <v>32</v>
      </c>
      <c r="B83" s="257" t="s">
        <v>33</v>
      </c>
      <c r="C83" s="257" t="s">
        <v>19</v>
      </c>
      <c r="D83" s="257" t="n">
        <v>1841.5221277</v>
      </c>
      <c r="E83" s="257" t="n">
        <v>1184.1535675</v>
      </c>
      <c r="F83" s="257" t="n">
        <v>60.8631695267749</v>
      </c>
      <c r="G83" s="257" t="n">
        <v>39.1368304732251</v>
      </c>
    </row>
    <row r="84">
      <c r="A84" s="257" t="s">
        <v>32</v>
      </c>
      <c r="B84" s="257" t="s">
        <v>33</v>
      </c>
      <c r="C84" s="257" t="s">
        <v>20</v>
      </c>
      <c r="D84" s="257" t="n">
        <v>844.9951384</v>
      </c>
      <c r="E84" s="257" t="n">
        <v>471.6795943</v>
      </c>
      <c r="F84" s="257" t="n">
        <v>64.1764528029816</v>
      </c>
      <c r="G84" s="257" t="n">
        <v>35.8235471970184</v>
      </c>
    </row>
    <row r="85">
      <c r="A85" s="257" t="s">
        <v>49</v>
      </c>
      <c r="B85" s="257" t="s">
        <v>50</v>
      </c>
      <c r="C85" s="257" t="s">
        <v>18</v>
      </c>
      <c r="D85" s="257" t="n">
        <v>1534.838203</v>
      </c>
      <c r="E85" s="257" t="n">
        <v>2253.2480693</v>
      </c>
      <c r="F85" s="257" t="n">
        <v>40.5175091766877</v>
      </c>
      <c r="G85" s="257" t="n">
        <v>59.4824908233123</v>
      </c>
    </row>
    <row r="86">
      <c r="A86" s="257" t="s">
        <v>49</v>
      </c>
      <c r="B86" s="257" t="s">
        <v>50</v>
      </c>
      <c r="C86" s="257" t="s">
        <v>19</v>
      </c>
      <c r="D86" s="257" t="n">
        <v>1658.3148654</v>
      </c>
      <c r="E86" s="257" t="n">
        <v>1343.3564531</v>
      </c>
      <c r="F86" s="257" t="n">
        <v>55.2463840787437</v>
      </c>
      <c r="G86" s="257" t="n">
        <v>44.7536159212563</v>
      </c>
    </row>
    <row r="87">
      <c r="A87" s="257" t="s">
        <v>49</v>
      </c>
      <c r="B87" s="257" t="s">
        <v>50</v>
      </c>
      <c r="C87" s="257" t="s">
        <v>20</v>
      </c>
      <c r="D87" s="257" t="n">
        <v>404.3678476</v>
      </c>
      <c r="E87" s="257" t="n">
        <v>299.5881777</v>
      </c>
      <c r="F87" s="257" t="n">
        <v>57.4422027892543</v>
      </c>
      <c r="G87" s="257" t="n">
        <v>42.5577972107457</v>
      </c>
    </row>
    <row r="88">
      <c r="A88" s="257" t="s">
        <v>51</v>
      </c>
      <c r="B88" s="257" t="s">
        <v>52</v>
      </c>
      <c r="C88" s="257" t="s">
        <v>18</v>
      </c>
      <c r="D88" s="257" t="n">
        <v>4204.4415047</v>
      </c>
      <c r="E88" s="257" t="n">
        <v>21975.9755906</v>
      </c>
      <c r="F88" s="257" t="n">
        <v>16.0594901501963</v>
      </c>
      <c r="G88" s="257" t="n">
        <v>83.9405098498037</v>
      </c>
    </row>
    <row r="89">
      <c r="A89" s="257" t="s">
        <v>51</v>
      </c>
      <c r="B89" s="257" t="s">
        <v>52</v>
      </c>
      <c r="C89" s="257" t="s">
        <v>19</v>
      </c>
      <c r="D89" s="257" t="n">
        <v>2965.3798364</v>
      </c>
      <c r="E89" s="257" t="n">
        <v>12440.8102924</v>
      </c>
      <c r="F89" s="257" t="n">
        <v>19.2479763757854</v>
      </c>
      <c r="G89" s="257" t="n">
        <v>80.7520236242146</v>
      </c>
    </row>
    <row r="90">
      <c r="A90" s="257" t="s">
        <v>51</v>
      </c>
      <c r="B90" s="257" t="s">
        <v>52</v>
      </c>
      <c r="C90" s="257" t="s">
        <v>20</v>
      </c>
      <c r="D90" s="257" t="n">
        <v>3033.6183319</v>
      </c>
      <c r="E90" s="257" t="n">
        <v>4488.5334097</v>
      </c>
      <c r="F90" s="257" t="n">
        <v>40.3291296973322</v>
      </c>
      <c r="G90" s="257" t="n">
        <v>59.6708703026678</v>
      </c>
    </row>
    <row r="91">
      <c r="A91" s="257" t="s">
        <v>34</v>
      </c>
      <c r="B91" s="257" t="s">
        <v>35</v>
      </c>
      <c r="C91" s="257" t="s">
        <v>18</v>
      </c>
      <c r="D91" s="257" t="n">
        <v>6250.9051958</v>
      </c>
      <c r="E91" s="257" t="n">
        <v>14021.9579173</v>
      </c>
      <c r="F91" s="257" t="n">
        <v>30.8338548971939</v>
      </c>
      <c r="G91" s="257" t="n">
        <v>69.1661451028061</v>
      </c>
    </row>
    <row r="92">
      <c r="A92" s="257" t="s">
        <v>34</v>
      </c>
      <c r="B92" s="257" t="s">
        <v>35</v>
      </c>
      <c r="C92" s="257" t="s">
        <v>19</v>
      </c>
      <c r="D92" s="257" t="n">
        <v>6198.1260075</v>
      </c>
      <c r="E92" s="257" t="n">
        <v>8143.3573516</v>
      </c>
      <c r="F92" s="257" t="n">
        <v>43.218165459622</v>
      </c>
      <c r="G92" s="257" t="n">
        <v>56.781834540378</v>
      </c>
    </row>
    <row r="93">
      <c r="A93" s="257" t="s">
        <v>34</v>
      </c>
      <c r="B93" s="257" t="s">
        <v>35</v>
      </c>
      <c r="C93" s="257" t="s">
        <v>20</v>
      </c>
      <c r="D93" s="257" t="n">
        <v>2607.2667743</v>
      </c>
      <c r="E93" s="257" t="n">
        <v>2486.193874</v>
      </c>
      <c r="F93" s="257" t="n">
        <v>51.1885131608939</v>
      </c>
      <c r="G93" s="257" t="n">
        <v>48.811486839106</v>
      </c>
    </row>
    <row r="94">
      <c r="A94" s="257" t="s">
        <v>53</v>
      </c>
      <c r="B94" s="257" t="s">
        <v>54</v>
      </c>
      <c r="C94" s="257" t="s">
        <v>18</v>
      </c>
      <c r="D94" s="257" t="n">
        <v>4796.1537847</v>
      </c>
      <c r="E94" s="257" t="n">
        <v>15946.1709081</v>
      </c>
      <c r="F94" s="257" t="n">
        <v>23.1225470420142</v>
      </c>
      <c r="G94" s="257" t="n">
        <v>76.8774529579858</v>
      </c>
    </row>
    <row r="95">
      <c r="A95" s="257" t="s">
        <v>53</v>
      </c>
      <c r="B95" s="257" t="s">
        <v>54</v>
      </c>
      <c r="C95" s="257" t="s">
        <v>19</v>
      </c>
      <c r="D95" s="257" t="n">
        <v>13226.7919457</v>
      </c>
      <c r="E95" s="257" t="n">
        <v>15573.1682484</v>
      </c>
      <c r="F95" s="257" t="n">
        <v>45.926424399745</v>
      </c>
      <c r="G95" s="257" t="n">
        <v>54.073575600255</v>
      </c>
    </row>
    <row r="96">
      <c r="A96" s="257" t="s">
        <v>53</v>
      </c>
      <c r="B96" s="257" t="s">
        <v>54</v>
      </c>
      <c r="C96" s="257" t="s">
        <v>20</v>
      </c>
      <c r="D96" s="257" t="n">
        <v>3910.2433359</v>
      </c>
      <c r="E96" s="257" t="n">
        <v>2967.2240896</v>
      </c>
      <c r="F96" s="257" t="n">
        <v>56.8558612346422</v>
      </c>
      <c r="G96" s="257" t="n">
        <v>43.1441387653578</v>
      </c>
    </row>
    <row r="97">
      <c r="A97" s="257" t="s">
        <v>55</v>
      </c>
      <c r="B97" s="257" t="s">
        <v>56</v>
      </c>
      <c r="C97" s="257" t="s">
        <v>18</v>
      </c>
      <c r="D97" s="257" t="n">
        <v>975.0260411</v>
      </c>
      <c r="E97" s="257" t="n">
        <v>1130.4964412</v>
      </c>
      <c r="F97" s="257" t="n">
        <v>46.3080327707978</v>
      </c>
      <c r="G97" s="257" t="n">
        <v>53.6919672292022</v>
      </c>
    </row>
    <row r="98">
      <c r="A98" s="257" t="s">
        <v>55</v>
      </c>
      <c r="B98" s="257" t="s">
        <v>56</v>
      </c>
      <c r="C98" s="257" t="s">
        <v>19</v>
      </c>
      <c r="D98" s="257" t="n">
        <v>1036.8233171</v>
      </c>
      <c r="E98" s="257" t="n">
        <v>1242.226593</v>
      </c>
      <c r="F98" s="257" t="n">
        <v>45.4936643776488</v>
      </c>
      <c r="G98" s="257" t="n">
        <v>54.5063356223512</v>
      </c>
    </row>
    <row r="99">
      <c r="A99" s="257" t="s">
        <v>55</v>
      </c>
      <c r="B99" s="257" t="s">
        <v>56</v>
      </c>
      <c r="C99" s="257" t="s">
        <v>20</v>
      </c>
      <c r="D99" s="257" t="n">
        <v>204.1806862</v>
      </c>
      <c r="E99" s="257" t="n">
        <v>160.1891642</v>
      </c>
      <c r="F99" s="257" t="n">
        <v>56.0366578013668</v>
      </c>
      <c r="G99" s="257" t="n">
        <v>43.9633421986332</v>
      </c>
    </row>
    <row r="100">
      <c r="A100" s="257" t="s">
        <v>36</v>
      </c>
      <c r="B100" s="257" t="s">
        <v>37</v>
      </c>
      <c r="C100" s="257" t="s">
        <v>18</v>
      </c>
      <c r="D100" s="257" t="n">
        <v>622.4366264</v>
      </c>
      <c r="E100" s="257" t="n">
        <v>1343.1516317</v>
      </c>
      <c r="F100" s="257" t="n">
        <v>31.6666842017904</v>
      </c>
      <c r="G100" s="257" t="n">
        <v>68.3333157982096</v>
      </c>
    </row>
    <row r="101">
      <c r="A101" s="257" t="s">
        <v>36</v>
      </c>
      <c r="B101" s="257" t="s">
        <v>37</v>
      </c>
      <c r="C101" s="257" t="s">
        <v>19</v>
      </c>
      <c r="D101" s="257" t="n">
        <v>1272.9605847</v>
      </c>
      <c r="E101" s="257" t="n">
        <v>1589.5522136</v>
      </c>
      <c r="F101" s="257" t="n">
        <v>44.4700399402927</v>
      </c>
      <c r="G101" s="257" t="n">
        <v>55.5299600597073</v>
      </c>
    </row>
    <row r="102">
      <c r="A102" s="257" t="s">
        <v>36</v>
      </c>
      <c r="B102" s="257" t="s">
        <v>37</v>
      </c>
      <c r="C102" s="257" t="s">
        <v>20</v>
      </c>
      <c r="D102" s="257" t="n">
        <v>1179.7781323</v>
      </c>
      <c r="E102" s="257" t="n">
        <v>326.6661438</v>
      </c>
      <c r="F102" s="257" t="n">
        <v>78.3154180355281</v>
      </c>
      <c r="G102" s="257" t="n">
        <v>21.6845819644719</v>
      </c>
    </row>
    <row r="103">
      <c r="A103" s="257" t="s">
        <v>57</v>
      </c>
      <c r="B103" s="257" t="s">
        <v>58</v>
      </c>
      <c r="C103" s="257" t="s">
        <v>18</v>
      </c>
      <c r="D103" s="257" t="n">
        <v>4485.8574353</v>
      </c>
      <c r="E103" s="257" t="n">
        <v>17613.6346977</v>
      </c>
      <c r="F103" s="257" t="n">
        <v>20.2984639117634</v>
      </c>
      <c r="G103" s="257" t="n">
        <v>79.7015360882366</v>
      </c>
    </row>
    <row r="104">
      <c r="A104" s="257" t="s">
        <v>57</v>
      </c>
      <c r="B104" s="257" t="s">
        <v>58</v>
      </c>
      <c r="C104" s="257" t="s">
        <v>19</v>
      </c>
      <c r="D104" s="257" t="n">
        <v>3238.9900912</v>
      </c>
      <c r="E104" s="257" t="n">
        <v>14213.4070278</v>
      </c>
      <c r="F104" s="257" t="n">
        <v>18.558998337677</v>
      </c>
      <c r="G104" s="257" t="n">
        <v>81.441001662323</v>
      </c>
    </row>
    <row r="105">
      <c r="A105" s="257" t="s">
        <v>57</v>
      </c>
      <c r="B105" s="257" t="s">
        <v>58</v>
      </c>
      <c r="C105" s="257" t="s">
        <v>20</v>
      </c>
      <c r="D105" s="257" t="n">
        <v>1751.456317</v>
      </c>
      <c r="E105" s="257" t="n">
        <v>2713.0246628</v>
      </c>
      <c r="F105" s="257" t="n">
        <v>39.2309055615791</v>
      </c>
      <c r="G105" s="257" t="n">
        <v>60.7690944384209</v>
      </c>
    </row>
    <row r="106">
      <c r="A106" s="257" t="s">
        <v>38</v>
      </c>
      <c r="B106" s="257" t="s">
        <v>39</v>
      </c>
      <c r="C106" s="257" t="s">
        <v>18</v>
      </c>
      <c r="D106" s="257" t="n">
        <v>7072.7712975</v>
      </c>
      <c r="E106" s="257" t="n">
        <v>11862.7789893</v>
      </c>
      <c r="F106" s="257" t="n">
        <v>37.3518128091077</v>
      </c>
      <c r="G106" s="257" t="n">
        <v>62.6481871908923</v>
      </c>
    </row>
    <row r="107">
      <c r="A107" s="257" t="s">
        <v>38</v>
      </c>
      <c r="B107" s="257" t="s">
        <v>39</v>
      </c>
      <c r="C107" s="257" t="s">
        <v>19</v>
      </c>
      <c r="D107" s="257" t="n">
        <v>10749.7127753</v>
      </c>
      <c r="E107" s="257" t="n">
        <v>14980.3666396</v>
      </c>
      <c r="F107" s="257" t="n">
        <v>41.7787780673345</v>
      </c>
      <c r="G107" s="257" t="n">
        <v>58.2212219326655</v>
      </c>
    </row>
    <row r="108">
      <c r="A108" s="257" t="s">
        <v>38</v>
      </c>
      <c r="B108" s="257" t="s">
        <v>39</v>
      </c>
      <c r="C108" s="257" t="s">
        <v>20</v>
      </c>
      <c r="D108" s="257" t="n">
        <v>2586.9244857</v>
      </c>
      <c r="E108" s="257" t="n">
        <v>2649.4701383</v>
      </c>
      <c r="F108" s="257" t="n">
        <v>49.4027794208506</v>
      </c>
      <c r="G108" s="257" t="n">
        <v>50.5972205791494</v>
      </c>
    </row>
    <row r="109">
      <c r="A109" s="257" t="s">
        <v>59</v>
      </c>
      <c r="B109" s="257" t="s">
        <v>60</v>
      </c>
      <c r="C109" s="257" t="s">
        <v>18</v>
      </c>
      <c r="D109" s="257" t="n">
        <v>1432.0614039</v>
      </c>
      <c r="E109" s="257" t="n">
        <v>1914.8518881</v>
      </c>
      <c r="F109" s="257" t="n">
        <v>42.7875262655594</v>
      </c>
      <c r="G109" s="257" t="n">
        <v>57.2124737344406</v>
      </c>
    </row>
    <row r="110">
      <c r="A110" s="257" t="s">
        <v>59</v>
      </c>
      <c r="B110" s="257" t="s">
        <v>60</v>
      </c>
      <c r="C110" s="257" t="s">
        <v>19</v>
      </c>
      <c r="D110" s="257" t="n">
        <v>1480.4876588</v>
      </c>
      <c r="E110" s="257" t="n">
        <v>2355.2110316</v>
      </c>
      <c r="F110" s="257" t="n">
        <v>38.5976005494219</v>
      </c>
      <c r="G110" s="257" t="n">
        <v>61.4023994505781</v>
      </c>
    </row>
    <row r="111">
      <c r="A111" s="257" t="s">
        <v>59</v>
      </c>
      <c r="B111" s="257" t="s">
        <v>60</v>
      </c>
      <c r="C111" s="257" t="s">
        <v>20</v>
      </c>
      <c r="D111" s="257" t="n">
        <v>894.0519633</v>
      </c>
      <c r="E111" s="257" t="n">
        <v>1250.1854958</v>
      </c>
      <c r="F111" s="257" t="n">
        <v>41.6955668555133</v>
      </c>
      <c r="G111" s="257" t="n">
        <v>58.3044331444867</v>
      </c>
    </row>
    <row r="112">
      <c r="A112" s="257" t="s">
        <v>40</v>
      </c>
      <c r="B112" s="257" t="s">
        <v>41</v>
      </c>
      <c r="C112" s="257" t="s">
        <v>18</v>
      </c>
      <c r="D112" s="257" t="n">
        <v>65152.3286515</v>
      </c>
      <c r="E112" s="257" t="n">
        <v>79711.7185805</v>
      </c>
      <c r="F112" s="257" t="n">
        <v>44.9748090685044</v>
      </c>
      <c r="G112" s="257" t="n">
        <v>55.0251909314956</v>
      </c>
    </row>
    <row r="113">
      <c r="A113" s="257" t="s">
        <v>40</v>
      </c>
      <c r="B113" s="257" t="s">
        <v>41</v>
      </c>
      <c r="C113" s="257" t="s">
        <v>19</v>
      </c>
      <c r="D113" s="257" t="n">
        <v>26849.9835636</v>
      </c>
      <c r="E113" s="257" t="n">
        <v>48360.5631201</v>
      </c>
      <c r="F113" s="257" t="n">
        <v>35.6997585412035</v>
      </c>
      <c r="G113" s="257" t="n">
        <v>64.3002414587965</v>
      </c>
    </row>
    <row r="114">
      <c r="A114" s="257" t="s">
        <v>40</v>
      </c>
      <c r="B114" s="257" t="s">
        <v>41</v>
      </c>
      <c r="C114" s="257" t="s">
        <v>20</v>
      </c>
      <c r="D114" s="257" t="n">
        <v>12409.7951571</v>
      </c>
      <c r="E114" s="257" t="n">
        <v>24797.6667747</v>
      </c>
      <c r="F114" s="257" t="n">
        <v>33.3529741422479</v>
      </c>
      <c r="G114" s="257" t="n">
        <v>66.6470258577521</v>
      </c>
    </row>
    <row r="115">
      <c r="A115" s="257" t="s">
        <v>42</v>
      </c>
      <c r="B115" s="257" t="s">
        <v>43</v>
      </c>
      <c r="C115" s="257" t="s">
        <v>18</v>
      </c>
      <c r="D115" s="257" t="n">
        <v>836.0985168</v>
      </c>
      <c r="E115" s="257" t="n">
        <v>1429.059884</v>
      </c>
      <c r="F115" s="257" t="n">
        <v>36.9112604445106</v>
      </c>
      <c r="G115" s="257" t="n">
        <v>63.0887395554894</v>
      </c>
    </row>
    <row r="116">
      <c r="A116" s="257" t="s">
        <v>42</v>
      </c>
      <c r="B116" s="257" t="s">
        <v>43</v>
      </c>
      <c r="C116" s="257" t="s">
        <v>19</v>
      </c>
      <c r="D116" s="257" t="n">
        <v>1324.0754172</v>
      </c>
      <c r="E116" s="257" t="n">
        <v>2410.8746573</v>
      </c>
      <c r="F116" s="257" t="n">
        <v>35.4509535814145</v>
      </c>
      <c r="G116" s="257" t="n">
        <v>64.5490464185855</v>
      </c>
    </row>
    <row r="117">
      <c r="A117" s="257" t="s">
        <v>42</v>
      </c>
      <c r="B117" s="257" t="s">
        <v>43</v>
      </c>
      <c r="C117" s="257" t="s">
        <v>20</v>
      </c>
      <c r="D117" s="257" t="n">
        <v>404.6634847</v>
      </c>
      <c r="E117" s="257" t="n">
        <v>385.204863</v>
      </c>
      <c r="F117" s="257" t="n">
        <v>51.2317636069771</v>
      </c>
      <c r="G117" s="257" t="n">
        <v>48.7682363930229</v>
      </c>
    </row>
    <row r="118">
      <c r="A118" s="257" t="s">
        <v>61</v>
      </c>
      <c r="B118" s="257" t="s">
        <v>62</v>
      </c>
      <c r="C118" s="257" t="s">
        <v>18</v>
      </c>
      <c r="D118" s="257" t="n">
        <v>444.8190177</v>
      </c>
      <c r="E118" s="257" t="n">
        <v>748.1428825</v>
      </c>
      <c r="F118" s="257" t="n">
        <v>37.2869424937566</v>
      </c>
      <c r="G118" s="257" t="n">
        <v>62.7130575062434</v>
      </c>
    </row>
    <row r="119">
      <c r="A119" s="257" t="s">
        <v>61</v>
      </c>
      <c r="B119" s="257" t="s">
        <v>62</v>
      </c>
      <c r="C119" s="257" t="s">
        <v>19</v>
      </c>
      <c r="D119" s="257" t="n">
        <v>563.5715885</v>
      </c>
      <c r="E119" s="257" t="n">
        <v>935.5461132</v>
      </c>
      <c r="F119" s="257" t="n">
        <v>37.5935517178477</v>
      </c>
      <c r="G119" s="257" t="n">
        <v>62.4064482821523</v>
      </c>
    </row>
    <row r="120">
      <c r="A120" s="257" t="s">
        <v>61</v>
      </c>
      <c r="B120" s="257" t="s">
        <v>62</v>
      </c>
      <c r="C120" s="257" t="s">
        <v>20</v>
      </c>
      <c r="D120" s="257" t="n">
        <v>164.8846193</v>
      </c>
      <c r="E120" s="257" t="n">
        <v>250.4865462</v>
      </c>
      <c r="F120" s="257" t="n">
        <v>39.6957307090687</v>
      </c>
      <c r="G120" s="257" t="n">
        <v>60.3042692909313</v>
      </c>
    </row>
    <row r="121">
      <c r="A121" s="257" t="s">
        <v>63</v>
      </c>
      <c r="B121" s="257" t="s">
        <v>64</v>
      </c>
      <c r="C121" s="257" t="s">
        <v>18</v>
      </c>
      <c r="D121" s="257" t="n">
        <v>483.4859021</v>
      </c>
      <c r="E121" s="257" t="n">
        <v>889.0984724</v>
      </c>
      <c r="F121" s="257" t="n">
        <v>35.2244941063184</v>
      </c>
      <c r="G121" s="257" t="n">
        <v>64.7755058936816</v>
      </c>
    </row>
    <row r="122">
      <c r="A122" s="257" t="s">
        <v>63</v>
      </c>
      <c r="B122" s="257" t="s">
        <v>64</v>
      </c>
      <c r="C122" s="257" t="s">
        <v>19</v>
      </c>
      <c r="D122" s="257" t="n">
        <v>372.0366607</v>
      </c>
      <c r="E122" s="257" t="n">
        <v>749.4930086</v>
      </c>
      <c r="F122" s="257" t="n">
        <v>33.1722531185649</v>
      </c>
      <c r="G122" s="257" t="n">
        <v>66.8277468814351</v>
      </c>
    </row>
    <row r="123">
      <c r="A123" s="257" t="s">
        <v>63</v>
      </c>
      <c r="B123" s="257" t="s">
        <v>64</v>
      </c>
      <c r="C123" s="257" t="s">
        <v>20</v>
      </c>
      <c r="D123" s="257" t="n">
        <v>166.9164019</v>
      </c>
      <c r="E123" s="257" t="n">
        <v>221.73828</v>
      </c>
      <c r="F123" s="257" t="n">
        <v>42.9472253065376</v>
      </c>
      <c r="G123" s="257" t="n">
        <v>57.0527746934624</v>
      </c>
    </row>
    <row r="124">
      <c r="A124" s="257" t="s">
        <v>65</v>
      </c>
      <c r="B124" s="257" t="s">
        <v>66</v>
      </c>
      <c r="C124" s="257" t="s">
        <v>18</v>
      </c>
      <c r="D124" s="257" t="n">
        <v>88.3805839</v>
      </c>
      <c r="E124" s="257" t="n">
        <v>1649.7131545</v>
      </c>
      <c r="F124" s="257" t="n">
        <v>5.08491469403478</v>
      </c>
      <c r="G124" s="257" t="n">
        <v>94.9150853059652</v>
      </c>
    </row>
    <row r="125">
      <c r="A125" s="257" t="s">
        <v>65</v>
      </c>
      <c r="B125" s="257" t="s">
        <v>66</v>
      </c>
      <c r="C125" s="257" t="s">
        <v>19</v>
      </c>
      <c r="D125" s="257" t="n">
        <v>512.5158807</v>
      </c>
      <c r="E125" s="257" t="n">
        <v>1399.3168958</v>
      </c>
      <c r="F125" s="257" t="n">
        <v>26.8075684756417</v>
      </c>
      <c r="G125" s="257" t="n">
        <v>73.1924315243583</v>
      </c>
    </row>
    <row r="126">
      <c r="A126" s="257" t="s">
        <v>65</v>
      </c>
      <c r="B126" s="257" t="s">
        <v>66</v>
      </c>
      <c r="C126" s="257" t="s">
        <v>20</v>
      </c>
      <c r="D126" s="257" t="n">
        <v>40.5490189</v>
      </c>
      <c r="E126" s="257" t="n">
        <v>147.5038742</v>
      </c>
      <c r="F126" s="257" t="n">
        <v>21.5625605283496</v>
      </c>
      <c r="G126" s="257" t="n">
        <v>78.4374394716504</v>
      </c>
    </row>
    <row r="127">
      <c r="A127" s="257" t="s">
        <v>67</v>
      </c>
      <c r="B127" s="257" t="s">
        <v>68</v>
      </c>
      <c r="C127" s="257" t="s">
        <v>18</v>
      </c>
      <c r="D127" s="257" t="n">
        <v>1591.5757048</v>
      </c>
      <c r="E127" s="257" t="n">
        <v>2203.1844922</v>
      </c>
      <c r="F127" s="257" t="n">
        <v>41.9414039932811</v>
      </c>
      <c r="G127" s="257" t="n">
        <v>58.0585960067189</v>
      </c>
    </row>
    <row r="128">
      <c r="A128" s="257" t="s">
        <v>67</v>
      </c>
      <c r="B128" s="257" t="s">
        <v>68</v>
      </c>
      <c r="C128" s="257" t="s">
        <v>19</v>
      </c>
      <c r="D128" s="257" t="n">
        <v>810.1271119</v>
      </c>
      <c r="E128" s="257" t="n">
        <v>1860.8793449</v>
      </c>
      <c r="F128" s="257" t="n">
        <v>30.3304063469234</v>
      </c>
      <c r="G128" s="257" t="n">
        <v>69.6695936530766</v>
      </c>
    </row>
    <row r="129">
      <c r="A129" s="257" t="s">
        <v>67</v>
      </c>
      <c r="B129" s="257" t="s">
        <v>68</v>
      </c>
      <c r="C129" s="257" t="s">
        <v>20</v>
      </c>
      <c r="D129" s="257" t="n">
        <v>151.5675999</v>
      </c>
      <c r="E129" s="257" t="n">
        <v>376.8288892</v>
      </c>
      <c r="F129" s="257" t="n">
        <v>28.6844449247117</v>
      </c>
      <c r="G129" s="257" t="n">
        <v>71.3155550752882</v>
      </c>
    </row>
    <row r="130">
      <c r="A130" s="257" t="s">
        <v>69</v>
      </c>
      <c r="B130" s="257" t="s">
        <v>70</v>
      </c>
      <c r="C130" s="257" t="s">
        <v>18</v>
      </c>
      <c r="D130" s="257" t="n">
        <v>60.2559295</v>
      </c>
      <c r="E130" s="257" t="n">
        <v>88.107174</v>
      </c>
      <c r="F130" s="257" t="n">
        <v>40.6138238406424</v>
      </c>
      <c r="G130" s="257" t="n">
        <v>59.3861761593576</v>
      </c>
    </row>
    <row r="131">
      <c r="A131" s="257" t="s">
        <v>69</v>
      </c>
      <c r="B131" s="257" t="s">
        <v>70</v>
      </c>
      <c r="C131" s="257" t="s">
        <v>19</v>
      </c>
      <c r="D131" s="257" t="n">
        <v>109.9635165</v>
      </c>
      <c r="E131" s="257" t="n">
        <v>225.4583298</v>
      </c>
      <c r="F131" s="257" t="n">
        <v>32.7836477298646</v>
      </c>
      <c r="G131" s="257" t="n">
        <v>67.2163522701354</v>
      </c>
    </row>
    <row r="132">
      <c r="A132" s="257" t="s">
        <v>69</v>
      </c>
      <c r="B132" s="257" t="s">
        <v>70</v>
      </c>
      <c r="C132" s="257" t="s">
        <v>20</v>
      </c>
      <c r="D132" s="257" t="n">
        <v>37.3875876</v>
      </c>
      <c r="E132" s="257" t="n">
        <v>53.6919282</v>
      </c>
      <c r="F132" s="257" t="n">
        <v>41.0493921400491</v>
      </c>
      <c r="G132" s="257" t="n">
        <v>58.9506078599509</v>
      </c>
    </row>
    <row r="133">
      <c r="A133" s="257" t="s">
        <v>71</v>
      </c>
      <c r="B133" s="257" t="s">
        <v>72</v>
      </c>
      <c r="C133" s="257" t="s">
        <v>18</v>
      </c>
      <c r="D133" s="257" t="n">
        <v>5208.7920679</v>
      </c>
      <c r="E133" s="257" t="n">
        <v>10016.1875168</v>
      </c>
      <c r="F133" s="257" t="n">
        <v>34.2121448434286</v>
      </c>
      <c r="G133" s="257" t="n">
        <v>65.7878551565714</v>
      </c>
    </row>
    <row r="134">
      <c r="A134" s="257" t="s">
        <v>71</v>
      </c>
      <c r="B134" s="257" t="s">
        <v>72</v>
      </c>
      <c r="C134" s="257" t="s">
        <v>19</v>
      </c>
      <c r="D134" s="257" t="n">
        <v>8238.9036156</v>
      </c>
      <c r="E134" s="257" t="n">
        <v>14582.3098769</v>
      </c>
      <c r="F134" s="257" t="n">
        <v>36.1019523274152</v>
      </c>
      <c r="G134" s="257" t="n">
        <v>63.8980476725848</v>
      </c>
    </row>
    <row r="135">
      <c r="A135" s="257" t="s">
        <v>71</v>
      </c>
      <c r="B135" s="257" t="s">
        <v>72</v>
      </c>
      <c r="C135" s="257" t="s">
        <v>20</v>
      </c>
      <c r="D135" s="257" t="n">
        <v>2270.6429657</v>
      </c>
      <c r="E135" s="257" t="n">
        <v>2364.7073511</v>
      </c>
      <c r="F135" s="257" t="n">
        <v>48.9853583982738</v>
      </c>
      <c r="G135" s="257" t="n">
        <v>51.0146416017262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634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258" t="s">
        <v>75</v>
      </c>
      <c r="B146" s="258" t="s">
        <v>76</v>
      </c>
      <c r="C146" s="258" t="s">
        <v>18</v>
      </c>
      <c r="D146" s="258" t="n">
        <v>17971.3921111</v>
      </c>
      <c r="E146" s="258" t="n">
        <v>91916.4168079</v>
      </c>
      <c r="F146" s="258" t="n">
        <v>16.3543092613185</v>
      </c>
      <c r="G146" s="258" t="n">
        <v>83.6456907386815</v>
      </c>
    </row>
    <row r="147">
      <c r="A147" s="258" t="s">
        <v>75</v>
      </c>
      <c r="B147" s="258" t="s">
        <v>76</v>
      </c>
      <c r="C147" s="258" t="s">
        <v>19</v>
      </c>
      <c r="D147" s="258" t="n">
        <v>25460.9423499</v>
      </c>
      <c r="E147" s="258" t="n">
        <v>75173.1705884</v>
      </c>
      <c r="F147" s="258" t="n">
        <v>25.3005085517179</v>
      </c>
      <c r="G147" s="258" t="n">
        <v>74.6994914482821</v>
      </c>
    </row>
    <row r="148">
      <c r="A148" s="258" t="s">
        <v>75</v>
      </c>
      <c r="B148" s="258" t="s">
        <v>76</v>
      </c>
      <c r="C148" s="258" t="s">
        <v>20</v>
      </c>
      <c r="D148" s="258" t="n">
        <v>9691.2027124</v>
      </c>
      <c r="E148" s="258" t="n">
        <v>9875.6672708</v>
      </c>
      <c r="F148" s="258" t="n">
        <v>49.528630387593</v>
      </c>
      <c r="G148" s="258" t="n">
        <v>50.4713696124071</v>
      </c>
    </row>
    <row r="149">
      <c r="A149" s="258" t="s">
        <v>77</v>
      </c>
      <c r="B149" s="258" t="s">
        <v>78</v>
      </c>
      <c r="C149" s="258" t="s">
        <v>18</v>
      </c>
      <c r="D149" s="258" t="n">
        <v>5927.8655836</v>
      </c>
      <c r="E149" s="258" t="n">
        <v>25026.8184661</v>
      </c>
      <c r="F149" s="258" t="n">
        <v>19.1501408125581</v>
      </c>
      <c r="G149" s="258" t="n">
        <v>80.849859187442</v>
      </c>
    </row>
    <row r="150">
      <c r="A150" s="258" t="s">
        <v>77</v>
      </c>
      <c r="B150" s="258" t="s">
        <v>78</v>
      </c>
      <c r="C150" s="258" t="s">
        <v>19</v>
      </c>
      <c r="D150" s="258" t="n">
        <v>7989.6328901</v>
      </c>
      <c r="E150" s="258" t="n">
        <v>30578.9495104</v>
      </c>
      <c r="F150" s="258" t="n">
        <v>20.7153916292148</v>
      </c>
      <c r="G150" s="258" t="n">
        <v>79.2846083707852</v>
      </c>
    </row>
    <row r="151">
      <c r="A151" s="258" t="s">
        <v>77</v>
      </c>
      <c r="B151" s="258" t="s">
        <v>78</v>
      </c>
      <c r="C151" s="258" t="s">
        <v>20</v>
      </c>
      <c r="D151" s="258" t="n">
        <v>3633.8785611</v>
      </c>
      <c r="E151" s="258" t="n">
        <v>4865.0103229</v>
      </c>
      <c r="F151" s="258" t="n">
        <v>42.757101671739</v>
      </c>
      <c r="G151" s="258" t="n">
        <v>57.242898328261</v>
      </c>
    </row>
    <row r="152">
      <c r="A152" s="258" t="s">
        <v>79</v>
      </c>
      <c r="B152" s="258" t="s">
        <v>80</v>
      </c>
      <c r="C152" s="258" t="s">
        <v>18</v>
      </c>
      <c r="D152" s="258" t="n">
        <v>4309.614852</v>
      </c>
      <c r="E152" s="258" t="n">
        <v>9013.2467567</v>
      </c>
      <c r="F152" s="258" t="n">
        <v>32.3475164613717</v>
      </c>
      <c r="G152" s="258" t="n">
        <v>67.6524835386283</v>
      </c>
    </row>
    <row r="153">
      <c r="A153" s="258" t="s">
        <v>79</v>
      </c>
      <c r="B153" s="258" t="s">
        <v>80</v>
      </c>
      <c r="C153" s="258" t="s">
        <v>19</v>
      </c>
      <c r="D153" s="258" t="n">
        <v>6645.568623</v>
      </c>
      <c r="E153" s="258" t="n">
        <v>11029.3216066</v>
      </c>
      <c r="F153" s="258" t="n">
        <v>37.5989244440722</v>
      </c>
      <c r="G153" s="258" t="n">
        <v>62.4010755559278</v>
      </c>
    </row>
    <row r="154">
      <c r="A154" s="258" t="s">
        <v>79</v>
      </c>
      <c r="B154" s="258" t="s">
        <v>80</v>
      </c>
      <c r="C154" s="258" t="s">
        <v>20</v>
      </c>
      <c r="D154" s="258" t="n">
        <v>3528.8214118</v>
      </c>
      <c r="E154" s="258" t="n">
        <v>4537.7810688</v>
      </c>
      <c r="F154" s="258" t="n">
        <v>43.7460680662861</v>
      </c>
      <c r="G154" s="258" t="n">
        <v>56.2539319337139</v>
      </c>
    </row>
    <row r="155">
      <c r="A155" s="258" t="s">
        <v>81</v>
      </c>
      <c r="B155" s="258" t="s">
        <v>82</v>
      </c>
      <c r="C155" s="258" t="s">
        <v>18</v>
      </c>
      <c r="D155" s="258" t="n">
        <v>18845.0778282</v>
      </c>
      <c r="E155" s="258" t="n">
        <v>22399.9601671</v>
      </c>
      <c r="F155" s="258" t="n">
        <v>45.6905333202686</v>
      </c>
      <c r="G155" s="258" t="n">
        <v>54.3094666797314</v>
      </c>
    </row>
    <row r="156">
      <c r="A156" s="258" t="s">
        <v>81</v>
      </c>
      <c r="B156" s="258" t="s">
        <v>82</v>
      </c>
      <c r="C156" s="258" t="s">
        <v>19</v>
      </c>
      <c r="D156" s="258" t="n">
        <v>30030.5998152</v>
      </c>
      <c r="E156" s="258" t="n">
        <v>31402.8429152</v>
      </c>
      <c r="F156" s="258" t="n">
        <v>48.8831465086353</v>
      </c>
      <c r="G156" s="258" t="n">
        <v>51.1168534913647</v>
      </c>
    </row>
    <row r="157">
      <c r="A157" s="258" t="s">
        <v>81</v>
      </c>
      <c r="B157" s="258" t="s">
        <v>82</v>
      </c>
      <c r="C157" s="258" t="s">
        <v>20</v>
      </c>
      <c r="D157" s="258" t="n">
        <v>20022.5984483</v>
      </c>
      <c r="E157" s="258" t="n">
        <v>12970.0157858</v>
      </c>
      <c r="F157" s="258" t="n">
        <v>60.6881234273498</v>
      </c>
      <c r="G157" s="258" t="n">
        <v>39.3118765726502</v>
      </c>
    </row>
    <row r="158">
      <c r="A158" s="258" t="s">
        <v>83</v>
      </c>
      <c r="B158" s="258" t="s">
        <v>84</v>
      </c>
      <c r="C158" s="258" t="s">
        <v>18</v>
      </c>
      <c r="D158" s="258" t="n">
        <v>20395.2232493</v>
      </c>
      <c r="E158" s="258" t="n">
        <v>21507.5398907</v>
      </c>
      <c r="F158" s="258" t="n">
        <v>48.6727407000779</v>
      </c>
      <c r="G158" s="258" t="n">
        <v>51.3272592999221</v>
      </c>
    </row>
    <row r="159">
      <c r="A159" s="258" t="s">
        <v>83</v>
      </c>
      <c r="B159" s="258" t="s">
        <v>84</v>
      </c>
      <c r="C159" s="258" t="s">
        <v>19</v>
      </c>
      <c r="D159" s="258" t="n">
        <v>21946.2851867</v>
      </c>
      <c r="E159" s="258" t="n">
        <v>35105.6939658</v>
      </c>
      <c r="F159" s="258" t="n">
        <v>38.4671759204664</v>
      </c>
      <c r="G159" s="258" t="n">
        <v>61.5328240795336</v>
      </c>
    </row>
    <row r="160">
      <c r="A160" s="258" t="s">
        <v>83</v>
      </c>
      <c r="B160" s="258" t="s">
        <v>84</v>
      </c>
      <c r="C160" s="258" t="s">
        <v>20</v>
      </c>
      <c r="D160" s="258" t="n">
        <v>16917.6250336</v>
      </c>
      <c r="E160" s="258" t="n">
        <v>12816.5538193</v>
      </c>
      <c r="F160" s="258" t="n">
        <v>56.8962240971723</v>
      </c>
      <c r="G160" s="258" t="n">
        <v>43.1037759028277</v>
      </c>
    </row>
    <row r="161">
      <c r="A161" s="258" t="s">
        <v>85</v>
      </c>
      <c r="B161" s="258" t="s">
        <v>86</v>
      </c>
      <c r="C161" s="258" t="s">
        <v>18</v>
      </c>
      <c r="D161" s="258" t="n">
        <v>10710.7491163</v>
      </c>
      <c r="E161" s="258" t="n">
        <v>13669.3588172</v>
      </c>
      <c r="F161" s="258" t="n">
        <v>43.9323285422485</v>
      </c>
      <c r="G161" s="258" t="n">
        <v>56.0676714577515</v>
      </c>
    </row>
    <row r="162">
      <c r="A162" s="258" t="s">
        <v>85</v>
      </c>
      <c r="B162" s="258" t="s">
        <v>86</v>
      </c>
      <c r="C162" s="258" t="s">
        <v>19</v>
      </c>
      <c r="D162" s="258" t="n">
        <v>13199.5028823</v>
      </c>
      <c r="E162" s="258" t="n">
        <v>16297.0585496</v>
      </c>
      <c r="F162" s="258" t="n">
        <v>44.7492936177468</v>
      </c>
      <c r="G162" s="258" t="n">
        <v>55.2507063822532</v>
      </c>
    </row>
    <row r="163">
      <c r="A163" s="258" t="s">
        <v>85</v>
      </c>
      <c r="B163" s="258" t="s">
        <v>86</v>
      </c>
      <c r="C163" s="258" t="s">
        <v>20</v>
      </c>
      <c r="D163" s="258" t="n">
        <v>10245.5617218</v>
      </c>
      <c r="E163" s="258" t="n">
        <v>6309.6252126</v>
      </c>
      <c r="F163" s="258" t="n">
        <v>61.8873212510259</v>
      </c>
      <c r="G163" s="258" t="n">
        <v>38.1126787489741</v>
      </c>
    </row>
    <row r="164">
      <c r="A164" s="258" t="s">
        <v>87</v>
      </c>
      <c r="B164" s="258" t="s">
        <v>88</v>
      </c>
      <c r="C164" s="258" t="s">
        <v>18</v>
      </c>
      <c r="D164" s="258" t="n">
        <v>35821.4405295</v>
      </c>
      <c r="E164" s="258" t="n">
        <v>49566.3118048</v>
      </c>
      <c r="F164" s="258" t="n">
        <v>41.9514971998047</v>
      </c>
      <c r="G164" s="258" t="n">
        <v>58.0485028001953</v>
      </c>
    </row>
    <row r="165">
      <c r="A165" s="258" t="s">
        <v>87</v>
      </c>
      <c r="B165" s="258" t="s">
        <v>88</v>
      </c>
      <c r="C165" s="258" t="s">
        <v>19</v>
      </c>
      <c r="D165" s="258" t="n">
        <v>35403.6317119</v>
      </c>
      <c r="E165" s="258" t="n">
        <v>61991.5790296</v>
      </c>
      <c r="F165" s="258" t="n">
        <v>36.3504852470272</v>
      </c>
      <c r="G165" s="258" t="n">
        <v>63.6495147529728</v>
      </c>
    </row>
    <row r="166">
      <c r="A166" s="258" t="s">
        <v>87</v>
      </c>
      <c r="B166" s="258" t="s">
        <v>88</v>
      </c>
      <c r="C166" s="258" t="s">
        <v>20</v>
      </c>
      <c r="D166" s="258" t="n">
        <v>23861.6968971</v>
      </c>
      <c r="E166" s="258" t="n">
        <v>27047.8456486</v>
      </c>
      <c r="F166" s="258" t="n">
        <v>46.870774522635</v>
      </c>
      <c r="G166" s="258" t="n">
        <v>53.129225477365</v>
      </c>
    </row>
    <row r="167">
      <c r="A167" s="258" t="s">
        <v>89</v>
      </c>
      <c r="B167" s="258" t="s">
        <v>90</v>
      </c>
      <c r="C167" s="258" t="s">
        <v>18</v>
      </c>
      <c r="D167" s="258" t="n">
        <v>40974.0521604</v>
      </c>
      <c r="E167" s="258" t="n">
        <v>86284.7685564</v>
      </c>
      <c r="F167" s="258" t="n">
        <v>32.1974162023575</v>
      </c>
      <c r="G167" s="258" t="n">
        <v>67.8025837976425</v>
      </c>
    </row>
    <row r="168">
      <c r="A168" s="258" t="s">
        <v>89</v>
      </c>
      <c r="B168" s="258" t="s">
        <v>90</v>
      </c>
      <c r="C168" s="258" t="s">
        <v>19</v>
      </c>
      <c r="D168" s="258" t="n">
        <v>83348.2650541</v>
      </c>
      <c r="E168" s="258" t="n">
        <v>91450.5706287</v>
      </c>
      <c r="F168" s="258" t="n">
        <v>47.6823914350028</v>
      </c>
      <c r="G168" s="258" t="n">
        <v>52.3176085649972</v>
      </c>
    </row>
    <row r="169">
      <c r="A169" s="258" t="s">
        <v>89</v>
      </c>
      <c r="B169" s="258" t="s">
        <v>90</v>
      </c>
      <c r="C169" s="258" t="s">
        <v>20</v>
      </c>
      <c r="D169" s="258" t="n">
        <v>37900.6280656</v>
      </c>
      <c r="E169" s="258" t="n">
        <v>25125.5618609</v>
      </c>
      <c r="F169" s="258" t="n">
        <v>60.1347282927923</v>
      </c>
      <c r="G169" s="258" t="n">
        <v>39.8652717072077</v>
      </c>
    </row>
    <row r="170">
      <c r="A170" s="258" t="s">
        <v>91</v>
      </c>
      <c r="B170" s="258" t="s">
        <v>92</v>
      </c>
      <c r="C170" s="258" t="s">
        <v>18</v>
      </c>
      <c r="D170" s="258" t="n">
        <v>16702.5531762</v>
      </c>
      <c r="E170" s="258" t="n">
        <v>50084.0019463</v>
      </c>
      <c r="F170" s="258" t="n">
        <v>25.0088556679771</v>
      </c>
      <c r="G170" s="258" t="n">
        <v>74.9911443320229</v>
      </c>
    </row>
    <row r="171">
      <c r="A171" s="258" t="s">
        <v>91</v>
      </c>
      <c r="B171" s="258" t="s">
        <v>92</v>
      </c>
      <c r="C171" s="258" t="s">
        <v>19</v>
      </c>
      <c r="D171" s="258" t="n">
        <v>19964.5802939</v>
      </c>
      <c r="E171" s="258" t="n">
        <v>42282.5358166</v>
      </c>
      <c r="F171" s="258" t="n">
        <v>32.0731007978895</v>
      </c>
      <c r="G171" s="258" t="n">
        <v>67.9268992021105</v>
      </c>
    </row>
    <row r="172">
      <c r="A172" s="258" t="s">
        <v>91</v>
      </c>
      <c r="B172" s="258" t="s">
        <v>92</v>
      </c>
      <c r="C172" s="258" t="s">
        <v>20</v>
      </c>
      <c r="D172" s="258" t="n">
        <v>9785.9632035</v>
      </c>
      <c r="E172" s="258" t="n">
        <v>7957.2661917</v>
      </c>
      <c r="F172" s="258" t="n">
        <v>55.1532248472612</v>
      </c>
      <c r="G172" s="258" t="n">
        <v>44.8467751527388</v>
      </c>
    </row>
    <row r="173">
      <c r="A173" s="258" t="s">
        <v>93</v>
      </c>
      <c r="B173" s="258" t="s">
        <v>94</v>
      </c>
      <c r="C173" s="258" t="s">
        <v>18</v>
      </c>
      <c r="D173" s="258" t="n">
        <v>30765.0776005</v>
      </c>
      <c r="E173" s="258" t="n">
        <v>67535.2749764</v>
      </c>
      <c r="F173" s="258" t="n">
        <v>31.2970165355537</v>
      </c>
      <c r="G173" s="258" t="n">
        <v>68.7029834644463</v>
      </c>
    </row>
    <row r="174">
      <c r="A174" s="258" t="s">
        <v>93</v>
      </c>
      <c r="B174" s="258" t="s">
        <v>94</v>
      </c>
      <c r="C174" s="258" t="s">
        <v>19</v>
      </c>
      <c r="D174" s="258" t="n">
        <v>54721.3567536</v>
      </c>
      <c r="E174" s="258" t="n">
        <v>96475.0947646</v>
      </c>
      <c r="F174" s="258" t="n">
        <v>36.1922229021446</v>
      </c>
      <c r="G174" s="258" t="n">
        <v>63.8077770978554</v>
      </c>
    </row>
    <row r="175">
      <c r="A175" s="258" t="s">
        <v>93</v>
      </c>
      <c r="B175" s="258" t="s">
        <v>94</v>
      </c>
      <c r="C175" s="258" t="s">
        <v>20</v>
      </c>
      <c r="D175" s="258" t="n">
        <v>24401.1056069</v>
      </c>
      <c r="E175" s="258" t="n">
        <v>23375.4929362</v>
      </c>
      <c r="F175" s="258" t="n">
        <v>51.0733420774763</v>
      </c>
      <c r="G175" s="258" t="n">
        <v>48.9266579225237</v>
      </c>
    </row>
    <row r="176">
      <c r="A176" s="258" t="s">
        <v>95</v>
      </c>
      <c r="B176" s="258" t="s">
        <v>96</v>
      </c>
      <c r="C176" s="258" t="s">
        <v>18</v>
      </c>
      <c r="D176" s="258" t="n">
        <v>62147.3757498</v>
      </c>
      <c r="E176" s="258" t="n">
        <v>145332.057046</v>
      </c>
      <c r="F176" s="258" t="n">
        <v>29.9535114938188</v>
      </c>
      <c r="G176" s="258" t="n">
        <v>70.0464885061812</v>
      </c>
    </row>
    <row r="177">
      <c r="A177" s="258" t="s">
        <v>95</v>
      </c>
      <c r="B177" s="258" t="s">
        <v>96</v>
      </c>
      <c r="C177" s="258" t="s">
        <v>19</v>
      </c>
      <c r="D177" s="258" t="n">
        <v>62094.7757299</v>
      </c>
      <c r="E177" s="258" t="n">
        <v>113864.0965222</v>
      </c>
      <c r="F177" s="258" t="n">
        <v>35.2893690071709</v>
      </c>
      <c r="G177" s="258" t="n">
        <v>64.7106309928291</v>
      </c>
    </row>
    <row r="178">
      <c r="A178" s="258" t="s">
        <v>95</v>
      </c>
      <c r="B178" s="258" t="s">
        <v>96</v>
      </c>
      <c r="C178" s="258" t="s">
        <v>20</v>
      </c>
      <c r="D178" s="258" t="n">
        <v>34010.6220651</v>
      </c>
      <c r="E178" s="258" t="n">
        <v>28902.8525121</v>
      </c>
      <c r="F178" s="258" t="n">
        <v>54.0593605641128</v>
      </c>
      <c r="G178" s="258" t="n">
        <v>45.9406394358872</v>
      </c>
    </row>
    <row r="179">
      <c r="A179" s="258" t="s">
        <v>97</v>
      </c>
      <c r="B179" s="258" t="s">
        <v>98</v>
      </c>
      <c r="C179" s="258" t="s">
        <v>18</v>
      </c>
      <c r="D179" s="258" t="n">
        <v>5072.9724921</v>
      </c>
      <c r="E179" s="258" t="n">
        <v>16664.8881739</v>
      </c>
      <c r="F179" s="258" t="n">
        <v>23.3370365651234</v>
      </c>
      <c r="G179" s="258" t="n">
        <v>76.6629634348766</v>
      </c>
    </row>
    <row r="180">
      <c r="A180" s="258" t="s">
        <v>97</v>
      </c>
      <c r="B180" s="258" t="s">
        <v>98</v>
      </c>
      <c r="C180" s="258" t="s">
        <v>19</v>
      </c>
      <c r="D180" s="258" t="n">
        <v>10011.8667153</v>
      </c>
      <c r="E180" s="258" t="n">
        <v>16200.953162</v>
      </c>
      <c r="F180" s="258" t="n">
        <v>38.1945428311975</v>
      </c>
      <c r="G180" s="258" t="n">
        <v>61.8054571688025</v>
      </c>
    </row>
    <row r="181">
      <c r="A181" s="258" t="s">
        <v>97</v>
      </c>
      <c r="B181" s="258" t="s">
        <v>98</v>
      </c>
      <c r="C181" s="258" t="s">
        <v>20</v>
      </c>
      <c r="D181" s="258" t="n">
        <v>4725.7463611</v>
      </c>
      <c r="E181" s="258" t="n">
        <v>3761.125854</v>
      </c>
      <c r="F181" s="258" t="n">
        <v>55.6830153833572</v>
      </c>
      <c r="G181" s="258" t="n">
        <v>44.3169846166428</v>
      </c>
    </row>
    <row r="182">
      <c r="A182" s="258" t="s">
        <v>99</v>
      </c>
      <c r="B182" s="258" t="s">
        <v>100</v>
      </c>
      <c r="C182" s="258" t="s">
        <v>18</v>
      </c>
      <c r="D182" s="258" t="n">
        <v>5837.4668944</v>
      </c>
      <c r="E182" s="258" t="n">
        <v>30010.0393996</v>
      </c>
      <c r="F182" s="258" t="n">
        <v>16.2841645009406</v>
      </c>
      <c r="G182" s="258" t="n">
        <v>83.7158354990594</v>
      </c>
    </row>
    <row r="183">
      <c r="A183" s="258" t="s">
        <v>99</v>
      </c>
      <c r="B183" s="258" t="s">
        <v>100</v>
      </c>
      <c r="C183" s="258" t="s">
        <v>19</v>
      </c>
      <c r="D183" s="258" t="n">
        <v>7740.3084324</v>
      </c>
      <c r="E183" s="258" t="n">
        <v>27918.151794</v>
      </c>
      <c r="F183" s="258" t="n">
        <v>21.7067937966357</v>
      </c>
      <c r="G183" s="258" t="n">
        <v>78.2932062033643</v>
      </c>
    </row>
    <row r="184">
      <c r="A184" s="258" t="s">
        <v>99</v>
      </c>
      <c r="B184" s="258" t="s">
        <v>100</v>
      </c>
      <c r="C184" s="258" t="s">
        <v>20</v>
      </c>
      <c r="D184" s="258" t="n">
        <v>2898.0317399</v>
      </c>
      <c r="E184" s="258" t="n">
        <v>2942.1212184</v>
      </c>
      <c r="F184" s="258" t="n">
        <v>49.6225314746479</v>
      </c>
      <c r="G184" s="258" t="n">
        <v>50.3774685253521</v>
      </c>
    </row>
    <row r="185">
      <c r="A185" s="258" t="s">
        <v>101</v>
      </c>
      <c r="B185" s="258" t="s">
        <v>102</v>
      </c>
      <c r="C185" s="258" t="s">
        <v>18</v>
      </c>
      <c r="D185" s="258" t="n">
        <v>3932.2485136</v>
      </c>
      <c r="E185" s="258" t="n">
        <v>7591.6752488</v>
      </c>
      <c r="F185" s="258" t="n">
        <v>34.122479414781</v>
      </c>
      <c r="G185" s="258" t="n">
        <v>65.877520585219</v>
      </c>
    </row>
    <row r="186">
      <c r="A186" s="258" t="s">
        <v>101</v>
      </c>
      <c r="B186" s="258" t="s">
        <v>102</v>
      </c>
      <c r="C186" s="258" t="s">
        <v>19</v>
      </c>
      <c r="D186" s="258" t="n">
        <v>5686.0831464</v>
      </c>
      <c r="E186" s="258" t="n">
        <v>9042.511508</v>
      </c>
      <c r="F186" s="258" t="n">
        <v>38.6057412796091</v>
      </c>
      <c r="G186" s="258" t="n">
        <v>61.3942587203909</v>
      </c>
    </row>
    <row r="187">
      <c r="A187" s="258" t="s">
        <v>101</v>
      </c>
      <c r="B187" s="258" t="s">
        <v>102</v>
      </c>
      <c r="C187" s="258" t="s">
        <v>20</v>
      </c>
      <c r="D187" s="258" t="n">
        <v>3238.8367259</v>
      </c>
      <c r="E187" s="258" t="n">
        <v>3645.2394946</v>
      </c>
      <c r="F187" s="258" t="n">
        <v>47.0482403471233</v>
      </c>
      <c r="G187" s="258" t="n">
        <v>52.9517596528767</v>
      </c>
    </row>
    <row r="188">
      <c r="A188" s="258" t="s">
        <v>103</v>
      </c>
      <c r="B188" s="258" t="s">
        <v>104</v>
      </c>
      <c r="C188" s="258" t="s">
        <v>18</v>
      </c>
      <c r="D188" s="258" t="n">
        <v>3887.2661746</v>
      </c>
      <c r="E188" s="258" t="n">
        <v>6419.1016806</v>
      </c>
      <c r="F188" s="258" t="n">
        <v>37.7171301200811</v>
      </c>
      <c r="G188" s="258" t="n">
        <v>62.2828698799188</v>
      </c>
    </row>
    <row r="189">
      <c r="A189" s="258" t="s">
        <v>103</v>
      </c>
      <c r="B189" s="258" t="s">
        <v>104</v>
      </c>
      <c r="C189" s="258" t="s">
        <v>19</v>
      </c>
      <c r="D189" s="258" t="n">
        <v>4376.0764485</v>
      </c>
      <c r="E189" s="258" t="n">
        <v>5744.256117</v>
      </c>
      <c r="F189" s="258" t="n">
        <v>43.2404411631486</v>
      </c>
      <c r="G189" s="258" t="n">
        <v>56.7595588368513</v>
      </c>
    </row>
    <row r="190">
      <c r="A190" s="258" t="s">
        <v>103</v>
      </c>
      <c r="B190" s="258" t="s">
        <v>104</v>
      </c>
      <c r="C190" s="258" t="s">
        <v>20</v>
      </c>
      <c r="D190" s="258" t="n">
        <v>4718.635529</v>
      </c>
      <c r="E190" s="258" t="n">
        <v>3072.3150543</v>
      </c>
      <c r="F190" s="258" t="n">
        <v>60.5655943847783</v>
      </c>
      <c r="G190" s="258" t="n">
        <v>39.4344056152217</v>
      </c>
    </row>
    <row r="191">
      <c r="A191" s="258" t="s">
        <v>105</v>
      </c>
      <c r="B191" s="258" t="s">
        <v>106</v>
      </c>
      <c r="C191" s="258" t="s">
        <v>18</v>
      </c>
      <c r="D191" s="258" t="n">
        <v>13368.6622049</v>
      </c>
      <c r="E191" s="258" t="n">
        <v>24941.8494128</v>
      </c>
      <c r="F191" s="258" t="n">
        <v>34.8955460013316</v>
      </c>
      <c r="G191" s="258" t="n">
        <v>65.1044539986684</v>
      </c>
    </row>
    <row r="192">
      <c r="A192" s="258" t="s">
        <v>105</v>
      </c>
      <c r="B192" s="258" t="s">
        <v>106</v>
      </c>
      <c r="C192" s="258" t="s">
        <v>19</v>
      </c>
      <c r="D192" s="258" t="n">
        <v>19242.0907643</v>
      </c>
      <c r="E192" s="258" t="n">
        <v>21440.431657</v>
      </c>
      <c r="F192" s="258" t="n">
        <v>47.2981752828224</v>
      </c>
      <c r="G192" s="258" t="n">
        <v>52.7018247171776</v>
      </c>
    </row>
    <row r="193">
      <c r="A193" s="258" t="s">
        <v>105</v>
      </c>
      <c r="B193" s="258" t="s">
        <v>106</v>
      </c>
      <c r="C193" s="258" t="s">
        <v>20</v>
      </c>
      <c r="D193" s="258" t="n">
        <v>5824.119079</v>
      </c>
      <c r="E193" s="258" t="n">
        <v>5121.0838158</v>
      </c>
      <c r="F193" s="258" t="n">
        <v>53.2116136628861</v>
      </c>
      <c r="G193" s="258" t="n">
        <v>46.7883863371139</v>
      </c>
    </row>
    <row r="194">
      <c r="A194" s="258" t="s">
        <v>107</v>
      </c>
      <c r="B194" s="258" t="s">
        <v>108</v>
      </c>
      <c r="C194" s="258" t="s">
        <v>18</v>
      </c>
      <c r="D194" s="258" t="n">
        <v>523.3221425</v>
      </c>
      <c r="E194" s="258" t="n">
        <v>2184.9220968</v>
      </c>
      <c r="F194" s="258" t="n">
        <v>19.3232993873279</v>
      </c>
      <c r="G194" s="258" t="n">
        <v>80.6767006126721</v>
      </c>
    </row>
    <row r="195">
      <c r="A195" s="258" t="s">
        <v>107</v>
      </c>
      <c r="B195" s="258" t="s">
        <v>108</v>
      </c>
      <c r="C195" s="258" t="s">
        <v>19</v>
      </c>
      <c r="D195" s="258" t="n">
        <v>900.312893</v>
      </c>
      <c r="E195" s="258" t="n">
        <v>2218.3664515</v>
      </c>
      <c r="F195" s="258" t="n">
        <v>28.8684020878184</v>
      </c>
      <c r="G195" s="258" t="n">
        <v>71.1315979121816</v>
      </c>
    </row>
    <row r="196">
      <c r="A196" s="258" t="s">
        <v>107</v>
      </c>
      <c r="B196" s="258" t="s">
        <v>108</v>
      </c>
      <c r="C196" s="258" t="s">
        <v>20</v>
      </c>
      <c r="D196" s="258" t="n">
        <v>800.2647144</v>
      </c>
      <c r="E196" s="258" t="n">
        <v>976.0069158</v>
      </c>
      <c r="F196" s="258" t="n">
        <v>45.0530594979943</v>
      </c>
      <c r="G196" s="258" t="n">
        <v>54.9469405020057</v>
      </c>
    </row>
    <row r="197">
      <c r="A197" s="258" t="s">
        <v>109</v>
      </c>
      <c r="B197" s="258" t="s">
        <v>110</v>
      </c>
      <c r="C197" s="258" t="s">
        <v>18</v>
      </c>
      <c r="D197" s="258" t="n">
        <v>15819.7365881</v>
      </c>
      <c r="E197" s="258" t="n">
        <v>23845.4219251</v>
      </c>
      <c r="F197" s="258" t="n">
        <v>39.8832052639735</v>
      </c>
      <c r="G197" s="258" t="n">
        <v>60.1167947360265</v>
      </c>
    </row>
    <row r="198">
      <c r="A198" s="258" t="s">
        <v>109</v>
      </c>
      <c r="B198" s="258" t="s">
        <v>110</v>
      </c>
      <c r="C198" s="258" t="s">
        <v>19</v>
      </c>
      <c r="D198" s="258" t="n">
        <v>22695.6155636</v>
      </c>
      <c r="E198" s="258" t="n">
        <v>34831.3927104</v>
      </c>
      <c r="F198" s="258" t="n">
        <v>39.4521047496529</v>
      </c>
      <c r="G198" s="258" t="n">
        <v>60.547895250347</v>
      </c>
    </row>
    <row r="199">
      <c r="A199" s="258" t="s">
        <v>109</v>
      </c>
      <c r="B199" s="258" t="s">
        <v>110</v>
      </c>
      <c r="C199" s="258" t="s">
        <v>20</v>
      </c>
      <c r="D199" s="258" t="n">
        <v>21151.5339794</v>
      </c>
      <c r="E199" s="258" t="n">
        <v>18343.6536782</v>
      </c>
      <c r="F199" s="258" t="n">
        <v>53.5547119379995</v>
      </c>
      <c r="G199" s="258" t="n">
        <v>46.4452880620005</v>
      </c>
    </row>
    <row r="200">
      <c r="A200" s="258" t="s">
        <v>111</v>
      </c>
      <c r="B200" s="258" t="s">
        <v>112</v>
      </c>
      <c r="C200" s="258" t="s">
        <v>18</v>
      </c>
      <c r="D200" s="258" t="n">
        <v>26522.3128345</v>
      </c>
      <c r="E200" s="258" t="n">
        <v>37874.1049989</v>
      </c>
      <c r="F200" s="258" t="n">
        <v>41.1860064997961</v>
      </c>
      <c r="G200" s="258" t="n">
        <v>58.8139935002039</v>
      </c>
    </row>
    <row r="201">
      <c r="A201" s="258" t="s">
        <v>111</v>
      </c>
      <c r="B201" s="258" t="s">
        <v>112</v>
      </c>
      <c r="C201" s="258" t="s">
        <v>19</v>
      </c>
      <c r="D201" s="258" t="n">
        <v>48284.1530499</v>
      </c>
      <c r="E201" s="258" t="n">
        <v>55980.6289885</v>
      </c>
      <c r="F201" s="258" t="n">
        <v>46.3091679720937</v>
      </c>
      <c r="G201" s="258" t="n">
        <v>53.6908320279063</v>
      </c>
    </row>
    <row r="202">
      <c r="A202" s="258" t="s">
        <v>111</v>
      </c>
      <c r="B202" s="258" t="s">
        <v>112</v>
      </c>
      <c r="C202" s="258" t="s">
        <v>20</v>
      </c>
      <c r="D202" s="258" t="n">
        <v>20125.6146493</v>
      </c>
      <c r="E202" s="258" t="n">
        <v>19915.2712266</v>
      </c>
      <c r="F202" s="258" t="n">
        <v>50.2626608004527</v>
      </c>
      <c r="G202" s="258" t="n">
        <v>49.7373391995473</v>
      </c>
    </row>
    <row r="203">
      <c r="A203" s="258" t="s">
        <v>113</v>
      </c>
      <c r="B203" s="258" t="s">
        <v>114</v>
      </c>
      <c r="C203" s="258" t="s">
        <v>18</v>
      </c>
      <c r="D203" s="258" t="n">
        <v>93.8408848</v>
      </c>
      <c r="E203" s="258" t="n">
        <v>377.1681716</v>
      </c>
      <c r="F203" s="258" t="n">
        <v>19.9233716475096</v>
      </c>
      <c r="G203" s="258" t="n">
        <v>80.0766283524904</v>
      </c>
    </row>
    <row r="204">
      <c r="A204" s="258" t="s">
        <v>113</v>
      </c>
      <c r="B204" s="258" t="s">
        <v>114</v>
      </c>
      <c r="C204" s="258" t="s">
        <v>19</v>
      </c>
      <c r="D204" s="258" t="n">
        <v>119.1057384</v>
      </c>
      <c r="E204" s="258" t="n">
        <v>438.5256732</v>
      </c>
      <c r="F204" s="258" t="n">
        <v>21.3592233009709</v>
      </c>
      <c r="G204" s="258" t="n">
        <v>78.6407766990291</v>
      </c>
    </row>
    <row r="205">
      <c r="A205" s="258" t="s">
        <v>113</v>
      </c>
      <c r="B205" s="258" t="s">
        <v>114</v>
      </c>
      <c r="C205" s="258" t="s">
        <v>20</v>
      </c>
      <c r="D205" s="258" t="n">
        <v>19.8509564</v>
      </c>
      <c r="E205" s="258" t="n">
        <v>86.6223552</v>
      </c>
      <c r="F205" s="258" t="n">
        <v>18.6440677966102</v>
      </c>
      <c r="G205" s="258" t="n">
        <v>81.3559322033898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635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259" t="s">
        <v>75</v>
      </c>
      <c r="B216" s="259" t="s">
        <v>76</v>
      </c>
      <c r="C216" s="259" t="s">
        <v>18</v>
      </c>
      <c r="D216" s="259" t="n">
        <v>17953.2652248</v>
      </c>
      <c r="E216" s="259" t="n">
        <v>91886.2224773</v>
      </c>
      <c r="F216" s="259" t="n">
        <v>16.3450008739041</v>
      </c>
      <c r="G216" s="259" t="n">
        <v>83.6549991260959</v>
      </c>
    </row>
    <row r="217">
      <c r="A217" s="259" t="s">
        <v>75</v>
      </c>
      <c r="B217" s="259" t="s">
        <v>76</v>
      </c>
      <c r="C217" s="259" t="s">
        <v>19</v>
      </c>
      <c r="D217" s="259" t="n">
        <v>25410.3899943</v>
      </c>
      <c r="E217" s="259" t="n">
        <v>75125.2602078</v>
      </c>
      <c r="F217" s="259" t="n">
        <v>25.2750043822457</v>
      </c>
      <c r="G217" s="259" t="n">
        <v>74.7249956177543</v>
      </c>
    </row>
    <row r="218">
      <c r="A218" s="259" t="s">
        <v>75</v>
      </c>
      <c r="B218" s="259" t="s">
        <v>76</v>
      </c>
      <c r="C218" s="259" t="s">
        <v>20</v>
      </c>
      <c r="D218" s="259" t="n">
        <v>9683.2459222</v>
      </c>
      <c r="E218" s="259" t="n">
        <v>9872.1240608</v>
      </c>
      <c r="F218" s="259" t="n">
        <v>49.517068358297</v>
      </c>
      <c r="G218" s="259" t="n">
        <v>50.482931641703</v>
      </c>
    </row>
    <row r="219">
      <c r="A219" s="259" t="s">
        <v>77</v>
      </c>
      <c r="B219" s="259" t="s">
        <v>78</v>
      </c>
      <c r="C219" s="259" t="s">
        <v>18</v>
      </c>
      <c r="D219" s="259" t="n">
        <v>5909.1821661</v>
      </c>
      <c r="E219" s="259" t="n">
        <v>24936.7983636</v>
      </c>
      <c r="F219" s="259" t="n">
        <v>19.1570573041449</v>
      </c>
      <c r="G219" s="259" t="n">
        <v>80.8429426958551</v>
      </c>
    </row>
    <row r="220">
      <c r="A220" s="259" t="s">
        <v>77</v>
      </c>
      <c r="B220" s="259" t="s">
        <v>78</v>
      </c>
      <c r="C220" s="259" t="s">
        <v>19</v>
      </c>
      <c r="D220" s="259" t="n">
        <v>7960.7585176</v>
      </c>
      <c r="E220" s="259" t="n">
        <v>30387.0198579</v>
      </c>
      <c r="F220" s="259" t="n">
        <v>20.7593734365745</v>
      </c>
      <c r="G220" s="259" t="n">
        <v>79.2406265634255</v>
      </c>
    </row>
    <row r="221">
      <c r="A221" s="259" t="s">
        <v>77</v>
      </c>
      <c r="B221" s="259" t="s">
        <v>78</v>
      </c>
      <c r="C221" s="259" t="s">
        <v>20</v>
      </c>
      <c r="D221" s="259" t="n">
        <v>3615.1951436</v>
      </c>
      <c r="E221" s="259" t="n">
        <v>4842.9299204</v>
      </c>
      <c r="F221" s="259" t="n">
        <v>42.7422758146155</v>
      </c>
      <c r="G221" s="259" t="n">
        <v>57.2577241853845</v>
      </c>
    </row>
    <row r="222">
      <c r="A222" s="259" t="s">
        <v>79</v>
      </c>
      <c r="B222" s="259" t="s">
        <v>80</v>
      </c>
      <c r="C222" s="259" t="s">
        <v>18</v>
      </c>
      <c r="D222" s="259" t="n">
        <v>4303.4043135</v>
      </c>
      <c r="E222" s="259" t="n">
        <v>8937.76104</v>
      </c>
      <c r="F222" s="259" t="n">
        <v>32.5001931371735</v>
      </c>
      <c r="G222" s="259" t="n">
        <v>67.4998068628265</v>
      </c>
    </row>
    <row r="223">
      <c r="A223" s="259" t="s">
        <v>79</v>
      </c>
      <c r="B223" s="259" t="s">
        <v>80</v>
      </c>
      <c r="C223" s="259" t="s">
        <v>19</v>
      </c>
      <c r="D223" s="259" t="n">
        <v>6611.9337617</v>
      </c>
      <c r="E223" s="259" t="n">
        <v>10865.7391788</v>
      </c>
      <c r="F223" s="259" t="n">
        <v>37.8307443113811</v>
      </c>
      <c r="G223" s="259" t="n">
        <v>62.1692556886189</v>
      </c>
    </row>
    <row r="224">
      <c r="A224" s="259" t="s">
        <v>79</v>
      </c>
      <c r="B224" s="259" t="s">
        <v>80</v>
      </c>
      <c r="C224" s="259" t="s">
        <v>20</v>
      </c>
      <c r="D224" s="259" t="n">
        <v>3520.0276042</v>
      </c>
      <c r="E224" s="259" t="n">
        <v>4489.7298382</v>
      </c>
      <c r="F224" s="259" t="n">
        <v>43.9467440745032</v>
      </c>
      <c r="G224" s="259" t="n">
        <v>56.0532559254968</v>
      </c>
    </row>
    <row r="225">
      <c r="A225" s="259" t="s">
        <v>81</v>
      </c>
      <c r="B225" s="259" t="s">
        <v>82</v>
      </c>
      <c r="C225" s="259" t="s">
        <v>18</v>
      </c>
      <c r="D225" s="259" t="n">
        <v>18837.1509987</v>
      </c>
      <c r="E225" s="259" t="n">
        <v>22396.7894353</v>
      </c>
      <c r="F225" s="259" t="n">
        <v>45.6836062729711</v>
      </c>
      <c r="G225" s="259" t="n">
        <v>54.3163937270289</v>
      </c>
    </row>
    <row r="226">
      <c r="A226" s="259" t="s">
        <v>81</v>
      </c>
      <c r="B226" s="259" t="s">
        <v>82</v>
      </c>
      <c r="C226" s="259" t="s">
        <v>19</v>
      </c>
      <c r="D226" s="259" t="n">
        <v>30030.5998152</v>
      </c>
      <c r="E226" s="259" t="n">
        <v>31398.0868175</v>
      </c>
      <c r="F226" s="259" t="n">
        <v>48.8869312716414</v>
      </c>
      <c r="G226" s="259" t="n">
        <v>51.1130687283586</v>
      </c>
    </row>
    <row r="227">
      <c r="A227" s="259" t="s">
        <v>81</v>
      </c>
      <c r="B227" s="259" t="s">
        <v>82</v>
      </c>
      <c r="C227" s="259" t="s">
        <v>20</v>
      </c>
      <c r="D227" s="259" t="n">
        <v>20022.5984483</v>
      </c>
      <c r="E227" s="259" t="n">
        <v>12968.4304199</v>
      </c>
      <c r="F227" s="259" t="n">
        <v>60.6910397620238</v>
      </c>
      <c r="G227" s="259" t="n">
        <v>39.3089602379762</v>
      </c>
    </row>
    <row r="228">
      <c r="A228" s="259" t="s">
        <v>83</v>
      </c>
      <c r="B228" s="259" t="s">
        <v>84</v>
      </c>
      <c r="C228" s="259" t="s">
        <v>18</v>
      </c>
      <c r="D228" s="259" t="n">
        <v>20142.591381</v>
      </c>
      <c r="E228" s="259" t="n">
        <v>20832.6458342</v>
      </c>
      <c r="F228" s="259" t="n">
        <v>49.1579616127957</v>
      </c>
      <c r="G228" s="259" t="n">
        <v>50.8420383872043</v>
      </c>
    </row>
    <row r="229">
      <c r="A229" s="259" t="s">
        <v>83</v>
      </c>
      <c r="B229" s="259" t="s">
        <v>84</v>
      </c>
      <c r="C229" s="259" t="s">
        <v>19</v>
      </c>
      <c r="D229" s="259" t="n">
        <v>21449.4356575</v>
      </c>
      <c r="E229" s="259" t="n">
        <v>33980.6947074</v>
      </c>
      <c r="F229" s="259" t="n">
        <v>38.6963471243835</v>
      </c>
      <c r="G229" s="259" t="n">
        <v>61.3036528756165</v>
      </c>
    </row>
    <row r="230">
      <c r="A230" s="259" t="s">
        <v>83</v>
      </c>
      <c r="B230" s="259" t="s">
        <v>84</v>
      </c>
      <c r="C230" s="259" t="s">
        <v>20</v>
      </c>
      <c r="D230" s="259" t="n">
        <v>16797.7624416</v>
      </c>
      <c r="E230" s="259" t="n">
        <v>12556.9807749</v>
      </c>
      <c r="F230" s="259" t="n">
        <v>57.2233329302576</v>
      </c>
      <c r="G230" s="259" t="n">
        <v>42.7766670697424</v>
      </c>
    </row>
    <row r="231">
      <c r="A231" s="259" t="s">
        <v>85</v>
      </c>
      <c r="B231" s="259" t="s">
        <v>86</v>
      </c>
      <c r="C231" s="259" t="s">
        <v>18</v>
      </c>
      <c r="D231" s="259" t="n">
        <v>10710.7491163</v>
      </c>
      <c r="E231" s="259" t="n">
        <v>13669.3588172</v>
      </c>
      <c r="F231" s="259" t="n">
        <v>43.9323285422485</v>
      </c>
      <c r="G231" s="259" t="n">
        <v>56.0676714577515</v>
      </c>
    </row>
    <row r="232">
      <c r="A232" s="259" t="s">
        <v>85</v>
      </c>
      <c r="B232" s="259" t="s">
        <v>86</v>
      </c>
      <c r="C232" s="259" t="s">
        <v>19</v>
      </c>
      <c r="D232" s="259" t="n">
        <v>13199.5028823</v>
      </c>
      <c r="E232" s="259" t="n">
        <v>16297.0585496</v>
      </c>
      <c r="F232" s="259" t="n">
        <v>44.7492936177468</v>
      </c>
      <c r="G232" s="259" t="n">
        <v>55.2507063822532</v>
      </c>
    </row>
    <row r="233">
      <c r="A233" s="259" t="s">
        <v>85</v>
      </c>
      <c r="B233" s="259" t="s">
        <v>86</v>
      </c>
      <c r="C233" s="259" t="s">
        <v>20</v>
      </c>
      <c r="D233" s="259" t="n">
        <v>10245.5617218</v>
      </c>
      <c r="E233" s="259" t="n">
        <v>6309.6252126</v>
      </c>
      <c r="F233" s="259" t="n">
        <v>61.8873212510259</v>
      </c>
      <c r="G233" s="259" t="n">
        <v>38.1126787489741</v>
      </c>
    </row>
    <row r="234">
      <c r="A234" s="259" t="s">
        <v>87</v>
      </c>
      <c r="B234" s="259" t="s">
        <v>88</v>
      </c>
      <c r="C234" s="259" t="s">
        <v>18</v>
      </c>
      <c r="D234" s="259" t="n">
        <v>35821.4405295</v>
      </c>
      <c r="E234" s="259" t="n">
        <v>49566.3118048</v>
      </c>
      <c r="F234" s="259" t="n">
        <v>41.9514971998047</v>
      </c>
      <c r="G234" s="259" t="n">
        <v>58.0485028001953</v>
      </c>
    </row>
    <row r="235">
      <c r="A235" s="259" t="s">
        <v>87</v>
      </c>
      <c r="B235" s="259" t="s">
        <v>88</v>
      </c>
      <c r="C235" s="259" t="s">
        <v>19</v>
      </c>
      <c r="D235" s="259" t="n">
        <v>35403.6317119</v>
      </c>
      <c r="E235" s="259" t="n">
        <v>61991.5790296</v>
      </c>
      <c r="F235" s="259" t="n">
        <v>36.3504852470272</v>
      </c>
      <c r="G235" s="259" t="n">
        <v>63.6495147529728</v>
      </c>
    </row>
    <row r="236">
      <c r="A236" s="259" t="s">
        <v>87</v>
      </c>
      <c r="B236" s="259" t="s">
        <v>88</v>
      </c>
      <c r="C236" s="259" t="s">
        <v>20</v>
      </c>
      <c r="D236" s="259" t="n">
        <v>23861.6968971</v>
      </c>
      <c r="E236" s="259" t="n">
        <v>27047.8456486</v>
      </c>
      <c r="F236" s="259" t="n">
        <v>46.870774522635</v>
      </c>
      <c r="G236" s="259" t="n">
        <v>53.129225477365</v>
      </c>
    </row>
    <row r="237">
      <c r="A237" s="259" t="s">
        <v>89</v>
      </c>
      <c r="B237" s="259" t="s">
        <v>90</v>
      </c>
      <c r="C237" s="259" t="s">
        <v>18</v>
      </c>
      <c r="D237" s="259" t="n">
        <v>40974.0521604</v>
      </c>
      <c r="E237" s="259" t="n">
        <v>86284.7685564</v>
      </c>
      <c r="F237" s="259" t="n">
        <v>32.1974162023575</v>
      </c>
      <c r="G237" s="259" t="n">
        <v>67.8025837976425</v>
      </c>
    </row>
    <row r="238">
      <c r="A238" s="259" t="s">
        <v>89</v>
      </c>
      <c r="B238" s="259" t="s">
        <v>90</v>
      </c>
      <c r="C238" s="259" t="s">
        <v>19</v>
      </c>
      <c r="D238" s="259" t="n">
        <v>83348.2650541</v>
      </c>
      <c r="E238" s="259" t="n">
        <v>91450.5706287</v>
      </c>
      <c r="F238" s="259" t="n">
        <v>47.6823914350028</v>
      </c>
      <c r="G238" s="259" t="n">
        <v>52.3176085649972</v>
      </c>
    </row>
    <row r="239">
      <c r="A239" s="259" t="s">
        <v>89</v>
      </c>
      <c r="B239" s="259" t="s">
        <v>90</v>
      </c>
      <c r="C239" s="259" t="s">
        <v>20</v>
      </c>
      <c r="D239" s="259" t="n">
        <v>37900.6280656</v>
      </c>
      <c r="E239" s="259" t="n">
        <v>25125.5618609</v>
      </c>
      <c r="F239" s="259" t="n">
        <v>60.1347282927923</v>
      </c>
      <c r="G239" s="259" t="n">
        <v>39.8652717072077</v>
      </c>
    </row>
    <row r="240">
      <c r="A240" s="259" t="s">
        <v>91</v>
      </c>
      <c r="B240" s="259" t="s">
        <v>92</v>
      </c>
      <c r="C240" s="259" t="s">
        <v>18</v>
      </c>
      <c r="D240" s="259" t="n">
        <v>16702.5531762</v>
      </c>
      <c r="E240" s="259" t="n">
        <v>50084.0019463</v>
      </c>
      <c r="F240" s="259" t="n">
        <v>25.0088556679771</v>
      </c>
      <c r="G240" s="259" t="n">
        <v>74.9911443320229</v>
      </c>
    </row>
    <row r="241">
      <c r="A241" s="259" t="s">
        <v>91</v>
      </c>
      <c r="B241" s="259" t="s">
        <v>92</v>
      </c>
      <c r="C241" s="259" t="s">
        <v>19</v>
      </c>
      <c r="D241" s="259" t="n">
        <v>19964.5802939</v>
      </c>
      <c r="E241" s="259" t="n">
        <v>42282.5358166</v>
      </c>
      <c r="F241" s="259" t="n">
        <v>32.0731007978895</v>
      </c>
      <c r="G241" s="259" t="n">
        <v>67.9268992021105</v>
      </c>
    </row>
    <row r="242">
      <c r="A242" s="259" t="s">
        <v>91</v>
      </c>
      <c r="B242" s="259" t="s">
        <v>92</v>
      </c>
      <c r="C242" s="259" t="s">
        <v>20</v>
      </c>
      <c r="D242" s="259" t="n">
        <v>9785.9632035</v>
      </c>
      <c r="E242" s="259" t="n">
        <v>7957.2661917</v>
      </c>
      <c r="F242" s="259" t="n">
        <v>55.1532248472612</v>
      </c>
      <c r="G242" s="259" t="n">
        <v>44.8467751527388</v>
      </c>
    </row>
    <row r="243">
      <c r="A243" s="259" t="s">
        <v>93</v>
      </c>
      <c r="B243" s="259" t="s">
        <v>94</v>
      </c>
      <c r="C243" s="259" t="s">
        <v>18</v>
      </c>
      <c r="D243" s="259" t="n">
        <v>30765.0776005</v>
      </c>
      <c r="E243" s="259" t="n">
        <v>67535.2749764</v>
      </c>
      <c r="F243" s="259" t="n">
        <v>31.2970165355537</v>
      </c>
      <c r="G243" s="259" t="n">
        <v>68.7029834644463</v>
      </c>
    </row>
    <row r="244">
      <c r="A244" s="259" t="s">
        <v>93</v>
      </c>
      <c r="B244" s="259" t="s">
        <v>94</v>
      </c>
      <c r="C244" s="259" t="s">
        <v>19</v>
      </c>
      <c r="D244" s="259" t="n">
        <v>54721.3567536</v>
      </c>
      <c r="E244" s="259" t="n">
        <v>96475.0947646</v>
      </c>
      <c r="F244" s="259" t="n">
        <v>36.1922229021446</v>
      </c>
      <c r="G244" s="259" t="n">
        <v>63.8077770978554</v>
      </c>
    </row>
    <row r="245">
      <c r="A245" s="259" t="s">
        <v>93</v>
      </c>
      <c r="B245" s="259" t="s">
        <v>94</v>
      </c>
      <c r="C245" s="259" t="s">
        <v>20</v>
      </c>
      <c r="D245" s="259" t="n">
        <v>24401.1056069</v>
      </c>
      <c r="E245" s="259" t="n">
        <v>23375.4929362</v>
      </c>
      <c r="F245" s="259" t="n">
        <v>51.0733420774763</v>
      </c>
      <c r="G245" s="259" t="n">
        <v>48.9266579225237</v>
      </c>
    </row>
    <row r="246">
      <c r="A246" s="259" t="s">
        <v>95</v>
      </c>
      <c r="B246" s="259" t="s">
        <v>96</v>
      </c>
      <c r="C246" s="259" t="s">
        <v>18</v>
      </c>
      <c r="D246" s="259" t="n">
        <v>61967.6471288</v>
      </c>
      <c r="E246" s="259" t="n">
        <v>144927.0863422</v>
      </c>
      <c r="F246" s="259" t="n">
        <v>29.9512926642407</v>
      </c>
      <c r="G246" s="259" t="n">
        <v>70.0487073357593</v>
      </c>
    </row>
    <row r="247">
      <c r="A247" s="259" t="s">
        <v>95</v>
      </c>
      <c r="B247" s="259" t="s">
        <v>96</v>
      </c>
      <c r="C247" s="259" t="s">
        <v>19</v>
      </c>
      <c r="D247" s="259" t="n">
        <v>61944.3490202</v>
      </c>
      <c r="E247" s="259" t="n">
        <v>113462.0069849</v>
      </c>
      <c r="F247" s="259" t="n">
        <v>35.3147687637949</v>
      </c>
      <c r="G247" s="259" t="n">
        <v>64.6852312362051</v>
      </c>
    </row>
    <row r="248">
      <c r="A248" s="259" t="s">
        <v>95</v>
      </c>
      <c r="B248" s="259" t="s">
        <v>96</v>
      </c>
      <c r="C248" s="259" t="s">
        <v>20</v>
      </c>
      <c r="D248" s="259" t="n">
        <v>33955.2046919</v>
      </c>
      <c r="E248" s="259" t="n">
        <v>28847.7252374</v>
      </c>
      <c r="F248" s="259" t="n">
        <v>54.0662748220901</v>
      </c>
      <c r="G248" s="259" t="n">
        <v>45.9337251779099</v>
      </c>
    </row>
    <row r="249">
      <c r="A249" s="259" t="s">
        <v>97</v>
      </c>
      <c r="B249" s="259" t="s">
        <v>98</v>
      </c>
      <c r="C249" s="259" t="s">
        <v>18</v>
      </c>
      <c r="D249" s="259" t="n">
        <v>5072.9724921</v>
      </c>
      <c r="E249" s="259" t="n">
        <v>16664.8881739</v>
      </c>
      <c r="F249" s="259" t="n">
        <v>23.3370365651234</v>
      </c>
      <c r="G249" s="259" t="n">
        <v>76.6629634348766</v>
      </c>
    </row>
    <row r="250">
      <c r="A250" s="259" t="s">
        <v>97</v>
      </c>
      <c r="B250" s="259" t="s">
        <v>98</v>
      </c>
      <c r="C250" s="259" t="s">
        <v>19</v>
      </c>
      <c r="D250" s="259" t="n">
        <v>10011.8667153</v>
      </c>
      <c r="E250" s="259" t="n">
        <v>16200.953162</v>
      </c>
      <c r="F250" s="259" t="n">
        <v>38.1945428311975</v>
      </c>
      <c r="G250" s="259" t="n">
        <v>61.8054571688025</v>
      </c>
    </row>
    <row r="251">
      <c r="A251" s="259" t="s">
        <v>97</v>
      </c>
      <c r="B251" s="259" t="s">
        <v>98</v>
      </c>
      <c r="C251" s="259" t="s">
        <v>20</v>
      </c>
      <c r="D251" s="259" t="n">
        <v>4725.7463611</v>
      </c>
      <c r="E251" s="259" t="n">
        <v>3761.125854</v>
      </c>
      <c r="F251" s="259" t="n">
        <v>55.6830153833572</v>
      </c>
      <c r="G251" s="259" t="n">
        <v>44.3169846166428</v>
      </c>
    </row>
    <row r="252">
      <c r="A252" s="259" t="s">
        <v>99</v>
      </c>
      <c r="B252" s="259" t="s">
        <v>100</v>
      </c>
      <c r="C252" s="259" t="s">
        <v>18</v>
      </c>
      <c r="D252" s="259" t="n">
        <v>5837.4668944</v>
      </c>
      <c r="E252" s="259" t="n">
        <v>30010.0393996</v>
      </c>
      <c r="F252" s="259" t="n">
        <v>16.2841645009406</v>
      </c>
      <c r="G252" s="259" t="n">
        <v>83.7158354990594</v>
      </c>
    </row>
    <row r="253">
      <c r="A253" s="259" t="s">
        <v>99</v>
      </c>
      <c r="B253" s="259" t="s">
        <v>100</v>
      </c>
      <c r="C253" s="259" t="s">
        <v>19</v>
      </c>
      <c r="D253" s="259" t="n">
        <v>7740.3084324</v>
      </c>
      <c r="E253" s="259" t="n">
        <v>27918.151794</v>
      </c>
      <c r="F253" s="259" t="n">
        <v>21.7067937966357</v>
      </c>
      <c r="G253" s="259" t="n">
        <v>78.2932062033643</v>
      </c>
    </row>
    <row r="254">
      <c r="A254" s="259" t="s">
        <v>99</v>
      </c>
      <c r="B254" s="259" t="s">
        <v>100</v>
      </c>
      <c r="C254" s="259" t="s">
        <v>20</v>
      </c>
      <c r="D254" s="259" t="n">
        <v>2898.0317399</v>
      </c>
      <c r="E254" s="259" t="n">
        <v>2942.1212184</v>
      </c>
      <c r="F254" s="259" t="n">
        <v>49.6225314746479</v>
      </c>
      <c r="G254" s="259" t="n">
        <v>50.3774685253521</v>
      </c>
    </row>
    <row r="255">
      <c r="A255" s="259" t="s">
        <v>101</v>
      </c>
      <c r="B255" s="259" t="s">
        <v>102</v>
      </c>
      <c r="C255" s="259" t="s">
        <v>18</v>
      </c>
      <c r="D255" s="259" t="n">
        <v>3932.2485136</v>
      </c>
      <c r="E255" s="259" t="n">
        <v>7591.6752488</v>
      </c>
      <c r="F255" s="259" t="n">
        <v>34.122479414781</v>
      </c>
      <c r="G255" s="259" t="n">
        <v>65.877520585219</v>
      </c>
    </row>
    <row r="256">
      <c r="A256" s="259" t="s">
        <v>101</v>
      </c>
      <c r="B256" s="259" t="s">
        <v>102</v>
      </c>
      <c r="C256" s="259" t="s">
        <v>19</v>
      </c>
      <c r="D256" s="259" t="n">
        <v>5686.0831464</v>
      </c>
      <c r="E256" s="259" t="n">
        <v>9042.511508</v>
      </c>
      <c r="F256" s="259" t="n">
        <v>38.6057412796091</v>
      </c>
      <c r="G256" s="259" t="n">
        <v>61.3942587203909</v>
      </c>
    </row>
    <row r="257">
      <c r="A257" s="259" t="s">
        <v>101</v>
      </c>
      <c r="B257" s="259" t="s">
        <v>102</v>
      </c>
      <c r="C257" s="259" t="s">
        <v>20</v>
      </c>
      <c r="D257" s="259" t="n">
        <v>3238.8367259</v>
      </c>
      <c r="E257" s="259" t="n">
        <v>3645.2394946</v>
      </c>
      <c r="F257" s="259" t="n">
        <v>47.0482403471233</v>
      </c>
      <c r="G257" s="259" t="n">
        <v>52.9517596528767</v>
      </c>
    </row>
    <row r="258">
      <c r="A258" s="259" t="s">
        <v>103</v>
      </c>
      <c r="B258" s="259" t="s">
        <v>104</v>
      </c>
      <c r="C258" s="259" t="s">
        <v>18</v>
      </c>
      <c r="D258" s="259" t="n">
        <v>3887.2661746</v>
      </c>
      <c r="E258" s="259" t="n">
        <v>6419.1016806</v>
      </c>
      <c r="F258" s="259" t="n">
        <v>37.7171301200811</v>
      </c>
      <c r="G258" s="259" t="n">
        <v>62.2828698799188</v>
      </c>
    </row>
    <row r="259">
      <c r="A259" s="259" t="s">
        <v>103</v>
      </c>
      <c r="B259" s="259" t="s">
        <v>104</v>
      </c>
      <c r="C259" s="259" t="s">
        <v>19</v>
      </c>
      <c r="D259" s="259" t="n">
        <v>4376.0764485</v>
      </c>
      <c r="E259" s="259" t="n">
        <v>5744.256117</v>
      </c>
      <c r="F259" s="259" t="n">
        <v>43.2404411631486</v>
      </c>
      <c r="G259" s="259" t="n">
        <v>56.7595588368513</v>
      </c>
    </row>
    <row r="260">
      <c r="A260" s="259" t="s">
        <v>103</v>
      </c>
      <c r="B260" s="259" t="s">
        <v>104</v>
      </c>
      <c r="C260" s="259" t="s">
        <v>20</v>
      </c>
      <c r="D260" s="259" t="n">
        <v>4718.635529</v>
      </c>
      <c r="E260" s="259" t="n">
        <v>3072.3150543</v>
      </c>
      <c r="F260" s="259" t="n">
        <v>60.5655943847783</v>
      </c>
      <c r="G260" s="259" t="n">
        <v>39.4344056152217</v>
      </c>
    </row>
    <row r="261">
      <c r="A261" s="259" t="s">
        <v>105</v>
      </c>
      <c r="B261" s="259" t="s">
        <v>106</v>
      </c>
      <c r="C261" s="259" t="s">
        <v>18</v>
      </c>
      <c r="D261" s="259" t="n">
        <v>13368.6622049</v>
      </c>
      <c r="E261" s="259" t="n">
        <v>24941.8494128</v>
      </c>
      <c r="F261" s="259" t="n">
        <v>34.8955460013316</v>
      </c>
      <c r="G261" s="259" t="n">
        <v>65.1044539986684</v>
      </c>
    </row>
    <row r="262">
      <c r="A262" s="259" t="s">
        <v>105</v>
      </c>
      <c r="B262" s="259" t="s">
        <v>106</v>
      </c>
      <c r="C262" s="259" t="s">
        <v>19</v>
      </c>
      <c r="D262" s="259" t="n">
        <v>19242.0907643</v>
      </c>
      <c r="E262" s="259" t="n">
        <v>21440.431657</v>
      </c>
      <c r="F262" s="259" t="n">
        <v>47.2981752828224</v>
      </c>
      <c r="G262" s="259" t="n">
        <v>52.7018247171776</v>
      </c>
    </row>
    <row r="263">
      <c r="A263" s="259" t="s">
        <v>105</v>
      </c>
      <c r="B263" s="259" t="s">
        <v>106</v>
      </c>
      <c r="C263" s="259" t="s">
        <v>20</v>
      </c>
      <c r="D263" s="259" t="n">
        <v>5824.119079</v>
      </c>
      <c r="E263" s="259" t="n">
        <v>5121.0838158</v>
      </c>
      <c r="F263" s="259" t="n">
        <v>53.2116136628861</v>
      </c>
      <c r="G263" s="259" t="n">
        <v>46.7883863371139</v>
      </c>
    </row>
    <row r="264">
      <c r="A264" s="259" t="s">
        <v>107</v>
      </c>
      <c r="B264" s="259" t="s">
        <v>108</v>
      </c>
      <c r="C264" s="259" t="s">
        <v>18</v>
      </c>
      <c r="D264" s="259" t="n">
        <v>523.3221425</v>
      </c>
      <c r="E264" s="259" t="n">
        <v>2184.9220968</v>
      </c>
      <c r="F264" s="259" t="n">
        <v>19.3232993873279</v>
      </c>
      <c r="G264" s="259" t="n">
        <v>80.6767006126721</v>
      </c>
    </row>
    <row r="265">
      <c r="A265" s="259" t="s">
        <v>107</v>
      </c>
      <c r="B265" s="259" t="s">
        <v>108</v>
      </c>
      <c r="C265" s="259" t="s">
        <v>19</v>
      </c>
      <c r="D265" s="259" t="n">
        <v>900.312893</v>
      </c>
      <c r="E265" s="259" t="n">
        <v>2218.3664515</v>
      </c>
      <c r="F265" s="259" t="n">
        <v>28.8684020878184</v>
      </c>
      <c r="G265" s="259" t="n">
        <v>71.1315979121816</v>
      </c>
    </row>
    <row r="266">
      <c r="A266" s="259" t="s">
        <v>107</v>
      </c>
      <c r="B266" s="259" t="s">
        <v>108</v>
      </c>
      <c r="C266" s="259" t="s">
        <v>20</v>
      </c>
      <c r="D266" s="259" t="n">
        <v>800.2647144</v>
      </c>
      <c r="E266" s="259" t="n">
        <v>976.0069158</v>
      </c>
      <c r="F266" s="259" t="n">
        <v>45.0530594979943</v>
      </c>
      <c r="G266" s="259" t="n">
        <v>54.9469405020057</v>
      </c>
    </row>
    <row r="267">
      <c r="A267" s="259" t="s">
        <v>109</v>
      </c>
      <c r="B267" s="259" t="s">
        <v>110</v>
      </c>
      <c r="C267" s="259" t="s">
        <v>18</v>
      </c>
      <c r="D267" s="259" t="n">
        <v>15819.7365881</v>
      </c>
      <c r="E267" s="259" t="n">
        <v>23845.4219251</v>
      </c>
      <c r="F267" s="259" t="n">
        <v>39.8832052639735</v>
      </c>
      <c r="G267" s="259" t="n">
        <v>60.1167947360265</v>
      </c>
    </row>
    <row r="268">
      <c r="A268" s="259" t="s">
        <v>109</v>
      </c>
      <c r="B268" s="259" t="s">
        <v>110</v>
      </c>
      <c r="C268" s="259" t="s">
        <v>19</v>
      </c>
      <c r="D268" s="259" t="n">
        <v>22695.6155636</v>
      </c>
      <c r="E268" s="259" t="n">
        <v>34831.3927104</v>
      </c>
      <c r="F268" s="259" t="n">
        <v>39.4521047496529</v>
      </c>
      <c r="G268" s="259" t="n">
        <v>60.547895250347</v>
      </c>
    </row>
    <row r="269">
      <c r="A269" s="259" t="s">
        <v>109</v>
      </c>
      <c r="B269" s="259" t="s">
        <v>110</v>
      </c>
      <c r="C269" s="259" t="s">
        <v>20</v>
      </c>
      <c r="D269" s="259" t="n">
        <v>21151.5339794</v>
      </c>
      <c r="E269" s="259" t="n">
        <v>18343.6536782</v>
      </c>
      <c r="F269" s="259" t="n">
        <v>53.5547119379995</v>
      </c>
      <c r="G269" s="259" t="n">
        <v>46.4452880620005</v>
      </c>
    </row>
    <row r="270">
      <c r="A270" s="259" t="s">
        <v>111</v>
      </c>
      <c r="B270" s="259" t="s">
        <v>112</v>
      </c>
      <c r="C270" s="259" t="s">
        <v>18</v>
      </c>
      <c r="D270" s="259" t="n">
        <v>26248.0458798</v>
      </c>
      <c r="E270" s="259" t="n">
        <v>37109.8899517</v>
      </c>
      <c r="F270" s="259" t="n">
        <v>41.4281897529088</v>
      </c>
      <c r="G270" s="259" t="n">
        <v>58.5718102470912</v>
      </c>
    </row>
    <row r="271">
      <c r="A271" s="259" t="s">
        <v>111</v>
      </c>
      <c r="B271" s="259" t="s">
        <v>112</v>
      </c>
      <c r="C271" s="259" t="s">
        <v>19</v>
      </c>
      <c r="D271" s="259" t="n">
        <v>47821.0385359</v>
      </c>
      <c r="E271" s="259" t="n">
        <v>55036.345275</v>
      </c>
      <c r="F271" s="259" t="n">
        <v>46.4925674405811</v>
      </c>
      <c r="G271" s="259" t="n">
        <v>53.5074325594189</v>
      </c>
    </row>
    <row r="272">
      <c r="A272" s="259" t="s">
        <v>111</v>
      </c>
      <c r="B272" s="259" t="s">
        <v>112</v>
      </c>
      <c r="C272" s="259" t="s">
        <v>20</v>
      </c>
      <c r="D272" s="259" t="n">
        <v>19877.2162335</v>
      </c>
      <c r="E272" s="259" t="n">
        <v>19578.1728095</v>
      </c>
      <c r="F272" s="259" t="n">
        <v>50.3789639783733</v>
      </c>
      <c r="G272" s="259" t="n">
        <v>49.6210360216267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636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260" t="s">
        <v>91</v>
      </c>
      <c r="B283" s="260" t="s">
        <v>118</v>
      </c>
      <c r="C283" s="260" t="s">
        <v>18</v>
      </c>
      <c r="D283" s="260" t="n">
        <v>4899.4318012</v>
      </c>
      <c r="E283" s="260" t="n">
        <v>12756.1790704</v>
      </c>
      <c r="F283" s="260" t="n">
        <v>27.7499987784676</v>
      </c>
      <c r="G283" s="260" t="n">
        <v>72.2500012215323</v>
      </c>
    </row>
    <row r="284">
      <c r="A284" s="260" t="s">
        <v>91</v>
      </c>
      <c r="B284" s="260" t="s">
        <v>118</v>
      </c>
      <c r="C284" s="260" t="s">
        <v>19</v>
      </c>
      <c r="D284" s="260" t="n">
        <v>9639.6494052</v>
      </c>
      <c r="E284" s="260" t="n">
        <v>11191.7241057</v>
      </c>
      <c r="F284" s="260" t="n">
        <v>46.2746702715309</v>
      </c>
      <c r="G284" s="260" t="n">
        <v>53.7253297284691</v>
      </c>
    </row>
    <row r="285">
      <c r="A285" s="260" t="s">
        <v>91</v>
      </c>
      <c r="B285" s="260" t="s">
        <v>118</v>
      </c>
      <c r="C285" s="260" t="s">
        <v>20</v>
      </c>
      <c r="D285" s="260" t="n">
        <v>4087.7528711</v>
      </c>
      <c r="E285" s="260" t="n">
        <v>2684.8393768</v>
      </c>
      <c r="F285" s="260" t="n">
        <v>60.3572859766879</v>
      </c>
      <c r="G285" s="260" t="n">
        <v>39.6427140233121</v>
      </c>
    </row>
    <row r="286">
      <c r="A286" s="260" t="s">
        <v>95</v>
      </c>
      <c r="B286" s="260" t="s">
        <v>119</v>
      </c>
      <c r="C286" s="260" t="s">
        <v>18</v>
      </c>
      <c r="D286" s="260" t="n">
        <v>2247.6067843</v>
      </c>
      <c r="E286" s="260" t="n">
        <v>10505.4771894</v>
      </c>
      <c r="F286" s="260" t="n">
        <v>17.6240255998872</v>
      </c>
      <c r="G286" s="260" t="n">
        <v>82.3759744001128</v>
      </c>
    </row>
    <row r="287">
      <c r="A287" s="260" t="s">
        <v>95</v>
      </c>
      <c r="B287" s="260" t="s">
        <v>119</v>
      </c>
      <c r="C287" s="260" t="s">
        <v>19</v>
      </c>
      <c r="D287" s="260" t="n">
        <v>3076.388319</v>
      </c>
      <c r="E287" s="260" t="n">
        <v>7253.5862097</v>
      </c>
      <c r="F287" s="260" t="n">
        <v>29.7811801031339</v>
      </c>
      <c r="G287" s="260" t="n">
        <v>70.2188198968661</v>
      </c>
    </row>
    <row r="288">
      <c r="A288" s="260" t="s">
        <v>95</v>
      </c>
      <c r="B288" s="260" t="s">
        <v>119</v>
      </c>
      <c r="C288" s="260" t="s">
        <v>20</v>
      </c>
      <c r="D288" s="260" t="n">
        <v>1242.7735538</v>
      </c>
      <c r="E288" s="260" t="n">
        <v>1188.1496121</v>
      </c>
      <c r="F288" s="260" t="n">
        <v>51.1235225873496</v>
      </c>
      <c r="G288" s="260" t="n">
        <v>48.8764774126504</v>
      </c>
    </row>
    <row r="289">
      <c r="A289" s="260" t="s">
        <v>97</v>
      </c>
      <c r="B289" s="260" t="s">
        <v>120</v>
      </c>
      <c r="C289" s="260" t="s">
        <v>18</v>
      </c>
      <c r="D289" s="260" t="n">
        <v>2170.0285736</v>
      </c>
      <c r="E289" s="260" t="n">
        <v>6971.2955734</v>
      </c>
      <c r="F289" s="260" t="n">
        <v>23.7386678199368</v>
      </c>
      <c r="G289" s="260" t="n">
        <v>76.2613321800632</v>
      </c>
    </row>
    <row r="290">
      <c r="A290" s="260" t="s">
        <v>97</v>
      </c>
      <c r="B290" s="260" t="s">
        <v>120</v>
      </c>
      <c r="C290" s="260" t="s">
        <v>19</v>
      </c>
      <c r="D290" s="260" t="n">
        <v>3142.4613914</v>
      </c>
      <c r="E290" s="260" t="n">
        <v>8756.4300229</v>
      </c>
      <c r="F290" s="260" t="n">
        <v>26.4096988701268</v>
      </c>
      <c r="G290" s="260" t="n">
        <v>73.5903011298732</v>
      </c>
    </row>
    <row r="291">
      <c r="A291" s="260" t="s">
        <v>97</v>
      </c>
      <c r="B291" s="260" t="s">
        <v>120</v>
      </c>
      <c r="C291" s="260" t="s">
        <v>20</v>
      </c>
      <c r="D291" s="260" t="n">
        <v>788.9748754</v>
      </c>
      <c r="E291" s="260" t="n">
        <v>1128.4553965</v>
      </c>
      <c r="F291" s="260" t="n">
        <v>41.1475132609749</v>
      </c>
      <c r="G291" s="260" t="n">
        <v>58.8524867390251</v>
      </c>
    </row>
    <row r="292">
      <c r="A292" s="260" t="s">
        <v>99</v>
      </c>
      <c r="B292" s="260" t="s">
        <v>121</v>
      </c>
      <c r="C292" s="260" t="s">
        <v>18</v>
      </c>
      <c r="D292" s="260" t="n">
        <v>4160.8965202</v>
      </c>
      <c r="E292" s="260" t="n">
        <v>26900.6675741</v>
      </c>
      <c r="F292" s="260" t="n">
        <v>13.395643914028</v>
      </c>
      <c r="G292" s="260" t="n">
        <v>86.604356085972</v>
      </c>
    </row>
    <row r="293">
      <c r="A293" s="260" t="s">
        <v>99</v>
      </c>
      <c r="B293" s="260" t="s">
        <v>121</v>
      </c>
      <c r="C293" s="260" t="s">
        <v>19</v>
      </c>
      <c r="D293" s="260" t="n">
        <v>3714.5570453</v>
      </c>
      <c r="E293" s="260" t="n">
        <v>22992.2945004</v>
      </c>
      <c r="F293" s="260" t="n">
        <v>13.9086295475292</v>
      </c>
      <c r="G293" s="260" t="n">
        <v>86.0913704524708</v>
      </c>
    </row>
    <row r="294">
      <c r="A294" s="260" t="s">
        <v>99</v>
      </c>
      <c r="B294" s="260" t="s">
        <v>121</v>
      </c>
      <c r="C294" s="260" t="s">
        <v>20</v>
      </c>
      <c r="D294" s="260" t="n">
        <v>1038.8489121</v>
      </c>
      <c r="E294" s="260" t="n">
        <v>1876.3608624</v>
      </c>
      <c r="F294" s="260" t="n">
        <v>35.6354771168458</v>
      </c>
      <c r="G294" s="260" t="n">
        <v>64.3645228831542</v>
      </c>
    </row>
    <row r="295">
      <c r="A295" s="260" t="s">
        <v>101</v>
      </c>
      <c r="B295" s="260" t="s">
        <v>122</v>
      </c>
      <c r="C295" s="260" t="s">
        <v>18</v>
      </c>
      <c r="D295" s="260" t="n">
        <v>942.7326504</v>
      </c>
      <c r="E295" s="260" t="n">
        <v>8534.6882024</v>
      </c>
      <c r="F295" s="260" t="n">
        <v>9.9471434796681</v>
      </c>
      <c r="G295" s="260" t="n">
        <v>90.0528565203319</v>
      </c>
    </row>
    <row r="296">
      <c r="A296" s="260" t="s">
        <v>101</v>
      </c>
      <c r="B296" s="260" t="s">
        <v>122</v>
      </c>
      <c r="C296" s="260" t="s">
        <v>19</v>
      </c>
      <c r="D296" s="260" t="n">
        <v>1518.9350927</v>
      </c>
      <c r="E296" s="260" t="n">
        <v>6234.7993351</v>
      </c>
      <c r="F296" s="260" t="n">
        <v>19.5897229501962</v>
      </c>
      <c r="G296" s="260" t="n">
        <v>80.4102770498038</v>
      </c>
    </row>
    <row r="297">
      <c r="A297" s="260" t="s">
        <v>101</v>
      </c>
      <c r="B297" s="260" t="s">
        <v>122</v>
      </c>
      <c r="C297" s="260" t="s">
        <v>20</v>
      </c>
      <c r="D297" s="260" t="n">
        <v>561.7153342</v>
      </c>
      <c r="E297" s="260" t="n">
        <v>802.0409568</v>
      </c>
      <c r="F297" s="260" t="n">
        <v>41.1888354178085</v>
      </c>
      <c r="G297" s="260" t="n">
        <v>58.8111645821915</v>
      </c>
    </row>
    <row r="298">
      <c r="A298" s="260" t="s">
        <v>109</v>
      </c>
      <c r="B298" s="260" t="s">
        <v>123</v>
      </c>
      <c r="C298" s="260" t="s">
        <v>18</v>
      </c>
      <c r="D298" s="260" t="n">
        <v>5218.942952</v>
      </c>
      <c r="E298" s="260" t="n">
        <v>14701.980695</v>
      </c>
      <c r="F298" s="260" t="n">
        <v>26.1982980532429</v>
      </c>
      <c r="G298" s="260" t="n">
        <v>73.8017019467571</v>
      </c>
    </row>
    <row r="299">
      <c r="A299" s="260" t="s">
        <v>109</v>
      </c>
      <c r="B299" s="260" t="s">
        <v>123</v>
      </c>
      <c r="C299" s="260" t="s">
        <v>19</v>
      </c>
      <c r="D299" s="260" t="n">
        <v>4108.9090626</v>
      </c>
      <c r="E299" s="260" t="n">
        <v>8332.495047</v>
      </c>
      <c r="F299" s="260" t="n">
        <v>33.0260879431566</v>
      </c>
      <c r="G299" s="260" t="n">
        <v>66.9739120568434</v>
      </c>
    </row>
    <row r="300">
      <c r="A300" s="260" t="s">
        <v>109</v>
      </c>
      <c r="B300" s="260" t="s">
        <v>123</v>
      </c>
      <c r="C300" s="260" t="s">
        <v>20</v>
      </c>
      <c r="D300" s="260" t="n">
        <v>2508.2235439</v>
      </c>
      <c r="E300" s="260" t="n">
        <v>2191.1628114</v>
      </c>
      <c r="F300" s="260" t="n">
        <v>53.3734269596967</v>
      </c>
      <c r="G300" s="260" t="n">
        <v>46.6265730403033</v>
      </c>
    </row>
    <row r="301">
      <c r="A301" s="260" t="s">
        <v>111</v>
      </c>
      <c r="B301" s="260" t="s">
        <v>124</v>
      </c>
      <c r="C301" s="260" t="s">
        <v>18</v>
      </c>
      <c r="D301" s="260" t="n">
        <v>2472.9965603</v>
      </c>
      <c r="E301" s="260" t="n">
        <v>17836.7074276</v>
      </c>
      <c r="F301" s="260" t="n">
        <v>12.176428380115</v>
      </c>
      <c r="G301" s="260" t="n">
        <v>87.823571619885</v>
      </c>
    </row>
    <row r="302">
      <c r="A302" s="260" t="s">
        <v>111</v>
      </c>
      <c r="B302" s="260" t="s">
        <v>124</v>
      </c>
      <c r="C302" s="260" t="s">
        <v>19</v>
      </c>
      <c r="D302" s="260" t="n">
        <v>2857.8751415</v>
      </c>
      <c r="E302" s="260" t="n">
        <v>15638.8505891</v>
      </c>
      <c r="F302" s="260" t="n">
        <v>15.4507083206196</v>
      </c>
      <c r="G302" s="260" t="n">
        <v>84.5492916793804</v>
      </c>
    </row>
    <row r="303">
      <c r="A303" s="260" t="s">
        <v>111</v>
      </c>
      <c r="B303" s="260" t="s">
        <v>124</v>
      </c>
      <c r="C303" s="260" t="s">
        <v>20</v>
      </c>
      <c r="D303" s="260" t="n">
        <v>1035.852381</v>
      </c>
      <c r="E303" s="260" t="n">
        <v>1734.4900402</v>
      </c>
      <c r="F303" s="260" t="n">
        <v>37.3907706525069</v>
      </c>
      <c r="G303" s="260" t="n">
        <v>62.609229347493</v>
      </c>
    </row>
    <row r="304">
      <c r="A304" s="260" t="s">
        <v>113</v>
      </c>
      <c r="B304" s="260" t="s">
        <v>125</v>
      </c>
      <c r="C304" s="260" t="s">
        <v>18</v>
      </c>
      <c r="D304" s="260" t="n">
        <v>1507.5884852</v>
      </c>
      <c r="E304" s="260" t="n">
        <v>7452.7961732</v>
      </c>
      <c r="F304" s="260" t="n">
        <v>16.8250420341798</v>
      </c>
      <c r="G304" s="260" t="n">
        <v>83.1749579658202</v>
      </c>
    </row>
    <row r="305">
      <c r="A305" s="260" t="s">
        <v>113</v>
      </c>
      <c r="B305" s="260" t="s">
        <v>125</v>
      </c>
      <c r="C305" s="260" t="s">
        <v>19</v>
      </c>
      <c r="D305" s="260" t="n">
        <v>1884.1165248</v>
      </c>
      <c r="E305" s="260" t="n">
        <v>7263.9118627</v>
      </c>
      <c r="F305" s="260" t="n">
        <v>20.5958753623293</v>
      </c>
      <c r="G305" s="260" t="n">
        <v>79.4041246376707</v>
      </c>
    </row>
    <row r="306">
      <c r="A306" s="260" t="s">
        <v>113</v>
      </c>
      <c r="B306" s="260" t="s">
        <v>125</v>
      </c>
      <c r="C306" s="260" t="s">
        <v>20</v>
      </c>
      <c r="D306" s="260" t="n">
        <v>489.3383279</v>
      </c>
      <c r="E306" s="260" t="n">
        <v>689.4096413</v>
      </c>
      <c r="F306" s="260" t="n">
        <v>41.5133973237814</v>
      </c>
      <c r="G306" s="260" t="n">
        <v>58.4866026762186</v>
      </c>
    </row>
    <row r="307">
      <c r="A307" s="260" t="s">
        <v>126</v>
      </c>
      <c r="B307" s="260" t="s">
        <v>127</v>
      </c>
      <c r="C307" s="260" t="s">
        <v>18</v>
      </c>
      <c r="D307" s="260" t="n">
        <v>826.6811557</v>
      </c>
      <c r="E307" s="260" t="n">
        <v>4109.4533053</v>
      </c>
      <c r="F307" s="260" t="n">
        <v>16.7475412639494</v>
      </c>
      <c r="G307" s="260" t="n">
        <v>83.2524587360506</v>
      </c>
    </row>
    <row r="308">
      <c r="A308" s="260" t="s">
        <v>126</v>
      </c>
      <c r="B308" s="260" t="s">
        <v>127</v>
      </c>
      <c r="C308" s="260" t="s">
        <v>19</v>
      </c>
      <c r="D308" s="260" t="n">
        <v>2030.8200819</v>
      </c>
      <c r="E308" s="260" t="n">
        <v>3752.4759895</v>
      </c>
      <c r="F308" s="260" t="n">
        <v>35.1152708909884</v>
      </c>
      <c r="G308" s="260" t="n">
        <v>64.8847291090116</v>
      </c>
    </row>
    <row r="309">
      <c r="A309" s="260" t="s">
        <v>126</v>
      </c>
      <c r="B309" s="260" t="s">
        <v>127</v>
      </c>
      <c r="C309" s="260" t="s">
        <v>20</v>
      </c>
      <c r="D309" s="260" t="n">
        <v>505.3376055</v>
      </c>
      <c r="E309" s="260" t="n">
        <v>441.1937519</v>
      </c>
      <c r="F309" s="260" t="n">
        <v>53.3883638982756</v>
      </c>
      <c r="G309" s="260" t="n">
        <v>46.6116361017244</v>
      </c>
    </row>
    <row r="310">
      <c r="A310" s="260" t="s">
        <v>128</v>
      </c>
      <c r="B310" s="260" t="s">
        <v>129</v>
      </c>
      <c r="C310" s="260" t="s">
        <v>18</v>
      </c>
      <c r="D310" s="260" t="n">
        <v>1457.3036836</v>
      </c>
      <c r="E310" s="260" t="n">
        <v>10566.346577</v>
      </c>
      <c r="F310" s="260" t="n">
        <v>12.1203099891836</v>
      </c>
      <c r="G310" s="260" t="n">
        <v>87.8796900108164</v>
      </c>
    </row>
    <row r="311">
      <c r="A311" s="260" t="s">
        <v>128</v>
      </c>
      <c r="B311" s="260" t="s">
        <v>129</v>
      </c>
      <c r="C311" s="260" t="s">
        <v>19</v>
      </c>
      <c r="D311" s="260" t="n">
        <v>1431.3978375</v>
      </c>
      <c r="E311" s="260" t="n">
        <v>6785.6255359</v>
      </c>
      <c r="F311" s="260" t="n">
        <v>17.4199070935309</v>
      </c>
      <c r="G311" s="260" t="n">
        <v>82.5800929064691</v>
      </c>
    </row>
    <row r="312">
      <c r="A312" s="260" t="s">
        <v>128</v>
      </c>
      <c r="B312" s="260" t="s">
        <v>129</v>
      </c>
      <c r="C312" s="260" t="s">
        <v>20</v>
      </c>
      <c r="D312" s="260" t="n">
        <v>746.0261201</v>
      </c>
      <c r="E312" s="260" t="n">
        <v>1262.5804756</v>
      </c>
      <c r="F312" s="260" t="n">
        <v>37.1414751747347</v>
      </c>
      <c r="G312" s="260" t="n">
        <v>62.8585248252653</v>
      </c>
    </row>
    <row r="313">
      <c r="A313" s="260" t="s">
        <v>130</v>
      </c>
      <c r="B313" s="260" t="s">
        <v>131</v>
      </c>
      <c r="C313" s="260" t="s">
        <v>18</v>
      </c>
      <c r="D313" s="260" t="n">
        <v>2064.0784642</v>
      </c>
      <c r="E313" s="260" t="n">
        <v>10962.73132</v>
      </c>
      <c r="F313" s="260" t="n">
        <v>15.8448499547716</v>
      </c>
      <c r="G313" s="260" t="n">
        <v>84.1551500452284</v>
      </c>
    </row>
    <row r="314">
      <c r="A314" s="260" t="s">
        <v>130</v>
      </c>
      <c r="B314" s="260" t="s">
        <v>131</v>
      </c>
      <c r="C314" s="260" t="s">
        <v>19</v>
      </c>
      <c r="D314" s="260" t="n">
        <v>2532.1604745</v>
      </c>
      <c r="E314" s="260" t="n">
        <v>12236.1855363</v>
      </c>
      <c r="F314" s="260" t="n">
        <v>17.1458636779518</v>
      </c>
      <c r="G314" s="260" t="n">
        <v>82.8541363220482</v>
      </c>
    </row>
    <row r="315">
      <c r="A315" s="260" t="s">
        <v>130</v>
      </c>
      <c r="B315" s="260" t="s">
        <v>131</v>
      </c>
      <c r="C315" s="260" t="s">
        <v>20</v>
      </c>
      <c r="D315" s="260" t="n">
        <v>2010.9991948</v>
      </c>
      <c r="E315" s="260" t="n">
        <v>1475.8969446</v>
      </c>
      <c r="F315" s="260" t="n">
        <v>57.6730454365078</v>
      </c>
      <c r="G315" s="260" t="n">
        <v>42.3269545634922</v>
      </c>
    </row>
    <row r="316">
      <c r="A316" s="260" t="s">
        <v>132</v>
      </c>
      <c r="B316" s="260" t="s">
        <v>133</v>
      </c>
      <c r="C316" s="260" t="s">
        <v>18</v>
      </c>
      <c r="D316" s="260" t="n">
        <v>1974.8704275</v>
      </c>
      <c r="E316" s="260" t="n">
        <v>6422.7507211</v>
      </c>
      <c r="F316" s="260" t="n">
        <v>23.5170221727523</v>
      </c>
      <c r="G316" s="260" t="n">
        <v>76.4829778272477</v>
      </c>
    </row>
    <row r="317">
      <c r="A317" s="260" t="s">
        <v>132</v>
      </c>
      <c r="B317" s="260" t="s">
        <v>133</v>
      </c>
      <c r="C317" s="260" t="s">
        <v>19</v>
      </c>
      <c r="D317" s="260" t="n">
        <v>1679.4677273</v>
      </c>
      <c r="E317" s="260" t="n">
        <v>5463.6515307</v>
      </c>
      <c r="F317" s="260" t="n">
        <v>23.5116853945714</v>
      </c>
      <c r="G317" s="260" t="n">
        <v>76.4883146054286</v>
      </c>
    </row>
    <row r="318">
      <c r="A318" s="260" t="s">
        <v>132</v>
      </c>
      <c r="B318" s="260" t="s">
        <v>133</v>
      </c>
      <c r="C318" s="260" t="s">
        <v>20</v>
      </c>
      <c r="D318" s="260" t="n">
        <v>884.2901251</v>
      </c>
      <c r="E318" s="260" t="n">
        <v>923.6612864</v>
      </c>
      <c r="F318" s="260" t="n">
        <v>48.9111664990119</v>
      </c>
      <c r="G318" s="260" t="n">
        <v>51.0888335009881</v>
      </c>
    </row>
    <row r="319">
      <c r="A319" s="260" t="s">
        <v>134</v>
      </c>
      <c r="B319" s="260" t="s">
        <v>135</v>
      </c>
      <c r="C319" s="260" t="s">
        <v>18</v>
      </c>
      <c r="D319" s="260" t="n">
        <v>3924.2874103</v>
      </c>
      <c r="E319" s="260" t="n">
        <v>5747.4329116</v>
      </c>
      <c r="F319" s="260" t="n">
        <v>40.5748644469599</v>
      </c>
      <c r="G319" s="260" t="n">
        <v>59.4251355530401</v>
      </c>
    </row>
    <row r="320">
      <c r="A320" s="260" t="s">
        <v>134</v>
      </c>
      <c r="B320" s="260" t="s">
        <v>135</v>
      </c>
      <c r="C320" s="260" t="s">
        <v>19</v>
      </c>
      <c r="D320" s="260" t="n">
        <v>10016.1973552</v>
      </c>
      <c r="E320" s="260" t="n">
        <v>12059.9667885</v>
      </c>
      <c r="F320" s="260" t="n">
        <v>45.3710947699144</v>
      </c>
      <c r="G320" s="260" t="n">
        <v>54.6289052300856</v>
      </c>
    </row>
    <row r="321">
      <c r="A321" s="260" t="s">
        <v>134</v>
      </c>
      <c r="B321" s="260" t="s">
        <v>135</v>
      </c>
      <c r="C321" s="260" t="s">
        <v>20</v>
      </c>
      <c r="D321" s="260" t="n">
        <v>3621.0037623</v>
      </c>
      <c r="E321" s="260" t="n">
        <v>1830.4511335</v>
      </c>
      <c r="F321" s="260" t="n">
        <v>66.4227042415733</v>
      </c>
      <c r="G321" s="260" t="n">
        <v>33.5772957584267</v>
      </c>
    </row>
    <row r="322">
      <c r="A322" s="260" t="s">
        <v>136</v>
      </c>
      <c r="B322" s="260" t="s">
        <v>137</v>
      </c>
      <c r="C322" s="260" t="s">
        <v>18</v>
      </c>
      <c r="D322" s="260" t="n">
        <v>9199.3888609</v>
      </c>
      <c r="E322" s="260" t="n">
        <v>21203.4913526</v>
      </c>
      <c r="F322" s="260" t="n">
        <v>30.2582807822765</v>
      </c>
      <c r="G322" s="260" t="n">
        <v>69.7417192177235</v>
      </c>
    </row>
    <row r="323">
      <c r="A323" s="260" t="s">
        <v>136</v>
      </c>
      <c r="B323" s="260" t="s">
        <v>137</v>
      </c>
      <c r="C323" s="260" t="s">
        <v>19</v>
      </c>
      <c r="D323" s="260" t="n">
        <v>9952.5387389</v>
      </c>
      <c r="E323" s="260" t="n">
        <v>13630.034512</v>
      </c>
      <c r="F323" s="260" t="n">
        <v>42.2029378771045</v>
      </c>
      <c r="G323" s="260" t="n">
        <v>57.7970621228955</v>
      </c>
    </row>
    <row r="324">
      <c r="A324" s="260" t="s">
        <v>136</v>
      </c>
      <c r="B324" s="260" t="s">
        <v>137</v>
      </c>
      <c r="C324" s="260" t="s">
        <v>20</v>
      </c>
      <c r="D324" s="260" t="n">
        <v>5401.7980375</v>
      </c>
      <c r="E324" s="260" t="n">
        <v>4526.4526345</v>
      </c>
      <c r="F324" s="260" t="n">
        <v>54.4083566779225</v>
      </c>
      <c r="G324" s="260" t="n">
        <v>45.5916433220775</v>
      </c>
    </row>
    <row r="325">
      <c r="A325" s="260" t="s">
        <v>138</v>
      </c>
      <c r="B325" s="260" t="s">
        <v>139</v>
      </c>
      <c r="C325" s="260" t="s">
        <v>18</v>
      </c>
      <c r="D325" s="260" t="n">
        <v>14985.9988055</v>
      </c>
      <c r="E325" s="260" t="n">
        <v>31021.835312</v>
      </c>
      <c r="F325" s="260" t="n">
        <v>32.5727109153347</v>
      </c>
      <c r="G325" s="260" t="n">
        <v>67.4272890846653</v>
      </c>
    </row>
    <row r="326">
      <c r="A326" s="260" t="s">
        <v>138</v>
      </c>
      <c r="B326" s="260" t="s">
        <v>139</v>
      </c>
      <c r="C326" s="260" t="s">
        <v>19</v>
      </c>
      <c r="D326" s="260" t="n">
        <v>16545.2886491</v>
      </c>
      <c r="E326" s="260" t="n">
        <v>19747.1968099</v>
      </c>
      <c r="F326" s="260" t="n">
        <v>45.5887449973394</v>
      </c>
      <c r="G326" s="260" t="n">
        <v>54.4112550026606</v>
      </c>
    </row>
    <row r="327">
      <c r="A327" s="260" t="s">
        <v>138</v>
      </c>
      <c r="B327" s="260" t="s">
        <v>139</v>
      </c>
      <c r="C327" s="260" t="s">
        <v>20</v>
      </c>
      <c r="D327" s="260" t="n">
        <v>10822.0772139</v>
      </c>
      <c r="E327" s="260" t="n">
        <v>6648.342073</v>
      </c>
      <c r="F327" s="260" t="n">
        <v>61.9451487464575</v>
      </c>
      <c r="G327" s="260" t="n">
        <v>38.0548512535425</v>
      </c>
    </row>
    <row r="328">
      <c r="A328" s="260" t="s">
        <v>140</v>
      </c>
      <c r="B328" s="260" t="s">
        <v>141</v>
      </c>
      <c r="C328" s="260" t="s">
        <v>18</v>
      </c>
      <c r="D328" s="260" t="n">
        <v>5228.8902068</v>
      </c>
      <c r="E328" s="260" t="n">
        <v>9191.2304077</v>
      </c>
      <c r="F328" s="260" t="n">
        <v>36.2610712253138</v>
      </c>
      <c r="G328" s="260" t="n">
        <v>63.7389287746862</v>
      </c>
    </row>
    <row r="329">
      <c r="A329" s="260" t="s">
        <v>140</v>
      </c>
      <c r="B329" s="260" t="s">
        <v>141</v>
      </c>
      <c r="C329" s="260" t="s">
        <v>19</v>
      </c>
      <c r="D329" s="260" t="n">
        <v>7669.9164024</v>
      </c>
      <c r="E329" s="260" t="n">
        <v>12023.8645774</v>
      </c>
      <c r="F329" s="260" t="n">
        <v>38.9458804800717</v>
      </c>
      <c r="G329" s="260" t="n">
        <v>61.0541195199283</v>
      </c>
    </row>
    <row r="330">
      <c r="A330" s="260" t="s">
        <v>140</v>
      </c>
      <c r="B330" s="260" t="s">
        <v>141</v>
      </c>
      <c r="C330" s="260" t="s">
        <v>20</v>
      </c>
      <c r="D330" s="260" t="n">
        <v>3484.4012728</v>
      </c>
      <c r="E330" s="260" t="n">
        <v>3210.4840458</v>
      </c>
      <c r="F330" s="260" t="n">
        <v>52.0457200830535</v>
      </c>
      <c r="G330" s="260" t="n">
        <v>47.9542799169465</v>
      </c>
    </row>
    <row r="331">
      <c r="A331" s="260" t="s">
        <v>142</v>
      </c>
      <c r="B331" s="260" t="s">
        <v>143</v>
      </c>
      <c r="C331" s="260" t="s">
        <v>18</v>
      </c>
      <c r="D331" s="260" t="n">
        <v>3572.7529998</v>
      </c>
      <c r="E331" s="260" t="n">
        <v>14205.1432205</v>
      </c>
      <c r="F331" s="260" t="n">
        <v>20.0966017324389</v>
      </c>
      <c r="G331" s="260" t="n">
        <v>79.9033982675611</v>
      </c>
    </row>
    <row r="332">
      <c r="A332" s="260" t="s">
        <v>142</v>
      </c>
      <c r="B332" s="260" t="s">
        <v>143</v>
      </c>
      <c r="C332" s="260" t="s">
        <v>19</v>
      </c>
      <c r="D332" s="260" t="n">
        <v>7482.2838943</v>
      </c>
      <c r="E332" s="260" t="n">
        <v>13219.5120848</v>
      </c>
      <c r="F332" s="260" t="n">
        <v>36.1431631432071</v>
      </c>
      <c r="G332" s="260" t="n">
        <v>63.8568368567929</v>
      </c>
    </row>
    <row r="333">
      <c r="A333" s="260" t="s">
        <v>142</v>
      </c>
      <c r="B333" s="260" t="s">
        <v>143</v>
      </c>
      <c r="C333" s="260" t="s">
        <v>20</v>
      </c>
      <c r="D333" s="260" t="n">
        <v>4891.7247682</v>
      </c>
      <c r="E333" s="260" t="n">
        <v>3694.9271227</v>
      </c>
      <c r="F333" s="260" t="n">
        <v>56.9689423811879</v>
      </c>
      <c r="G333" s="260" t="n">
        <v>43.0310576188121</v>
      </c>
    </row>
    <row r="334">
      <c r="A334" s="260" t="s">
        <v>144</v>
      </c>
      <c r="B334" s="260" t="s">
        <v>145</v>
      </c>
      <c r="C334" s="260" t="s">
        <v>18</v>
      </c>
      <c r="D334" s="260" t="n">
        <v>4693.9640763</v>
      </c>
      <c r="E334" s="260" t="n">
        <v>6081.8765523</v>
      </c>
      <c r="F334" s="260" t="n">
        <v>43.5600732980573</v>
      </c>
      <c r="G334" s="260" t="n">
        <v>56.4399267019427</v>
      </c>
    </row>
    <row r="335">
      <c r="A335" s="260" t="s">
        <v>144</v>
      </c>
      <c r="B335" s="260" t="s">
        <v>145</v>
      </c>
      <c r="C335" s="260" t="s">
        <v>19</v>
      </c>
      <c r="D335" s="260" t="n">
        <v>7660.2499323</v>
      </c>
      <c r="E335" s="260" t="n">
        <v>6074.2181753</v>
      </c>
      <c r="F335" s="260" t="n">
        <v>55.7739103712446</v>
      </c>
      <c r="G335" s="260" t="n">
        <v>44.2260896287554</v>
      </c>
    </row>
    <row r="336">
      <c r="A336" s="260" t="s">
        <v>144</v>
      </c>
      <c r="B336" s="260" t="s">
        <v>145</v>
      </c>
      <c r="C336" s="260" t="s">
        <v>20</v>
      </c>
      <c r="D336" s="260" t="n">
        <v>5438.2284442</v>
      </c>
      <c r="E336" s="260" t="n">
        <v>3689.3264045</v>
      </c>
      <c r="F336" s="260" t="n">
        <v>59.5803425380078</v>
      </c>
      <c r="G336" s="260" t="n">
        <v>40.4196574619922</v>
      </c>
    </row>
    <row r="337">
      <c r="A337" s="260" t="s">
        <v>146</v>
      </c>
      <c r="B337" s="260" t="s">
        <v>147</v>
      </c>
      <c r="C337" s="260" t="s">
        <v>18</v>
      </c>
      <c r="D337" s="260" t="n">
        <v>2696.5917958</v>
      </c>
      <c r="E337" s="260" t="n">
        <v>2829.9479101</v>
      </c>
      <c r="F337" s="260" t="n">
        <v>48.7934935656245</v>
      </c>
      <c r="G337" s="260" t="n">
        <v>51.2065064343755</v>
      </c>
    </row>
    <row r="338">
      <c r="A338" s="260" t="s">
        <v>146</v>
      </c>
      <c r="B338" s="260" t="s">
        <v>147</v>
      </c>
      <c r="C338" s="260" t="s">
        <v>19</v>
      </c>
      <c r="D338" s="260" t="n">
        <v>3907.7274694</v>
      </c>
      <c r="E338" s="260" t="n">
        <v>3091.5481296</v>
      </c>
      <c r="F338" s="260" t="n">
        <v>55.8304557968585</v>
      </c>
      <c r="G338" s="260" t="n">
        <v>44.1695442031415</v>
      </c>
    </row>
    <row r="339">
      <c r="A339" s="260" t="s">
        <v>146</v>
      </c>
      <c r="B339" s="260" t="s">
        <v>147</v>
      </c>
      <c r="C339" s="260" t="s">
        <v>20</v>
      </c>
      <c r="D339" s="260" t="n">
        <v>2040.6278333</v>
      </c>
      <c r="E339" s="260" t="n">
        <v>1131.5168309</v>
      </c>
      <c r="F339" s="260" t="n">
        <v>64.3295955676295</v>
      </c>
      <c r="G339" s="260" t="n">
        <v>35.6704044323705</v>
      </c>
    </row>
    <row r="340">
      <c r="A340" s="260" t="s">
        <v>148</v>
      </c>
      <c r="B340" s="260" t="s">
        <v>149</v>
      </c>
      <c r="C340" s="260" t="s">
        <v>18</v>
      </c>
      <c r="D340" s="260" t="n">
        <v>3831.0181285</v>
      </c>
      <c r="E340" s="260" t="n">
        <v>2402.3152608</v>
      </c>
      <c r="F340" s="260" t="n">
        <v>61.4601833278521</v>
      </c>
      <c r="G340" s="260" t="n">
        <v>38.5398166721479</v>
      </c>
    </row>
    <row r="341">
      <c r="A341" s="260" t="s">
        <v>148</v>
      </c>
      <c r="B341" s="260" t="s">
        <v>149</v>
      </c>
      <c r="C341" s="260" t="s">
        <v>19</v>
      </c>
      <c r="D341" s="260" t="n">
        <v>7730.5488483</v>
      </c>
      <c r="E341" s="260" t="n">
        <v>5104.5616553</v>
      </c>
      <c r="F341" s="260" t="n">
        <v>60.2297023164057</v>
      </c>
      <c r="G341" s="260" t="n">
        <v>39.7702976835943</v>
      </c>
    </row>
    <row r="342">
      <c r="A342" s="260" t="s">
        <v>148</v>
      </c>
      <c r="B342" s="260" t="s">
        <v>149</v>
      </c>
      <c r="C342" s="260" t="s">
        <v>20</v>
      </c>
      <c r="D342" s="260" t="n">
        <v>5692.0767959</v>
      </c>
      <c r="E342" s="260" t="n">
        <v>2147.2438813</v>
      </c>
      <c r="F342" s="260" t="n">
        <v>72.6093118304871</v>
      </c>
      <c r="G342" s="260" t="n">
        <v>27.3906881695129</v>
      </c>
    </row>
    <row r="343">
      <c r="A343" s="260" t="s">
        <v>150</v>
      </c>
      <c r="B343" s="260" t="s">
        <v>151</v>
      </c>
      <c r="C343" s="260" t="s">
        <v>18</v>
      </c>
      <c r="D343" s="260" t="n">
        <v>1242.5410065</v>
      </c>
      <c r="E343" s="260" t="n">
        <v>2505.3298718</v>
      </c>
      <c r="F343" s="260" t="n">
        <v>33.1532501211356</v>
      </c>
      <c r="G343" s="260" t="n">
        <v>66.8467498788644</v>
      </c>
    </row>
    <row r="344">
      <c r="A344" s="260" t="s">
        <v>150</v>
      </c>
      <c r="B344" s="260" t="s">
        <v>151</v>
      </c>
      <c r="C344" s="260" t="s">
        <v>19</v>
      </c>
      <c r="D344" s="260" t="n">
        <v>1482.6255046</v>
      </c>
      <c r="E344" s="260" t="n">
        <v>1984.0106695</v>
      </c>
      <c r="F344" s="260" t="n">
        <v>42.7684195900631</v>
      </c>
      <c r="G344" s="260" t="n">
        <v>57.2315804099369</v>
      </c>
    </row>
    <row r="345">
      <c r="A345" s="260" t="s">
        <v>150</v>
      </c>
      <c r="B345" s="260" t="s">
        <v>151</v>
      </c>
      <c r="C345" s="260" t="s">
        <v>20</v>
      </c>
      <c r="D345" s="260" t="n">
        <v>993.3508911</v>
      </c>
      <c r="E345" s="260" t="n">
        <v>1177.8389769</v>
      </c>
      <c r="F345" s="260" t="n">
        <v>45.7514520374503</v>
      </c>
      <c r="G345" s="260" t="n">
        <v>54.2485479625497</v>
      </c>
    </row>
    <row r="346">
      <c r="A346" s="260" t="s">
        <v>152</v>
      </c>
      <c r="B346" s="260" t="s">
        <v>153</v>
      </c>
      <c r="C346" s="260" t="s">
        <v>18</v>
      </c>
      <c r="D346" s="260" t="n">
        <v>2305.579014</v>
      </c>
      <c r="E346" s="260" t="n">
        <v>3946.4037155</v>
      </c>
      <c r="F346" s="260" t="n">
        <v>36.8775653061407</v>
      </c>
      <c r="G346" s="260" t="n">
        <v>63.1224346938593</v>
      </c>
    </row>
    <row r="347">
      <c r="A347" s="260" t="s">
        <v>152</v>
      </c>
      <c r="B347" s="260" t="s">
        <v>153</v>
      </c>
      <c r="C347" s="260" t="s">
        <v>19</v>
      </c>
      <c r="D347" s="260" t="n">
        <v>4024.6560507</v>
      </c>
      <c r="E347" s="260" t="n">
        <v>5101.5183186</v>
      </c>
      <c r="F347" s="260" t="n">
        <v>44.1001441331073</v>
      </c>
      <c r="G347" s="260" t="n">
        <v>55.8998558668927</v>
      </c>
    </row>
    <row r="348">
      <c r="A348" s="260" t="s">
        <v>152</v>
      </c>
      <c r="B348" s="260" t="s">
        <v>153</v>
      </c>
      <c r="C348" s="260" t="s">
        <v>20</v>
      </c>
      <c r="D348" s="260" t="n">
        <v>1727.8853801</v>
      </c>
      <c r="E348" s="260" t="n">
        <v>1397.0925094</v>
      </c>
      <c r="F348" s="260" t="n">
        <v>55.2927233791233</v>
      </c>
      <c r="G348" s="260" t="n">
        <v>44.7072766208767</v>
      </c>
    </row>
    <row r="349">
      <c r="A349" s="260" t="s">
        <v>154</v>
      </c>
      <c r="B349" s="260" t="s">
        <v>155</v>
      </c>
      <c r="C349" s="260" t="s">
        <v>18</v>
      </c>
      <c r="D349" s="260" t="n">
        <v>1419.0039267</v>
      </c>
      <c r="E349" s="260" t="n">
        <v>4121.9189476</v>
      </c>
      <c r="F349" s="260" t="n">
        <v>25.6095231587079</v>
      </c>
      <c r="G349" s="260" t="n">
        <v>74.3904768412921</v>
      </c>
    </row>
    <row r="350">
      <c r="A350" s="260" t="s">
        <v>154</v>
      </c>
      <c r="B350" s="260" t="s">
        <v>155</v>
      </c>
      <c r="C350" s="260" t="s">
        <v>19</v>
      </c>
      <c r="D350" s="260" t="n">
        <v>3293.6725913</v>
      </c>
      <c r="E350" s="260" t="n">
        <v>5522.5601807</v>
      </c>
      <c r="F350" s="260" t="n">
        <v>37.3591836386237</v>
      </c>
      <c r="G350" s="260" t="n">
        <v>62.6408163613764</v>
      </c>
    </row>
    <row r="351">
      <c r="A351" s="260" t="s">
        <v>154</v>
      </c>
      <c r="B351" s="260" t="s">
        <v>155</v>
      </c>
      <c r="C351" s="260" t="s">
        <v>20</v>
      </c>
      <c r="D351" s="260" t="n">
        <v>1442.9758518</v>
      </c>
      <c r="E351" s="260" t="n">
        <v>1918.6420497</v>
      </c>
      <c r="F351" s="260" t="n">
        <v>42.92504068223</v>
      </c>
      <c r="G351" s="260" t="n">
        <v>57.07495931777</v>
      </c>
    </row>
    <row r="352">
      <c r="A352" s="260" t="s">
        <v>156</v>
      </c>
      <c r="B352" s="260" t="s">
        <v>157</v>
      </c>
      <c r="C352" s="260" t="s">
        <v>18</v>
      </c>
      <c r="D352" s="260" t="n">
        <v>2644.7251681</v>
      </c>
      <c r="E352" s="260" t="n">
        <v>3913.7718088</v>
      </c>
      <c r="F352" s="260" t="n">
        <v>40.3251717186897</v>
      </c>
      <c r="G352" s="260" t="n">
        <v>59.6748282813103</v>
      </c>
    </row>
    <row r="353">
      <c r="A353" s="260" t="s">
        <v>156</v>
      </c>
      <c r="B353" s="260" t="s">
        <v>157</v>
      </c>
      <c r="C353" s="260" t="s">
        <v>19</v>
      </c>
      <c r="D353" s="260" t="n">
        <v>2893.4509439</v>
      </c>
      <c r="E353" s="260" t="n">
        <v>3760.2454475</v>
      </c>
      <c r="F353" s="260" t="n">
        <v>43.4863686843275</v>
      </c>
      <c r="G353" s="260" t="n">
        <v>56.5136313156725</v>
      </c>
    </row>
    <row r="354">
      <c r="A354" s="260" t="s">
        <v>156</v>
      </c>
      <c r="B354" s="260" t="s">
        <v>157</v>
      </c>
      <c r="C354" s="260" t="s">
        <v>20</v>
      </c>
      <c r="D354" s="260" t="n">
        <v>3725.2846379</v>
      </c>
      <c r="E354" s="260" t="n">
        <v>1894.4760774</v>
      </c>
      <c r="F354" s="260" t="n">
        <v>66.289025932328</v>
      </c>
      <c r="G354" s="260" t="n">
        <v>33.710974067672</v>
      </c>
    </row>
    <row r="355">
      <c r="A355" s="260" t="s">
        <v>158</v>
      </c>
      <c r="B355" s="260" t="s">
        <v>159</v>
      </c>
      <c r="C355" s="260" t="s">
        <v>18</v>
      </c>
      <c r="D355" s="260" t="n">
        <v>4337.8815911</v>
      </c>
      <c r="E355" s="260" t="n">
        <v>7068.0384589</v>
      </c>
      <c r="F355" s="260" t="n">
        <v>38.0318428683007</v>
      </c>
      <c r="G355" s="260" t="n">
        <v>61.9681571316993</v>
      </c>
    </row>
    <row r="356">
      <c r="A356" s="260" t="s">
        <v>158</v>
      </c>
      <c r="B356" s="260" t="s">
        <v>159</v>
      </c>
      <c r="C356" s="260" t="s">
        <v>19</v>
      </c>
      <c r="D356" s="260" t="n">
        <v>6096.2234185</v>
      </c>
      <c r="E356" s="260" t="n">
        <v>7555.1997302</v>
      </c>
      <c r="F356" s="260" t="n">
        <v>44.6563215578043</v>
      </c>
      <c r="G356" s="260" t="n">
        <v>55.3436784421957</v>
      </c>
    </row>
    <row r="357">
      <c r="A357" s="260" t="s">
        <v>158</v>
      </c>
      <c r="B357" s="260" t="s">
        <v>159</v>
      </c>
      <c r="C357" s="260" t="s">
        <v>20</v>
      </c>
      <c r="D357" s="260" t="n">
        <v>4947.4413899</v>
      </c>
      <c r="E357" s="260" t="n">
        <v>4685.4331033</v>
      </c>
      <c r="F357" s="260" t="n">
        <v>51.3599693777021</v>
      </c>
      <c r="G357" s="260" t="n">
        <v>48.6400306222979</v>
      </c>
    </row>
    <row r="358">
      <c r="A358" s="260" t="s">
        <v>160</v>
      </c>
      <c r="B358" s="260" t="s">
        <v>161</v>
      </c>
      <c r="C358" s="260" t="s">
        <v>18</v>
      </c>
      <c r="D358" s="260" t="n">
        <v>4338.3213136</v>
      </c>
      <c r="E358" s="260" t="n">
        <v>11597.9915349</v>
      </c>
      <c r="F358" s="260" t="n">
        <v>27.2228673899831</v>
      </c>
      <c r="G358" s="260" t="n">
        <v>72.7771326100168</v>
      </c>
    </row>
    <row r="359">
      <c r="A359" s="260" t="s">
        <v>160</v>
      </c>
      <c r="B359" s="260" t="s">
        <v>161</v>
      </c>
      <c r="C359" s="260" t="s">
        <v>19</v>
      </c>
      <c r="D359" s="260" t="n">
        <v>6471.9697566</v>
      </c>
      <c r="E359" s="260" t="n">
        <v>10877.4421623</v>
      </c>
      <c r="F359" s="260" t="n">
        <v>37.3036837608865</v>
      </c>
      <c r="G359" s="260" t="n">
        <v>62.6963162391135</v>
      </c>
    </row>
    <row r="360">
      <c r="A360" s="260" t="s">
        <v>160</v>
      </c>
      <c r="B360" s="260" t="s">
        <v>161</v>
      </c>
      <c r="C360" s="260" t="s">
        <v>20</v>
      </c>
      <c r="D360" s="260" t="n">
        <v>1233.0543599</v>
      </c>
      <c r="E360" s="260" t="n">
        <v>2550.4735742</v>
      </c>
      <c r="F360" s="260" t="n">
        <v>32.5900688821876</v>
      </c>
      <c r="G360" s="260" t="n">
        <v>67.4099311178124</v>
      </c>
    </row>
    <row r="361">
      <c r="A361" s="260" t="s">
        <v>162</v>
      </c>
      <c r="B361" s="260" t="s">
        <v>163</v>
      </c>
      <c r="C361" s="260" t="s">
        <v>18</v>
      </c>
      <c r="D361" s="260" t="n">
        <v>2700.5577457</v>
      </c>
      <c r="E361" s="260" t="n">
        <v>5548.666107</v>
      </c>
      <c r="F361" s="260" t="n">
        <v>32.7371131384209</v>
      </c>
      <c r="G361" s="260" t="n">
        <v>67.2628868615791</v>
      </c>
    </row>
    <row r="362">
      <c r="A362" s="260" t="s">
        <v>162</v>
      </c>
      <c r="B362" s="260" t="s">
        <v>163</v>
      </c>
      <c r="C362" s="260" t="s">
        <v>19</v>
      </c>
      <c r="D362" s="260" t="n">
        <v>4920.3689346</v>
      </c>
      <c r="E362" s="260" t="n">
        <v>5039.7272953</v>
      </c>
      <c r="F362" s="260" t="n">
        <v>49.4008172313552</v>
      </c>
      <c r="G362" s="260" t="n">
        <v>50.5991827686448</v>
      </c>
    </row>
    <row r="363">
      <c r="A363" s="260" t="s">
        <v>162</v>
      </c>
      <c r="B363" s="260" t="s">
        <v>163</v>
      </c>
      <c r="C363" s="260" t="s">
        <v>20</v>
      </c>
      <c r="D363" s="260" t="n">
        <v>1596.8866937</v>
      </c>
      <c r="E363" s="260" t="n">
        <v>1004.3614003</v>
      </c>
      <c r="F363" s="260" t="n">
        <v>61.3892499290381</v>
      </c>
      <c r="G363" s="260" t="n">
        <v>38.6107500709619</v>
      </c>
    </row>
    <row r="364">
      <c r="A364" s="260" t="s">
        <v>164</v>
      </c>
      <c r="B364" s="260" t="s">
        <v>165</v>
      </c>
      <c r="C364" s="260" t="s">
        <v>18</v>
      </c>
      <c r="D364" s="260" t="n">
        <v>8934.0627252</v>
      </c>
      <c r="E364" s="260" t="n">
        <v>12335.3649197</v>
      </c>
      <c r="F364" s="260" t="n">
        <v>42.0042460679106</v>
      </c>
      <c r="G364" s="260" t="n">
        <v>57.9957539320894</v>
      </c>
    </row>
    <row r="365">
      <c r="A365" s="260" t="s">
        <v>164</v>
      </c>
      <c r="B365" s="260" t="s">
        <v>165</v>
      </c>
      <c r="C365" s="260" t="s">
        <v>19</v>
      </c>
      <c r="D365" s="260" t="n">
        <v>9191.790095</v>
      </c>
      <c r="E365" s="260" t="n">
        <v>11660.0230214</v>
      </c>
      <c r="F365" s="260" t="n">
        <v>44.081490869351</v>
      </c>
      <c r="G365" s="260" t="n">
        <v>55.918509130649</v>
      </c>
    </row>
    <row r="366">
      <c r="A366" s="260" t="s">
        <v>164</v>
      </c>
      <c r="B366" s="260" t="s">
        <v>165</v>
      </c>
      <c r="C366" s="260" t="s">
        <v>20</v>
      </c>
      <c r="D366" s="260" t="n">
        <v>8455.3979019</v>
      </c>
      <c r="E366" s="260" t="n">
        <v>4904.849531</v>
      </c>
      <c r="F366" s="260" t="n">
        <v>63.2877343355059</v>
      </c>
      <c r="G366" s="260" t="n">
        <v>36.7122656644941</v>
      </c>
    </row>
    <row r="367">
      <c r="A367" s="260" t="s">
        <v>166</v>
      </c>
      <c r="B367" s="260" t="s">
        <v>167</v>
      </c>
      <c r="C367" s="260" t="s">
        <v>18</v>
      </c>
      <c r="D367" s="260" t="n">
        <v>5415.8043161</v>
      </c>
      <c r="E367" s="260" t="n">
        <v>6450.3570649</v>
      </c>
      <c r="F367" s="260" t="n">
        <v>45.6407438109829</v>
      </c>
      <c r="G367" s="260" t="n">
        <v>54.3592561890171</v>
      </c>
    </row>
    <row r="368">
      <c r="A368" s="260" t="s">
        <v>166</v>
      </c>
      <c r="B368" s="260" t="s">
        <v>167</v>
      </c>
      <c r="C368" s="260" t="s">
        <v>19</v>
      </c>
      <c r="D368" s="260" t="n">
        <v>5971.0207769</v>
      </c>
      <c r="E368" s="260" t="n">
        <v>3454.1025484</v>
      </c>
      <c r="F368" s="260" t="n">
        <v>63.3521766327651</v>
      </c>
      <c r="G368" s="260" t="n">
        <v>36.6478233672349</v>
      </c>
    </row>
    <row r="369">
      <c r="A369" s="260" t="s">
        <v>166</v>
      </c>
      <c r="B369" s="260" t="s">
        <v>167</v>
      </c>
      <c r="C369" s="260" t="s">
        <v>20</v>
      </c>
      <c r="D369" s="260" t="n">
        <v>2635.0658611</v>
      </c>
      <c r="E369" s="260" t="n">
        <v>1302.4040495</v>
      </c>
      <c r="F369" s="260" t="n">
        <v>66.9228189911034</v>
      </c>
      <c r="G369" s="260" t="n">
        <v>33.0771810088966</v>
      </c>
    </row>
    <row r="370">
      <c r="A370" s="260" t="s">
        <v>168</v>
      </c>
      <c r="B370" s="260" t="s">
        <v>169</v>
      </c>
      <c r="C370" s="260" t="s">
        <v>18</v>
      </c>
      <c r="D370" s="260" t="n">
        <v>1810.875828</v>
      </c>
      <c r="E370" s="260" t="n">
        <v>8280.694902</v>
      </c>
      <c r="F370" s="260" t="n">
        <v>17.9444397353989</v>
      </c>
      <c r="G370" s="260" t="n">
        <v>82.0555602646011</v>
      </c>
    </row>
    <row r="371">
      <c r="A371" s="260" t="s">
        <v>168</v>
      </c>
      <c r="B371" s="260" t="s">
        <v>169</v>
      </c>
      <c r="C371" s="260" t="s">
        <v>19</v>
      </c>
      <c r="D371" s="260" t="n">
        <v>6295.643064</v>
      </c>
      <c r="E371" s="260" t="n">
        <v>10598.9639696</v>
      </c>
      <c r="F371" s="260" t="n">
        <v>37.2642172231602</v>
      </c>
      <c r="G371" s="260" t="n">
        <v>62.7357827768398</v>
      </c>
    </row>
    <row r="372">
      <c r="A372" s="260" t="s">
        <v>168</v>
      </c>
      <c r="B372" s="260" t="s">
        <v>169</v>
      </c>
      <c r="C372" s="260" t="s">
        <v>20</v>
      </c>
      <c r="D372" s="260" t="n">
        <v>2419.7560965</v>
      </c>
      <c r="E372" s="260" t="n">
        <v>1591.9472438</v>
      </c>
      <c r="F372" s="260" t="n">
        <v>60.3174235789591</v>
      </c>
      <c r="G372" s="260" t="n">
        <v>39.682576421041</v>
      </c>
    </row>
    <row r="373">
      <c r="A373" s="260" t="s">
        <v>170</v>
      </c>
      <c r="B373" s="260" t="s">
        <v>171</v>
      </c>
      <c r="C373" s="260" t="s">
        <v>18</v>
      </c>
      <c r="D373" s="260" t="n">
        <v>2779.639655</v>
      </c>
      <c r="E373" s="260" t="n">
        <v>3216.7671888</v>
      </c>
      <c r="F373" s="260" t="n">
        <v>46.3550877618322</v>
      </c>
      <c r="G373" s="260" t="n">
        <v>53.6449122381678</v>
      </c>
    </row>
    <row r="374">
      <c r="A374" s="260" t="s">
        <v>170</v>
      </c>
      <c r="B374" s="260" t="s">
        <v>171</v>
      </c>
      <c r="C374" s="260" t="s">
        <v>19</v>
      </c>
      <c r="D374" s="260" t="n">
        <v>9913.5472893</v>
      </c>
      <c r="E374" s="260" t="n">
        <v>7307.5934622</v>
      </c>
      <c r="F374" s="260" t="n">
        <v>57.5661475180528</v>
      </c>
      <c r="G374" s="260" t="n">
        <v>42.4338524819472</v>
      </c>
    </row>
    <row r="375">
      <c r="A375" s="260" t="s">
        <v>170</v>
      </c>
      <c r="B375" s="260" t="s">
        <v>171</v>
      </c>
      <c r="C375" s="260" t="s">
        <v>20</v>
      </c>
      <c r="D375" s="260" t="n">
        <v>5569.1992799</v>
      </c>
      <c r="E375" s="260" t="n">
        <v>2103.8658721</v>
      </c>
      <c r="F375" s="260" t="n">
        <v>72.5811545917654</v>
      </c>
      <c r="G375" s="260" t="n">
        <v>27.4188454082346</v>
      </c>
    </row>
    <row r="376">
      <c r="A376" s="260" t="s">
        <v>172</v>
      </c>
      <c r="B376" s="260" t="s">
        <v>173</v>
      </c>
      <c r="C376" s="260" t="s">
        <v>18</v>
      </c>
      <c r="D376" s="260" t="n">
        <v>3698.9405412</v>
      </c>
      <c r="E376" s="260" t="n">
        <v>8821.4628777</v>
      </c>
      <c r="F376" s="260" t="n">
        <v>29.5433015809724</v>
      </c>
      <c r="G376" s="260" t="n">
        <v>70.4566984190276</v>
      </c>
    </row>
    <row r="377">
      <c r="A377" s="260" t="s">
        <v>172</v>
      </c>
      <c r="B377" s="260" t="s">
        <v>173</v>
      </c>
      <c r="C377" s="260" t="s">
        <v>19</v>
      </c>
      <c r="D377" s="260" t="n">
        <v>4686.5641167</v>
      </c>
      <c r="E377" s="260" t="n">
        <v>10954.9689431</v>
      </c>
      <c r="F377" s="260" t="n">
        <v>29.9623067558822</v>
      </c>
      <c r="G377" s="260" t="n">
        <v>70.0376932441178</v>
      </c>
    </row>
    <row r="378">
      <c r="A378" s="260" t="s">
        <v>172</v>
      </c>
      <c r="B378" s="260" t="s">
        <v>173</v>
      </c>
      <c r="C378" s="260" t="s">
        <v>20</v>
      </c>
      <c r="D378" s="260" t="n">
        <v>2607.4816125</v>
      </c>
      <c r="E378" s="260" t="n">
        <v>3126.5293655</v>
      </c>
      <c r="F378" s="260" t="n">
        <v>45.473955709263</v>
      </c>
      <c r="G378" s="260" t="n">
        <v>54.526044290737</v>
      </c>
    </row>
    <row r="379">
      <c r="A379" s="260" t="s">
        <v>174</v>
      </c>
      <c r="B379" s="260" t="s">
        <v>175</v>
      </c>
      <c r="C379" s="260" t="s">
        <v>18</v>
      </c>
      <c r="D379" s="260" t="n">
        <v>5185.5011341</v>
      </c>
      <c r="E379" s="260" t="n">
        <v>14651.2496873</v>
      </c>
      <c r="F379" s="260" t="n">
        <v>26.1408795260253</v>
      </c>
      <c r="G379" s="260" t="n">
        <v>73.8591204739747</v>
      </c>
    </row>
    <row r="380">
      <c r="A380" s="260" t="s">
        <v>174</v>
      </c>
      <c r="B380" s="260" t="s">
        <v>175</v>
      </c>
      <c r="C380" s="260" t="s">
        <v>19</v>
      </c>
      <c r="D380" s="260" t="n">
        <v>15329.5438174</v>
      </c>
      <c r="E380" s="260" t="n">
        <v>7077.1740486</v>
      </c>
      <c r="F380" s="260" t="n">
        <v>68.4149455046296</v>
      </c>
      <c r="G380" s="260" t="n">
        <v>31.5850544953704</v>
      </c>
    </row>
    <row r="381">
      <c r="A381" s="260" t="s">
        <v>174</v>
      </c>
      <c r="B381" s="260" t="s">
        <v>175</v>
      </c>
      <c r="C381" s="260" t="s">
        <v>20</v>
      </c>
      <c r="D381" s="260" t="n">
        <v>3632.7698812</v>
      </c>
      <c r="E381" s="260" t="n">
        <v>2255.9953326</v>
      </c>
      <c r="F381" s="260" t="n">
        <v>61.6898407273362</v>
      </c>
      <c r="G381" s="260" t="n">
        <v>38.3101592726638</v>
      </c>
    </row>
    <row r="382">
      <c r="A382" s="260" t="s">
        <v>176</v>
      </c>
      <c r="B382" s="260" t="s">
        <v>177</v>
      </c>
      <c r="C382" s="260" t="s">
        <v>18</v>
      </c>
      <c r="D382" s="260" t="n">
        <v>1538.4554246</v>
      </c>
      <c r="E382" s="260" t="n">
        <v>2291.6931383</v>
      </c>
      <c r="F382" s="260" t="n">
        <v>40.1669908969577</v>
      </c>
      <c r="G382" s="260" t="n">
        <v>59.8330091030423</v>
      </c>
    </row>
    <row r="383">
      <c r="A383" s="260" t="s">
        <v>176</v>
      </c>
      <c r="B383" s="260" t="s">
        <v>177</v>
      </c>
      <c r="C383" s="260" t="s">
        <v>19</v>
      </c>
      <c r="D383" s="260" t="n">
        <v>2178.7244326</v>
      </c>
      <c r="E383" s="260" t="n">
        <v>2625.1279021</v>
      </c>
      <c r="F383" s="260" t="n">
        <v>45.3536928448501</v>
      </c>
      <c r="G383" s="260" t="n">
        <v>54.6463071551499</v>
      </c>
    </row>
    <row r="384">
      <c r="A384" s="260" t="s">
        <v>176</v>
      </c>
      <c r="B384" s="260" t="s">
        <v>177</v>
      </c>
      <c r="C384" s="260" t="s">
        <v>20</v>
      </c>
      <c r="D384" s="260" t="n">
        <v>1590.7716274</v>
      </c>
      <c r="E384" s="260" t="n">
        <v>1266.9218412</v>
      </c>
      <c r="F384" s="260" t="n">
        <v>55.6662792870968</v>
      </c>
      <c r="G384" s="260" t="n">
        <v>44.3337207129032</v>
      </c>
    </row>
    <row r="385">
      <c r="A385" s="260" t="s">
        <v>178</v>
      </c>
      <c r="B385" s="260" t="s">
        <v>179</v>
      </c>
      <c r="C385" s="260" t="s">
        <v>18</v>
      </c>
      <c r="D385" s="260" t="n">
        <v>3472.6761414</v>
      </c>
      <c r="E385" s="260" t="n">
        <v>4490.0644034</v>
      </c>
      <c r="F385" s="260" t="n">
        <v>43.6115696833523</v>
      </c>
      <c r="G385" s="260" t="n">
        <v>56.3884303166477</v>
      </c>
    </row>
    <row r="386">
      <c r="A386" s="260" t="s">
        <v>178</v>
      </c>
      <c r="B386" s="260" t="s">
        <v>179</v>
      </c>
      <c r="C386" s="260" t="s">
        <v>19</v>
      </c>
      <c r="D386" s="260" t="n">
        <v>7125.2344803</v>
      </c>
      <c r="E386" s="260" t="n">
        <v>8923.2294869</v>
      </c>
      <c r="F386" s="260" t="n">
        <v>44.3982333440921</v>
      </c>
      <c r="G386" s="260" t="n">
        <v>55.6017666559079</v>
      </c>
    </row>
    <row r="387">
      <c r="A387" s="260" t="s">
        <v>178</v>
      </c>
      <c r="B387" s="260" t="s">
        <v>179</v>
      </c>
      <c r="C387" s="260" t="s">
        <v>20</v>
      </c>
      <c r="D387" s="260" t="n">
        <v>4898.1223453</v>
      </c>
      <c r="E387" s="260" t="n">
        <v>4106.9812888</v>
      </c>
      <c r="F387" s="260" t="n">
        <v>54.3927371002381</v>
      </c>
      <c r="G387" s="260" t="n">
        <v>45.6072628997619</v>
      </c>
    </row>
    <row r="388">
      <c r="A388" s="260" t="s">
        <v>180</v>
      </c>
      <c r="B388" s="260" t="s">
        <v>181</v>
      </c>
      <c r="C388" s="260" t="s">
        <v>18</v>
      </c>
      <c r="D388" s="260" t="n">
        <v>4142.9008567</v>
      </c>
      <c r="E388" s="260" t="n">
        <v>6592.5853087</v>
      </c>
      <c r="F388" s="260" t="n">
        <v>38.5907148765408</v>
      </c>
      <c r="G388" s="260" t="n">
        <v>61.4092851234592</v>
      </c>
    </row>
    <row r="389">
      <c r="A389" s="260" t="s">
        <v>180</v>
      </c>
      <c r="B389" s="260" t="s">
        <v>181</v>
      </c>
      <c r="C389" s="260" t="s">
        <v>19</v>
      </c>
      <c r="D389" s="260" t="n">
        <v>3606.8390849</v>
      </c>
      <c r="E389" s="260" t="n">
        <v>8204.5293704</v>
      </c>
      <c r="F389" s="260" t="n">
        <v>30.537012697132</v>
      </c>
      <c r="G389" s="260" t="n">
        <v>69.462987302868</v>
      </c>
    </row>
    <row r="390">
      <c r="A390" s="260" t="s">
        <v>180</v>
      </c>
      <c r="B390" s="260" t="s">
        <v>181</v>
      </c>
      <c r="C390" s="260" t="s">
        <v>20</v>
      </c>
      <c r="D390" s="260" t="n">
        <v>1953.5430296</v>
      </c>
      <c r="E390" s="260" t="n">
        <v>1893.3620144</v>
      </c>
      <c r="F390" s="260" t="n">
        <v>50.7822004249086</v>
      </c>
      <c r="G390" s="260" t="n">
        <v>49.2177995750914</v>
      </c>
    </row>
    <row r="391">
      <c r="A391" s="260" t="s">
        <v>182</v>
      </c>
      <c r="B391" s="260" t="s">
        <v>183</v>
      </c>
      <c r="C391" s="260" t="s">
        <v>18</v>
      </c>
      <c r="D391" s="260" t="n">
        <v>577.8542781</v>
      </c>
      <c r="E391" s="260" t="n">
        <v>1350.0428908</v>
      </c>
      <c r="F391" s="260" t="n">
        <v>29.9732935667781</v>
      </c>
      <c r="G391" s="260" t="n">
        <v>70.0267064332219</v>
      </c>
    </row>
    <row r="392">
      <c r="A392" s="260" t="s">
        <v>182</v>
      </c>
      <c r="B392" s="260" t="s">
        <v>183</v>
      </c>
      <c r="C392" s="260" t="s">
        <v>19</v>
      </c>
      <c r="D392" s="260" t="n">
        <v>690.9672691</v>
      </c>
      <c r="E392" s="260" t="n">
        <v>2428.3171602</v>
      </c>
      <c r="F392" s="260" t="n">
        <v>22.1514672599145</v>
      </c>
      <c r="G392" s="260" t="n">
        <v>77.8485327400855</v>
      </c>
    </row>
    <row r="393">
      <c r="A393" s="260" t="s">
        <v>182</v>
      </c>
      <c r="B393" s="260" t="s">
        <v>183</v>
      </c>
      <c r="C393" s="260" t="s">
        <v>20</v>
      </c>
      <c r="D393" s="260" t="n">
        <v>409.0069586</v>
      </c>
      <c r="E393" s="260" t="n">
        <v>1306.0460969</v>
      </c>
      <c r="F393" s="260" t="n">
        <v>23.8480644833906</v>
      </c>
      <c r="G393" s="260" t="n">
        <v>76.1519355166095</v>
      </c>
    </row>
    <row r="394">
      <c r="A394" s="260" t="s">
        <v>184</v>
      </c>
      <c r="B394" s="260" t="s">
        <v>185</v>
      </c>
      <c r="C394" s="260" t="s">
        <v>18</v>
      </c>
      <c r="D394" s="260" t="n">
        <v>1626.589534</v>
      </c>
      <c r="E394" s="260" t="n">
        <v>3543.3966347</v>
      </c>
      <c r="F394" s="260" t="n">
        <v>31.4621641320369</v>
      </c>
      <c r="G394" s="260" t="n">
        <v>68.5378358679631</v>
      </c>
    </row>
    <row r="395">
      <c r="A395" s="260" t="s">
        <v>184</v>
      </c>
      <c r="B395" s="260" t="s">
        <v>185</v>
      </c>
      <c r="C395" s="260" t="s">
        <v>19</v>
      </c>
      <c r="D395" s="260" t="n">
        <v>2218.0405355</v>
      </c>
      <c r="E395" s="260" t="n">
        <v>5188.9120613</v>
      </c>
      <c r="F395" s="260" t="n">
        <v>29.9453858589328</v>
      </c>
      <c r="G395" s="260" t="n">
        <v>70.0546141410672</v>
      </c>
    </row>
    <row r="396">
      <c r="A396" s="260" t="s">
        <v>184</v>
      </c>
      <c r="B396" s="260" t="s">
        <v>185</v>
      </c>
      <c r="C396" s="260" t="s">
        <v>20</v>
      </c>
      <c r="D396" s="260" t="n">
        <v>3170.8607963</v>
      </c>
      <c r="E396" s="260" t="n">
        <v>2580.3802248</v>
      </c>
      <c r="F396" s="260" t="n">
        <v>55.1335057019316</v>
      </c>
      <c r="G396" s="260" t="n">
        <v>44.8664942980684</v>
      </c>
    </row>
    <row r="397">
      <c r="A397" s="260" t="s">
        <v>186</v>
      </c>
      <c r="B397" s="260" t="s">
        <v>187</v>
      </c>
      <c r="C397" s="260" t="s">
        <v>18</v>
      </c>
      <c r="D397" s="260" t="n">
        <v>4199.1863961</v>
      </c>
      <c r="E397" s="260" t="n">
        <v>6602.6863424</v>
      </c>
      <c r="F397" s="260" t="n">
        <v>38.874614594683</v>
      </c>
      <c r="G397" s="260" t="n">
        <v>61.1253854053171</v>
      </c>
    </row>
    <row r="398">
      <c r="A398" s="260" t="s">
        <v>186</v>
      </c>
      <c r="B398" s="260" t="s">
        <v>187</v>
      </c>
      <c r="C398" s="260" t="s">
        <v>19</v>
      </c>
      <c r="D398" s="260" t="n">
        <v>5542.7642585</v>
      </c>
      <c r="E398" s="260" t="n">
        <v>10383.5038826</v>
      </c>
      <c r="F398" s="260" t="n">
        <v>34.8026556465925</v>
      </c>
      <c r="G398" s="260" t="n">
        <v>65.1973443534075</v>
      </c>
    </row>
    <row r="399">
      <c r="A399" s="260" t="s">
        <v>186</v>
      </c>
      <c r="B399" s="260" t="s">
        <v>187</v>
      </c>
      <c r="C399" s="260" t="s">
        <v>20</v>
      </c>
      <c r="D399" s="260" t="n">
        <v>6881.6028047</v>
      </c>
      <c r="E399" s="260" t="n">
        <v>5086.3315262</v>
      </c>
      <c r="F399" s="260" t="n">
        <v>57.5003389426394</v>
      </c>
      <c r="G399" s="260" t="n">
        <v>42.4996610573606</v>
      </c>
    </row>
    <row r="400">
      <c r="A400" s="260" t="s">
        <v>188</v>
      </c>
      <c r="B400" s="260" t="s">
        <v>189</v>
      </c>
      <c r="C400" s="260" t="s">
        <v>18</v>
      </c>
      <c r="D400" s="260" t="n">
        <v>3350.5000529</v>
      </c>
      <c r="E400" s="260" t="n">
        <v>2684.8967736</v>
      </c>
      <c r="F400" s="260" t="n">
        <v>55.5141633469525</v>
      </c>
      <c r="G400" s="260" t="n">
        <v>44.4858366530474</v>
      </c>
    </row>
    <row r="401">
      <c r="A401" s="260" t="s">
        <v>188</v>
      </c>
      <c r="B401" s="260" t="s">
        <v>189</v>
      </c>
      <c r="C401" s="260" t="s">
        <v>19</v>
      </c>
      <c r="D401" s="260" t="n">
        <v>4813.9313004</v>
      </c>
      <c r="E401" s="260" t="n">
        <v>6602.2587177</v>
      </c>
      <c r="F401" s="260" t="n">
        <v>42.167582115992</v>
      </c>
      <c r="G401" s="260" t="n">
        <v>57.832417884008</v>
      </c>
    </row>
    <row r="402">
      <c r="A402" s="260" t="s">
        <v>188</v>
      </c>
      <c r="B402" s="260" t="s">
        <v>189</v>
      </c>
      <c r="C402" s="260" t="s">
        <v>20</v>
      </c>
      <c r="D402" s="260" t="n">
        <v>4423.7436084</v>
      </c>
      <c r="E402" s="260" t="n">
        <v>4594.4163145</v>
      </c>
      <c r="F402" s="260" t="n">
        <v>49.0537276586402</v>
      </c>
      <c r="G402" s="260" t="n">
        <v>50.9462723413598</v>
      </c>
    </row>
    <row r="403">
      <c r="A403" s="260" t="s">
        <v>190</v>
      </c>
      <c r="B403" s="260" t="s">
        <v>191</v>
      </c>
      <c r="C403" s="260" t="s">
        <v>18</v>
      </c>
      <c r="D403" s="260" t="n">
        <v>11102.6482996</v>
      </c>
      <c r="E403" s="260" t="n">
        <v>6337.8098978</v>
      </c>
      <c r="F403" s="260" t="n">
        <v>63.6603016614275</v>
      </c>
      <c r="G403" s="260" t="n">
        <v>36.3396983385725</v>
      </c>
    </row>
    <row r="404">
      <c r="A404" s="260" t="s">
        <v>190</v>
      </c>
      <c r="B404" s="260" t="s">
        <v>191</v>
      </c>
      <c r="C404" s="260" t="s">
        <v>19</v>
      </c>
      <c r="D404" s="260" t="n">
        <v>8100.6745588</v>
      </c>
      <c r="E404" s="260" t="n">
        <v>5342.2204084</v>
      </c>
      <c r="F404" s="260" t="n">
        <v>60.2598962393535</v>
      </c>
      <c r="G404" s="260" t="n">
        <v>39.7401037606464</v>
      </c>
    </row>
    <row r="405">
      <c r="A405" s="260" t="s">
        <v>190</v>
      </c>
      <c r="B405" s="260" t="s">
        <v>191</v>
      </c>
      <c r="C405" s="260" t="s">
        <v>20</v>
      </c>
      <c r="D405" s="260" t="n">
        <v>7432.2372231</v>
      </c>
      <c r="E405" s="260" t="n">
        <v>4477.1537237</v>
      </c>
      <c r="F405" s="260" t="n">
        <v>62.4065265495127</v>
      </c>
      <c r="G405" s="260" t="n">
        <v>37.5934734504873</v>
      </c>
    </row>
    <row r="406">
      <c r="A406" s="260" t="s">
        <v>192</v>
      </c>
      <c r="B406" s="260" t="s">
        <v>193</v>
      </c>
      <c r="C406" s="260" t="s">
        <v>18</v>
      </c>
      <c r="D406" s="260" t="n">
        <v>1714.3466022</v>
      </c>
      <c r="E406" s="260" t="n">
        <v>5627.3532432</v>
      </c>
      <c r="F406" s="260" t="n">
        <v>23.3508130038051</v>
      </c>
      <c r="G406" s="260" t="n">
        <v>76.6491869961949</v>
      </c>
    </row>
    <row r="407">
      <c r="A407" s="260" t="s">
        <v>192</v>
      </c>
      <c r="B407" s="260" t="s">
        <v>193</v>
      </c>
      <c r="C407" s="260" t="s">
        <v>19</v>
      </c>
      <c r="D407" s="260" t="n">
        <v>6153.0406968</v>
      </c>
      <c r="E407" s="260" t="n">
        <v>13743.134798</v>
      </c>
      <c r="F407" s="260" t="n">
        <v>30.9257459978082</v>
      </c>
      <c r="G407" s="260" t="n">
        <v>69.0742540021918</v>
      </c>
    </row>
    <row r="408">
      <c r="A408" s="260" t="s">
        <v>192</v>
      </c>
      <c r="B408" s="260" t="s">
        <v>193</v>
      </c>
      <c r="C408" s="260" t="s">
        <v>20</v>
      </c>
      <c r="D408" s="260" t="n">
        <v>2670.1698632</v>
      </c>
      <c r="E408" s="260" t="n">
        <v>2242.8694484</v>
      </c>
      <c r="F408" s="260" t="n">
        <v>54.3486362279976</v>
      </c>
      <c r="G408" s="260" t="n">
        <v>45.6513637720024</v>
      </c>
    </row>
    <row r="409">
      <c r="A409" s="260" t="s">
        <v>194</v>
      </c>
      <c r="B409" s="260" t="s">
        <v>195</v>
      </c>
      <c r="C409" s="260" t="s">
        <v>18</v>
      </c>
      <c r="D409" s="260" t="n">
        <v>1776.6863911</v>
      </c>
      <c r="E409" s="260" t="n">
        <v>1333.9938975</v>
      </c>
      <c r="F409" s="260" t="n">
        <v>57.115686160715</v>
      </c>
      <c r="G409" s="260" t="n">
        <v>42.884313839285</v>
      </c>
    </row>
    <row r="410">
      <c r="A410" s="260" t="s">
        <v>194</v>
      </c>
      <c r="B410" s="260" t="s">
        <v>195</v>
      </c>
      <c r="C410" s="260" t="s">
        <v>19</v>
      </c>
      <c r="D410" s="260" t="n">
        <v>4007.7127873</v>
      </c>
      <c r="E410" s="260" t="n">
        <v>4637.0355282</v>
      </c>
      <c r="F410" s="260" t="n">
        <v>46.3600863904179</v>
      </c>
      <c r="G410" s="260" t="n">
        <v>53.639913609582</v>
      </c>
    </row>
    <row r="411">
      <c r="A411" s="260" t="s">
        <v>194</v>
      </c>
      <c r="B411" s="260" t="s">
        <v>195</v>
      </c>
      <c r="C411" s="260" t="s">
        <v>20</v>
      </c>
      <c r="D411" s="260" t="n">
        <v>1790.1638199</v>
      </c>
      <c r="E411" s="260" t="n">
        <v>1404.7756816</v>
      </c>
      <c r="F411" s="260" t="n">
        <v>56.0312274789407</v>
      </c>
      <c r="G411" s="260" t="n">
        <v>43.9687725210593</v>
      </c>
    </row>
    <row r="412">
      <c r="A412" s="260" t="s">
        <v>196</v>
      </c>
      <c r="B412" s="260" t="s">
        <v>197</v>
      </c>
      <c r="C412" s="260" t="s">
        <v>18</v>
      </c>
      <c r="D412" s="260" t="n">
        <v>4121.8697981</v>
      </c>
      <c r="E412" s="260" t="n">
        <v>6905.7266998</v>
      </c>
      <c r="F412" s="260" t="n">
        <v>37.3777712930005</v>
      </c>
      <c r="G412" s="260" t="n">
        <v>62.6222287069995</v>
      </c>
    </row>
    <row r="413">
      <c r="A413" s="260" t="s">
        <v>196</v>
      </c>
      <c r="B413" s="260" t="s">
        <v>197</v>
      </c>
      <c r="C413" s="260" t="s">
        <v>19</v>
      </c>
      <c r="D413" s="260" t="n">
        <v>5720.2807367</v>
      </c>
      <c r="E413" s="260" t="n">
        <v>6191.6473428</v>
      </c>
      <c r="F413" s="260" t="n">
        <v>48.0214512589645</v>
      </c>
      <c r="G413" s="260" t="n">
        <v>51.9785487410355</v>
      </c>
    </row>
    <row r="414">
      <c r="A414" s="260" t="s">
        <v>196</v>
      </c>
      <c r="B414" s="260" t="s">
        <v>197</v>
      </c>
      <c r="C414" s="260" t="s">
        <v>20</v>
      </c>
      <c r="D414" s="260" t="n">
        <v>2705.3534815</v>
      </c>
      <c r="E414" s="260" t="n">
        <v>1469.4884721</v>
      </c>
      <c r="F414" s="260" t="n">
        <v>64.8013388666642</v>
      </c>
      <c r="G414" s="260" t="n">
        <v>35.1986611333358</v>
      </c>
    </row>
    <row r="415">
      <c r="A415" s="260" t="s">
        <v>198</v>
      </c>
      <c r="B415" s="260" t="s">
        <v>199</v>
      </c>
      <c r="C415" s="260" t="s">
        <v>18</v>
      </c>
      <c r="D415" s="260" t="n">
        <v>2894.2822781</v>
      </c>
      <c r="E415" s="260" t="n">
        <v>3687.846533</v>
      </c>
      <c r="F415" s="260" t="n">
        <v>43.9718267624773</v>
      </c>
      <c r="G415" s="260" t="n">
        <v>56.0281732375227</v>
      </c>
    </row>
    <row r="416">
      <c r="A416" s="260" t="s">
        <v>198</v>
      </c>
      <c r="B416" s="260" t="s">
        <v>199</v>
      </c>
      <c r="C416" s="260" t="s">
        <v>19</v>
      </c>
      <c r="D416" s="260" t="n">
        <v>5702.2752509</v>
      </c>
      <c r="E416" s="260" t="n">
        <v>6709.7320877</v>
      </c>
      <c r="F416" s="260" t="n">
        <v>45.9416039270823</v>
      </c>
      <c r="G416" s="260" t="n">
        <v>54.0583960729177</v>
      </c>
    </row>
    <row r="417">
      <c r="A417" s="260" t="s">
        <v>198</v>
      </c>
      <c r="B417" s="260" t="s">
        <v>199</v>
      </c>
      <c r="C417" s="260" t="s">
        <v>20</v>
      </c>
      <c r="D417" s="260" t="n">
        <v>1829.5944524</v>
      </c>
      <c r="E417" s="260" t="n">
        <v>1572.9716036</v>
      </c>
      <c r="F417" s="260" t="n">
        <v>53.7710193509319</v>
      </c>
      <c r="G417" s="260" t="n">
        <v>46.2289806490681</v>
      </c>
    </row>
    <row r="418">
      <c r="A418" s="260" t="s">
        <v>200</v>
      </c>
      <c r="B418" s="260" t="s">
        <v>201</v>
      </c>
      <c r="C418" s="260" t="s">
        <v>18</v>
      </c>
      <c r="D418" s="260" t="n">
        <v>6119.0076489</v>
      </c>
      <c r="E418" s="260" t="n">
        <v>5582.821626</v>
      </c>
      <c r="F418" s="260" t="n">
        <v>52.2910350608605</v>
      </c>
      <c r="G418" s="260" t="n">
        <v>47.7089649391395</v>
      </c>
    </row>
    <row r="419">
      <c r="A419" s="260" t="s">
        <v>200</v>
      </c>
      <c r="B419" s="260" t="s">
        <v>201</v>
      </c>
      <c r="C419" s="260" t="s">
        <v>19</v>
      </c>
      <c r="D419" s="260" t="n">
        <v>15439.5236012</v>
      </c>
      <c r="E419" s="260" t="n">
        <v>16975.3638818</v>
      </c>
      <c r="F419" s="260" t="n">
        <v>47.630964658746</v>
      </c>
      <c r="G419" s="260" t="n">
        <v>52.369035341254</v>
      </c>
    </row>
    <row r="420">
      <c r="A420" s="260" t="s">
        <v>200</v>
      </c>
      <c r="B420" s="260" t="s">
        <v>201</v>
      </c>
      <c r="C420" s="260" t="s">
        <v>20</v>
      </c>
      <c r="D420" s="260" t="n">
        <v>4148.390795</v>
      </c>
      <c r="E420" s="260" t="n">
        <v>5979.03696</v>
      </c>
      <c r="F420" s="260" t="n">
        <v>40.9619391552994</v>
      </c>
      <c r="G420" s="260" t="n">
        <v>59.0380608447006</v>
      </c>
    </row>
    <row r="421">
      <c r="A421" s="260" t="s">
        <v>202</v>
      </c>
      <c r="B421" s="260" t="s">
        <v>203</v>
      </c>
      <c r="C421" s="260" t="s">
        <v>18</v>
      </c>
      <c r="D421" s="260" t="n">
        <v>8022.6456395</v>
      </c>
      <c r="E421" s="260" t="n">
        <v>12617.509782</v>
      </c>
      <c r="F421" s="260" t="n">
        <v>38.8691144793568</v>
      </c>
      <c r="G421" s="260" t="n">
        <v>61.1308855206432</v>
      </c>
    </row>
    <row r="422">
      <c r="A422" s="260" t="s">
        <v>202</v>
      </c>
      <c r="B422" s="260" t="s">
        <v>203</v>
      </c>
      <c r="C422" s="260" t="s">
        <v>19</v>
      </c>
      <c r="D422" s="260" t="n">
        <v>9056.1045041</v>
      </c>
      <c r="E422" s="260" t="n">
        <v>11289.4372767</v>
      </c>
      <c r="F422" s="260" t="n">
        <v>44.5114934842689</v>
      </c>
      <c r="G422" s="260" t="n">
        <v>55.4885065157311</v>
      </c>
    </row>
    <row r="423">
      <c r="A423" s="260" t="s">
        <v>202</v>
      </c>
      <c r="B423" s="260" t="s">
        <v>203</v>
      </c>
      <c r="C423" s="260" t="s">
        <v>20</v>
      </c>
      <c r="D423" s="260" t="n">
        <v>7067.4984868</v>
      </c>
      <c r="E423" s="260" t="n">
        <v>4958.6561197</v>
      </c>
      <c r="F423" s="260" t="n">
        <v>58.7677334779988</v>
      </c>
      <c r="G423" s="260" t="n">
        <v>41.2322665220012</v>
      </c>
    </row>
    <row r="424">
      <c r="A424" s="260" t="s">
        <v>204</v>
      </c>
      <c r="B424" s="260" t="s">
        <v>205</v>
      </c>
      <c r="C424" s="260" t="s">
        <v>18</v>
      </c>
      <c r="D424" s="260" t="n">
        <v>3913.6966825</v>
      </c>
      <c r="E424" s="260" t="n">
        <v>3721.9410625</v>
      </c>
      <c r="F424" s="260" t="n">
        <v>51.2556621097273</v>
      </c>
      <c r="G424" s="260" t="n">
        <v>48.7443378902727</v>
      </c>
    </row>
    <row r="425">
      <c r="A425" s="260" t="s">
        <v>204</v>
      </c>
      <c r="B425" s="260" t="s">
        <v>205</v>
      </c>
      <c r="C425" s="260" t="s">
        <v>19</v>
      </c>
      <c r="D425" s="260" t="n">
        <v>8681.2361488</v>
      </c>
      <c r="E425" s="260" t="n">
        <v>7141.2577075</v>
      </c>
      <c r="F425" s="260" t="n">
        <v>54.8664213596355</v>
      </c>
      <c r="G425" s="260" t="n">
        <v>45.1335786403645</v>
      </c>
    </row>
    <row r="426">
      <c r="A426" s="260" t="s">
        <v>204</v>
      </c>
      <c r="B426" s="260" t="s">
        <v>205</v>
      </c>
      <c r="C426" s="260" t="s">
        <v>20</v>
      </c>
      <c r="D426" s="260" t="n">
        <v>3416.4502668</v>
      </c>
      <c r="E426" s="260" t="n">
        <v>3169.3889848</v>
      </c>
      <c r="F426" s="260" t="n">
        <v>51.8757008223362</v>
      </c>
      <c r="G426" s="260" t="n">
        <v>48.1242991776638</v>
      </c>
    </row>
    <row r="427">
      <c r="A427" s="260" t="s">
        <v>206</v>
      </c>
      <c r="B427" s="260" t="s">
        <v>207</v>
      </c>
      <c r="C427" s="260" t="s">
        <v>18</v>
      </c>
      <c r="D427" s="260" t="n">
        <v>20663.7306638</v>
      </c>
      <c r="E427" s="260" t="n">
        <v>16638.395439</v>
      </c>
      <c r="F427" s="260" t="n">
        <v>55.3955841735491</v>
      </c>
      <c r="G427" s="260" t="n">
        <v>44.6044158264509</v>
      </c>
    </row>
    <row r="428">
      <c r="A428" s="260" t="s">
        <v>206</v>
      </c>
      <c r="B428" s="260" t="s">
        <v>207</v>
      </c>
      <c r="C428" s="260" t="s">
        <v>19</v>
      </c>
      <c r="D428" s="260" t="n">
        <v>18770.926932</v>
      </c>
      <c r="E428" s="260" t="n">
        <v>18183.9282736</v>
      </c>
      <c r="F428" s="260" t="n">
        <v>50.7942104699561</v>
      </c>
      <c r="G428" s="260" t="n">
        <v>49.2057895300439</v>
      </c>
    </row>
    <row r="429">
      <c r="A429" s="260" t="s">
        <v>206</v>
      </c>
      <c r="B429" s="260" t="s">
        <v>207</v>
      </c>
      <c r="C429" s="260" t="s">
        <v>20</v>
      </c>
      <c r="D429" s="260" t="n">
        <v>9009.0071491</v>
      </c>
      <c r="E429" s="260" t="n">
        <v>8391.8811094</v>
      </c>
      <c r="F429" s="260" t="n">
        <v>51.7732601650337</v>
      </c>
      <c r="G429" s="260" t="n">
        <v>48.2267398349663</v>
      </c>
    </row>
    <row r="430">
      <c r="A430" s="260" t="s">
        <v>208</v>
      </c>
      <c r="B430" s="260" t="s">
        <v>209</v>
      </c>
      <c r="C430" s="260" t="s">
        <v>18</v>
      </c>
      <c r="D430" s="260" t="n">
        <v>5597.0569655</v>
      </c>
      <c r="E430" s="260" t="n">
        <v>9766.2022852</v>
      </c>
      <c r="F430" s="260" t="n">
        <v>36.4314425355087</v>
      </c>
      <c r="G430" s="260" t="n">
        <v>63.5685574644913</v>
      </c>
    </row>
    <row r="431">
      <c r="A431" s="260" t="s">
        <v>208</v>
      </c>
      <c r="B431" s="260" t="s">
        <v>209</v>
      </c>
      <c r="C431" s="260" t="s">
        <v>19</v>
      </c>
      <c r="D431" s="260" t="n">
        <v>3342.3634701</v>
      </c>
      <c r="E431" s="260" t="n">
        <v>10468.6503697</v>
      </c>
      <c r="F431" s="260" t="n">
        <v>24.2007104537693</v>
      </c>
      <c r="G431" s="260" t="n">
        <v>75.7992895462307</v>
      </c>
    </row>
    <row r="432">
      <c r="A432" s="260" t="s">
        <v>208</v>
      </c>
      <c r="B432" s="260" t="s">
        <v>209</v>
      </c>
      <c r="C432" s="260" t="s">
        <v>20</v>
      </c>
      <c r="D432" s="260" t="n">
        <v>1332.217288</v>
      </c>
      <c r="E432" s="260" t="n">
        <v>1169.4773487</v>
      </c>
      <c r="F432" s="260" t="n">
        <v>53.252593999935</v>
      </c>
      <c r="G432" s="260" t="n">
        <v>46.747406000065</v>
      </c>
    </row>
    <row r="433">
      <c r="A433" s="260" t="s">
        <v>210</v>
      </c>
      <c r="B433" s="260" t="s">
        <v>211</v>
      </c>
      <c r="C433" s="260" t="s">
        <v>18</v>
      </c>
      <c r="D433" s="260" t="n">
        <v>4835.5946762</v>
      </c>
      <c r="E433" s="260" t="n">
        <v>12398.016578</v>
      </c>
      <c r="F433" s="260" t="n">
        <v>28.059091068458</v>
      </c>
      <c r="G433" s="260" t="n">
        <v>71.940908931542</v>
      </c>
    </row>
    <row r="434">
      <c r="A434" s="260" t="s">
        <v>210</v>
      </c>
      <c r="B434" s="260" t="s">
        <v>211</v>
      </c>
      <c r="C434" s="260" t="s">
        <v>19</v>
      </c>
      <c r="D434" s="260" t="n">
        <v>9756.6531619</v>
      </c>
      <c r="E434" s="260" t="n">
        <v>21143.2032036</v>
      </c>
      <c r="F434" s="260" t="n">
        <v>31.5750760990378</v>
      </c>
      <c r="G434" s="260" t="n">
        <v>68.4249239009622</v>
      </c>
    </row>
    <row r="435">
      <c r="A435" s="260" t="s">
        <v>210</v>
      </c>
      <c r="B435" s="260" t="s">
        <v>211</v>
      </c>
      <c r="C435" s="260" t="s">
        <v>20</v>
      </c>
      <c r="D435" s="260" t="n">
        <v>3839.4206181</v>
      </c>
      <c r="E435" s="260" t="n">
        <v>7249.743584</v>
      </c>
      <c r="F435" s="260" t="n">
        <v>34.6231740113733</v>
      </c>
      <c r="G435" s="260" t="n">
        <v>65.3768259886267</v>
      </c>
    </row>
    <row r="436">
      <c r="A436" s="260" t="s">
        <v>212</v>
      </c>
      <c r="B436" s="260" t="s">
        <v>213</v>
      </c>
      <c r="C436" s="260" t="s">
        <v>18</v>
      </c>
      <c r="D436" s="260" t="n">
        <v>3784.8536172</v>
      </c>
      <c r="E436" s="260" t="n">
        <v>7209.1914469</v>
      </c>
      <c r="F436" s="260" t="n">
        <v>34.4263971553025</v>
      </c>
      <c r="G436" s="260" t="n">
        <v>65.5736028446975</v>
      </c>
    </row>
    <row r="437">
      <c r="A437" s="260" t="s">
        <v>212</v>
      </c>
      <c r="B437" s="260" t="s">
        <v>213</v>
      </c>
      <c r="C437" s="260" t="s">
        <v>19</v>
      </c>
      <c r="D437" s="260" t="n">
        <v>9268.2116489</v>
      </c>
      <c r="E437" s="260" t="n">
        <v>18547.5421317</v>
      </c>
      <c r="F437" s="260" t="n">
        <v>33.3200089489003</v>
      </c>
      <c r="G437" s="260" t="n">
        <v>66.6799910510997</v>
      </c>
    </row>
    <row r="438">
      <c r="A438" s="260" t="s">
        <v>212</v>
      </c>
      <c r="B438" s="260" t="s">
        <v>213</v>
      </c>
      <c r="C438" s="260" t="s">
        <v>20</v>
      </c>
      <c r="D438" s="260" t="n">
        <v>4771.51009</v>
      </c>
      <c r="E438" s="260" t="n">
        <v>4638.9435378</v>
      </c>
      <c r="F438" s="260" t="n">
        <v>50.704357927063</v>
      </c>
      <c r="G438" s="260" t="n">
        <v>49.295642072937</v>
      </c>
    </row>
    <row r="439">
      <c r="A439" s="260" t="s">
        <v>214</v>
      </c>
      <c r="B439" s="260" t="s">
        <v>215</v>
      </c>
      <c r="C439" s="260" t="s">
        <v>18</v>
      </c>
      <c r="D439" s="260" t="n">
        <v>5526.0307724</v>
      </c>
      <c r="E439" s="260" t="n">
        <v>12312.6414265</v>
      </c>
      <c r="F439" s="260" t="n">
        <v>30.9778144403638</v>
      </c>
      <c r="G439" s="260" t="n">
        <v>69.0221855596362</v>
      </c>
    </row>
    <row r="440">
      <c r="A440" s="260" t="s">
        <v>214</v>
      </c>
      <c r="B440" s="260" t="s">
        <v>215</v>
      </c>
      <c r="C440" s="260" t="s">
        <v>19</v>
      </c>
      <c r="D440" s="260" t="n">
        <v>8134.8607643</v>
      </c>
      <c r="E440" s="260" t="n">
        <v>16696.2150888</v>
      </c>
      <c r="F440" s="260" t="n">
        <v>32.7608067102111</v>
      </c>
      <c r="G440" s="260" t="n">
        <v>67.2391932897889</v>
      </c>
    </row>
    <row r="441">
      <c r="A441" s="260" t="s">
        <v>214</v>
      </c>
      <c r="B441" s="260" t="s">
        <v>215</v>
      </c>
      <c r="C441" s="260" t="s">
        <v>20</v>
      </c>
      <c r="D441" s="260" t="n">
        <v>3575.7301596</v>
      </c>
      <c r="E441" s="260" t="n">
        <v>3417.1299765</v>
      </c>
      <c r="F441" s="260" t="n">
        <v>51.1340151240924</v>
      </c>
      <c r="G441" s="260" t="n">
        <v>48.8659848759076</v>
      </c>
    </row>
    <row r="442">
      <c r="A442" s="260" t="s">
        <v>216</v>
      </c>
      <c r="B442" s="260" t="s">
        <v>217</v>
      </c>
      <c r="C442" s="260" t="s">
        <v>18</v>
      </c>
      <c r="D442" s="260" t="n">
        <v>1258.0067011</v>
      </c>
      <c r="E442" s="260" t="n">
        <v>1351.5296555</v>
      </c>
      <c r="F442" s="260" t="n">
        <v>48.2080541977608</v>
      </c>
      <c r="G442" s="260" t="n">
        <v>51.7919458022392</v>
      </c>
    </row>
    <row r="443">
      <c r="A443" s="260" t="s">
        <v>216</v>
      </c>
      <c r="B443" s="260" t="s">
        <v>217</v>
      </c>
      <c r="C443" s="260" t="s">
        <v>19</v>
      </c>
      <c r="D443" s="260" t="n">
        <v>3087.4901326</v>
      </c>
      <c r="E443" s="260" t="n">
        <v>3360.5227728</v>
      </c>
      <c r="F443" s="260" t="n">
        <v>47.8828156502964</v>
      </c>
      <c r="G443" s="260" t="n">
        <v>52.1171843497036</v>
      </c>
    </row>
    <row r="444">
      <c r="A444" s="260" t="s">
        <v>216</v>
      </c>
      <c r="B444" s="260" t="s">
        <v>217</v>
      </c>
      <c r="C444" s="260" t="s">
        <v>20</v>
      </c>
      <c r="D444" s="260" t="n">
        <v>1472.0104748</v>
      </c>
      <c r="E444" s="260" t="n">
        <v>1027.4242178</v>
      </c>
      <c r="F444" s="260" t="n">
        <v>58.8937362179591</v>
      </c>
      <c r="G444" s="260" t="n">
        <v>41.1062637820409</v>
      </c>
    </row>
    <row r="445">
      <c r="A445" s="260" t="s">
        <v>218</v>
      </c>
      <c r="B445" s="260" t="s">
        <v>219</v>
      </c>
      <c r="C445" s="260" t="s">
        <v>18</v>
      </c>
      <c r="D445" s="260" t="n">
        <v>4710.2251979</v>
      </c>
      <c r="E445" s="260" t="n">
        <v>6543.1549302</v>
      </c>
      <c r="F445" s="260" t="n">
        <v>41.856092518713</v>
      </c>
      <c r="G445" s="260" t="n">
        <v>58.143907481287</v>
      </c>
    </row>
    <row r="446">
      <c r="A446" s="260" t="s">
        <v>218</v>
      </c>
      <c r="B446" s="260" t="s">
        <v>219</v>
      </c>
      <c r="C446" s="260" t="s">
        <v>19</v>
      </c>
      <c r="D446" s="260" t="n">
        <v>4415.9336667</v>
      </c>
      <c r="E446" s="260" t="n">
        <v>2263.9511921</v>
      </c>
      <c r="F446" s="260" t="n">
        <v>66.1079309006727</v>
      </c>
      <c r="G446" s="260" t="n">
        <v>33.8920690993273</v>
      </c>
    </row>
    <row r="447">
      <c r="A447" s="260" t="s">
        <v>218</v>
      </c>
      <c r="B447" s="260" t="s">
        <v>219</v>
      </c>
      <c r="C447" s="260" t="s">
        <v>20</v>
      </c>
      <c r="D447" s="260" t="n">
        <v>3488.5469373</v>
      </c>
      <c r="E447" s="260" t="n">
        <v>867.9227813</v>
      </c>
      <c r="F447" s="260" t="n">
        <v>80.0773828957334</v>
      </c>
      <c r="G447" s="260" t="n">
        <v>19.9226171042666</v>
      </c>
    </row>
    <row r="448">
      <c r="A448" s="260" t="s">
        <v>220</v>
      </c>
      <c r="B448" s="260" t="s">
        <v>221</v>
      </c>
      <c r="C448" s="260" t="s">
        <v>18</v>
      </c>
      <c r="D448" s="260" t="n">
        <v>1488.8518637</v>
      </c>
      <c r="E448" s="260" t="n">
        <v>2733.7327137</v>
      </c>
      <c r="F448" s="260" t="n">
        <v>35.2592549991442</v>
      </c>
      <c r="G448" s="260" t="n">
        <v>64.7407450008558</v>
      </c>
    </row>
    <row r="449">
      <c r="A449" s="260" t="s">
        <v>220</v>
      </c>
      <c r="B449" s="260" t="s">
        <v>221</v>
      </c>
      <c r="C449" s="260" t="s">
        <v>19</v>
      </c>
      <c r="D449" s="260" t="n">
        <v>2192.8070612</v>
      </c>
      <c r="E449" s="260" t="n">
        <v>2351.8322406</v>
      </c>
      <c r="F449" s="260" t="n">
        <v>48.2504092311901</v>
      </c>
      <c r="G449" s="260" t="n">
        <v>51.7495907688099</v>
      </c>
    </row>
    <row r="450">
      <c r="A450" s="260" t="s">
        <v>220</v>
      </c>
      <c r="B450" s="260" t="s">
        <v>221</v>
      </c>
      <c r="C450" s="260" t="s">
        <v>20</v>
      </c>
      <c r="D450" s="260" t="n">
        <v>717.6156981</v>
      </c>
      <c r="E450" s="260" t="n">
        <v>603.0536361</v>
      </c>
      <c r="F450" s="260" t="n">
        <v>54.3372727386525</v>
      </c>
      <c r="G450" s="260" t="n">
        <v>45.6627272613475</v>
      </c>
    </row>
    <row r="451">
      <c r="A451" s="260" t="s">
        <v>222</v>
      </c>
      <c r="B451" s="260" t="s">
        <v>223</v>
      </c>
      <c r="C451" s="260" t="s">
        <v>18</v>
      </c>
      <c r="D451" s="260" t="n">
        <v>7141.137557</v>
      </c>
      <c r="E451" s="260" t="n">
        <v>10658.3410008</v>
      </c>
      <c r="F451" s="260" t="n">
        <v>40.119925613611</v>
      </c>
      <c r="G451" s="260" t="n">
        <v>59.880074386389</v>
      </c>
    </row>
    <row r="452">
      <c r="A452" s="260" t="s">
        <v>222</v>
      </c>
      <c r="B452" s="260" t="s">
        <v>223</v>
      </c>
      <c r="C452" s="260" t="s">
        <v>19</v>
      </c>
      <c r="D452" s="260" t="n">
        <v>8014.907975</v>
      </c>
      <c r="E452" s="260" t="n">
        <v>8024.0669079</v>
      </c>
      <c r="F452" s="260" t="n">
        <v>49.9714478856446</v>
      </c>
      <c r="G452" s="260" t="n">
        <v>50.0285521143554</v>
      </c>
    </row>
    <row r="453">
      <c r="A453" s="260" t="s">
        <v>222</v>
      </c>
      <c r="B453" s="260" t="s">
        <v>223</v>
      </c>
      <c r="C453" s="260" t="s">
        <v>20</v>
      </c>
      <c r="D453" s="260" t="n">
        <v>5767.383306</v>
      </c>
      <c r="E453" s="260" t="n">
        <v>3062.5702513</v>
      </c>
      <c r="F453" s="260" t="n">
        <v>65.3161227697729</v>
      </c>
      <c r="G453" s="260" t="n">
        <v>34.6838772302271</v>
      </c>
    </row>
    <row r="454">
      <c r="A454" s="260" t="s">
        <v>224</v>
      </c>
      <c r="B454" s="260" t="s">
        <v>225</v>
      </c>
      <c r="C454" s="260" t="s">
        <v>18</v>
      </c>
      <c r="D454" s="260" t="n">
        <v>2345.9909887</v>
      </c>
      <c r="E454" s="260" t="n">
        <v>2150.0653226</v>
      </c>
      <c r="F454" s="260" t="n">
        <v>52.1788613457485</v>
      </c>
      <c r="G454" s="260" t="n">
        <v>47.8211386542515</v>
      </c>
    </row>
    <row r="455">
      <c r="A455" s="260" t="s">
        <v>224</v>
      </c>
      <c r="B455" s="260" t="s">
        <v>225</v>
      </c>
      <c r="C455" s="260" t="s">
        <v>19</v>
      </c>
      <c r="D455" s="260" t="n">
        <v>6385.890262</v>
      </c>
      <c r="E455" s="260" t="n">
        <v>3848.6059686</v>
      </c>
      <c r="F455" s="260" t="n">
        <v>62.3957458981411</v>
      </c>
      <c r="G455" s="260" t="n">
        <v>37.6042541018589</v>
      </c>
    </row>
    <row r="456">
      <c r="A456" s="260" t="s">
        <v>224</v>
      </c>
      <c r="B456" s="260" t="s">
        <v>225</v>
      </c>
      <c r="C456" s="260" t="s">
        <v>20</v>
      </c>
      <c r="D456" s="260" t="n">
        <v>3128.2848458</v>
      </c>
      <c r="E456" s="260" t="n">
        <v>1337.2500594</v>
      </c>
      <c r="F456" s="260" t="n">
        <v>70.0539781282908</v>
      </c>
      <c r="G456" s="260" t="n">
        <v>29.9460218717092</v>
      </c>
    </row>
    <row r="457">
      <c r="A457" s="260" t="s">
        <v>226</v>
      </c>
      <c r="B457" s="260" t="s">
        <v>227</v>
      </c>
      <c r="C457" s="260" t="s">
        <v>18</v>
      </c>
      <c r="D457" s="260" t="n">
        <v>2486.6750056</v>
      </c>
      <c r="E457" s="260" t="n">
        <v>6682.6450739</v>
      </c>
      <c r="F457" s="260" t="n">
        <v>27.1195135957736</v>
      </c>
      <c r="G457" s="260" t="n">
        <v>72.8804864042264</v>
      </c>
    </row>
    <row r="458">
      <c r="A458" s="260" t="s">
        <v>226</v>
      </c>
      <c r="B458" s="260" t="s">
        <v>227</v>
      </c>
      <c r="C458" s="260" t="s">
        <v>19</v>
      </c>
      <c r="D458" s="260" t="n">
        <v>3535.6613286</v>
      </c>
      <c r="E458" s="260" t="n">
        <v>5440.8177364</v>
      </c>
      <c r="F458" s="260" t="n">
        <v>39.3880641061797</v>
      </c>
      <c r="G458" s="260" t="n">
        <v>60.6119358938203</v>
      </c>
    </row>
    <row r="459">
      <c r="A459" s="260" t="s">
        <v>226</v>
      </c>
      <c r="B459" s="260" t="s">
        <v>227</v>
      </c>
      <c r="C459" s="260" t="s">
        <v>20</v>
      </c>
      <c r="D459" s="260" t="n">
        <v>1093.833018</v>
      </c>
      <c r="E459" s="260" t="n">
        <v>2127.8870986</v>
      </c>
      <c r="F459" s="260" t="n">
        <v>33.9518325122035</v>
      </c>
      <c r="G459" s="260" t="n">
        <v>66.0481674877965</v>
      </c>
    </row>
    <row r="460">
      <c r="A460" s="260" t="s">
        <v>228</v>
      </c>
      <c r="B460" s="260" t="s">
        <v>229</v>
      </c>
      <c r="C460" s="260" t="s">
        <v>18</v>
      </c>
      <c r="D460" s="260" t="n">
        <v>5295.6072204</v>
      </c>
      <c r="E460" s="260" t="n">
        <v>5723.6993316</v>
      </c>
      <c r="F460" s="260" t="n">
        <v>48.0575360655417</v>
      </c>
      <c r="G460" s="260" t="n">
        <v>51.9424639344583</v>
      </c>
    </row>
    <row r="461">
      <c r="A461" s="260" t="s">
        <v>228</v>
      </c>
      <c r="B461" s="260" t="s">
        <v>229</v>
      </c>
      <c r="C461" s="260" t="s">
        <v>19</v>
      </c>
      <c r="D461" s="260" t="n">
        <v>8890.9871749</v>
      </c>
      <c r="E461" s="260" t="n">
        <v>15715.6192194</v>
      </c>
      <c r="F461" s="260" t="n">
        <v>36.1325208053052</v>
      </c>
      <c r="G461" s="260" t="n">
        <v>63.8674791946948</v>
      </c>
    </row>
    <row r="462">
      <c r="A462" s="260" t="s">
        <v>228</v>
      </c>
      <c r="B462" s="260" t="s">
        <v>229</v>
      </c>
      <c r="C462" s="260" t="s">
        <v>20</v>
      </c>
      <c r="D462" s="260" t="n">
        <v>4773.3491476</v>
      </c>
      <c r="E462" s="260" t="n">
        <v>4752.3686489</v>
      </c>
      <c r="F462" s="260" t="n">
        <v>50.1101255524686</v>
      </c>
      <c r="G462" s="260" t="n">
        <v>49.8898744475313</v>
      </c>
    </row>
    <row r="463">
      <c r="A463" s="260" t="s">
        <v>230</v>
      </c>
      <c r="B463" s="260" t="s">
        <v>231</v>
      </c>
      <c r="C463" s="260" t="s">
        <v>18</v>
      </c>
      <c r="D463" s="260" t="n">
        <v>1048.630101</v>
      </c>
      <c r="E463" s="260" t="n">
        <v>1798.8511024</v>
      </c>
      <c r="F463" s="260" t="n">
        <v>36.8265855362942</v>
      </c>
      <c r="G463" s="260" t="n">
        <v>63.1734144637058</v>
      </c>
    </row>
    <row r="464">
      <c r="A464" s="260" t="s">
        <v>230</v>
      </c>
      <c r="B464" s="260" t="s">
        <v>231</v>
      </c>
      <c r="C464" s="260" t="s">
        <v>19</v>
      </c>
      <c r="D464" s="260" t="n">
        <v>1508.2003301</v>
      </c>
      <c r="E464" s="260" t="n">
        <v>2596.7955832</v>
      </c>
      <c r="F464" s="260" t="n">
        <v>36.7406049105554</v>
      </c>
      <c r="G464" s="260" t="n">
        <v>63.2593950894446</v>
      </c>
    </row>
    <row r="465">
      <c r="A465" s="260" t="s">
        <v>230</v>
      </c>
      <c r="B465" s="260" t="s">
        <v>231</v>
      </c>
      <c r="C465" s="260" t="s">
        <v>20</v>
      </c>
      <c r="D465" s="260" t="n">
        <v>1501.9168173</v>
      </c>
      <c r="E465" s="260" t="n">
        <v>829.0001651</v>
      </c>
      <c r="F465" s="260" t="n">
        <v>64.4345907057389</v>
      </c>
      <c r="G465" s="260" t="n">
        <v>35.5654092942611</v>
      </c>
    </row>
    <row r="466">
      <c r="A466" s="260" t="s">
        <v>232</v>
      </c>
      <c r="B466" s="260" t="s">
        <v>233</v>
      </c>
      <c r="C466" s="260" t="s">
        <v>18</v>
      </c>
      <c r="D466" s="260" t="n">
        <v>9042.0039441</v>
      </c>
      <c r="E466" s="260" t="n">
        <v>12697.3531361</v>
      </c>
      <c r="F466" s="260" t="n">
        <v>41.5927845094157</v>
      </c>
      <c r="G466" s="260" t="n">
        <v>58.4072154905842</v>
      </c>
    </row>
    <row r="467">
      <c r="A467" s="260" t="s">
        <v>232</v>
      </c>
      <c r="B467" s="260" t="s">
        <v>233</v>
      </c>
      <c r="C467" s="260" t="s">
        <v>19</v>
      </c>
      <c r="D467" s="260" t="n">
        <v>9686.3157553</v>
      </c>
      <c r="E467" s="260" t="n">
        <v>17204.7972133</v>
      </c>
      <c r="F467" s="260" t="n">
        <v>36.0205089562877</v>
      </c>
      <c r="G467" s="260" t="n">
        <v>63.9794910437123</v>
      </c>
    </row>
    <row r="468">
      <c r="A468" s="260" t="s">
        <v>232</v>
      </c>
      <c r="B468" s="260" t="s">
        <v>233</v>
      </c>
      <c r="C468" s="260" t="s">
        <v>20</v>
      </c>
      <c r="D468" s="260" t="n">
        <v>7419.8689538</v>
      </c>
      <c r="E468" s="260" t="n">
        <v>6903.5809801</v>
      </c>
      <c r="F468" s="260" t="n">
        <v>51.8022472800986</v>
      </c>
      <c r="G468" s="260" t="n">
        <v>48.1977527199014</v>
      </c>
    </row>
    <row r="469">
      <c r="A469" s="260" t="s">
        <v>234</v>
      </c>
      <c r="B469" s="260" t="s">
        <v>235</v>
      </c>
      <c r="C469" s="260" t="s">
        <v>18</v>
      </c>
      <c r="D469" s="260" t="n">
        <v>7894.9676853</v>
      </c>
      <c r="E469" s="260" t="n">
        <v>14592.2231233</v>
      </c>
      <c r="F469" s="260" t="n">
        <v>35.1087325780179</v>
      </c>
      <c r="G469" s="260" t="n">
        <v>64.8912674219821</v>
      </c>
    </row>
    <row r="470">
      <c r="A470" s="260" t="s">
        <v>234</v>
      </c>
      <c r="B470" s="260" t="s">
        <v>235</v>
      </c>
      <c r="C470" s="260" t="s">
        <v>19</v>
      </c>
      <c r="D470" s="260" t="n">
        <v>9537.9143188</v>
      </c>
      <c r="E470" s="260" t="n">
        <v>27780.2820371</v>
      </c>
      <c r="F470" s="260" t="n">
        <v>25.5583475359791</v>
      </c>
      <c r="G470" s="260" t="n">
        <v>74.4416524640209</v>
      </c>
    </row>
    <row r="471">
      <c r="A471" s="260" t="s">
        <v>234</v>
      </c>
      <c r="B471" s="260" t="s">
        <v>235</v>
      </c>
      <c r="C471" s="260" t="s">
        <v>20</v>
      </c>
      <c r="D471" s="260" t="n">
        <v>4979.6334979</v>
      </c>
      <c r="E471" s="260" t="n">
        <v>14042.012747</v>
      </c>
      <c r="F471" s="260" t="n">
        <v>26.1787725088995</v>
      </c>
      <c r="G471" s="260" t="n">
        <v>73.8212274911005</v>
      </c>
    </row>
    <row r="472">
      <c r="A472" s="260" t="s">
        <v>236</v>
      </c>
      <c r="B472" s="260" t="s">
        <v>237</v>
      </c>
      <c r="C472" s="260" t="s">
        <v>18</v>
      </c>
      <c r="D472" s="260" t="n">
        <v>9168.578236</v>
      </c>
      <c r="E472" s="260" t="n">
        <v>12456.9390915</v>
      </c>
      <c r="F472" s="260" t="n">
        <v>42.3970353964241</v>
      </c>
      <c r="G472" s="260" t="n">
        <v>57.6029646035759</v>
      </c>
    </row>
    <row r="473">
      <c r="A473" s="260" t="s">
        <v>236</v>
      </c>
      <c r="B473" s="260" t="s">
        <v>237</v>
      </c>
      <c r="C473" s="260" t="s">
        <v>19</v>
      </c>
      <c r="D473" s="260" t="n">
        <v>7425.5281293</v>
      </c>
      <c r="E473" s="260" t="n">
        <v>8438.2764212</v>
      </c>
      <c r="F473" s="260" t="n">
        <v>46.807990514898</v>
      </c>
      <c r="G473" s="260" t="n">
        <v>53.192009485102</v>
      </c>
    </row>
    <row r="474">
      <c r="A474" s="260" t="s">
        <v>236</v>
      </c>
      <c r="B474" s="260" t="s">
        <v>237</v>
      </c>
      <c r="C474" s="260" t="s">
        <v>20</v>
      </c>
      <c r="D474" s="260" t="n">
        <v>5022.6243355</v>
      </c>
      <c r="E474" s="260" t="n">
        <v>3247.3735966</v>
      </c>
      <c r="F474" s="260" t="n">
        <v>60.7330784933414</v>
      </c>
      <c r="G474" s="260" t="n">
        <v>39.2669215066586</v>
      </c>
    </row>
    <row r="475">
      <c r="A475" s="260" t="s">
        <v>238</v>
      </c>
      <c r="B475" s="260" t="s">
        <v>239</v>
      </c>
      <c r="C475" s="260" t="s">
        <v>18</v>
      </c>
      <c r="D475" s="260" t="n">
        <v>8177.4352395</v>
      </c>
      <c r="E475" s="260" t="n">
        <v>7528.1033156</v>
      </c>
      <c r="F475" s="260" t="n">
        <v>52.0672068061275</v>
      </c>
      <c r="G475" s="260" t="n">
        <v>47.9327931938725</v>
      </c>
    </row>
    <row r="476">
      <c r="A476" s="260" t="s">
        <v>238</v>
      </c>
      <c r="B476" s="260" t="s">
        <v>239</v>
      </c>
      <c r="C476" s="260" t="s">
        <v>19</v>
      </c>
      <c r="D476" s="260" t="n">
        <v>6575.1490759</v>
      </c>
      <c r="E476" s="260" t="n">
        <v>5943.0954559</v>
      </c>
      <c r="F476" s="260" t="n">
        <v>52.5245297709052</v>
      </c>
      <c r="G476" s="260" t="n">
        <v>47.4754702290948</v>
      </c>
    </row>
    <row r="477">
      <c r="A477" s="260" t="s">
        <v>238</v>
      </c>
      <c r="B477" s="260" t="s">
        <v>239</v>
      </c>
      <c r="C477" s="260" t="s">
        <v>20</v>
      </c>
      <c r="D477" s="260" t="n">
        <v>4848.7984825</v>
      </c>
      <c r="E477" s="260" t="n">
        <v>1587.9564837</v>
      </c>
      <c r="F477" s="260" t="n">
        <v>75.3298596569466</v>
      </c>
      <c r="G477" s="260" t="n">
        <v>24.6701403430534</v>
      </c>
    </row>
    <row r="478">
      <c r="A478" s="260" t="s">
        <v>240</v>
      </c>
      <c r="B478" s="260" t="s">
        <v>241</v>
      </c>
      <c r="C478" s="260" t="s">
        <v>18</v>
      </c>
      <c r="D478" s="260" t="n">
        <v>792.0977828</v>
      </c>
      <c r="E478" s="260" t="n">
        <v>1290.4834405</v>
      </c>
      <c r="F478" s="260" t="n">
        <v>38.0344244890898</v>
      </c>
      <c r="G478" s="260" t="n">
        <v>61.9655755109103</v>
      </c>
    </row>
    <row r="479">
      <c r="A479" s="260" t="s">
        <v>240</v>
      </c>
      <c r="B479" s="260" t="s">
        <v>241</v>
      </c>
      <c r="C479" s="260" t="s">
        <v>19</v>
      </c>
      <c r="D479" s="260" t="n">
        <v>813.4743545</v>
      </c>
      <c r="E479" s="260" t="n">
        <v>1395.2295422</v>
      </c>
      <c r="F479" s="260" t="n">
        <v>36.830394319284</v>
      </c>
      <c r="G479" s="260" t="n">
        <v>63.169605680716</v>
      </c>
    </row>
    <row r="480">
      <c r="A480" s="260" t="s">
        <v>240</v>
      </c>
      <c r="B480" s="260" t="s">
        <v>241</v>
      </c>
      <c r="C480" s="260" t="s">
        <v>20</v>
      </c>
      <c r="D480" s="260" t="n">
        <v>699.2583043</v>
      </c>
      <c r="E480" s="260" t="n">
        <v>755.9441909</v>
      </c>
      <c r="F480" s="260" t="n">
        <v>48.0523024531988</v>
      </c>
      <c r="G480" s="260" t="n">
        <v>51.9476975468012</v>
      </c>
    </row>
    <row r="481">
      <c r="A481" s="260" t="s">
        <v>242</v>
      </c>
      <c r="B481" s="260" t="s">
        <v>243</v>
      </c>
      <c r="C481" s="260" t="s">
        <v>18</v>
      </c>
      <c r="D481" s="260" t="n">
        <v>852.2782817</v>
      </c>
      <c r="E481" s="260" t="n">
        <v>962.4349441</v>
      </c>
      <c r="F481" s="260" t="n">
        <v>46.964901648539</v>
      </c>
      <c r="G481" s="260" t="n">
        <v>53.035098351461</v>
      </c>
    </row>
    <row r="482">
      <c r="A482" s="260" t="s">
        <v>242</v>
      </c>
      <c r="B482" s="260" t="s">
        <v>243</v>
      </c>
      <c r="C482" s="260" t="s">
        <v>19</v>
      </c>
      <c r="D482" s="260" t="n">
        <v>912.0091566</v>
      </c>
      <c r="E482" s="260" t="n">
        <v>1352.4232949</v>
      </c>
      <c r="F482" s="260" t="n">
        <v>40.2753968658181</v>
      </c>
      <c r="G482" s="260" t="n">
        <v>59.7246031341819</v>
      </c>
    </row>
    <row r="483">
      <c r="A483" s="260" t="s">
        <v>242</v>
      </c>
      <c r="B483" s="260" t="s">
        <v>243</v>
      </c>
      <c r="C483" s="260" t="s">
        <v>20</v>
      </c>
      <c r="D483" s="260" t="n">
        <v>403.3996957</v>
      </c>
      <c r="E483" s="260" t="n">
        <v>413.2311523</v>
      </c>
      <c r="F483" s="260" t="n">
        <v>49.3980476843314</v>
      </c>
      <c r="G483" s="260" t="n">
        <v>50.6019523156686</v>
      </c>
    </row>
    <row r="484">
      <c r="A484" s="260" t="s">
        <v>244</v>
      </c>
      <c r="B484" s="260" t="s">
        <v>245</v>
      </c>
      <c r="C484" s="260" t="s">
        <v>18</v>
      </c>
      <c r="D484" s="260" t="n">
        <v>523.3221425</v>
      </c>
      <c r="E484" s="260" t="n">
        <v>2184.9220968</v>
      </c>
      <c r="F484" s="260" t="n">
        <v>19.3232993873279</v>
      </c>
      <c r="G484" s="260" t="n">
        <v>80.6767006126721</v>
      </c>
    </row>
    <row r="485">
      <c r="A485" s="260" t="s">
        <v>244</v>
      </c>
      <c r="B485" s="260" t="s">
        <v>245</v>
      </c>
      <c r="C485" s="260" t="s">
        <v>19</v>
      </c>
      <c r="D485" s="260" t="n">
        <v>900.312893</v>
      </c>
      <c r="E485" s="260" t="n">
        <v>2218.3664515</v>
      </c>
      <c r="F485" s="260" t="n">
        <v>28.8684020878184</v>
      </c>
      <c r="G485" s="260" t="n">
        <v>71.1315979121816</v>
      </c>
    </row>
    <row r="486">
      <c r="A486" s="260" t="s">
        <v>244</v>
      </c>
      <c r="B486" s="260" t="s">
        <v>245</v>
      </c>
      <c r="C486" s="260" t="s">
        <v>20</v>
      </c>
      <c r="D486" s="260" t="n">
        <v>800.2647144</v>
      </c>
      <c r="E486" s="260" t="n">
        <v>976.0069158</v>
      </c>
      <c r="F486" s="260" t="n">
        <v>45.0530594979943</v>
      </c>
      <c r="G486" s="260" t="n">
        <v>54.9469405020057</v>
      </c>
    </row>
    <row r="487">
      <c r="A487" s="260" t="s">
        <v>246</v>
      </c>
      <c r="B487" s="260" t="s">
        <v>247</v>
      </c>
      <c r="C487" s="260" t="s">
        <v>18</v>
      </c>
      <c r="D487" s="260" t="n">
        <v>678.3862419</v>
      </c>
      <c r="E487" s="260" t="n">
        <v>1507.1061588</v>
      </c>
      <c r="F487" s="260" t="n">
        <v>31.0404301420914</v>
      </c>
      <c r="G487" s="260" t="n">
        <v>68.9595698579086</v>
      </c>
    </row>
    <row r="488">
      <c r="A488" s="260" t="s">
        <v>246</v>
      </c>
      <c r="B488" s="260" t="s">
        <v>247</v>
      </c>
      <c r="C488" s="260" t="s">
        <v>19</v>
      </c>
      <c r="D488" s="260" t="n">
        <v>1423.5068679</v>
      </c>
      <c r="E488" s="260" t="n">
        <v>2139.740866</v>
      </c>
      <c r="F488" s="260" t="n">
        <v>39.9497024682581</v>
      </c>
      <c r="G488" s="260" t="n">
        <v>60.0502975317419</v>
      </c>
    </row>
    <row r="489">
      <c r="A489" s="260" t="s">
        <v>246</v>
      </c>
      <c r="B489" s="260" t="s">
        <v>247</v>
      </c>
      <c r="C489" s="260" t="s">
        <v>20</v>
      </c>
      <c r="D489" s="260" t="n">
        <v>940.9529413</v>
      </c>
      <c r="E489" s="260" t="n">
        <v>917.9405235</v>
      </c>
      <c r="F489" s="260" t="n">
        <v>50.6189816209418</v>
      </c>
      <c r="G489" s="260" t="n">
        <v>49.3810183790582</v>
      </c>
    </row>
    <row r="490">
      <c r="A490" s="260" t="s">
        <v>248</v>
      </c>
      <c r="B490" s="260" t="s">
        <v>249</v>
      </c>
      <c r="C490" s="260" t="s">
        <v>18</v>
      </c>
      <c r="D490" s="260" t="n">
        <v>1289.4358929</v>
      </c>
      <c r="E490" s="260" t="n">
        <v>1733.6889627</v>
      </c>
      <c r="F490" s="260" t="n">
        <v>42.6524194166663</v>
      </c>
      <c r="G490" s="260" t="n">
        <v>57.3475805833337</v>
      </c>
    </row>
    <row r="491">
      <c r="A491" s="260" t="s">
        <v>248</v>
      </c>
      <c r="B491" s="260" t="s">
        <v>249</v>
      </c>
      <c r="C491" s="260" t="s">
        <v>19</v>
      </c>
      <c r="D491" s="260" t="n">
        <v>2780.1822605</v>
      </c>
      <c r="E491" s="260" t="n">
        <v>4019.127851</v>
      </c>
      <c r="F491" s="260" t="n">
        <v>40.8891816214963</v>
      </c>
      <c r="G491" s="260" t="n">
        <v>59.1108183785037</v>
      </c>
    </row>
    <row r="492">
      <c r="A492" s="260" t="s">
        <v>248</v>
      </c>
      <c r="B492" s="260" t="s">
        <v>249</v>
      </c>
      <c r="C492" s="260" t="s">
        <v>20</v>
      </c>
      <c r="D492" s="260" t="n">
        <v>1391.9733479</v>
      </c>
      <c r="E492" s="260" t="n">
        <v>2541.0349411</v>
      </c>
      <c r="F492" s="260" t="n">
        <v>35.3920776570222</v>
      </c>
      <c r="G492" s="260" t="n">
        <v>64.6079223429778</v>
      </c>
    </row>
    <row r="493">
      <c r="A493" s="260" t="s">
        <v>250</v>
      </c>
      <c r="B493" s="260" t="s">
        <v>251</v>
      </c>
      <c r="C493" s="260" t="s">
        <v>18</v>
      </c>
      <c r="D493" s="260" t="n">
        <v>1511.5708865</v>
      </c>
      <c r="E493" s="260" t="n">
        <v>4477.9951725</v>
      </c>
      <c r="F493" s="260" t="n">
        <v>25.2367345415398</v>
      </c>
      <c r="G493" s="260" t="n">
        <v>74.7632654584602</v>
      </c>
    </row>
    <row r="494">
      <c r="A494" s="260" t="s">
        <v>250</v>
      </c>
      <c r="B494" s="260" t="s">
        <v>251</v>
      </c>
      <c r="C494" s="260" t="s">
        <v>19</v>
      </c>
      <c r="D494" s="260" t="n">
        <v>2660.1173908</v>
      </c>
      <c r="E494" s="260" t="n">
        <v>5574.6603701</v>
      </c>
      <c r="F494" s="260" t="n">
        <v>32.3034509010146</v>
      </c>
      <c r="G494" s="260" t="n">
        <v>67.6965490989854</v>
      </c>
    </row>
    <row r="495">
      <c r="A495" s="260" t="s">
        <v>250</v>
      </c>
      <c r="B495" s="260" t="s">
        <v>251</v>
      </c>
      <c r="C495" s="260" t="s">
        <v>20</v>
      </c>
      <c r="D495" s="260" t="n">
        <v>2079.5882196</v>
      </c>
      <c r="E495" s="260" t="n">
        <v>1705.931159</v>
      </c>
      <c r="F495" s="260" t="n">
        <v>54.935347349063</v>
      </c>
      <c r="G495" s="260" t="n">
        <v>45.064652650937</v>
      </c>
    </row>
    <row r="496">
      <c r="A496" s="260" t="s">
        <v>252</v>
      </c>
      <c r="B496" s="260" t="s">
        <v>253</v>
      </c>
      <c r="C496" s="260" t="s">
        <v>18</v>
      </c>
      <c r="D496" s="260" t="n">
        <v>2651.8618821</v>
      </c>
      <c r="E496" s="260" t="n">
        <v>5968.8045479</v>
      </c>
      <c r="F496" s="260" t="n">
        <v>30.7616807080192</v>
      </c>
      <c r="G496" s="260" t="n">
        <v>69.2383192919808</v>
      </c>
    </row>
    <row r="497">
      <c r="A497" s="260" t="s">
        <v>252</v>
      </c>
      <c r="B497" s="260" t="s">
        <v>253</v>
      </c>
      <c r="C497" s="260" t="s">
        <v>19</v>
      </c>
      <c r="D497" s="260" t="n">
        <v>3159.6645894</v>
      </c>
      <c r="E497" s="260" t="n">
        <v>6208.1850627</v>
      </c>
      <c r="F497" s="260" t="n">
        <v>33.728814047434</v>
      </c>
      <c r="G497" s="260" t="n">
        <v>66.271185952566</v>
      </c>
    </row>
    <row r="498">
      <c r="A498" s="260" t="s">
        <v>252</v>
      </c>
      <c r="B498" s="260" t="s">
        <v>253</v>
      </c>
      <c r="C498" s="260" t="s">
        <v>20</v>
      </c>
      <c r="D498" s="260" t="n">
        <v>1058.4931082</v>
      </c>
      <c r="E498" s="260" t="n">
        <v>655.3964406</v>
      </c>
      <c r="F498" s="260" t="n">
        <v>61.7597037651065</v>
      </c>
      <c r="G498" s="260" t="n">
        <v>38.2402962348935</v>
      </c>
    </row>
    <row r="499">
      <c r="A499" s="260" t="s">
        <v>254</v>
      </c>
      <c r="B499" s="260" t="s">
        <v>255</v>
      </c>
      <c r="C499" s="260" t="s">
        <v>18</v>
      </c>
      <c r="D499" s="260" t="n">
        <v>712.9293079</v>
      </c>
      <c r="E499" s="260" t="n">
        <v>6335.8115581</v>
      </c>
      <c r="F499" s="260" t="n">
        <v>10.1142788684268</v>
      </c>
      <c r="G499" s="260" t="n">
        <v>89.8857211315732</v>
      </c>
    </row>
    <row r="500">
      <c r="A500" s="260" t="s">
        <v>254</v>
      </c>
      <c r="B500" s="260" t="s">
        <v>255</v>
      </c>
      <c r="C500" s="260" t="s">
        <v>19</v>
      </c>
      <c r="D500" s="260" t="n">
        <v>1265.6834033</v>
      </c>
      <c r="E500" s="260" t="n">
        <v>5515.6763951</v>
      </c>
      <c r="F500" s="260" t="n">
        <v>18.664153516801</v>
      </c>
      <c r="G500" s="260" t="n">
        <v>81.335846483199</v>
      </c>
    </row>
    <row r="501">
      <c r="A501" s="260" t="s">
        <v>254</v>
      </c>
      <c r="B501" s="260" t="s">
        <v>255</v>
      </c>
      <c r="C501" s="260" t="s">
        <v>20</v>
      </c>
      <c r="D501" s="260" t="n">
        <v>851.7851045</v>
      </c>
      <c r="E501" s="260" t="n">
        <v>896.0390212</v>
      </c>
      <c r="F501" s="260" t="n">
        <v>48.7340283255824</v>
      </c>
      <c r="G501" s="260" t="n">
        <v>51.2659716744177</v>
      </c>
    </row>
    <row r="502">
      <c r="A502" s="260" t="s">
        <v>256</v>
      </c>
      <c r="B502" s="260" t="s">
        <v>257</v>
      </c>
      <c r="C502" s="260" t="s">
        <v>18</v>
      </c>
      <c r="D502" s="260" t="n">
        <v>2513.2445869</v>
      </c>
      <c r="E502" s="260" t="n">
        <v>3469.7563012</v>
      </c>
      <c r="F502" s="260" t="n">
        <v>42.006421759</v>
      </c>
      <c r="G502" s="260" t="n">
        <v>57.993578241</v>
      </c>
    </row>
    <row r="503">
      <c r="A503" s="260" t="s">
        <v>256</v>
      </c>
      <c r="B503" s="260" t="s">
        <v>257</v>
      </c>
      <c r="C503" s="260" t="s">
        <v>19</v>
      </c>
      <c r="D503" s="260" t="n">
        <v>2392.4105551</v>
      </c>
      <c r="E503" s="260" t="n">
        <v>3519.9513273</v>
      </c>
      <c r="F503" s="260" t="n">
        <v>40.4645487317304</v>
      </c>
      <c r="G503" s="260" t="n">
        <v>59.5354512682696</v>
      </c>
    </row>
    <row r="504">
      <c r="A504" s="260" t="s">
        <v>256</v>
      </c>
      <c r="B504" s="260" t="s">
        <v>257</v>
      </c>
      <c r="C504" s="260" t="s">
        <v>20</v>
      </c>
      <c r="D504" s="260" t="n">
        <v>1795.8608741</v>
      </c>
      <c r="E504" s="260" t="n">
        <v>1726.5974449</v>
      </c>
      <c r="F504" s="260" t="n">
        <v>50.9831688969376</v>
      </c>
      <c r="G504" s="260" t="n">
        <v>49.0168311030624</v>
      </c>
    </row>
    <row r="505">
      <c r="A505" s="260" t="s">
        <v>258</v>
      </c>
      <c r="B505" s="260" t="s">
        <v>259</v>
      </c>
      <c r="C505" s="260" t="s">
        <v>18</v>
      </c>
      <c r="D505" s="260" t="n">
        <v>928.5461371</v>
      </c>
      <c r="E505" s="260" t="n">
        <v>5716.0577121</v>
      </c>
      <c r="F505" s="260" t="n">
        <v>13.9744393822936</v>
      </c>
      <c r="G505" s="260" t="n">
        <v>86.0255606177064</v>
      </c>
    </row>
    <row r="506">
      <c r="A506" s="260" t="s">
        <v>258</v>
      </c>
      <c r="B506" s="260" t="s">
        <v>259</v>
      </c>
      <c r="C506" s="260" t="s">
        <v>19</v>
      </c>
      <c r="D506" s="260" t="n">
        <v>1105.3260563</v>
      </c>
      <c r="E506" s="260" t="n">
        <v>4833.9359786</v>
      </c>
      <c r="F506" s="260" t="n">
        <v>18.6104948696477</v>
      </c>
      <c r="G506" s="260" t="n">
        <v>81.3895051303523</v>
      </c>
    </row>
    <row r="507">
      <c r="A507" s="260" t="s">
        <v>258</v>
      </c>
      <c r="B507" s="260" t="s">
        <v>259</v>
      </c>
      <c r="C507" s="260" t="s">
        <v>20</v>
      </c>
      <c r="D507" s="260" t="n">
        <v>430.1431684</v>
      </c>
      <c r="E507" s="260" t="n">
        <v>468.2607774</v>
      </c>
      <c r="F507" s="260" t="n">
        <v>47.8785929659927</v>
      </c>
      <c r="G507" s="260" t="n">
        <v>52.1214070340073</v>
      </c>
    </row>
    <row r="508">
      <c r="A508" s="260" t="s">
        <v>260</v>
      </c>
      <c r="B508" s="260" t="s">
        <v>261</v>
      </c>
      <c r="C508" s="260" t="s">
        <v>18</v>
      </c>
      <c r="D508" s="260" t="n">
        <v>883.8880491</v>
      </c>
      <c r="E508" s="260" t="n">
        <v>4746.0868238</v>
      </c>
      <c r="F508" s="260" t="n">
        <v>15.6996801771641</v>
      </c>
      <c r="G508" s="260" t="n">
        <v>84.3003198228359</v>
      </c>
    </row>
    <row r="509">
      <c r="A509" s="260" t="s">
        <v>260</v>
      </c>
      <c r="B509" s="260" t="s">
        <v>261</v>
      </c>
      <c r="C509" s="260" t="s">
        <v>19</v>
      </c>
      <c r="D509" s="260" t="n">
        <v>952.3933895</v>
      </c>
      <c r="E509" s="260" t="n">
        <v>3784.7861821</v>
      </c>
      <c r="F509" s="260" t="n">
        <v>20.1046503537616</v>
      </c>
      <c r="G509" s="260" t="n">
        <v>79.8953496462384</v>
      </c>
    </row>
    <row r="510">
      <c r="A510" s="260" t="s">
        <v>260</v>
      </c>
      <c r="B510" s="260" t="s">
        <v>261</v>
      </c>
      <c r="C510" s="260" t="s">
        <v>20</v>
      </c>
      <c r="D510" s="260" t="n">
        <v>171.2907406</v>
      </c>
      <c r="E510" s="260" t="n">
        <v>326.1977582</v>
      </c>
      <c r="F510" s="260" t="n">
        <v>34.4310955958124</v>
      </c>
      <c r="G510" s="260" t="n">
        <v>65.5689044041876</v>
      </c>
    </row>
    <row r="511">
      <c r="A511" s="260" t="s">
        <v>262</v>
      </c>
      <c r="B511" s="260" t="s">
        <v>263</v>
      </c>
      <c r="C511" s="260" t="s">
        <v>18</v>
      </c>
      <c r="D511" s="260" t="n">
        <v>823.5860249</v>
      </c>
      <c r="E511" s="260" t="n">
        <v>10900.7120963</v>
      </c>
      <c r="F511" s="260" t="n">
        <v>7.02460835084689</v>
      </c>
      <c r="G511" s="260" t="n">
        <v>92.9753916491531</v>
      </c>
    </row>
    <row r="512">
      <c r="A512" s="260" t="s">
        <v>262</v>
      </c>
      <c r="B512" s="260" t="s">
        <v>263</v>
      </c>
      <c r="C512" s="260" t="s">
        <v>19</v>
      </c>
      <c r="D512" s="260" t="n">
        <v>1478.9415675</v>
      </c>
      <c r="E512" s="260" t="n">
        <v>5121.4616266</v>
      </c>
      <c r="F512" s="260" t="n">
        <v>22.4068367341862</v>
      </c>
      <c r="G512" s="260" t="n">
        <v>77.5931632658138</v>
      </c>
    </row>
    <row r="513">
      <c r="A513" s="260" t="s">
        <v>262</v>
      </c>
      <c r="B513" s="260" t="s">
        <v>263</v>
      </c>
      <c r="C513" s="260" t="s">
        <v>20</v>
      </c>
      <c r="D513" s="260" t="n">
        <v>126.652821</v>
      </c>
      <c r="E513" s="260" t="n">
        <v>646.7990853</v>
      </c>
      <c r="F513" s="260" t="n">
        <v>16.3750092240221</v>
      </c>
      <c r="G513" s="260" t="n">
        <v>83.6249907759779</v>
      </c>
    </row>
    <row r="514">
      <c r="A514" s="260" t="s">
        <v>264</v>
      </c>
      <c r="B514" s="260" t="s">
        <v>265</v>
      </c>
      <c r="C514" s="260" t="s">
        <v>18</v>
      </c>
      <c r="D514" s="260" t="n">
        <v>1519.9958433</v>
      </c>
      <c r="E514" s="260" t="n">
        <v>9737.6108383</v>
      </c>
      <c r="F514" s="260" t="n">
        <v>13.5019448297511</v>
      </c>
      <c r="G514" s="260" t="n">
        <v>86.4980551702489</v>
      </c>
    </row>
    <row r="515">
      <c r="A515" s="260" t="s">
        <v>264</v>
      </c>
      <c r="B515" s="260" t="s">
        <v>265</v>
      </c>
      <c r="C515" s="260" t="s">
        <v>19</v>
      </c>
      <c r="D515" s="260" t="n">
        <v>566.6233838</v>
      </c>
      <c r="E515" s="260" t="n">
        <v>6848.6823349</v>
      </c>
      <c r="F515" s="260" t="n">
        <v>7.64126801098818</v>
      </c>
      <c r="G515" s="260" t="n">
        <v>92.3587319890118</v>
      </c>
    </row>
    <row r="516">
      <c r="A516" s="260" t="s">
        <v>264</v>
      </c>
      <c r="B516" s="260" t="s">
        <v>265</v>
      </c>
      <c r="C516" s="260" t="s">
        <v>20</v>
      </c>
      <c r="D516" s="260" t="n">
        <v>425.1420394</v>
      </c>
      <c r="E516" s="260" t="n">
        <v>861.9119028</v>
      </c>
      <c r="F516" s="260" t="n">
        <v>33.0321850126415</v>
      </c>
      <c r="G516" s="260" t="n">
        <v>66.9678149873585</v>
      </c>
    </row>
    <row r="517">
      <c r="A517" s="260" t="s">
        <v>266</v>
      </c>
      <c r="B517" s="260" t="s">
        <v>267</v>
      </c>
      <c r="C517" s="260" t="s">
        <v>18</v>
      </c>
      <c r="D517" s="260" t="n">
        <v>2171.6506905</v>
      </c>
      <c r="E517" s="260" t="n">
        <v>5994.2916029</v>
      </c>
      <c r="F517" s="260" t="n">
        <v>26.5939999631788</v>
      </c>
      <c r="G517" s="260" t="n">
        <v>73.4060000368212</v>
      </c>
    </row>
    <row r="518">
      <c r="A518" s="260" t="s">
        <v>266</v>
      </c>
      <c r="B518" s="260" t="s">
        <v>267</v>
      </c>
      <c r="C518" s="260" t="s">
        <v>19</v>
      </c>
      <c r="D518" s="260" t="n">
        <v>1504.2841728</v>
      </c>
      <c r="E518" s="260" t="n">
        <v>6312.254253</v>
      </c>
      <c r="F518" s="260" t="n">
        <v>19.2448893724467</v>
      </c>
      <c r="G518" s="260" t="n">
        <v>80.7551106275533</v>
      </c>
    </row>
    <row r="519">
      <c r="A519" s="260" t="s">
        <v>266</v>
      </c>
      <c r="B519" s="260" t="s">
        <v>267</v>
      </c>
      <c r="C519" s="260" t="s">
        <v>20</v>
      </c>
      <c r="D519" s="260" t="n">
        <v>461.3250804</v>
      </c>
      <c r="E519" s="260" t="n">
        <v>949.9327512</v>
      </c>
      <c r="F519" s="260" t="n">
        <v>32.6889296959279</v>
      </c>
      <c r="G519" s="260" t="n">
        <v>67.3110703040721</v>
      </c>
    </row>
    <row r="520">
      <c r="A520" s="260" t="s">
        <v>268</v>
      </c>
      <c r="B520" s="260" t="s">
        <v>269</v>
      </c>
      <c r="C520" s="260" t="s">
        <v>18</v>
      </c>
      <c r="D520" s="260" t="n">
        <v>572.9152484</v>
      </c>
      <c r="E520" s="260" t="n">
        <v>1185.6504267</v>
      </c>
      <c r="F520" s="260" t="n">
        <v>32.5785528804559</v>
      </c>
      <c r="G520" s="260" t="n">
        <v>67.4214471195441</v>
      </c>
    </row>
    <row r="521">
      <c r="A521" s="260" t="s">
        <v>268</v>
      </c>
      <c r="B521" s="260" t="s">
        <v>269</v>
      </c>
      <c r="C521" s="260" t="s">
        <v>19</v>
      </c>
      <c r="D521" s="260" t="n">
        <v>722.283051</v>
      </c>
      <c r="E521" s="260" t="n">
        <v>1505.3067896</v>
      </c>
      <c r="F521" s="260" t="n">
        <v>32.4244184380664</v>
      </c>
      <c r="G521" s="260" t="n">
        <v>67.5755815619336</v>
      </c>
    </row>
    <row r="522">
      <c r="A522" s="260" t="s">
        <v>268</v>
      </c>
      <c r="B522" s="260" t="s">
        <v>269</v>
      </c>
      <c r="C522" s="260" t="s">
        <v>20</v>
      </c>
      <c r="D522" s="260" t="n">
        <v>306.7165027</v>
      </c>
      <c r="E522" s="260" t="n">
        <v>328.9688625</v>
      </c>
      <c r="F522" s="260" t="n">
        <v>48.2497347730352</v>
      </c>
      <c r="G522" s="260" t="n">
        <v>51.7502652269648</v>
      </c>
    </row>
    <row r="523">
      <c r="A523" s="260" t="s">
        <v>270</v>
      </c>
      <c r="B523" s="260" t="s">
        <v>271</v>
      </c>
      <c r="C523" s="260" t="s">
        <v>18</v>
      </c>
      <c r="D523" s="260" t="n">
        <v>7692.2022657</v>
      </c>
      <c r="E523" s="260" t="n">
        <v>21567.2593556</v>
      </c>
      <c r="F523" s="260" t="n">
        <v>26.2896233883549</v>
      </c>
      <c r="G523" s="260" t="n">
        <v>73.7103766116451</v>
      </c>
    </row>
    <row r="524">
      <c r="A524" s="260" t="s">
        <v>270</v>
      </c>
      <c r="B524" s="260" t="s">
        <v>271</v>
      </c>
      <c r="C524" s="260" t="s">
        <v>19</v>
      </c>
      <c r="D524" s="260" t="n">
        <v>16594.5126349</v>
      </c>
      <c r="E524" s="260" t="n">
        <v>17534.1325491</v>
      </c>
      <c r="F524" s="260" t="n">
        <v>48.6234145698809</v>
      </c>
      <c r="G524" s="260" t="n">
        <v>51.3765854301191</v>
      </c>
    </row>
    <row r="525">
      <c r="A525" s="260" t="s">
        <v>270</v>
      </c>
      <c r="B525" s="260" t="s">
        <v>271</v>
      </c>
      <c r="C525" s="260" t="s">
        <v>20</v>
      </c>
      <c r="D525" s="260" t="n">
        <v>6689.0383627</v>
      </c>
      <c r="E525" s="260" t="n">
        <v>3335.0941875</v>
      </c>
      <c r="F525" s="260" t="n">
        <v>66.7293486912894</v>
      </c>
      <c r="G525" s="260" t="n">
        <v>33.2706513087106</v>
      </c>
    </row>
    <row r="526">
      <c r="A526" s="260" t="s">
        <v>272</v>
      </c>
      <c r="B526" s="260" t="s">
        <v>273</v>
      </c>
      <c r="C526" s="260" t="s">
        <v>18</v>
      </c>
      <c r="D526" s="260" t="n">
        <v>1792.9021084</v>
      </c>
      <c r="E526" s="260" t="n">
        <v>19756.916468</v>
      </c>
      <c r="F526" s="260" t="n">
        <v>8.31980140363443</v>
      </c>
      <c r="G526" s="260" t="n">
        <v>91.6801985963656</v>
      </c>
    </row>
    <row r="527">
      <c r="A527" s="260" t="s">
        <v>272</v>
      </c>
      <c r="B527" s="260" t="s">
        <v>273</v>
      </c>
      <c r="C527" s="260" t="s">
        <v>19</v>
      </c>
      <c r="D527" s="260" t="n">
        <v>3137.795875</v>
      </c>
      <c r="E527" s="260" t="n">
        <v>15360.0060273</v>
      </c>
      <c r="F527" s="260" t="n">
        <v>16.963074269975</v>
      </c>
      <c r="G527" s="260" t="n">
        <v>83.036925730025</v>
      </c>
    </row>
    <row r="528">
      <c r="A528" s="260" t="s">
        <v>272</v>
      </c>
      <c r="B528" s="260" t="s">
        <v>273</v>
      </c>
      <c r="C528" s="260" t="s">
        <v>20</v>
      </c>
      <c r="D528" s="260" t="n">
        <v>1291.9320271</v>
      </c>
      <c r="E528" s="260" t="n">
        <v>1697.8638249</v>
      </c>
      <c r="F528" s="260" t="n">
        <v>43.2113793400232</v>
      </c>
      <c r="G528" s="260" t="n">
        <v>56.7886206599768</v>
      </c>
    </row>
    <row r="529">
      <c r="A529" s="260" t="s">
        <v>274</v>
      </c>
      <c r="B529" s="260" t="s">
        <v>275</v>
      </c>
      <c r="C529" s="260" t="s">
        <v>18</v>
      </c>
      <c r="D529" s="260" t="n">
        <v>1739.6667867</v>
      </c>
      <c r="E529" s="260" t="n">
        <v>6460.9983996</v>
      </c>
      <c r="F529" s="260" t="n">
        <v>21.213727754747</v>
      </c>
      <c r="G529" s="260" t="n">
        <v>78.786272245253</v>
      </c>
    </row>
    <row r="530">
      <c r="A530" s="260" t="s">
        <v>274</v>
      </c>
      <c r="B530" s="260" t="s">
        <v>275</v>
      </c>
      <c r="C530" s="260" t="s">
        <v>19</v>
      </c>
      <c r="D530" s="260" t="n">
        <v>1180.6028657</v>
      </c>
      <c r="E530" s="260" t="n">
        <v>3336.4200067</v>
      </c>
      <c r="F530" s="260" t="n">
        <v>26.1367475669371</v>
      </c>
      <c r="G530" s="260" t="n">
        <v>73.8632524330629</v>
      </c>
    </row>
    <row r="531">
      <c r="A531" s="260" t="s">
        <v>274</v>
      </c>
      <c r="B531" s="260" t="s">
        <v>275</v>
      </c>
      <c r="C531" s="260" t="s">
        <v>20</v>
      </c>
      <c r="D531" s="260" t="n">
        <v>671.2483485</v>
      </c>
      <c r="E531" s="260" t="n">
        <v>494.4140313</v>
      </c>
      <c r="F531" s="260" t="n">
        <v>57.5851430167258</v>
      </c>
      <c r="G531" s="260" t="n">
        <v>42.4148569832741</v>
      </c>
    </row>
    <row r="532">
      <c r="A532" s="260" t="s">
        <v>276</v>
      </c>
      <c r="B532" s="260" t="s">
        <v>277</v>
      </c>
      <c r="C532" s="260" t="s">
        <v>18</v>
      </c>
      <c r="D532" s="260" t="n">
        <v>2422.7482258</v>
      </c>
      <c r="E532" s="260" t="n">
        <v>8120.0513247</v>
      </c>
      <c r="F532" s="260" t="n">
        <v>22.9801222549574</v>
      </c>
      <c r="G532" s="260" t="n">
        <v>77.0198777450426</v>
      </c>
    </row>
    <row r="533">
      <c r="A533" s="260" t="s">
        <v>276</v>
      </c>
      <c r="B533" s="260" t="s">
        <v>277</v>
      </c>
      <c r="C533" s="260" t="s">
        <v>19</v>
      </c>
      <c r="D533" s="260" t="n">
        <v>2181.667932</v>
      </c>
      <c r="E533" s="260" t="n">
        <v>6180.1272877</v>
      </c>
      <c r="F533" s="260" t="n">
        <v>26.0909036239023</v>
      </c>
      <c r="G533" s="260" t="n">
        <v>73.9090963760977</v>
      </c>
    </row>
    <row r="534">
      <c r="A534" s="260" t="s">
        <v>276</v>
      </c>
      <c r="B534" s="260" t="s">
        <v>277</v>
      </c>
      <c r="C534" s="260" t="s">
        <v>20</v>
      </c>
      <c r="D534" s="260" t="n">
        <v>1047.5925986</v>
      </c>
      <c r="E534" s="260" t="n">
        <v>1003.848221</v>
      </c>
      <c r="F534" s="260" t="n">
        <v>51.0661866816253</v>
      </c>
      <c r="G534" s="260" t="n">
        <v>48.9338133183747</v>
      </c>
    </row>
    <row r="535">
      <c r="A535" s="260" t="s">
        <v>278</v>
      </c>
      <c r="B535" s="260" t="s">
        <v>279</v>
      </c>
      <c r="C535" s="260" t="s">
        <v>18</v>
      </c>
      <c r="D535" s="260" t="n">
        <v>2734.7204499</v>
      </c>
      <c r="E535" s="260" t="n">
        <v>8077.4396961</v>
      </c>
      <c r="F535" s="260" t="n">
        <v>25.2930072526878</v>
      </c>
      <c r="G535" s="260" t="n">
        <v>74.7069927473122</v>
      </c>
    </row>
    <row r="536">
      <c r="A536" s="260" t="s">
        <v>278</v>
      </c>
      <c r="B536" s="260" t="s">
        <v>279</v>
      </c>
      <c r="C536" s="260" t="s">
        <v>19</v>
      </c>
      <c r="D536" s="260" t="n">
        <v>5320.9292426</v>
      </c>
      <c r="E536" s="260" t="n">
        <v>6873.8168024</v>
      </c>
      <c r="F536" s="260" t="n">
        <v>43.6329647453515</v>
      </c>
      <c r="G536" s="260" t="n">
        <v>56.3670352546485</v>
      </c>
    </row>
    <row r="537">
      <c r="A537" s="260" t="s">
        <v>278</v>
      </c>
      <c r="B537" s="260" t="s">
        <v>279</v>
      </c>
      <c r="C537" s="260" t="s">
        <v>20</v>
      </c>
      <c r="D537" s="260" t="n">
        <v>2140.820536</v>
      </c>
      <c r="E537" s="260" t="n">
        <v>1614.0009431</v>
      </c>
      <c r="F537" s="260" t="n">
        <v>57.0152415478655</v>
      </c>
      <c r="G537" s="260" t="n">
        <v>42.9847584521345</v>
      </c>
    </row>
    <row r="538">
      <c r="A538" s="260" t="s">
        <v>280</v>
      </c>
      <c r="B538" s="260" t="s">
        <v>281</v>
      </c>
      <c r="C538" s="260" t="s">
        <v>18</v>
      </c>
      <c r="D538" s="260" t="n">
        <v>660.2415182</v>
      </c>
      <c r="E538" s="260" t="n">
        <v>7243.2787577</v>
      </c>
      <c r="F538" s="260" t="n">
        <v>8.35376509646287</v>
      </c>
      <c r="G538" s="260" t="n">
        <v>91.6462349035371</v>
      </c>
    </row>
    <row r="539">
      <c r="A539" s="260" t="s">
        <v>280</v>
      </c>
      <c r="B539" s="260" t="s">
        <v>281</v>
      </c>
      <c r="C539" s="260" t="s">
        <v>19</v>
      </c>
      <c r="D539" s="260" t="n">
        <v>1257.2409939</v>
      </c>
      <c r="E539" s="260" t="n">
        <v>7575.5681755</v>
      </c>
      <c r="F539" s="260" t="n">
        <v>14.2337615337092</v>
      </c>
      <c r="G539" s="260" t="n">
        <v>85.7662384662908</v>
      </c>
    </row>
    <row r="540">
      <c r="A540" s="260" t="s">
        <v>280</v>
      </c>
      <c r="B540" s="260" t="s">
        <v>281</v>
      </c>
      <c r="C540" s="260" t="s">
        <v>20</v>
      </c>
      <c r="D540" s="260" t="n">
        <v>386.3196182</v>
      </c>
      <c r="E540" s="260" t="n">
        <v>596.227221</v>
      </c>
      <c r="F540" s="260" t="n">
        <v>39.3181884860111</v>
      </c>
      <c r="G540" s="260" t="n">
        <v>60.6818115139889</v>
      </c>
    </row>
    <row r="541">
      <c r="A541" s="260" t="s">
        <v>282</v>
      </c>
      <c r="B541" s="260" t="s">
        <v>283</v>
      </c>
      <c r="C541" s="260" t="s">
        <v>18</v>
      </c>
      <c r="D541" s="260" t="n">
        <v>913.9788295</v>
      </c>
      <c r="E541" s="260" t="n">
        <v>1344.834706</v>
      </c>
      <c r="F541" s="260" t="n">
        <v>40.462783454044</v>
      </c>
      <c r="G541" s="260" t="n">
        <v>59.537216545956</v>
      </c>
    </row>
    <row r="542">
      <c r="A542" s="260" t="s">
        <v>282</v>
      </c>
      <c r="B542" s="260" t="s">
        <v>283</v>
      </c>
      <c r="C542" s="260" t="s">
        <v>19</v>
      </c>
      <c r="D542" s="260" t="n">
        <v>1878.7312962</v>
      </c>
      <c r="E542" s="260" t="n">
        <v>2069.159651</v>
      </c>
      <c r="F542" s="260" t="n">
        <v>47.5882267602268</v>
      </c>
      <c r="G542" s="260" t="n">
        <v>52.4117732397732</v>
      </c>
    </row>
    <row r="543">
      <c r="A543" s="260" t="s">
        <v>282</v>
      </c>
      <c r="B543" s="260" t="s">
        <v>283</v>
      </c>
      <c r="C543" s="260" t="s">
        <v>20</v>
      </c>
      <c r="D543" s="260" t="n">
        <v>359.1121643</v>
      </c>
      <c r="E543" s="260" t="n">
        <v>263.8447918</v>
      </c>
      <c r="F543" s="260" t="n">
        <v>57.6463848398466</v>
      </c>
      <c r="G543" s="260" t="n">
        <v>42.3536151601534</v>
      </c>
    </row>
    <row r="544">
      <c r="A544" s="260" t="s">
        <v>284</v>
      </c>
      <c r="B544" s="260" t="s">
        <v>285</v>
      </c>
      <c r="C544" s="260" t="s">
        <v>18</v>
      </c>
      <c r="D544" s="260" t="n">
        <v>3248.7264763</v>
      </c>
      <c r="E544" s="260" t="n">
        <v>7832.4076998</v>
      </c>
      <c r="F544" s="260" t="n">
        <v>29.3176350423309</v>
      </c>
      <c r="G544" s="260" t="n">
        <v>70.6823649576691</v>
      </c>
    </row>
    <row r="545">
      <c r="A545" s="260" t="s">
        <v>284</v>
      </c>
      <c r="B545" s="260" t="s">
        <v>285</v>
      </c>
      <c r="C545" s="260" t="s">
        <v>19</v>
      </c>
      <c r="D545" s="260" t="n">
        <v>6463.4477698</v>
      </c>
      <c r="E545" s="260" t="n">
        <v>7507.0488193</v>
      </c>
      <c r="F545" s="260" t="n">
        <v>46.2649822687254</v>
      </c>
      <c r="G545" s="260" t="n">
        <v>53.7350177312746</v>
      </c>
    </row>
    <row r="546">
      <c r="A546" s="260" t="s">
        <v>284</v>
      </c>
      <c r="B546" s="260" t="s">
        <v>285</v>
      </c>
      <c r="C546" s="260" t="s">
        <v>20</v>
      </c>
      <c r="D546" s="260" t="n">
        <v>2154.1113048</v>
      </c>
      <c r="E546" s="260" t="n">
        <v>1252.4973012</v>
      </c>
      <c r="F546" s="260" t="n">
        <v>63.2333077831718</v>
      </c>
      <c r="G546" s="260" t="n">
        <v>36.7666922168282</v>
      </c>
    </row>
    <row r="547">
      <c r="A547" s="260" t="s">
        <v>286</v>
      </c>
      <c r="B547" s="260" t="s">
        <v>287</v>
      </c>
      <c r="C547" s="260" t="s">
        <v>18</v>
      </c>
      <c r="D547" s="260" t="n">
        <v>4111.0511053</v>
      </c>
      <c r="E547" s="260" t="n">
        <v>3322.4179856</v>
      </c>
      <c r="F547" s="260" t="n">
        <v>55.3046102032323</v>
      </c>
      <c r="G547" s="260" t="n">
        <v>44.6953897967677</v>
      </c>
    </row>
    <row r="548">
      <c r="A548" s="260" t="s">
        <v>286</v>
      </c>
      <c r="B548" s="260" t="s">
        <v>287</v>
      </c>
      <c r="C548" s="260" t="s">
        <v>19</v>
      </c>
      <c r="D548" s="260" t="n">
        <v>4382.4055612</v>
      </c>
      <c r="E548" s="260" t="n">
        <v>5755.3987421</v>
      </c>
      <c r="F548" s="260" t="n">
        <v>43.2283503418335</v>
      </c>
      <c r="G548" s="260" t="n">
        <v>56.7716496581665</v>
      </c>
    </row>
    <row r="549">
      <c r="A549" s="260" t="s">
        <v>286</v>
      </c>
      <c r="B549" s="260" t="s">
        <v>287</v>
      </c>
      <c r="C549" s="260" t="s">
        <v>20</v>
      </c>
      <c r="D549" s="260" t="n">
        <v>4546.0413095</v>
      </c>
      <c r="E549" s="260" t="n">
        <v>3031.4677213</v>
      </c>
      <c r="F549" s="260" t="n">
        <v>59.9938751774744</v>
      </c>
      <c r="G549" s="260" t="n">
        <v>40.0061248225256</v>
      </c>
    </row>
    <row r="550">
      <c r="A550" s="260" t="s">
        <v>288</v>
      </c>
      <c r="B550" s="260" t="s">
        <v>289</v>
      </c>
      <c r="C550" s="260" t="s">
        <v>18</v>
      </c>
      <c r="D550" s="260" t="n">
        <v>2636.6910958</v>
      </c>
      <c r="E550" s="260" t="n">
        <v>4195.0218168</v>
      </c>
      <c r="F550" s="260" t="n">
        <v>38.5948755390035</v>
      </c>
      <c r="G550" s="260" t="n">
        <v>61.4051244609965</v>
      </c>
    </row>
    <row r="551">
      <c r="A551" s="260" t="s">
        <v>288</v>
      </c>
      <c r="B551" s="260" t="s">
        <v>289</v>
      </c>
      <c r="C551" s="260" t="s">
        <v>19</v>
      </c>
      <c r="D551" s="260" t="n">
        <v>2122.3475716</v>
      </c>
      <c r="E551" s="260" t="n">
        <v>6711.6235987</v>
      </c>
      <c r="F551" s="260" t="n">
        <v>24.0248414975066</v>
      </c>
      <c r="G551" s="260" t="n">
        <v>75.9751585024935</v>
      </c>
    </row>
    <row r="552">
      <c r="A552" s="260" t="s">
        <v>288</v>
      </c>
      <c r="B552" s="260" t="s">
        <v>289</v>
      </c>
      <c r="C552" s="260" t="s">
        <v>20</v>
      </c>
      <c r="D552" s="260" t="n">
        <v>1740.3070872</v>
      </c>
      <c r="E552" s="260" t="n">
        <v>1499.4437846</v>
      </c>
      <c r="F552" s="260" t="n">
        <v>53.7173121040967</v>
      </c>
      <c r="G552" s="260" t="n">
        <v>46.2826878959033</v>
      </c>
    </row>
    <row r="553">
      <c r="A553" s="260" t="s">
        <v>290</v>
      </c>
      <c r="B553" s="260" t="s">
        <v>291</v>
      </c>
      <c r="C553" s="260" t="s">
        <v>18</v>
      </c>
      <c r="D553" s="260" t="n">
        <v>693.0579461</v>
      </c>
      <c r="E553" s="260" t="n">
        <v>3244.0613966</v>
      </c>
      <c r="F553" s="260" t="n">
        <v>17.6031734314844</v>
      </c>
      <c r="G553" s="260" t="n">
        <v>82.3968265685156</v>
      </c>
    </row>
    <row r="554">
      <c r="A554" s="260" t="s">
        <v>290</v>
      </c>
      <c r="B554" s="260" t="s">
        <v>291</v>
      </c>
      <c r="C554" s="260" t="s">
        <v>19</v>
      </c>
      <c r="D554" s="260" t="n">
        <v>776.4466062</v>
      </c>
      <c r="E554" s="260" t="n">
        <v>1679.4485484</v>
      </c>
      <c r="F554" s="260" t="n">
        <v>31.6156251518181</v>
      </c>
      <c r="G554" s="260" t="n">
        <v>68.3843748481819</v>
      </c>
    </row>
    <row r="555">
      <c r="A555" s="260" t="s">
        <v>290</v>
      </c>
      <c r="B555" s="260" t="s">
        <v>291</v>
      </c>
      <c r="C555" s="260" t="s">
        <v>20</v>
      </c>
      <c r="D555" s="260" t="n">
        <v>236.555691</v>
      </c>
      <c r="E555" s="260" t="n">
        <v>186.1454768</v>
      </c>
      <c r="F555" s="260" t="n">
        <v>55.9628666821961</v>
      </c>
      <c r="G555" s="260" t="n">
        <v>44.0371333178039</v>
      </c>
    </row>
    <row r="556">
      <c r="A556" s="260" t="s">
        <v>292</v>
      </c>
      <c r="B556" s="260" t="s">
        <v>293</v>
      </c>
      <c r="C556" s="260" t="s">
        <v>18</v>
      </c>
      <c r="D556" s="260" t="n">
        <v>1483.303897</v>
      </c>
      <c r="E556" s="260" t="n">
        <v>4734.5309744</v>
      </c>
      <c r="F556" s="260" t="n">
        <v>23.8556334749691</v>
      </c>
      <c r="G556" s="260" t="n">
        <v>76.1443665250309</v>
      </c>
    </row>
    <row r="557">
      <c r="A557" s="260" t="s">
        <v>292</v>
      </c>
      <c r="B557" s="260" t="s">
        <v>293</v>
      </c>
      <c r="C557" s="260" t="s">
        <v>19</v>
      </c>
      <c r="D557" s="260" t="n">
        <v>1496.2354767</v>
      </c>
      <c r="E557" s="260" t="n">
        <v>3354.4471669</v>
      </c>
      <c r="F557" s="260" t="n">
        <v>30.8458744188127</v>
      </c>
      <c r="G557" s="260" t="n">
        <v>69.1541255811873</v>
      </c>
    </row>
    <row r="558">
      <c r="A558" s="260" t="s">
        <v>292</v>
      </c>
      <c r="B558" s="260" t="s">
        <v>293</v>
      </c>
      <c r="C558" s="260" t="s">
        <v>20</v>
      </c>
      <c r="D558" s="260" t="n">
        <v>783.7016193</v>
      </c>
      <c r="E558" s="260" t="n">
        <v>617.5232213</v>
      </c>
      <c r="F558" s="260" t="n">
        <v>55.9297549252996</v>
      </c>
      <c r="G558" s="260" t="n">
        <v>44.0702450747004</v>
      </c>
    </row>
    <row r="559">
      <c r="A559" s="260" t="s">
        <v>294</v>
      </c>
      <c r="B559" s="260" t="s">
        <v>295</v>
      </c>
      <c r="C559" s="260" t="s">
        <v>18</v>
      </c>
      <c r="D559" s="260" t="n">
        <v>1176.5438327</v>
      </c>
      <c r="E559" s="260" t="n">
        <v>4594.0442484</v>
      </c>
      <c r="F559" s="260" t="n">
        <v>20.3886296537688</v>
      </c>
      <c r="G559" s="260" t="n">
        <v>79.6113703462312</v>
      </c>
    </row>
    <row r="560">
      <c r="A560" s="260" t="s">
        <v>294</v>
      </c>
      <c r="B560" s="260" t="s">
        <v>295</v>
      </c>
      <c r="C560" s="260" t="s">
        <v>19</v>
      </c>
      <c r="D560" s="260" t="n">
        <v>3221.6182942</v>
      </c>
      <c r="E560" s="260" t="n">
        <v>6728.9069785</v>
      </c>
      <c r="F560" s="260" t="n">
        <v>32.3763641205831</v>
      </c>
      <c r="G560" s="260" t="n">
        <v>67.6236358794169</v>
      </c>
    </row>
    <row r="561">
      <c r="A561" s="260" t="s">
        <v>294</v>
      </c>
      <c r="B561" s="260" t="s">
        <v>295</v>
      </c>
      <c r="C561" s="260" t="s">
        <v>20</v>
      </c>
      <c r="D561" s="260" t="n">
        <v>709.928751</v>
      </c>
      <c r="E561" s="260" t="n">
        <v>2428.6306693</v>
      </c>
      <c r="F561" s="260" t="n">
        <v>22.6195733752315</v>
      </c>
      <c r="G561" s="260" t="n">
        <v>77.3804266247685</v>
      </c>
    </row>
    <row r="562">
      <c r="A562" s="260" t="s">
        <v>296</v>
      </c>
      <c r="B562" s="260" t="s">
        <v>297</v>
      </c>
      <c r="C562" s="260" t="s">
        <v>18</v>
      </c>
      <c r="D562" s="260" t="n">
        <v>3122.3012153</v>
      </c>
      <c r="E562" s="260" t="n">
        <v>13111.6585471</v>
      </c>
      <c r="F562" s="260" t="n">
        <v>19.2331462009144</v>
      </c>
      <c r="G562" s="260" t="n">
        <v>80.7668537990857</v>
      </c>
    </row>
    <row r="563">
      <c r="A563" s="260" t="s">
        <v>296</v>
      </c>
      <c r="B563" s="260" t="s">
        <v>297</v>
      </c>
      <c r="C563" s="260" t="s">
        <v>19</v>
      </c>
      <c r="D563" s="260" t="n">
        <v>3571.7940014</v>
      </c>
      <c r="E563" s="260" t="n">
        <v>12758.205602</v>
      </c>
      <c r="F563" s="260" t="n">
        <v>21.8725908643398</v>
      </c>
      <c r="G563" s="260" t="n">
        <v>78.1274091356602</v>
      </c>
    </row>
    <row r="564">
      <c r="A564" s="260" t="s">
        <v>296</v>
      </c>
      <c r="B564" s="260" t="s">
        <v>297</v>
      </c>
      <c r="C564" s="260" t="s">
        <v>20</v>
      </c>
      <c r="D564" s="260" t="n">
        <v>2308.5089736</v>
      </c>
      <c r="E564" s="260" t="n">
        <v>2812.7660143</v>
      </c>
      <c r="F564" s="260" t="n">
        <v>45.0768408073048</v>
      </c>
      <c r="G564" s="260" t="n">
        <v>54.9231591926952</v>
      </c>
    </row>
    <row r="565">
      <c r="A565" s="260" t="s">
        <v>298</v>
      </c>
      <c r="B565" s="260" t="s">
        <v>299</v>
      </c>
      <c r="C565" s="260" t="s">
        <v>18</v>
      </c>
      <c r="D565" s="260" t="n">
        <v>1994.783168</v>
      </c>
      <c r="E565" s="260" t="n">
        <v>10534.656376</v>
      </c>
      <c r="F565" s="260" t="n">
        <v>15.9207693288663</v>
      </c>
      <c r="G565" s="260" t="n">
        <v>84.0792306711337</v>
      </c>
    </row>
    <row r="566">
      <c r="A566" s="260" t="s">
        <v>298</v>
      </c>
      <c r="B566" s="260" t="s">
        <v>299</v>
      </c>
      <c r="C566" s="260" t="s">
        <v>19</v>
      </c>
      <c r="D566" s="260" t="n">
        <v>3575.4901617</v>
      </c>
      <c r="E566" s="260" t="n">
        <v>16233.5847137</v>
      </c>
      <c r="F566" s="260" t="n">
        <v>18.049758427337</v>
      </c>
      <c r="G566" s="260" t="n">
        <v>81.950241572663</v>
      </c>
    </row>
    <row r="567">
      <c r="A567" s="260" t="s">
        <v>298</v>
      </c>
      <c r="B567" s="260" t="s">
        <v>299</v>
      </c>
      <c r="C567" s="260" t="s">
        <v>20</v>
      </c>
      <c r="D567" s="260" t="n">
        <v>607.4278657</v>
      </c>
      <c r="E567" s="260" t="n">
        <v>1274.2197152</v>
      </c>
      <c r="F567" s="260" t="n">
        <v>32.2817020501504</v>
      </c>
      <c r="G567" s="260" t="n">
        <v>67.7182979498496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637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261" t="s">
        <v>75</v>
      </c>
      <c r="B578" s="261" t="s">
        <v>76</v>
      </c>
      <c r="C578" s="261" t="s">
        <v>18</v>
      </c>
      <c r="D578" s="261" t="n">
        <v>18.1268863</v>
      </c>
      <c r="E578" s="261" t="n">
        <v>30.1943306</v>
      </c>
      <c r="F578" s="261" t="n">
        <v>37.5133067064791</v>
      </c>
      <c r="G578" s="261" t="n">
        <v>62.4866932935209</v>
      </c>
    </row>
    <row r="579">
      <c r="A579" s="261" t="s">
        <v>75</v>
      </c>
      <c r="B579" s="261" t="s">
        <v>76</v>
      </c>
      <c r="C579" s="261" t="s">
        <v>19</v>
      </c>
      <c r="D579" s="261" t="n">
        <v>50.5523556</v>
      </c>
      <c r="E579" s="261" t="n">
        <v>47.9103806</v>
      </c>
      <c r="F579" s="261" t="n">
        <v>51.3416116096112</v>
      </c>
      <c r="G579" s="261" t="n">
        <v>48.6583883903889</v>
      </c>
    </row>
    <row r="580">
      <c r="A580" s="261" t="s">
        <v>75</v>
      </c>
      <c r="B580" s="261" t="s">
        <v>76</v>
      </c>
      <c r="C580" s="261" t="s">
        <v>20</v>
      </c>
      <c r="D580" s="261" t="n">
        <v>7.9567902</v>
      </c>
      <c r="E580" s="261" t="n">
        <v>3.54321</v>
      </c>
      <c r="F580" s="261" t="n">
        <v>69.1894787967047</v>
      </c>
      <c r="G580" s="261" t="n">
        <v>30.8105212032953</v>
      </c>
    </row>
    <row r="581">
      <c r="A581" s="261" t="s">
        <v>77</v>
      </c>
      <c r="B581" s="261" t="s">
        <v>78</v>
      </c>
      <c r="C581" s="261" t="s">
        <v>18</v>
      </c>
      <c r="D581" s="261" t="n">
        <v>18.6834175</v>
      </c>
      <c r="E581" s="261" t="n">
        <v>90.0201025</v>
      </c>
      <c r="F581" s="261" t="n">
        <v>17.1875</v>
      </c>
      <c r="G581" s="261" t="n">
        <v>82.8125</v>
      </c>
    </row>
    <row r="582">
      <c r="A582" s="261" t="s">
        <v>77</v>
      </c>
      <c r="B582" s="261" t="s">
        <v>78</v>
      </c>
      <c r="C582" s="261" t="s">
        <v>19</v>
      </c>
      <c r="D582" s="261" t="n">
        <v>28.8743725</v>
      </c>
      <c r="E582" s="261" t="n">
        <v>191.9296525</v>
      </c>
      <c r="F582" s="261" t="n">
        <v>13.0769230769231</v>
      </c>
      <c r="G582" s="261" t="n">
        <v>86.9230769230769</v>
      </c>
    </row>
    <row r="583">
      <c r="A583" s="261" t="s">
        <v>77</v>
      </c>
      <c r="B583" s="261" t="s">
        <v>78</v>
      </c>
      <c r="C583" s="261" t="s">
        <v>20</v>
      </c>
      <c r="D583" s="261" t="n">
        <v>18.6834175</v>
      </c>
      <c r="E583" s="261" t="n">
        <v>22.0804025</v>
      </c>
      <c r="F583" s="261" t="n">
        <v>45.8333333333333</v>
      </c>
      <c r="G583" s="261" t="n">
        <v>54.1666666666667</v>
      </c>
    </row>
    <row r="584">
      <c r="A584" s="261" t="s">
        <v>79</v>
      </c>
      <c r="B584" s="261" t="s">
        <v>80</v>
      </c>
      <c r="C584" s="261" t="s">
        <v>18</v>
      </c>
      <c r="D584" s="261" t="n">
        <v>6.2105385</v>
      </c>
      <c r="E584" s="261" t="n">
        <v>75.4857167</v>
      </c>
      <c r="F584" s="261" t="n">
        <v>7.60198675544678</v>
      </c>
      <c r="G584" s="261" t="n">
        <v>92.3980132445532</v>
      </c>
    </row>
    <row r="585">
      <c r="A585" s="261" t="s">
        <v>79</v>
      </c>
      <c r="B585" s="261" t="s">
        <v>80</v>
      </c>
      <c r="C585" s="261" t="s">
        <v>19</v>
      </c>
      <c r="D585" s="261" t="n">
        <v>33.6348613</v>
      </c>
      <c r="E585" s="261" t="n">
        <v>163.5824278</v>
      </c>
      <c r="F585" s="261" t="n">
        <v>17.0547224604356</v>
      </c>
      <c r="G585" s="261" t="n">
        <v>82.9452775395643</v>
      </c>
    </row>
    <row r="586">
      <c r="A586" s="261" t="s">
        <v>79</v>
      </c>
      <c r="B586" s="261" t="s">
        <v>80</v>
      </c>
      <c r="C586" s="261" t="s">
        <v>20</v>
      </c>
      <c r="D586" s="261" t="n">
        <v>8.7938076</v>
      </c>
      <c r="E586" s="261" t="n">
        <v>48.0512306</v>
      </c>
      <c r="F586" s="261" t="n">
        <v>15.4697892348325</v>
      </c>
      <c r="G586" s="261" t="n">
        <v>84.5302107651676</v>
      </c>
    </row>
    <row r="587">
      <c r="A587" s="261" t="s">
        <v>81</v>
      </c>
      <c r="B587" s="261" t="s">
        <v>82</v>
      </c>
      <c r="C587" s="261" t="s">
        <v>18</v>
      </c>
      <c r="D587" s="261" t="n">
        <v>7.9268295</v>
      </c>
      <c r="E587" s="261" t="n">
        <v>3.1707318</v>
      </c>
      <c r="F587" s="261" t="n">
        <v>71.4285714285714</v>
      </c>
      <c r="G587" s="261" t="n">
        <v>28.5714285714286</v>
      </c>
    </row>
    <row r="588">
      <c r="A588" s="261" t="s">
        <v>81</v>
      </c>
      <c r="B588" s="261" t="s">
        <v>82</v>
      </c>
      <c r="C588" s="261" t="s">
        <v>19</v>
      </c>
      <c r="D588" s="261" t="n">
        <v>0</v>
      </c>
      <c r="E588" s="261" t="n">
        <v>4.7560977</v>
      </c>
      <c r="F588" s="261" t="n">
        <v>0</v>
      </c>
      <c r="G588" s="261" t="n">
        <v>100</v>
      </c>
    </row>
    <row r="589">
      <c r="A589" s="261" t="s">
        <v>81</v>
      </c>
      <c r="B589" s="261" t="s">
        <v>82</v>
      </c>
      <c r="C589" s="261" t="s">
        <v>20</v>
      </c>
      <c r="D589" s="261" t="n">
        <v>0</v>
      </c>
      <c r="E589" s="261" t="n">
        <v>1.5853659</v>
      </c>
      <c r="F589" s="261" t="n">
        <v>0</v>
      </c>
      <c r="G589" s="261" t="n">
        <v>100</v>
      </c>
    </row>
    <row r="590">
      <c r="A590" s="261" t="s">
        <v>83</v>
      </c>
      <c r="B590" s="261" t="s">
        <v>84</v>
      </c>
      <c r="C590" s="261" t="s">
        <v>18</v>
      </c>
      <c r="D590" s="261" t="n">
        <v>252.6318683</v>
      </c>
      <c r="E590" s="261" t="n">
        <v>674.8940565</v>
      </c>
      <c r="F590" s="261" t="n">
        <v>27.2371759694452</v>
      </c>
      <c r="G590" s="261" t="n">
        <v>72.7628240305548</v>
      </c>
    </row>
    <row r="591">
      <c r="A591" s="261" t="s">
        <v>83</v>
      </c>
      <c r="B591" s="261" t="s">
        <v>84</v>
      </c>
      <c r="C591" s="261" t="s">
        <v>19</v>
      </c>
      <c r="D591" s="261" t="n">
        <v>496.8495292</v>
      </c>
      <c r="E591" s="261" t="n">
        <v>1124.9992584</v>
      </c>
      <c r="F591" s="261" t="n">
        <v>30.6347628088827</v>
      </c>
      <c r="G591" s="261" t="n">
        <v>69.3652371911173</v>
      </c>
    </row>
    <row r="592">
      <c r="A592" s="261" t="s">
        <v>83</v>
      </c>
      <c r="B592" s="261" t="s">
        <v>84</v>
      </c>
      <c r="C592" s="261" t="s">
        <v>20</v>
      </c>
      <c r="D592" s="261" t="n">
        <v>119.862592</v>
      </c>
      <c r="E592" s="261" t="n">
        <v>259.5730444</v>
      </c>
      <c r="F592" s="261" t="n">
        <v>31.5897033650369</v>
      </c>
      <c r="G592" s="261" t="n">
        <v>68.4102966349631</v>
      </c>
    </row>
    <row r="593">
      <c r="A593" s="261" t="s">
        <v>95</v>
      </c>
      <c r="B593" s="261" t="s">
        <v>96</v>
      </c>
      <c r="C593" s="261" t="s">
        <v>18</v>
      </c>
      <c r="D593" s="261" t="n">
        <v>179.728621</v>
      </c>
      <c r="E593" s="261" t="n">
        <v>404.9707038</v>
      </c>
      <c r="F593" s="261" t="n">
        <v>30.738640079921</v>
      </c>
      <c r="G593" s="261" t="n">
        <v>69.2613599200791</v>
      </c>
    </row>
    <row r="594">
      <c r="A594" s="261" t="s">
        <v>95</v>
      </c>
      <c r="B594" s="261" t="s">
        <v>96</v>
      </c>
      <c r="C594" s="261" t="s">
        <v>19</v>
      </c>
      <c r="D594" s="261" t="n">
        <v>150.4267097</v>
      </c>
      <c r="E594" s="261" t="n">
        <v>402.0895373</v>
      </c>
      <c r="F594" s="261" t="n">
        <v>27.2257531822408</v>
      </c>
      <c r="G594" s="261" t="n">
        <v>72.7742468177592</v>
      </c>
    </row>
    <row r="595">
      <c r="A595" s="261" t="s">
        <v>95</v>
      </c>
      <c r="B595" s="261" t="s">
        <v>96</v>
      </c>
      <c r="C595" s="261" t="s">
        <v>20</v>
      </c>
      <c r="D595" s="261" t="n">
        <v>55.4173732</v>
      </c>
      <c r="E595" s="261" t="n">
        <v>55.1272747</v>
      </c>
      <c r="F595" s="261" t="n">
        <v>50.1312132724247</v>
      </c>
      <c r="G595" s="261" t="n">
        <v>49.8687867275753</v>
      </c>
    </row>
    <row r="596">
      <c r="A596" s="261" t="s">
        <v>111</v>
      </c>
      <c r="B596" s="261" t="s">
        <v>112</v>
      </c>
      <c r="C596" s="261" t="s">
        <v>18</v>
      </c>
      <c r="D596" s="261" t="n">
        <v>274.2669547</v>
      </c>
      <c r="E596" s="261" t="n">
        <v>764.2150472</v>
      </c>
      <c r="F596" s="261" t="n">
        <v>26.4103715036181</v>
      </c>
      <c r="G596" s="261" t="n">
        <v>73.5896284963819</v>
      </c>
    </row>
    <row r="597">
      <c r="A597" s="261" t="s">
        <v>111</v>
      </c>
      <c r="B597" s="261" t="s">
        <v>112</v>
      </c>
      <c r="C597" s="261" t="s">
        <v>19</v>
      </c>
      <c r="D597" s="261" t="n">
        <v>463.114514</v>
      </c>
      <c r="E597" s="261" t="n">
        <v>944.2837135</v>
      </c>
      <c r="F597" s="261" t="n">
        <v>32.905719571826</v>
      </c>
      <c r="G597" s="261" t="n">
        <v>67.094280428174</v>
      </c>
    </row>
    <row r="598">
      <c r="A598" s="261" t="s">
        <v>111</v>
      </c>
      <c r="B598" s="261" t="s">
        <v>112</v>
      </c>
      <c r="C598" s="261" t="s">
        <v>20</v>
      </c>
      <c r="D598" s="261" t="n">
        <v>248.3984158</v>
      </c>
      <c r="E598" s="261" t="n">
        <v>337.0984171</v>
      </c>
      <c r="F598" s="261" t="n">
        <v>42.4252364559631</v>
      </c>
      <c r="G598" s="261" t="n">
        <v>57.5747635440369</v>
      </c>
    </row>
    <row r="599">
      <c r="A599" s="261" t="s">
        <v>113</v>
      </c>
      <c r="B599" s="261" t="s">
        <v>114</v>
      </c>
      <c r="C599" s="261" t="s">
        <v>18</v>
      </c>
      <c r="D599" s="261" t="n">
        <v>93.8408848</v>
      </c>
      <c r="E599" s="261" t="n">
        <v>377.1681716</v>
      </c>
      <c r="F599" s="261" t="n">
        <v>19.9233716475096</v>
      </c>
      <c r="G599" s="261" t="n">
        <v>80.0766283524904</v>
      </c>
    </row>
    <row r="600">
      <c r="A600" s="261" t="s">
        <v>113</v>
      </c>
      <c r="B600" s="261" t="s">
        <v>114</v>
      </c>
      <c r="C600" s="261" t="s">
        <v>19</v>
      </c>
      <c r="D600" s="261" t="n">
        <v>119.1057384</v>
      </c>
      <c r="E600" s="261" t="n">
        <v>438.5256732</v>
      </c>
      <c r="F600" s="261" t="n">
        <v>21.3592233009709</v>
      </c>
      <c r="G600" s="261" t="n">
        <v>78.6407766990291</v>
      </c>
    </row>
    <row r="601">
      <c r="A601" s="261" t="s">
        <v>113</v>
      </c>
      <c r="B601" s="261" t="s">
        <v>114</v>
      </c>
      <c r="C601" s="261" t="s">
        <v>20</v>
      </c>
      <c r="D601" s="261" t="n">
        <v>19.8509564</v>
      </c>
      <c r="E601" s="261" t="n">
        <v>86.6223552</v>
      </c>
      <c r="F601" s="261" t="n">
        <v>18.6440677966102</v>
      </c>
      <c r="G601" s="261" t="n">
        <v>81.3559322033898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638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262" t="s">
        <v>16</v>
      </c>
      <c r="B612" s="262" t="s">
        <v>17</v>
      </c>
      <c r="C612" s="262" t="s">
        <v>18</v>
      </c>
      <c r="D612" s="262" t="n">
        <v>851.4160006</v>
      </c>
      <c r="E612" s="262" t="n">
        <v>2420.1188607</v>
      </c>
      <c r="F612" s="262" t="n">
        <v>26.0249710517123</v>
      </c>
      <c r="G612" s="262" t="n">
        <v>73.9750289482877</v>
      </c>
    </row>
    <row r="613">
      <c r="A613" s="262" t="s">
        <v>16</v>
      </c>
      <c r="B613" s="262" t="s">
        <v>17</v>
      </c>
      <c r="C613" s="262" t="s">
        <v>19</v>
      </c>
      <c r="D613" s="262" t="n">
        <v>1342.5580807</v>
      </c>
      <c r="E613" s="262" t="n">
        <v>3318.076741</v>
      </c>
      <c r="F613" s="262" t="n">
        <v>28.8063350179041</v>
      </c>
      <c r="G613" s="262" t="n">
        <v>71.1936649820959</v>
      </c>
    </row>
    <row r="614">
      <c r="A614" s="262" t="s">
        <v>16</v>
      </c>
      <c r="B614" s="262" t="s">
        <v>17</v>
      </c>
      <c r="C614" s="262" t="s">
        <v>20</v>
      </c>
      <c r="D614" s="262" t="n">
        <v>478.9633527</v>
      </c>
      <c r="E614" s="262" t="n">
        <v>813.6813004</v>
      </c>
      <c r="F614" s="262" t="n">
        <v>37.0529790651559</v>
      </c>
      <c r="G614" s="262" t="n">
        <v>62.9470209348441</v>
      </c>
    </row>
    <row r="615">
      <c r="A615" s="262" t="s">
        <v>30</v>
      </c>
      <c r="B615" s="262" t="s">
        <v>31</v>
      </c>
      <c r="C615" s="262" t="s">
        <v>18</v>
      </c>
      <c r="D615" s="262" t="n">
        <v>596.9534853</v>
      </c>
      <c r="E615" s="262" t="n">
        <v>1374.0389953</v>
      </c>
      <c r="F615" s="262" t="n">
        <v>30.2869488938019</v>
      </c>
      <c r="G615" s="262" t="n">
        <v>69.7130511061981</v>
      </c>
    </row>
    <row r="616">
      <c r="A616" s="262" t="s">
        <v>30</v>
      </c>
      <c r="B616" s="262" t="s">
        <v>31</v>
      </c>
      <c r="C616" s="262" t="s">
        <v>19</v>
      </c>
      <c r="D616" s="262" t="n">
        <v>1468.9475294</v>
      </c>
      <c r="E616" s="262" t="n">
        <v>2930.4185781</v>
      </c>
      <c r="F616" s="262" t="n">
        <v>33.3899814997381</v>
      </c>
      <c r="G616" s="262" t="n">
        <v>66.6100185002619</v>
      </c>
    </row>
    <row r="617">
      <c r="A617" s="262" t="s">
        <v>30</v>
      </c>
      <c r="B617" s="262" t="s">
        <v>31</v>
      </c>
      <c r="C617" s="262" t="s">
        <v>20</v>
      </c>
      <c r="D617" s="262" t="n">
        <v>1074.5143185</v>
      </c>
      <c r="E617" s="262" t="n">
        <v>616.4023549</v>
      </c>
      <c r="F617" s="262" t="n">
        <v>63.5462607592264</v>
      </c>
      <c r="G617" s="262" t="n">
        <v>36.4537392407736</v>
      </c>
    </row>
    <row r="618">
      <c r="A618" s="262" t="s">
        <v>32</v>
      </c>
      <c r="B618" s="262" t="s">
        <v>33</v>
      </c>
      <c r="C618" s="262" t="s">
        <v>18</v>
      </c>
      <c r="D618" s="262" t="n">
        <v>433.5255325</v>
      </c>
      <c r="E618" s="262" t="n">
        <v>1284.1571499</v>
      </c>
      <c r="F618" s="262" t="n">
        <v>25.2389767296405</v>
      </c>
      <c r="G618" s="262" t="n">
        <v>74.7610232703595</v>
      </c>
    </row>
    <row r="619">
      <c r="A619" s="262" t="s">
        <v>32</v>
      </c>
      <c r="B619" s="262" t="s">
        <v>33</v>
      </c>
      <c r="C619" s="262" t="s">
        <v>19</v>
      </c>
      <c r="D619" s="262" t="n">
        <v>380.0348599</v>
      </c>
      <c r="E619" s="262" t="n">
        <v>1127.6632919</v>
      </c>
      <c r="F619" s="262" t="n">
        <v>25.2062960643871</v>
      </c>
      <c r="G619" s="262" t="n">
        <v>74.7937039356129</v>
      </c>
    </row>
    <row r="620">
      <c r="A620" s="262" t="s">
        <v>32</v>
      </c>
      <c r="B620" s="262" t="s">
        <v>33</v>
      </c>
      <c r="C620" s="262" t="s">
        <v>20</v>
      </c>
      <c r="D620" s="262" t="n">
        <v>251.4505462</v>
      </c>
      <c r="E620" s="262" t="n">
        <v>298.1409667</v>
      </c>
      <c r="F620" s="262" t="n">
        <v>45.7522615065841</v>
      </c>
      <c r="G620" s="262" t="n">
        <v>54.2477384934159</v>
      </c>
    </row>
    <row r="621">
      <c r="A621" s="262" t="s">
        <v>34</v>
      </c>
      <c r="B621" s="262" t="s">
        <v>35</v>
      </c>
      <c r="C621" s="262" t="s">
        <v>18</v>
      </c>
      <c r="D621" s="262" t="n">
        <v>58.847204</v>
      </c>
      <c r="E621" s="262" t="n">
        <v>196.911798</v>
      </c>
      <c r="F621" s="262" t="n">
        <v>23.0088495575221</v>
      </c>
      <c r="G621" s="262" t="n">
        <v>76.9911504424779</v>
      </c>
    </row>
    <row r="622">
      <c r="A622" s="262" t="s">
        <v>34</v>
      </c>
      <c r="B622" s="262" t="s">
        <v>35</v>
      </c>
      <c r="C622" s="262" t="s">
        <v>19</v>
      </c>
      <c r="D622" s="262" t="n">
        <v>121.089439</v>
      </c>
      <c r="E622" s="262" t="n">
        <v>152.776395</v>
      </c>
      <c r="F622" s="262" t="n">
        <v>44.2148760330578</v>
      </c>
      <c r="G622" s="262" t="n">
        <v>55.7851239669422</v>
      </c>
    </row>
    <row r="623">
      <c r="A623" s="262" t="s">
        <v>34</v>
      </c>
      <c r="B623" s="262" t="s">
        <v>35</v>
      </c>
      <c r="C623" s="262" t="s">
        <v>20</v>
      </c>
      <c r="D623" s="262" t="n">
        <v>40.740372</v>
      </c>
      <c r="E623" s="262" t="n">
        <v>54.320496</v>
      </c>
      <c r="F623" s="262" t="n">
        <v>42.8571428571429</v>
      </c>
      <c r="G623" s="262" t="n">
        <v>57.1428571428571</v>
      </c>
    </row>
    <row r="624">
      <c r="A624" s="262" t="s">
        <v>36</v>
      </c>
      <c r="B624" s="262" t="s">
        <v>37</v>
      </c>
      <c r="C624" s="262" t="s">
        <v>18</v>
      </c>
      <c r="D624" s="262" t="n">
        <v>1327.092864</v>
      </c>
      <c r="E624" s="262" t="n">
        <v>1786.0835538</v>
      </c>
      <c r="F624" s="262" t="n">
        <v>42.6282576346194</v>
      </c>
      <c r="G624" s="262" t="n">
        <v>57.3717423653806</v>
      </c>
    </row>
    <row r="625">
      <c r="A625" s="262" t="s">
        <v>36</v>
      </c>
      <c r="B625" s="262" t="s">
        <v>37</v>
      </c>
      <c r="C625" s="262" t="s">
        <v>19</v>
      </c>
      <c r="D625" s="262" t="n">
        <v>1291.6253061</v>
      </c>
      <c r="E625" s="262" t="n">
        <v>1919.9878415</v>
      </c>
      <c r="F625" s="262" t="n">
        <v>40.2173377284003</v>
      </c>
      <c r="G625" s="262" t="n">
        <v>59.7826622715997</v>
      </c>
    </row>
    <row r="626">
      <c r="A626" s="262" t="s">
        <v>36</v>
      </c>
      <c r="B626" s="262" t="s">
        <v>37</v>
      </c>
      <c r="C626" s="262" t="s">
        <v>20</v>
      </c>
      <c r="D626" s="262" t="n">
        <v>291.1569764</v>
      </c>
      <c r="E626" s="262" t="n">
        <v>293.5863456</v>
      </c>
      <c r="F626" s="262" t="n">
        <v>49.7922704622183</v>
      </c>
      <c r="G626" s="262" t="n">
        <v>50.2077295377817</v>
      </c>
    </row>
    <row r="627">
      <c r="A627" s="262" t="s">
        <v>38</v>
      </c>
      <c r="B627" s="262" t="s">
        <v>39</v>
      </c>
      <c r="C627" s="262" t="s">
        <v>18</v>
      </c>
      <c r="D627" s="262" t="n">
        <v>39.0119328</v>
      </c>
      <c r="E627" s="262" t="n">
        <v>215.8587575</v>
      </c>
      <c r="F627" s="262" t="n">
        <v>15.3065590845618</v>
      </c>
      <c r="G627" s="262" t="n">
        <v>84.6934409154382</v>
      </c>
    </row>
    <row r="628">
      <c r="A628" s="262" t="s">
        <v>38</v>
      </c>
      <c r="B628" s="262" t="s">
        <v>39</v>
      </c>
      <c r="C628" s="262" t="s">
        <v>19</v>
      </c>
      <c r="D628" s="262" t="n">
        <v>72.4322589</v>
      </c>
      <c r="E628" s="262" t="n">
        <v>260.1086338</v>
      </c>
      <c r="F628" s="262" t="n">
        <v>21.7814592099939</v>
      </c>
      <c r="G628" s="262" t="n">
        <v>78.2185407900061</v>
      </c>
    </row>
    <row r="629">
      <c r="A629" s="262" t="s">
        <v>38</v>
      </c>
      <c r="B629" s="262" t="s">
        <v>39</v>
      </c>
      <c r="C629" s="262" t="s">
        <v>20</v>
      </c>
      <c r="D629" s="262" t="n">
        <v>26.0557334</v>
      </c>
      <c r="E629" s="262" t="n">
        <v>84.0080841</v>
      </c>
      <c r="F629" s="262" t="n">
        <v>23.6732960857005</v>
      </c>
      <c r="G629" s="262" t="n">
        <v>76.3267039142995</v>
      </c>
    </row>
    <row r="630">
      <c r="A630" s="262" t="s">
        <v>40</v>
      </c>
      <c r="B630" s="262" t="s">
        <v>41</v>
      </c>
      <c r="C630" s="262" t="s">
        <v>18</v>
      </c>
      <c r="D630" s="262" t="n">
        <v>223.6674065</v>
      </c>
      <c r="E630" s="262" t="n">
        <v>305.784713</v>
      </c>
      <c r="F630" s="262" t="n">
        <v>42.2450677336461</v>
      </c>
      <c r="G630" s="262" t="n">
        <v>57.7549322663539</v>
      </c>
    </row>
    <row r="631">
      <c r="A631" s="262" t="s">
        <v>40</v>
      </c>
      <c r="B631" s="262" t="s">
        <v>41</v>
      </c>
      <c r="C631" s="262" t="s">
        <v>19</v>
      </c>
      <c r="D631" s="262" t="n">
        <v>282.0571429</v>
      </c>
      <c r="E631" s="262" t="n">
        <v>533.2732548</v>
      </c>
      <c r="F631" s="262" t="n">
        <v>34.5942140383416</v>
      </c>
      <c r="G631" s="262" t="n">
        <v>65.4057859616584</v>
      </c>
    </row>
    <row r="632">
      <c r="A632" s="262" t="s">
        <v>40</v>
      </c>
      <c r="B632" s="262" t="s">
        <v>41</v>
      </c>
      <c r="C632" s="262" t="s">
        <v>20</v>
      </c>
      <c r="D632" s="262" t="n">
        <v>206.715031</v>
      </c>
      <c r="E632" s="262" t="n">
        <v>119.6229407</v>
      </c>
      <c r="F632" s="262" t="n">
        <v>63.3438486864261</v>
      </c>
      <c r="G632" s="262" t="n">
        <v>36.6561513135739</v>
      </c>
    </row>
    <row r="633">
      <c r="A633" s="262" t="s">
        <v>42</v>
      </c>
      <c r="B633" s="262" t="s">
        <v>43</v>
      </c>
      <c r="C633" s="262" t="s">
        <v>18</v>
      </c>
      <c r="D633" s="262" t="n">
        <v>69.266556</v>
      </c>
      <c r="E633" s="262" t="n">
        <v>726.9046122</v>
      </c>
      <c r="F633" s="262" t="n">
        <v>8.69995784406502</v>
      </c>
      <c r="G633" s="262" t="n">
        <v>91.300042155935</v>
      </c>
    </row>
    <row r="634">
      <c r="A634" s="262" t="s">
        <v>42</v>
      </c>
      <c r="B634" s="262" t="s">
        <v>43</v>
      </c>
      <c r="C634" s="262" t="s">
        <v>19</v>
      </c>
      <c r="D634" s="262" t="n">
        <v>221.2518775</v>
      </c>
      <c r="E634" s="262" t="n">
        <v>1683.6770155</v>
      </c>
      <c r="F634" s="262" t="n">
        <v>11.6147053211818</v>
      </c>
      <c r="G634" s="262" t="n">
        <v>88.3852946788182</v>
      </c>
    </row>
    <row r="635">
      <c r="A635" s="262" t="s">
        <v>42</v>
      </c>
      <c r="B635" s="262" t="s">
        <v>43</v>
      </c>
      <c r="C635" s="262" t="s">
        <v>20</v>
      </c>
      <c r="D635" s="262" t="n">
        <v>120.01521</v>
      </c>
      <c r="E635" s="262" t="n">
        <v>153.0765041</v>
      </c>
      <c r="F635" s="262" t="n">
        <v>43.946851480105</v>
      </c>
      <c r="G635" s="262" t="n">
        <v>56.053148519895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598</v>
      </c>
    </row>
    <row r="10">
      <c r="A10" t="s">
        <v>639</v>
      </c>
    </row>
    <row r="11">
      <c r="A11" t="s">
        <v>640</v>
      </c>
    </row>
    <row r="12">
      <c r="A12" s="3" t="s">
        <v>6</v>
      </c>
    </row>
    <row r="13">
      <c r="A13" s="3" t="s">
        <v>7</v>
      </c>
    </row>
    <row r="15">
      <c r="A15" s="4" t="s">
        <v>641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63" t="s">
        <v>16</v>
      </c>
      <c r="B17" s="263" t="s">
        <v>17</v>
      </c>
      <c r="C17" s="263" t="s">
        <v>18</v>
      </c>
      <c r="D17" s="263" t="n">
        <v>191937.4168276</v>
      </c>
      <c r="E17" s="263" t="n">
        <v>879935.7602025</v>
      </c>
      <c r="F17" s="263" t="n">
        <v>17.9067282343432</v>
      </c>
      <c r="G17" s="263" t="n">
        <v>82.0932717656568</v>
      </c>
    </row>
    <row r="18">
      <c r="A18" s="263" t="s">
        <v>16</v>
      </c>
      <c r="B18" s="263" t="s">
        <v>17</v>
      </c>
      <c r="C18" s="263" t="s">
        <v>19</v>
      </c>
      <c r="D18" s="263" t="n">
        <v>259721.5693823</v>
      </c>
      <c r="E18" s="263" t="n">
        <v>999605.3166194</v>
      </c>
      <c r="F18" s="263" t="n">
        <v>20.6238405825594</v>
      </c>
      <c r="G18" s="263" t="n">
        <v>79.3761594174406</v>
      </c>
    </row>
    <row r="19">
      <c r="A19" s="263" t="s">
        <v>16</v>
      </c>
      <c r="B19" s="263" t="s">
        <v>17</v>
      </c>
      <c r="C19" s="263" t="s">
        <v>20</v>
      </c>
      <c r="D19" s="263" t="n">
        <v>191269.2230933</v>
      </c>
      <c r="E19" s="263" t="n">
        <v>287880.2266109</v>
      </c>
      <c r="F19" s="263" t="n">
        <v>39.9184895675825</v>
      </c>
      <c r="G19" s="263" t="n">
        <v>60.0815104324175</v>
      </c>
    </row>
    <row r="20">
      <c r="A20" s="263" t="s">
        <v>16</v>
      </c>
      <c r="B20" s="263" t="s">
        <v>21</v>
      </c>
      <c r="C20" s="263" t="s">
        <v>18</v>
      </c>
      <c r="D20" s="263" t="n">
        <v>337.8145888</v>
      </c>
      <c r="E20" s="263" t="n">
        <v>2933.7202725</v>
      </c>
      <c r="F20" s="263" t="n">
        <v>10.3258746466716</v>
      </c>
      <c r="G20" s="263" t="n">
        <v>89.6741253533284</v>
      </c>
    </row>
    <row r="21">
      <c r="A21" s="263" t="s">
        <v>16</v>
      </c>
      <c r="B21" s="263" t="s">
        <v>21</v>
      </c>
      <c r="C21" s="263" t="s">
        <v>19</v>
      </c>
      <c r="D21" s="263" t="n">
        <v>622.3566589</v>
      </c>
      <c r="E21" s="263" t="n">
        <v>4038.2781628</v>
      </c>
      <c r="F21" s="263" t="n">
        <v>13.3534739946219</v>
      </c>
      <c r="G21" s="263" t="n">
        <v>86.6465260053781</v>
      </c>
    </row>
    <row r="22">
      <c r="A22" s="263" t="s">
        <v>16</v>
      </c>
      <c r="B22" s="263" t="s">
        <v>21</v>
      </c>
      <c r="C22" s="263" t="s">
        <v>20</v>
      </c>
      <c r="D22" s="263" t="n">
        <v>255.3100146</v>
      </c>
      <c r="E22" s="263" t="n">
        <v>1037.3346385</v>
      </c>
      <c r="F22" s="263" t="n">
        <v>19.7509821425184</v>
      </c>
      <c r="G22" s="263" t="n">
        <v>80.2490178574816</v>
      </c>
    </row>
    <row r="23">
      <c r="A23" s="263" t="s">
        <v>16</v>
      </c>
      <c r="B23" s="263" t="s">
        <v>22</v>
      </c>
      <c r="C23" s="263" t="s">
        <v>18</v>
      </c>
      <c r="D23" s="263" t="n">
        <v>191599.6022388</v>
      </c>
      <c r="E23" s="263" t="n">
        <v>877002.03993</v>
      </c>
      <c r="F23" s="263" t="n">
        <v>17.9299370951682</v>
      </c>
      <c r="G23" s="263" t="n">
        <v>82.0700629048318</v>
      </c>
    </row>
    <row r="24">
      <c r="A24" s="263" t="s">
        <v>16</v>
      </c>
      <c r="B24" s="263" t="s">
        <v>22</v>
      </c>
      <c r="C24" s="263" t="s">
        <v>19</v>
      </c>
      <c r="D24" s="263" t="n">
        <v>259099.2127234</v>
      </c>
      <c r="E24" s="263" t="n">
        <v>995567.0384566</v>
      </c>
      <c r="F24" s="263" t="n">
        <v>20.6508473850891</v>
      </c>
      <c r="G24" s="263" t="n">
        <v>79.3491526149109</v>
      </c>
    </row>
    <row r="25">
      <c r="A25" s="263" t="s">
        <v>16</v>
      </c>
      <c r="B25" s="263" t="s">
        <v>22</v>
      </c>
      <c r="C25" s="263" t="s">
        <v>20</v>
      </c>
      <c r="D25" s="263" t="n">
        <v>191013.9130787</v>
      </c>
      <c r="E25" s="263" t="n">
        <v>286842.8919724</v>
      </c>
      <c r="F25" s="263" t="n">
        <v>39.9730444475461</v>
      </c>
      <c r="G25" s="263" t="n">
        <v>60.0269555524539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642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264" t="s">
        <v>16</v>
      </c>
      <c r="B36" s="264" t="s">
        <v>17</v>
      </c>
      <c r="C36" s="264" t="s">
        <v>18</v>
      </c>
      <c r="D36" s="264" t="n">
        <v>191937.4168276</v>
      </c>
      <c r="E36" s="264" t="n">
        <v>879935.7602025</v>
      </c>
      <c r="F36" s="264" t="n">
        <v>17.9067282343432</v>
      </c>
      <c r="G36" s="264" t="n">
        <v>82.0932717656568</v>
      </c>
    </row>
    <row r="37">
      <c r="A37" s="264" t="s">
        <v>16</v>
      </c>
      <c r="B37" s="264" t="s">
        <v>17</v>
      </c>
      <c r="C37" s="264" t="s">
        <v>19</v>
      </c>
      <c r="D37" s="264" t="n">
        <v>259721.5693823</v>
      </c>
      <c r="E37" s="264" t="n">
        <v>999605.3166194</v>
      </c>
      <c r="F37" s="264" t="n">
        <v>20.6238405825594</v>
      </c>
      <c r="G37" s="264" t="n">
        <v>79.3761594174406</v>
      </c>
    </row>
    <row r="38">
      <c r="A38" s="264" t="s">
        <v>16</v>
      </c>
      <c r="B38" s="264" t="s">
        <v>17</v>
      </c>
      <c r="C38" s="264" t="s">
        <v>20</v>
      </c>
      <c r="D38" s="264" t="n">
        <v>191269.2230933</v>
      </c>
      <c r="E38" s="264" t="n">
        <v>287880.2266109</v>
      </c>
      <c r="F38" s="264" t="n">
        <v>39.9184895675825</v>
      </c>
      <c r="G38" s="264" t="n">
        <v>60.0815104324175</v>
      </c>
    </row>
    <row r="39">
      <c r="A39" s="264" t="s">
        <v>30</v>
      </c>
      <c r="B39" s="264" t="s">
        <v>31</v>
      </c>
      <c r="C39" s="264" t="s">
        <v>18</v>
      </c>
      <c r="D39" s="264" t="n">
        <v>3385.5703738</v>
      </c>
      <c r="E39" s="264" t="n">
        <v>19425.1916094</v>
      </c>
      <c r="F39" s="264" t="n">
        <v>14.8419872001359</v>
      </c>
      <c r="G39" s="264" t="n">
        <v>85.1580127998641</v>
      </c>
    </row>
    <row r="40">
      <c r="A40" s="264" t="s">
        <v>30</v>
      </c>
      <c r="B40" s="264" t="s">
        <v>31</v>
      </c>
      <c r="C40" s="264" t="s">
        <v>19</v>
      </c>
      <c r="D40" s="264" t="n">
        <v>4203.2308201</v>
      </c>
      <c r="E40" s="264" t="n">
        <v>18572.1220194</v>
      </c>
      <c r="F40" s="264" t="n">
        <v>18.4551732292384</v>
      </c>
      <c r="G40" s="264" t="n">
        <v>81.5448267707616</v>
      </c>
    </row>
    <row r="41">
      <c r="A41" s="264" t="s">
        <v>30</v>
      </c>
      <c r="B41" s="264" t="s">
        <v>31</v>
      </c>
      <c r="C41" s="264" t="s">
        <v>20</v>
      </c>
      <c r="D41" s="264" t="n">
        <v>2682.2080149</v>
      </c>
      <c r="E41" s="264" t="n">
        <v>4908.4224941</v>
      </c>
      <c r="F41" s="264" t="n">
        <v>35.3357736451508</v>
      </c>
      <c r="G41" s="264" t="n">
        <v>64.6642263548492</v>
      </c>
    </row>
    <row r="42">
      <c r="A42" s="264" t="s">
        <v>32</v>
      </c>
      <c r="B42" s="264" t="s">
        <v>33</v>
      </c>
      <c r="C42" s="264" t="s">
        <v>18</v>
      </c>
      <c r="D42" s="264" t="n">
        <v>950.5077749</v>
      </c>
      <c r="E42" s="264" t="n">
        <v>4723.4059597</v>
      </c>
      <c r="F42" s="264" t="n">
        <v>16.7522422680437</v>
      </c>
      <c r="G42" s="264" t="n">
        <v>83.2477577319563</v>
      </c>
    </row>
    <row r="43">
      <c r="A43" s="264" t="s">
        <v>32</v>
      </c>
      <c r="B43" s="264" t="s">
        <v>33</v>
      </c>
      <c r="C43" s="264" t="s">
        <v>19</v>
      </c>
      <c r="D43" s="264" t="n">
        <v>850.1040636</v>
      </c>
      <c r="E43" s="264" t="n">
        <v>3683.2697834</v>
      </c>
      <c r="F43" s="264" t="n">
        <v>18.7521279358543</v>
      </c>
      <c r="G43" s="264" t="n">
        <v>81.2478720641457</v>
      </c>
    </row>
    <row r="44">
      <c r="A44" s="264" t="s">
        <v>32</v>
      </c>
      <c r="B44" s="264" t="s">
        <v>33</v>
      </c>
      <c r="C44" s="264" t="s">
        <v>20</v>
      </c>
      <c r="D44" s="264" t="n">
        <v>500.0864229</v>
      </c>
      <c r="E44" s="264" t="n">
        <v>1366.1798227</v>
      </c>
      <c r="F44" s="264" t="n">
        <v>26.7960921481074</v>
      </c>
      <c r="G44" s="264" t="n">
        <v>73.2039078518926</v>
      </c>
    </row>
    <row r="45">
      <c r="A45" s="264" t="s">
        <v>34</v>
      </c>
      <c r="B45" s="264" t="s">
        <v>35</v>
      </c>
      <c r="C45" s="264" t="s">
        <v>18</v>
      </c>
      <c r="D45" s="264" t="n">
        <v>5876.2863806</v>
      </c>
      <c r="E45" s="264" t="n">
        <v>14652.3357345</v>
      </c>
      <c r="F45" s="264" t="n">
        <v>28.6248455821964</v>
      </c>
      <c r="G45" s="264" t="n">
        <v>71.3751544178036</v>
      </c>
    </row>
    <row r="46">
      <c r="A46" s="264" t="s">
        <v>34</v>
      </c>
      <c r="B46" s="264" t="s">
        <v>35</v>
      </c>
      <c r="C46" s="264" t="s">
        <v>19</v>
      </c>
      <c r="D46" s="264" t="n">
        <v>1983.2253875</v>
      </c>
      <c r="E46" s="264" t="n">
        <v>12632.1238056</v>
      </c>
      <c r="F46" s="264" t="n">
        <v>13.5694697492161</v>
      </c>
      <c r="G46" s="264" t="n">
        <v>86.4305302507839</v>
      </c>
    </row>
    <row r="47">
      <c r="A47" s="264" t="s">
        <v>34</v>
      </c>
      <c r="B47" s="264" t="s">
        <v>35</v>
      </c>
      <c r="C47" s="264" t="s">
        <v>20</v>
      </c>
      <c r="D47" s="264" t="n">
        <v>1105.9013379</v>
      </c>
      <c r="E47" s="264" t="n">
        <v>4082.6201784</v>
      </c>
      <c r="F47" s="264" t="n">
        <v>21.3143828049234</v>
      </c>
      <c r="G47" s="264" t="n">
        <v>78.6856171950766</v>
      </c>
    </row>
    <row r="48">
      <c r="A48" s="264" t="s">
        <v>36</v>
      </c>
      <c r="B48" s="264" t="s">
        <v>37</v>
      </c>
      <c r="C48" s="264" t="s">
        <v>18</v>
      </c>
      <c r="D48" s="264" t="n">
        <v>591.195793</v>
      </c>
      <c r="E48" s="264" t="n">
        <v>4487.5688829</v>
      </c>
      <c r="F48" s="264" t="n">
        <v>11.6405431384795</v>
      </c>
      <c r="G48" s="264" t="n">
        <v>88.3594568615205</v>
      </c>
    </row>
    <row r="49">
      <c r="A49" s="264" t="s">
        <v>36</v>
      </c>
      <c r="B49" s="264" t="s">
        <v>37</v>
      </c>
      <c r="C49" s="264" t="s">
        <v>19</v>
      </c>
      <c r="D49" s="264" t="n">
        <v>1360.4641201</v>
      </c>
      <c r="E49" s="264" t="n">
        <v>4713.6618258</v>
      </c>
      <c r="F49" s="264" t="n">
        <v>22.3976936306088</v>
      </c>
      <c r="G49" s="264" t="n">
        <v>77.6023063693912</v>
      </c>
    </row>
    <row r="50">
      <c r="A50" s="264" t="s">
        <v>36</v>
      </c>
      <c r="B50" s="264" t="s">
        <v>37</v>
      </c>
      <c r="C50" s="264" t="s">
        <v>20</v>
      </c>
      <c r="D50" s="264" t="n">
        <v>1255.6464235</v>
      </c>
      <c r="E50" s="264" t="n">
        <v>835.5411746</v>
      </c>
      <c r="F50" s="264" t="n">
        <v>60.0446571431874</v>
      </c>
      <c r="G50" s="264" t="n">
        <v>39.9553428568126</v>
      </c>
    </row>
    <row r="51">
      <c r="A51" s="264" t="s">
        <v>38</v>
      </c>
      <c r="B51" s="264" t="s">
        <v>39</v>
      </c>
      <c r="C51" s="264" t="s">
        <v>18</v>
      </c>
      <c r="D51" s="264" t="n">
        <v>6111.9925501</v>
      </c>
      <c r="E51" s="264" t="n">
        <v>13078.428427</v>
      </c>
      <c r="F51" s="264" t="n">
        <v>31.8491843268757</v>
      </c>
      <c r="G51" s="264" t="n">
        <v>68.1508156731243</v>
      </c>
    </row>
    <row r="52">
      <c r="A52" s="264" t="s">
        <v>38</v>
      </c>
      <c r="B52" s="264" t="s">
        <v>39</v>
      </c>
      <c r="C52" s="264" t="s">
        <v>19</v>
      </c>
      <c r="D52" s="264" t="n">
        <v>8041.91979</v>
      </c>
      <c r="E52" s="264" t="n">
        <v>18020.7005176</v>
      </c>
      <c r="F52" s="264" t="n">
        <v>30.8561445283955</v>
      </c>
      <c r="G52" s="264" t="n">
        <v>69.1438554716046</v>
      </c>
    </row>
    <row r="53">
      <c r="A53" s="264" t="s">
        <v>38</v>
      </c>
      <c r="B53" s="264" t="s">
        <v>39</v>
      </c>
      <c r="C53" s="264" t="s">
        <v>20</v>
      </c>
      <c r="D53" s="264" t="n">
        <v>1865.9271128</v>
      </c>
      <c r="E53" s="264" t="n">
        <v>3480.5313287</v>
      </c>
      <c r="F53" s="264" t="n">
        <v>34.9002453346761</v>
      </c>
      <c r="G53" s="264" t="n">
        <v>65.0997546653239</v>
      </c>
    </row>
    <row r="54">
      <c r="A54" s="264" t="s">
        <v>40</v>
      </c>
      <c r="B54" s="264" t="s">
        <v>41</v>
      </c>
      <c r="C54" s="264" t="s">
        <v>18</v>
      </c>
      <c r="D54" s="264" t="n">
        <v>19859.3885562</v>
      </c>
      <c r="E54" s="264" t="n">
        <v>125534.1107953</v>
      </c>
      <c r="F54" s="264" t="n">
        <v>13.6590622309656</v>
      </c>
      <c r="G54" s="264" t="n">
        <v>86.3409377690344</v>
      </c>
    </row>
    <row r="55">
      <c r="A55" s="264" t="s">
        <v>40</v>
      </c>
      <c r="B55" s="264" t="s">
        <v>41</v>
      </c>
      <c r="C55" s="264" t="s">
        <v>19</v>
      </c>
      <c r="D55" s="264" t="n">
        <v>13377.1520634</v>
      </c>
      <c r="E55" s="264" t="n">
        <v>62648.725018</v>
      </c>
      <c r="F55" s="264" t="n">
        <v>17.5955248093715</v>
      </c>
      <c r="G55" s="264" t="n">
        <v>82.4044751906285</v>
      </c>
    </row>
    <row r="56">
      <c r="A56" s="264" t="s">
        <v>40</v>
      </c>
      <c r="B56" s="264" t="s">
        <v>41</v>
      </c>
      <c r="C56" s="264" t="s">
        <v>20</v>
      </c>
      <c r="D56" s="264" t="n">
        <v>11771.5131148</v>
      </c>
      <c r="E56" s="264" t="n">
        <v>25762.2867887</v>
      </c>
      <c r="F56" s="264" t="n">
        <v>31.3624337132525</v>
      </c>
      <c r="G56" s="264" t="n">
        <v>68.6375662867476</v>
      </c>
    </row>
    <row r="57">
      <c r="A57" s="264" t="s">
        <v>42</v>
      </c>
      <c r="B57" s="264" t="s">
        <v>43</v>
      </c>
      <c r="C57" s="264" t="s">
        <v>18</v>
      </c>
      <c r="D57" s="264" t="n">
        <v>825.0071962</v>
      </c>
      <c r="E57" s="264" t="n">
        <v>2236.3223728</v>
      </c>
      <c r="F57" s="264" t="n">
        <v>26.9493100172646</v>
      </c>
      <c r="G57" s="264" t="n">
        <v>73.0506899827354</v>
      </c>
    </row>
    <row r="58">
      <c r="A58" s="264" t="s">
        <v>42</v>
      </c>
      <c r="B58" s="264" t="s">
        <v>43</v>
      </c>
      <c r="C58" s="264" t="s">
        <v>19</v>
      </c>
      <c r="D58" s="264" t="n">
        <v>903.3333526</v>
      </c>
      <c r="E58" s="264" t="n">
        <v>4736.5456149</v>
      </c>
      <c r="F58" s="264" t="n">
        <v>16.0168925220823</v>
      </c>
      <c r="G58" s="264" t="n">
        <v>83.9831074779177</v>
      </c>
    </row>
    <row r="59">
      <c r="A59" s="264" t="s">
        <v>42</v>
      </c>
      <c r="B59" s="264" t="s">
        <v>43</v>
      </c>
      <c r="C59" s="264" t="s">
        <v>20</v>
      </c>
      <c r="D59" s="264" t="n">
        <v>424.288127</v>
      </c>
      <c r="E59" s="264" t="n">
        <v>638.6719348</v>
      </c>
      <c r="F59" s="264" t="n">
        <v>39.9157167091976</v>
      </c>
      <c r="G59" s="264" t="n">
        <v>60.0842832908024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643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265" t="s">
        <v>16</v>
      </c>
      <c r="B70" s="265" t="s">
        <v>17</v>
      </c>
      <c r="C70" s="265" t="s">
        <v>18</v>
      </c>
      <c r="D70" s="265" t="n">
        <v>191599.6022388</v>
      </c>
      <c r="E70" s="265" t="n">
        <v>877002.03993</v>
      </c>
      <c r="F70" s="265" t="n">
        <v>17.9299370951682</v>
      </c>
      <c r="G70" s="265" t="n">
        <v>82.0700629048318</v>
      </c>
    </row>
    <row r="71">
      <c r="A71" s="265" t="s">
        <v>16</v>
      </c>
      <c r="B71" s="265" t="s">
        <v>17</v>
      </c>
      <c r="C71" s="265" t="s">
        <v>19</v>
      </c>
      <c r="D71" s="265" t="n">
        <v>259099.2127234</v>
      </c>
      <c r="E71" s="265" t="n">
        <v>995567.0384566</v>
      </c>
      <c r="F71" s="265" t="n">
        <v>20.6508473850891</v>
      </c>
      <c r="G71" s="265" t="n">
        <v>79.3491526149109</v>
      </c>
    </row>
    <row r="72">
      <c r="A72" s="265" t="s">
        <v>16</v>
      </c>
      <c r="B72" s="265" t="s">
        <v>17</v>
      </c>
      <c r="C72" s="265" t="s">
        <v>20</v>
      </c>
      <c r="D72" s="265" t="n">
        <v>191013.9130787</v>
      </c>
      <c r="E72" s="265" t="n">
        <v>286842.8919724</v>
      </c>
      <c r="F72" s="265" t="n">
        <v>39.9730444475461</v>
      </c>
      <c r="G72" s="265" t="n">
        <v>60.0269555524539</v>
      </c>
    </row>
    <row r="73">
      <c r="A73" s="265" t="s">
        <v>45</v>
      </c>
      <c r="B73" s="265" t="s">
        <v>46</v>
      </c>
      <c r="C73" s="265" t="s">
        <v>18</v>
      </c>
      <c r="D73" s="265" t="n">
        <v>215.3826698</v>
      </c>
      <c r="E73" s="265" t="n">
        <v>1600.1202264</v>
      </c>
      <c r="F73" s="265" t="n">
        <v>11.8635266432686</v>
      </c>
      <c r="G73" s="265" t="n">
        <v>88.1364733567314</v>
      </c>
    </row>
    <row r="74">
      <c r="A74" s="265" t="s">
        <v>45</v>
      </c>
      <c r="B74" s="265" t="s">
        <v>46</v>
      </c>
      <c r="C74" s="265" t="s">
        <v>19</v>
      </c>
      <c r="D74" s="265" t="n">
        <v>290.3515883</v>
      </c>
      <c r="E74" s="265" t="n">
        <v>1085.6059123</v>
      </c>
      <c r="F74" s="265" t="n">
        <v>21.101784624408</v>
      </c>
      <c r="G74" s="265" t="n">
        <v>78.898215375592</v>
      </c>
    </row>
    <row r="75">
      <c r="A75" s="265" t="s">
        <v>45</v>
      </c>
      <c r="B75" s="265" t="s">
        <v>46</v>
      </c>
      <c r="C75" s="265" t="s">
        <v>20</v>
      </c>
      <c r="D75" s="265" t="n">
        <v>136.9884486</v>
      </c>
      <c r="E75" s="265" t="n">
        <v>286.9554599</v>
      </c>
      <c r="F75" s="265" t="n">
        <v>32.3128710787927</v>
      </c>
      <c r="G75" s="265" t="n">
        <v>67.6871289212073</v>
      </c>
    </row>
    <row r="76">
      <c r="A76" s="265" t="s">
        <v>47</v>
      </c>
      <c r="B76" s="265" t="s">
        <v>48</v>
      </c>
      <c r="C76" s="265" t="s">
        <v>18</v>
      </c>
      <c r="D76" s="265" t="n">
        <v>1523.5393409</v>
      </c>
      <c r="E76" s="265" t="n">
        <v>12432.4205462</v>
      </c>
      <c r="F76" s="265" t="n">
        <v>10.9167649751434</v>
      </c>
      <c r="G76" s="265" t="n">
        <v>89.0832350248566</v>
      </c>
    </row>
    <row r="77">
      <c r="A77" s="265" t="s">
        <v>47</v>
      </c>
      <c r="B77" s="265" t="s">
        <v>48</v>
      </c>
      <c r="C77" s="265" t="s">
        <v>19</v>
      </c>
      <c r="D77" s="265" t="n">
        <v>717.5805062</v>
      </c>
      <c r="E77" s="265" t="n">
        <v>6832.7821742</v>
      </c>
      <c r="F77" s="265" t="n">
        <v>9.50392102438693</v>
      </c>
      <c r="G77" s="265" t="n">
        <v>90.4960789756131</v>
      </c>
    </row>
    <row r="78">
      <c r="A78" s="265" t="s">
        <v>47</v>
      </c>
      <c r="B78" s="265" t="s">
        <v>48</v>
      </c>
      <c r="C78" s="265" t="s">
        <v>20</v>
      </c>
      <c r="D78" s="265" t="n">
        <v>669.126993</v>
      </c>
      <c r="E78" s="265" t="n">
        <v>1670.3779488</v>
      </c>
      <c r="F78" s="265" t="n">
        <v>28.601221610807</v>
      </c>
      <c r="G78" s="265" t="n">
        <v>71.398778389193</v>
      </c>
    </row>
    <row r="79">
      <c r="A79" s="265" t="s">
        <v>30</v>
      </c>
      <c r="B79" s="265" t="s">
        <v>31</v>
      </c>
      <c r="C79" s="265" t="s">
        <v>18</v>
      </c>
      <c r="D79" s="265" t="n">
        <v>3038.2217337</v>
      </c>
      <c r="E79" s="265" t="n">
        <v>17801.5477689</v>
      </c>
      <c r="F79" s="265" t="n">
        <v>14.5789603542445</v>
      </c>
      <c r="G79" s="265" t="n">
        <v>85.4210396457555</v>
      </c>
    </row>
    <row r="80">
      <c r="A80" s="265" t="s">
        <v>30</v>
      </c>
      <c r="B80" s="265" t="s">
        <v>31</v>
      </c>
      <c r="C80" s="265" t="s">
        <v>19</v>
      </c>
      <c r="D80" s="265" t="n">
        <v>3293.8217302</v>
      </c>
      <c r="E80" s="265" t="n">
        <v>15082.1650018</v>
      </c>
      <c r="F80" s="265" t="n">
        <v>17.924597890921</v>
      </c>
      <c r="G80" s="265" t="n">
        <v>82.075402109079</v>
      </c>
    </row>
    <row r="81">
      <c r="A81" s="265" t="s">
        <v>30</v>
      </c>
      <c r="B81" s="265" t="s">
        <v>31</v>
      </c>
      <c r="C81" s="265" t="s">
        <v>20</v>
      </c>
      <c r="D81" s="265" t="n">
        <v>1829.255603</v>
      </c>
      <c r="E81" s="265" t="n">
        <v>4070.4582326</v>
      </c>
      <c r="F81" s="265" t="n">
        <v>31.005836112964</v>
      </c>
      <c r="G81" s="265" t="n">
        <v>68.994163887036</v>
      </c>
    </row>
    <row r="82">
      <c r="A82" s="265" t="s">
        <v>32</v>
      </c>
      <c r="B82" s="265" t="s">
        <v>33</v>
      </c>
      <c r="C82" s="265" t="s">
        <v>18</v>
      </c>
      <c r="D82" s="265" t="n">
        <v>669.2836208</v>
      </c>
      <c r="E82" s="265" t="n">
        <v>3286.9474314</v>
      </c>
      <c r="F82" s="265" t="n">
        <v>16.917202558931</v>
      </c>
      <c r="G82" s="265" t="n">
        <v>83.082797441069</v>
      </c>
    </row>
    <row r="83">
      <c r="A83" s="265" t="s">
        <v>32</v>
      </c>
      <c r="B83" s="265" t="s">
        <v>33</v>
      </c>
      <c r="C83" s="265" t="s">
        <v>19</v>
      </c>
      <c r="D83" s="265" t="n">
        <v>528.5829608</v>
      </c>
      <c r="E83" s="265" t="n">
        <v>2497.0927344</v>
      </c>
      <c r="F83" s="265" t="n">
        <v>17.4699146256341</v>
      </c>
      <c r="G83" s="265" t="n">
        <v>82.5300853743659</v>
      </c>
    </row>
    <row r="84">
      <c r="A84" s="265" t="s">
        <v>32</v>
      </c>
      <c r="B84" s="265" t="s">
        <v>33</v>
      </c>
      <c r="C84" s="265" t="s">
        <v>20</v>
      </c>
      <c r="D84" s="265" t="n">
        <v>322.0243846</v>
      </c>
      <c r="E84" s="265" t="n">
        <v>994.6503481</v>
      </c>
      <c r="F84" s="265" t="n">
        <v>24.4573983689692</v>
      </c>
      <c r="G84" s="265" t="n">
        <v>75.5426016310307</v>
      </c>
    </row>
    <row r="85">
      <c r="A85" s="265" t="s">
        <v>49</v>
      </c>
      <c r="B85" s="265" t="s">
        <v>50</v>
      </c>
      <c r="C85" s="265" t="s">
        <v>18</v>
      </c>
      <c r="D85" s="265" t="n">
        <v>1018.1999287</v>
      </c>
      <c r="E85" s="265" t="n">
        <v>2769.8863436</v>
      </c>
      <c r="F85" s="265" t="n">
        <v>26.8790057962905</v>
      </c>
      <c r="G85" s="265" t="n">
        <v>73.1209942037096</v>
      </c>
    </row>
    <row r="86">
      <c r="A86" s="265" t="s">
        <v>49</v>
      </c>
      <c r="B86" s="265" t="s">
        <v>50</v>
      </c>
      <c r="C86" s="265" t="s">
        <v>19</v>
      </c>
      <c r="D86" s="265" t="n">
        <v>1105.6271338</v>
      </c>
      <c r="E86" s="265" t="n">
        <v>1896.0441847</v>
      </c>
      <c r="F86" s="265" t="n">
        <v>36.8337175021716</v>
      </c>
      <c r="G86" s="265" t="n">
        <v>63.1662824978284</v>
      </c>
    </row>
    <row r="87">
      <c r="A87" s="265" t="s">
        <v>49</v>
      </c>
      <c r="B87" s="265" t="s">
        <v>50</v>
      </c>
      <c r="C87" s="265" t="s">
        <v>20</v>
      </c>
      <c r="D87" s="265" t="n">
        <v>327.2695253</v>
      </c>
      <c r="E87" s="265" t="n">
        <v>376.6865</v>
      </c>
      <c r="F87" s="265" t="n">
        <v>46.4900524376547</v>
      </c>
      <c r="G87" s="265" t="n">
        <v>53.5099475623453</v>
      </c>
    </row>
    <row r="88">
      <c r="A88" s="265" t="s">
        <v>51</v>
      </c>
      <c r="B88" s="265" t="s">
        <v>52</v>
      </c>
      <c r="C88" s="265" t="s">
        <v>18</v>
      </c>
      <c r="D88" s="265" t="n">
        <v>3900.1164612</v>
      </c>
      <c r="E88" s="265" t="n">
        <v>22280.3006341</v>
      </c>
      <c r="F88" s="265" t="n">
        <v>14.8970753483533</v>
      </c>
      <c r="G88" s="265" t="n">
        <v>85.1029246516467</v>
      </c>
    </row>
    <row r="89">
      <c r="A89" s="265" t="s">
        <v>51</v>
      </c>
      <c r="B89" s="265" t="s">
        <v>52</v>
      </c>
      <c r="C89" s="265" t="s">
        <v>19</v>
      </c>
      <c r="D89" s="265" t="n">
        <v>2701.5184163</v>
      </c>
      <c r="E89" s="265" t="n">
        <v>12704.6717125</v>
      </c>
      <c r="F89" s="265" t="n">
        <v>17.5352789606941</v>
      </c>
      <c r="G89" s="265" t="n">
        <v>82.4647210393059</v>
      </c>
    </row>
    <row r="90">
      <c r="A90" s="265" t="s">
        <v>51</v>
      </c>
      <c r="B90" s="265" t="s">
        <v>52</v>
      </c>
      <c r="C90" s="265" t="s">
        <v>20</v>
      </c>
      <c r="D90" s="265" t="n">
        <v>2453.3721556</v>
      </c>
      <c r="E90" s="265" t="n">
        <v>5068.779586</v>
      </c>
      <c r="F90" s="265" t="n">
        <v>32.6152973228662</v>
      </c>
      <c r="G90" s="265" t="n">
        <v>67.3847026771338</v>
      </c>
    </row>
    <row r="91">
      <c r="A91" s="265" t="s">
        <v>34</v>
      </c>
      <c r="B91" s="265" t="s">
        <v>35</v>
      </c>
      <c r="C91" s="265" t="s">
        <v>18</v>
      </c>
      <c r="D91" s="265" t="n">
        <v>5834.4143316</v>
      </c>
      <c r="E91" s="265" t="n">
        <v>14438.4487815</v>
      </c>
      <c r="F91" s="265" t="n">
        <v>28.7794294227237</v>
      </c>
      <c r="G91" s="265" t="n">
        <v>71.2205705772763</v>
      </c>
    </row>
    <row r="92">
      <c r="A92" s="265" t="s">
        <v>34</v>
      </c>
      <c r="B92" s="265" t="s">
        <v>35</v>
      </c>
      <c r="C92" s="265" t="s">
        <v>19</v>
      </c>
      <c r="D92" s="265" t="n">
        <v>1928.9048915</v>
      </c>
      <c r="E92" s="265" t="n">
        <v>12412.5784676</v>
      </c>
      <c r="F92" s="265" t="n">
        <v>13.4498283280862</v>
      </c>
      <c r="G92" s="265" t="n">
        <v>86.5501716719138</v>
      </c>
    </row>
    <row r="93">
      <c r="A93" s="265" t="s">
        <v>34</v>
      </c>
      <c r="B93" s="265" t="s">
        <v>35</v>
      </c>
      <c r="C93" s="265" t="s">
        <v>20</v>
      </c>
      <c r="D93" s="265" t="n">
        <v>1079.8727669</v>
      </c>
      <c r="E93" s="265" t="n">
        <v>4013.5878814</v>
      </c>
      <c r="F93" s="265" t="n">
        <v>21.2011604970467</v>
      </c>
      <c r="G93" s="265" t="n">
        <v>78.7988395029533</v>
      </c>
    </row>
    <row r="94">
      <c r="A94" s="265" t="s">
        <v>53</v>
      </c>
      <c r="B94" s="265" t="s">
        <v>54</v>
      </c>
      <c r="C94" s="265" t="s">
        <v>18</v>
      </c>
      <c r="D94" s="265" t="n">
        <v>3331.7368064</v>
      </c>
      <c r="E94" s="265" t="n">
        <v>17410.5878864</v>
      </c>
      <c r="F94" s="265" t="n">
        <v>16.0625043515807</v>
      </c>
      <c r="G94" s="265" t="n">
        <v>83.9374956484193</v>
      </c>
    </row>
    <row r="95">
      <c r="A95" s="265" t="s">
        <v>53</v>
      </c>
      <c r="B95" s="265" t="s">
        <v>54</v>
      </c>
      <c r="C95" s="265" t="s">
        <v>19</v>
      </c>
      <c r="D95" s="265" t="n">
        <v>9666.7794781</v>
      </c>
      <c r="E95" s="265" t="n">
        <v>19133.180716</v>
      </c>
      <c r="F95" s="265" t="n">
        <v>33.5652529133716</v>
      </c>
      <c r="G95" s="265" t="n">
        <v>66.4347470866284</v>
      </c>
    </row>
    <row r="96">
      <c r="A96" s="265" t="s">
        <v>53</v>
      </c>
      <c r="B96" s="265" t="s">
        <v>54</v>
      </c>
      <c r="C96" s="265" t="s">
        <v>20</v>
      </c>
      <c r="D96" s="265" t="n">
        <v>3346.8514704</v>
      </c>
      <c r="E96" s="265" t="n">
        <v>3530.6159551</v>
      </c>
      <c r="F96" s="265" t="n">
        <v>48.6640105046616</v>
      </c>
      <c r="G96" s="265" t="n">
        <v>51.3359894953384</v>
      </c>
    </row>
    <row r="97">
      <c r="A97" s="265" t="s">
        <v>55</v>
      </c>
      <c r="B97" s="265" t="s">
        <v>56</v>
      </c>
      <c r="C97" s="265" t="s">
        <v>18</v>
      </c>
      <c r="D97" s="265" t="n">
        <v>360.2084082</v>
      </c>
      <c r="E97" s="265" t="n">
        <v>1745.3140741</v>
      </c>
      <c r="F97" s="265" t="n">
        <v>17.1077920671985</v>
      </c>
      <c r="G97" s="265" t="n">
        <v>82.8922079328015</v>
      </c>
    </row>
    <row r="98">
      <c r="A98" s="265" t="s">
        <v>55</v>
      </c>
      <c r="B98" s="265" t="s">
        <v>56</v>
      </c>
      <c r="C98" s="265" t="s">
        <v>19</v>
      </c>
      <c r="D98" s="265" t="n">
        <v>362.0853115</v>
      </c>
      <c r="E98" s="265" t="n">
        <v>1916.9645986</v>
      </c>
      <c r="F98" s="265" t="n">
        <v>15.8875551560041</v>
      </c>
      <c r="G98" s="265" t="n">
        <v>84.1124448439959</v>
      </c>
    </row>
    <row r="99">
      <c r="A99" s="265" t="s">
        <v>55</v>
      </c>
      <c r="B99" s="265" t="s">
        <v>56</v>
      </c>
      <c r="C99" s="265" t="s">
        <v>20</v>
      </c>
      <c r="D99" s="265" t="n">
        <v>129.3024973</v>
      </c>
      <c r="E99" s="265" t="n">
        <v>235.0673531</v>
      </c>
      <c r="F99" s="265" t="n">
        <v>35.4866071268118</v>
      </c>
      <c r="G99" s="265" t="n">
        <v>64.5133928731882</v>
      </c>
    </row>
    <row r="100">
      <c r="A100" s="265" t="s">
        <v>36</v>
      </c>
      <c r="B100" s="265" t="s">
        <v>37</v>
      </c>
      <c r="C100" s="265" t="s">
        <v>18</v>
      </c>
      <c r="D100" s="265" t="n">
        <v>221.7931762</v>
      </c>
      <c r="E100" s="265" t="n">
        <v>1743.7950819</v>
      </c>
      <c r="F100" s="265" t="n">
        <v>11.2838065289621</v>
      </c>
      <c r="G100" s="265" t="n">
        <v>88.7161934710379</v>
      </c>
    </row>
    <row r="101">
      <c r="A101" s="265" t="s">
        <v>36</v>
      </c>
      <c r="B101" s="265" t="s">
        <v>37</v>
      </c>
      <c r="C101" s="265" t="s">
        <v>19</v>
      </c>
      <c r="D101" s="265" t="n">
        <v>457.305427</v>
      </c>
      <c r="E101" s="265" t="n">
        <v>2405.2073713</v>
      </c>
      <c r="F101" s="265" t="n">
        <v>15.9756640135054</v>
      </c>
      <c r="G101" s="265" t="n">
        <v>84.0243359864946</v>
      </c>
    </row>
    <row r="102">
      <c r="A102" s="265" t="s">
        <v>36</v>
      </c>
      <c r="B102" s="265" t="s">
        <v>37</v>
      </c>
      <c r="C102" s="265" t="s">
        <v>20</v>
      </c>
      <c r="D102" s="265" t="n">
        <v>1001.2386939</v>
      </c>
      <c r="E102" s="265" t="n">
        <v>505.2055822</v>
      </c>
      <c r="F102" s="265" t="n">
        <v>66.4637059455053</v>
      </c>
      <c r="G102" s="265" t="n">
        <v>33.5362940544947</v>
      </c>
    </row>
    <row r="103">
      <c r="A103" s="265" t="s">
        <v>57</v>
      </c>
      <c r="B103" s="265" t="s">
        <v>58</v>
      </c>
      <c r="C103" s="265" t="s">
        <v>18</v>
      </c>
      <c r="D103" s="265" t="n">
        <v>4229.8031454</v>
      </c>
      <c r="E103" s="265" t="n">
        <v>17869.6889876</v>
      </c>
      <c r="F103" s="265" t="n">
        <v>19.1398205892879</v>
      </c>
      <c r="G103" s="265" t="n">
        <v>80.8601794107121</v>
      </c>
    </row>
    <row r="104">
      <c r="A104" s="265" t="s">
        <v>57</v>
      </c>
      <c r="B104" s="265" t="s">
        <v>58</v>
      </c>
      <c r="C104" s="265" t="s">
        <v>19</v>
      </c>
      <c r="D104" s="265" t="n">
        <v>2174.2730598</v>
      </c>
      <c r="E104" s="265" t="n">
        <v>15278.1240592</v>
      </c>
      <c r="F104" s="265" t="n">
        <v>12.4583061282334</v>
      </c>
      <c r="G104" s="265" t="n">
        <v>87.5416938717666</v>
      </c>
    </row>
    <row r="105">
      <c r="A105" s="265" t="s">
        <v>57</v>
      </c>
      <c r="B105" s="265" t="s">
        <v>58</v>
      </c>
      <c r="C105" s="265" t="s">
        <v>20</v>
      </c>
      <c r="D105" s="265" t="n">
        <v>1653.2846084</v>
      </c>
      <c r="E105" s="265" t="n">
        <v>2811.1963714</v>
      </c>
      <c r="F105" s="265" t="n">
        <v>37.0319554698621</v>
      </c>
      <c r="G105" s="265" t="n">
        <v>62.9680445301379</v>
      </c>
    </row>
    <row r="106">
      <c r="A106" s="265" t="s">
        <v>38</v>
      </c>
      <c r="B106" s="265" t="s">
        <v>39</v>
      </c>
      <c r="C106" s="265" t="s">
        <v>18</v>
      </c>
      <c r="D106" s="265" t="n">
        <v>6070.9801651</v>
      </c>
      <c r="E106" s="265" t="n">
        <v>12864.5701217</v>
      </c>
      <c r="F106" s="265" t="n">
        <v>32.0612819440061</v>
      </c>
      <c r="G106" s="265" t="n">
        <v>67.9387180559939</v>
      </c>
    </row>
    <row r="107">
      <c r="A107" s="265" t="s">
        <v>38</v>
      </c>
      <c r="B107" s="265" t="s">
        <v>39</v>
      </c>
      <c r="C107" s="265" t="s">
        <v>19</v>
      </c>
      <c r="D107" s="265" t="n">
        <v>7995.6071417</v>
      </c>
      <c r="E107" s="265" t="n">
        <v>17734.4722732</v>
      </c>
      <c r="F107" s="265" t="n">
        <v>31.0749415606927</v>
      </c>
      <c r="G107" s="265" t="n">
        <v>68.9250584393073</v>
      </c>
    </row>
    <row r="108">
      <c r="A108" s="265" t="s">
        <v>38</v>
      </c>
      <c r="B108" s="265" t="s">
        <v>39</v>
      </c>
      <c r="C108" s="265" t="s">
        <v>20</v>
      </c>
      <c r="D108" s="265" t="n">
        <v>1850.696256</v>
      </c>
      <c r="E108" s="265" t="n">
        <v>3385.698368</v>
      </c>
      <c r="F108" s="265" t="n">
        <v>35.3429485149513</v>
      </c>
      <c r="G108" s="265" t="n">
        <v>64.6570514850487</v>
      </c>
    </row>
    <row r="109">
      <c r="A109" s="265" t="s">
        <v>59</v>
      </c>
      <c r="B109" s="265" t="s">
        <v>60</v>
      </c>
      <c r="C109" s="265" t="s">
        <v>18</v>
      </c>
      <c r="D109" s="265" t="n">
        <v>574.203777</v>
      </c>
      <c r="E109" s="265" t="n">
        <v>2772.709515</v>
      </c>
      <c r="F109" s="265" t="n">
        <v>17.15621908618</v>
      </c>
      <c r="G109" s="265" t="n">
        <v>82.84378091382</v>
      </c>
    </row>
    <row r="110">
      <c r="A110" s="265" t="s">
        <v>59</v>
      </c>
      <c r="B110" s="265" t="s">
        <v>60</v>
      </c>
      <c r="C110" s="265" t="s">
        <v>19</v>
      </c>
      <c r="D110" s="265" t="n">
        <v>652.6051301</v>
      </c>
      <c r="E110" s="265" t="n">
        <v>3183.0935603</v>
      </c>
      <c r="F110" s="265" t="n">
        <v>17.0139831820821</v>
      </c>
      <c r="G110" s="265" t="n">
        <v>82.9860168179179</v>
      </c>
    </row>
    <row r="111">
      <c r="A111" s="265" t="s">
        <v>59</v>
      </c>
      <c r="B111" s="265" t="s">
        <v>60</v>
      </c>
      <c r="C111" s="265" t="s">
        <v>20</v>
      </c>
      <c r="D111" s="265" t="n">
        <v>317.6903815</v>
      </c>
      <c r="E111" s="265" t="n">
        <v>1826.5470776</v>
      </c>
      <c r="F111" s="265" t="n">
        <v>14.8160074413281</v>
      </c>
      <c r="G111" s="265" t="n">
        <v>85.1839925586719</v>
      </c>
    </row>
    <row r="112">
      <c r="A112" s="265" t="s">
        <v>40</v>
      </c>
      <c r="B112" s="265" t="s">
        <v>41</v>
      </c>
      <c r="C112" s="265" t="s">
        <v>18</v>
      </c>
      <c r="D112" s="265" t="n">
        <v>19703.7221868</v>
      </c>
      <c r="E112" s="265" t="n">
        <v>125160.3250452</v>
      </c>
      <c r="F112" s="265" t="n">
        <v>13.6015267854863</v>
      </c>
      <c r="G112" s="265" t="n">
        <v>86.3984732145137</v>
      </c>
    </row>
    <row r="113">
      <c r="A113" s="265" t="s">
        <v>40</v>
      </c>
      <c r="B113" s="265" t="s">
        <v>41</v>
      </c>
      <c r="C113" s="265" t="s">
        <v>19</v>
      </c>
      <c r="D113" s="265" t="n">
        <v>13205.8933831</v>
      </c>
      <c r="E113" s="265" t="n">
        <v>62004.6533006</v>
      </c>
      <c r="F113" s="265" t="n">
        <v>17.5585658732647</v>
      </c>
      <c r="G113" s="265" t="n">
        <v>82.4414341267353</v>
      </c>
    </row>
    <row r="114">
      <c r="A114" s="265" t="s">
        <v>40</v>
      </c>
      <c r="B114" s="265" t="s">
        <v>41</v>
      </c>
      <c r="C114" s="265" t="s">
        <v>20</v>
      </c>
      <c r="D114" s="265" t="n">
        <v>11646.0125418</v>
      </c>
      <c r="E114" s="265" t="n">
        <v>25561.44939</v>
      </c>
      <c r="F114" s="265" t="n">
        <v>31.3002068325615</v>
      </c>
      <c r="G114" s="265" t="n">
        <v>68.6997931674385</v>
      </c>
    </row>
    <row r="115">
      <c r="A115" s="265" t="s">
        <v>42</v>
      </c>
      <c r="B115" s="265" t="s">
        <v>43</v>
      </c>
      <c r="C115" s="265" t="s">
        <v>18</v>
      </c>
      <c r="D115" s="265" t="n">
        <v>737.6255757</v>
      </c>
      <c r="E115" s="265" t="n">
        <v>1527.5328251</v>
      </c>
      <c r="F115" s="265" t="n">
        <v>32.5639732497069</v>
      </c>
      <c r="G115" s="265" t="n">
        <v>67.4360267502931</v>
      </c>
    </row>
    <row r="116">
      <c r="A116" s="265" t="s">
        <v>42</v>
      </c>
      <c r="B116" s="265" t="s">
        <v>43</v>
      </c>
      <c r="C116" s="265" t="s">
        <v>19</v>
      </c>
      <c r="D116" s="265" t="n">
        <v>828.3918112</v>
      </c>
      <c r="E116" s="265" t="n">
        <v>2906.5582633</v>
      </c>
      <c r="F116" s="265" t="n">
        <v>22.1794614299067</v>
      </c>
      <c r="G116" s="265" t="n">
        <v>77.8205385700933</v>
      </c>
    </row>
    <row r="117">
      <c r="A117" s="265" t="s">
        <v>42</v>
      </c>
      <c r="B117" s="265" t="s">
        <v>43</v>
      </c>
      <c r="C117" s="265" t="s">
        <v>20</v>
      </c>
      <c r="D117" s="265" t="n">
        <v>391.0108953</v>
      </c>
      <c r="E117" s="265" t="n">
        <v>398.8574524</v>
      </c>
      <c r="F117" s="265" t="n">
        <v>49.5032996876728</v>
      </c>
      <c r="G117" s="265" t="n">
        <v>50.4967003123272</v>
      </c>
    </row>
    <row r="118">
      <c r="A118" s="265" t="s">
        <v>61</v>
      </c>
      <c r="B118" s="265" t="s">
        <v>62</v>
      </c>
      <c r="C118" s="265" t="s">
        <v>18</v>
      </c>
      <c r="D118" s="265" t="n">
        <v>108.6153924</v>
      </c>
      <c r="E118" s="265" t="n">
        <v>1084.3465078</v>
      </c>
      <c r="F118" s="265" t="n">
        <v>9.10468241959702</v>
      </c>
      <c r="G118" s="265" t="n">
        <v>90.895317580403</v>
      </c>
    </row>
    <row r="119">
      <c r="A119" s="265" t="s">
        <v>61</v>
      </c>
      <c r="B119" s="265" t="s">
        <v>62</v>
      </c>
      <c r="C119" s="265" t="s">
        <v>19</v>
      </c>
      <c r="D119" s="265" t="n">
        <v>232.9748404</v>
      </c>
      <c r="E119" s="265" t="n">
        <v>1266.1428613</v>
      </c>
      <c r="F119" s="265" t="n">
        <v>15.5407971059115</v>
      </c>
      <c r="G119" s="265" t="n">
        <v>84.4592028940885</v>
      </c>
    </row>
    <row r="120">
      <c r="A120" s="265" t="s">
        <v>61</v>
      </c>
      <c r="B120" s="265" t="s">
        <v>62</v>
      </c>
      <c r="C120" s="265" t="s">
        <v>20</v>
      </c>
      <c r="D120" s="265" t="n">
        <v>99.9336918</v>
      </c>
      <c r="E120" s="265" t="n">
        <v>315.4374737</v>
      </c>
      <c r="F120" s="265" t="n">
        <v>24.0588900001534</v>
      </c>
      <c r="G120" s="265" t="n">
        <v>75.9411099998466</v>
      </c>
    </row>
    <row r="121">
      <c r="A121" s="265" t="s">
        <v>63</v>
      </c>
      <c r="B121" s="265" t="s">
        <v>64</v>
      </c>
      <c r="C121" s="265" t="s">
        <v>18</v>
      </c>
      <c r="D121" s="265" t="n">
        <v>244.4040246</v>
      </c>
      <c r="E121" s="265" t="n">
        <v>1128.1803499</v>
      </c>
      <c r="F121" s="265" t="n">
        <v>17.8061202750491</v>
      </c>
      <c r="G121" s="265" t="n">
        <v>82.1938797249509</v>
      </c>
    </row>
    <row r="122">
      <c r="A122" s="265" t="s">
        <v>63</v>
      </c>
      <c r="B122" s="265" t="s">
        <v>64</v>
      </c>
      <c r="C122" s="265" t="s">
        <v>19</v>
      </c>
      <c r="D122" s="265" t="n">
        <v>212.9771389</v>
      </c>
      <c r="E122" s="265" t="n">
        <v>908.5525304</v>
      </c>
      <c r="F122" s="265" t="n">
        <v>18.9898800477502</v>
      </c>
      <c r="G122" s="265" t="n">
        <v>81.0101199522498</v>
      </c>
    </row>
    <row r="123">
      <c r="A123" s="265" t="s">
        <v>63</v>
      </c>
      <c r="B123" s="265" t="s">
        <v>64</v>
      </c>
      <c r="C123" s="265" t="s">
        <v>20</v>
      </c>
      <c r="D123" s="265" t="n">
        <v>124.2453871</v>
      </c>
      <c r="E123" s="265" t="n">
        <v>264.4092948</v>
      </c>
      <c r="F123" s="265" t="n">
        <v>31.9680664832356</v>
      </c>
      <c r="G123" s="265" t="n">
        <v>68.0319335167644</v>
      </c>
    </row>
    <row r="124">
      <c r="A124" s="265" t="s">
        <v>65</v>
      </c>
      <c r="B124" s="265" t="s">
        <v>66</v>
      </c>
      <c r="C124" s="265" t="s">
        <v>18</v>
      </c>
      <c r="D124" s="265" t="n">
        <v>24.8609751</v>
      </c>
      <c r="E124" s="265" t="n">
        <v>1713.2327633</v>
      </c>
      <c r="F124" s="265" t="n">
        <v>1.4303587056752</v>
      </c>
      <c r="G124" s="265" t="n">
        <v>98.5696412943248</v>
      </c>
    </row>
    <row r="125">
      <c r="A125" s="265" t="s">
        <v>65</v>
      </c>
      <c r="B125" s="265" t="s">
        <v>66</v>
      </c>
      <c r="C125" s="265" t="s">
        <v>19</v>
      </c>
      <c r="D125" s="265" t="n">
        <v>271.6194232</v>
      </c>
      <c r="E125" s="265" t="n">
        <v>1640.2133533</v>
      </c>
      <c r="F125" s="265" t="n">
        <v>14.2072793467457</v>
      </c>
      <c r="G125" s="265" t="n">
        <v>85.7927206532543</v>
      </c>
    </row>
    <row r="126">
      <c r="A126" s="265" t="s">
        <v>65</v>
      </c>
      <c r="B126" s="265" t="s">
        <v>66</v>
      </c>
      <c r="C126" s="265" t="s">
        <v>20</v>
      </c>
      <c r="D126" s="265" t="n">
        <v>46.4896479</v>
      </c>
      <c r="E126" s="265" t="n">
        <v>141.5632452</v>
      </c>
      <c r="F126" s="265" t="n">
        <v>24.7215807923138</v>
      </c>
      <c r="G126" s="265" t="n">
        <v>75.2784192076862</v>
      </c>
    </row>
    <row r="127">
      <c r="A127" s="265" t="s">
        <v>67</v>
      </c>
      <c r="B127" s="265" t="s">
        <v>68</v>
      </c>
      <c r="C127" s="265" t="s">
        <v>18</v>
      </c>
      <c r="D127" s="265" t="n">
        <v>591.6098256</v>
      </c>
      <c r="E127" s="265" t="n">
        <v>3203.1503714</v>
      </c>
      <c r="F127" s="265" t="n">
        <v>15.5901768461603</v>
      </c>
      <c r="G127" s="265" t="n">
        <v>84.4098231538397</v>
      </c>
    </row>
    <row r="128">
      <c r="A128" s="265" t="s">
        <v>67</v>
      </c>
      <c r="B128" s="265" t="s">
        <v>68</v>
      </c>
      <c r="C128" s="265" t="s">
        <v>19</v>
      </c>
      <c r="D128" s="265" t="n">
        <v>505.2722332</v>
      </c>
      <c r="E128" s="265" t="n">
        <v>2165.7342236</v>
      </c>
      <c r="F128" s="265" t="n">
        <v>18.9169229416743</v>
      </c>
      <c r="G128" s="265" t="n">
        <v>81.0830770583257</v>
      </c>
    </row>
    <row r="129">
      <c r="A129" s="265" t="s">
        <v>67</v>
      </c>
      <c r="B129" s="265" t="s">
        <v>68</v>
      </c>
      <c r="C129" s="265" t="s">
        <v>20</v>
      </c>
      <c r="D129" s="265" t="n">
        <v>177.2952364</v>
      </c>
      <c r="E129" s="265" t="n">
        <v>351.1012527</v>
      </c>
      <c r="F129" s="265" t="n">
        <v>33.5534470908353</v>
      </c>
      <c r="G129" s="265" t="n">
        <v>66.4465529091647</v>
      </c>
    </row>
    <row r="130">
      <c r="A130" s="265" t="s">
        <v>69</v>
      </c>
      <c r="B130" s="265" t="s">
        <v>70</v>
      </c>
      <c r="C130" s="265" t="s">
        <v>18</v>
      </c>
      <c r="D130" s="265" t="n">
        <v>25.2128419</v>
      </c>
      <c r="E130" s="265" t="n">
        <v>123.1502616</v>
      </c>
      <c r="F130" s="265" t="n">
        <v>16.99401084583</v>
      </c>
      <c r="G130" s="265" t="n">
        <v>83.00598915417</v>
      </c>
    </row>
    <row r="131">
      <c r="A131" s="265" t="s">
        <v>69</v>
      </c>
      <c r="B131" s="265" t="s">
        <v>70</v>
      </c>
      <c r="C131" s="265" t="s">
        <v>19</v>
      </c>
      <c r="D131" s="265" t="n">
        <v>45.1904093</v>
      </c>
      <c r="E131" s="265" t="n">
        <v>290.231437</v>
      </c>
      <c r="F131" s="265" t="n">
        <v>13.4727090076243</v>
      </c>
      <c r="G131" s="265" t="n">
        <v>86.5272909923757</v>
      </c>
    </row>
    <row r="132">
      <c r="A132" s="265" t="s">
        <v>69</v>
      </c>
      <c r="B132" s="265" t="s">
        <v>70</v>
      </c>
      <c r="C132" s="265" t="s">
        <v>20</v>
      </c>
      <c r="D132" s="265" t="n">
        <v>18.6271963</v>
      </c>
      <c r="E132" s="265" t="n">
        <v>72.4523195</v>
      </c>
      <c r="F132" s="265" t="n">
        <v>20.4515758964981</v>
      </c>
      <c r="G132" s="265" t="n">
        <v>79.5484241035019</v>
      </c>
    </row>
    <row r="133">
      <c r="A133" s="265" t="s">
        <v>71</v>
      </c>
      <c r="B133" s="265" t="s">
        <v>72</v>
      </c>
      <c r="C133" s="265" t="s">
        <v>18</v>
      </c>
      <c r="D133" s="265" t="n">
        <v>2008.7871803</v>
      </c>
      <c r="E133" s="265" t="n">
        <v>13216.1924044</v>
      </c>
      <c r="F133" s="265" t="n">
        <v>13.1940221602575</v>
      </c>
      <c r="G133" s="265" t="n">
        <v>86.8059778397425</v>
      </c>
    </row>
    <row r="134">
      <c r="A134" s="265" t="s">
        <v>71</v>
      </c>
      <c r="B134" s="265" t="s">
        <v>72</v>
      </c>
      <c r="C134" s="265" t="s">
        <v>19</v>
      </c>
      <c r="D134" s="265" t="n">
        <v>3725.6830066</v>
      </c>
      <c r="E134" s="265" t="n">
        <v>19095.5304859</v>
      </c>
      <c r="F134" s="265" t="n">
        <v>16.3255254056688</v>
      </c>
      <c r="G134" s="265" t="n">
        <v>83.6744745943312</v>
      </c>
    </row>
    <row r="135">
      <c r="A135" s="265" t="s">
        <v>71</v>
      </c>
      <c r="B135" s="265" t="s">
        <v>72</v>
      </c>
      <c r="C135" s="265" t="s">
        <v>20</v>
      </c>
      <c r="D135" s="265" t="n">
        <v>1247.1461611</v>
      </c>
      <c r="E135" s="265" t="n">
        <v>3388.2041557</v>
      </c>
      <c r="F135" s="265" t="n">
        <v>26.905111283174</v>
      </c>
      <c r="G135" s="265" t="n">
        <v>73.094888716826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644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266" t="s">
        <v>75</v>
      </c>
      <c r="B146" s="266" t="s">
        <v>76</v>
      </c>
      <c r="C146" s="266" t="s">
        <v>18</v>
      </c>
      <c r="D146" s="266" t="n">
        <v>7217.457353</v>
      </c>
      <c r="E146" s="266" t="n">
        <v>102670.351566</v>
      </c>
      <c r="F146" s="266" t="n">
        <v>6.5680237180087</v>
      </c>
      <c r="G146" s="266" t="n">
        <v>93.4319762819913</v>
      </c>
    </row>
    <row r="147">
      <c r="A147" s="266" t="s">
        <v>75</v>
      </c>
      <c r="B147" s="266" t="s">
        <v>76</v>
      </c>
      <c r="C147" s="266" t="s">
        <v>19</v>
      </c>
      <c r="D147" s="266" t="n">
        <v>10476.9255554</v>
      </c>
      <c r="E147" s="266" t="n">
        <v>90157.1873829</v>
      </c>
      <c r="F147" s="266" t="n">
        <v>10.4109086367398</v>
      </c>
      <c r="G147" s="266" t="n">
        <v>89.5890913632602</v>
      </c>
    </row>
    <row r="148">
      <c r="A148" s="266" t="s">
        <v>75</v>
      </c>
      <c r="B148" s="266" t="s">
        <v>76</v>
      </c>
      <c r="C148" s="266" t="s">
        <v>20</v>
      </c>
      <c r="D148" s="266" t="n">
        <v>4879.9597257</v>
      </c>
      <c r="E148" s="266" t="n">
        <v>14686.9102575</v>
      </c>
      <c r="F148" s="266" t="n">
        <v>24.9399098061668</v>
      </c>
      <c r="G148" s="266" t="n">
        <v>75.0600901938332</v>
      </c>
    </row>
    <row r="149">
      <c r="A149" s="266" t="s">
        <v>77</v>
      </c>
      <c r="B149" s="266" t="s">
        <v>78</v>
      </c>
      <c r="C149" s="266" t="s">
        <v>18</v>
      </c>
      <c r="D149" s="266" t="n">
        <v>2227.7088789</v>
      </c>
      <c r="E149" s="266" t="n">
        <v>28726.9751708</v>
      </c>
      <c r="F149" s="266" t="n">
        <v>7.1966778123894</v>
      </c>
      <c r="G149" s="266" t="n">
        <v>92.8033221876106</v>
      </c>
    </row>
    <row r="150">
      <c r="A150" s="266" t="s">
        <v>77</v>
      </c>
      <c r="B150" s="266" t="s">
        <v>78</v>
      </c>
      <c r="C150" s="266" t="s">
        <v>19</v>
      </c>
      <c r="D150" s="266" t="n">
        <v>2619.1810472</v>
      </c>
      <c r="E150" s="266" t="n">
        <v>35949.4013533</v>
      </c>
      <c r="F150" s="266" t="n">
        <v>6.79097048473849</v>
      </c>
      <c r="G150" s="266" t="n">
        <v>93.2090295152615</v>
      </c>
    </row>
    <row r="151">
      <c r="A151" s="266" t="s">
        <v>77</v>
      </c>
      <c r="B151" s="266" t="s">
        <v>78</v>
      </c>
      <c r="C151" s="266" t="s">
        <v>20</v>
      </c>
      <c r="D151" s="266" t="n">
        <v>2659.3962243</v>
      </c>
      <c r="E151" s="266" t="n">
        <v>5839.4926597</v>
      </c>
      <c r="F151" s="266" t="n">
        <v>31.2911047620187</v>
      </c>
      <c r="G151" s="266" t="n">
        <v>68.7088952379813</v>
      </c>
    </row>
    <row r="152">
      <c r="A152" s="266" t="s">
        <v>79</v>
      </c>
      <c r="B152" s="266" t="s">
        <v>80</v>
      </c>
      <c r="C152" s="266" t="s">
        <v>18</v>
      </c>
      <c r="D152" s="266" t="n">
        <v>2411.9484787</v>
      </c>
      <c r="E152" s="266" t="n">
        <v>10910.91313</v>
      </c>
      <c r="F152" s="266" t="n">
        <v>18.1038319659867</v>
      </c>
      <c r="G152" s="266" t="n">
        <v>81.8961680340133</v>
      </c>
    </row>
    <row r="153">
      <c r="A153" s="266" t="s">
        <v>79</v>
      </c>
      <c r="B153" s="266" t="s">
        <v>80</v>
      </c>
      <c r="C153" s="266" t="s">
        <v>19</v>
      </c>
      <c r="D153" s="266" t="n">
        <v>3082.7033829</v>
      </c>
      <c r="E153" s="266" t="n">
        <v>14592.1868467</v>
      </c>
      <c r="F153" s="266" t="n">
        <v>17.4411458450668</v>
      </c>
      <c r="G153" s="266" t="n">
        <v>82.5588541549332</v>
      </c>
    </row>
    <row r="154">
      <c r="A154" s="266" t="s">
        <v>79</v>
      </c>
      <c r="B154" s="266" t="s">
        <v>80</v>
      </c>
      <c r="C154" s="266" t="s">
        <v>20</v>
      </c>
      <c r="D154" s="266" t="n">
        <v>2518.3988427</v>
      </c>
      <c r="E154" s="266" t="n">
        <v>5548.2036379</v>
      </c>
      <c r="F154" s="266" t="n">
        <v>31.2200687805888</v>
      </c>
      <c r="G154" s="266" t="n">
        <v>68.7799312194112</v>
      </c>
    </row>
    <row r="155">
      <c r="A155" s="266" t="s">
        <v>81</v>
      </c>
      <c r="B155" s="266" t="s">
        <v>82</v>
      </c>
      <c r="C155" s="266" t="s">
        <v>18</v>
      </c>
      <c r="D155" s="266" t="n">
        <v>12716.653264</v>
      </c>
      <c r="E155" s="266" t="n">
        <v>28528.3847313</v>
      </c>
      <c r="F155" s="266" t="n">
        <v>30.8319591448773</v>
      </c>
      <c r="G155" s="266" t="n">
        <v>69.1680408551227</v>
      </c>
    </row>
    <row r="156">
      <c r="A156" s="266" t="s">
        <v>81</v>
      </c>
      <c r="B156" s="266" t="s">
        <v>82</v>
      </c>
      <c r="C156" s="266" t="s">
        <v>19</v>
      </c>
      <c r="D156" s="266" t="n">
        <v>19330.0455037</v>
      </c>
      <c r="E156" s="266" t="n">
        <v>42103.3972267</v>
      </c>
      <c r="F156" s="266" t="n">
        <v>31.4650207518561</v>
      </c>
      <c r="G156" s="266" t="n">
        <v>68.5349792481439</v>
      </c>
    </row>
    <row r="157">
      <c r="A157" s="266" t="s">
        <v>81</v>
      </c>
      <c r="B157" s="266" t="s">
        <v>82</v>
      </c>
      <c r="C157" s="266" t="s">
        <v>20</v>
      </c>
      <c r="D157" s="266" t="n">
        <v>14873.4568409</v>
      </c>
      <c r="E157" s="266" t="n">
        <v>18119.1573932</v>
      </c>
      <c r="F157" s="266" t="n">
        <v>45.0811710019854</v>
      </c>
      <c r="G157" s="266" t="n">
        <v>54.9188289980146</v>
      </c>
    </row>
    <row r="158">
      <c r="A158" s="266" t="s">
        <v>83</v>
      </c>
      <c r="B158" s="266" t="s">
        <v>84</v>
      </c>
      <c r="C158" s="266" t="s">
        <v>18</v>
      </c>
      <c r="D158" s="266" t="n">
        <v>11662.1952837</v>
      </c>
      <c r="E158" s="266" t="n">
        <v>30240.5678563</v>
      </c>
      <c r="F158" s="266" t="n">
        <v>27.8315662495473</v>
      </c>
      <c r="G158" s="266" t="n">
        <v>72.1684337504527</v>
      </c>
    </row>
    <row r="159">
      <c r="A159" s="266" t="s">
        <v>83</v>
      </c>
      <c r="B159" s="266" t="s">
        <v>84</v>
      </c>
      <c r="C159" s="266" t="s">
        <v>19</v>
      </c>
      <c r="D159" s="266" t="n">
        <v>11968.6553762</v>
      </c>
      <c r="E159" s="266" t="n">
        <v>45083.3237763</v>
      </c>
      <c r="F159" s="266" t="n">
        <v>20.9785103934918</v>
      </c>
      <c r="G159" s="266" t="n">
        <v>79.0214896065082</v>
      </c>
    </row>
    <row r="160">
      <c r="A160" s="266" t="s">
        <v>83</v>
      </c>
      <c r="B160" s="266" t="s">
        <v>84</v>
      </c>
      <c r="C160" s="266" t="s">
        <v>20</v>
      </c>
      <c r="D160" s="266" t="n">
        <v>12643.7942807</v>
      </c>
      <c r="E160" s="266" t="n">
        <v>17090.3845722</v>
      </c>
      <c r="F160" s="266" t="n">
        <v>42.5227625866212</v>
      </c>
      <c r="G160" s="266" t="n">
        <v>57.4772374133788</v>
      </c>
    </row>
    <row r="161">
      <c r="A161" s="266" t="s">
        <v>85</v>
      </c>
      <c r="B161" s="266" t="s">
        <v>86</v>
      </c>
      <c r="C161" s="266" t="s">
        <v>18</v>
      </c>
      <c r="D161" s="266" t="n">
        <v>4934.3225331</v>
      </c>
      <c r="E161" s="266" t="n">
        <v>19445.7854004</v>
      </c>
      <c r="F161" s="266" t="n">
        <v>20.2391332579783</v>
      </c>
      <c r="G161" s="266" t="n">
        <v>79.7608667420217</v>
      </c>
    </row>
    <row r="162">
      <c r="A162" s="266" t="s">
        <v>85</v>
      </c>
      <c r="B162" s="266" t="s">
        <v>86</v>
      </c>
      <c r="C162" s="266" t="s">
        <v>19</v>
      </c>
      <c r="D162" s="266" t="n">
        <v>6934.7494118</v>
      </c>
      <c r="E162" s="266" t="n">
        <v>22561.8120201</v>
      </c>
      <c r="F162" s="266" t="n">
        <v>23.5103655312859</v>
      </c>
      <c r="G162" s="266" t="n">
        <v>76.4896344687141</v>
      </c>
    </row>
    <row r="163">
      <c r="A163" s="266" t="s">
        <v>85</v>
      </c>
      <c r="B163" s="266" t="s">
        <v>86</v>
      </c>
      <c r="C163" s="266" t="s">
        <v>20</v>
      </c>
      <c r="D163" s="266" t="n">
        <v>6902.536355</v>
      </c>
      <c r="E163" s="266" t="n">
        <v>9652.6505794</v>
      </c>
      <c r="F163" s="266" t="n">
        <v>41.6941009627456</v>
      </c>
      <c r="G163" s="266" t="n">
        <v>58.3058990372544</v>
      </c>
    </row>
    <row r="164">
      <c r="A164" s="266" t="s">
        <v>87</v>
      </c>
      <c r="B164" s="266" t="s">
        <v>88</v>
      </c>
      <c r="C164" s="266" t="s">
        <v>18</v>
      </c>
      <c r="D164" s="266" t="n">
        <v>24082.8349316</v>
      </c>
      <c r="E164" s="266" t="n">
        <v>61304.9174027</v>
      </c>
      <c r="F164" s="266" t="n">
        <v>28.2040858006354</v>
      </c>
      <c r="G164" s="266" t="n">
        <v>71.7959141993646</v>
      </c>
    </row>
    <row r="165">
      <c r="A165" s="266" t="s">
        <v>87</v>
      </c>
      <c r="B165" s="266" t="s">
        <v>88</v>
      </c>
      <c r="C165" s="266" t="s">
        <v>19</v>
      </c>
      <c r="D165" s="266" t="n">
        <v>25973.9728473</v>
      </c>
      <c r="E165" s="266" t="n">
        <v>71421.2378942</v>
      </c>
      <c r="F165" s="266" t="n">
        <v>26.6686345761276</v>
      </c>
      <c r="G165" s="266" t="n">
        <v>73.3313654238724</v>
      </c>
    </row>
    <row r="166">
      <c r="A166" s="266" t="s">
        <v>87</v>
      </c>
      <c r="B166" s="266" t="s">
        <v>88</v>
      </c>
      <c r="C166" s="266" t="s">
        <v>20</v>
      </c>
      <c r="D166" s="266" t="n">
        <v>19800.4489273</v>
      </c>
      <c r="E166" s="266" t="n">
        <v>31109.0936184</v>
      </c>
      <c r="F166" s="266" t="n">
        <v>38.8933939241857</v>
      </c>
      <c r="G166" s="266" t="n">
        <v>61.1066060758143</v>
      </c>
    </row>
    <row r="167">
      <c r="A167" s="266" t="s">
        <v>89</v>
      </c>
      <c r="B167" s="266" t="s">
        <v>90</v>
      </c>
      <c r="C167" s="266" t="s">
        <v>18</v>
      </c>
      <c r="D167" s="266" t="n">
        <v>26422.0719415</v>
      </c>
      <c r="E167" s="266" t="n">
        <v>100836.7487753</v>
      </c>
      <c r="F167" s="266" t="n">
        <v>20.7624680102131</v>
      </c>
      <c r="G167" s="266" t="n">
        <v>79.2375319897869</v>
      </c>
    </row>
    <row r="168">
      <c r="A168" s="266" t="s">
        <v>89</v>
      </c>
      <c r="B168" s="266" t="s">
        <v>90</v>
      </c>
      <c r="C168" s="266" t="s">
        <v>19</v>
      </c>
      <c r="D168" s="266" t="n">
        <v>45233.657182</v>
      </c>
      <c r="E168" s="266" t="n">
        <v>129565.1785008</v>
      </c>
      <c r="F168" s="266" t="n">
        <v>25.8775506171469</v>
      </c>
      <c r="G168" s="266" t="n">
        <v>74.1224493828531</v>
      </c>
    </row>
    <row r="169">
      <c r="A169" s="266" t="s">
        <v>89</v>
      </c>
      <c r="B169" s="266" t="s">
        <v>90</v>
      </c>
      <c r="C169" s="266" t="s">
        <v>20</v>
      </c>
      <c r="D169" s="266" t="n">
        <v>28990.8941008</v>
      </c>
      <c r="E169" s="266" t="n">
        <v>34035.2958257</v>
      </c>
      <c r="F169" s="266" t="n">
        <v>45.9981701806958</v>
      </c>
      <c r="G169" s="266" t="n">
        <v>54.0018298193042</v>
      </c>
    </row>
    <row r="170">
      <c r="A170" s="266" t="s">
        <v>91</v>
      </c>
      <c r="B170" s="266" t="s">
        <v>92</v>
      </c>
      <c r="C170" s="266" t="s">
        <v>18</v>
      </c>
      <c r="D170" s="266" t="n">
        <v>9716.4398222</v>
      </c>
      <c r="E170" s="266" t="n">
        <v>57070.1153003</v>
      </c>
      <c r="F170" s="266" t="n">
        <v>14.5484967810933</v>
      </c>
      <c r="G170" s="266" t="n">
        <v>85.4515032189067</v>
      </c>
    </row>
    <row r="171">
      <c r="A171" s="266" t="s">
        <v>91</v>
      </c>
      <c r="B171" s="266" t="s">
        <v>92</v>
      </c>
      <c r="C171" s="266" t="s">
        <v>19</v>
      </c>
      <c r="D171" s="266" t="n">
        <v>11006.8597728</v>
      </c>
      <c r="E171" s="266" t="n">
        <v>51240.2563377</v>
      </c>
      <c r="F171" s="266" t="n">
        <v>17.6825216340317</v>
      </c>
      <c r="G171" s="266" t="n">
        <v>82.3174783659683</v>
      </c>
    </row>
    <row r="172">
      <c r="A172" s="266" t="s">
        <v>91</v>
      </c>
      <c r="B172" s="266" t="s">
        <v>92</v>
      </c>
      <c r="C172" s="266" t="s">
        <v>20</v>
      </c>
      <c r="D172" s="266" t="n">
        <v>7148.4796344</v>
      </c>
      <c r="E172" s="266" t="n">
        <v>10594.7497608</v>
      </c>
      <c r="F172" s="266" t="n">
        <v>40.2884924450892</v>
      </c>
      <c r="G172" s="266" t="n">
        <v>59.7115075549108</v>
      </c>
    </row>
    <row r="173">
      <c r="A173" s="266" t="s">
        <v>93</v>
      </c>
      <c r="B173" s="266" t="s">
        <v>94</v>
      </c>
      <c r="C173" s="266" t="s">
        <v>18</v>
      </c>
      <c r="D173" s="266" t="n">
        <v>12067.1236118</v>
      </c>
      <c r="E173" s="266" t="n">
        <v>86233.2289651</v>
      </c>
      <c r="F173" s="266" t="n">
        <v>12.2757683929566</v>
      </c>
      <c r="G173" s="266" t="n">
        <v>87.7242316070434</v>
      </c>
    </row>
    <row r="174">
      <c r="A174" s="266" t="s">
        <v>93</v>
      </c>
      <c r="B174" s="266" t="s">
        <v>94</v>
      </c>
      <c r="C174" s="266" t="s">
        <v>19</v>
      </c>
      <c r="D174" s="266" t="n">
        <v>22878.5469365</v>
      </c>
      <c r="E174" s="266" t="n">
        <v>128317.9045817</v>
      </c>
      <c r="F174" s="266" t="n">
        <v>15.1316692334846</v>
      </c>
      <c r="G174" s="266" t="n">
        <v>84.8683307665154</v>
      </c>
    </row>
    <row r="175">
      <c r="A175" s="266" t="s">
        <v>93</v>
      </c>
      <c r="B175" s="266" t="s">
        <v>94</v>
      </c>
      <c r="C175" s="266" t="s">
        <v>20</v>
      </c>
      <c r="D175" s="266" t="n">
        <v>15765.1321439</v>
      </c>
      <c r="E175" s="266" t="n">
        <v>32011.4663992</v>
      </c>
      <c r="F175" s="266" t="n">
        <v>32.9976026436416</v>
      </c>
      <c r="G175" s="266" t="n">
        <v>67.0023973563584</v>
      </c>
    </row>
    <row r="176">
      <c r="A176" s="266" t="s">
        <v>95</v>
      </c>
      <c r="B176" s="266" t="s">
        <v>96</v>
      </c>
      <c r="C176" s="266" t="s">
        <v>18</v>
      </c>
      <c r="D176" s="266" t="n">
        <v>35986.3706611</v>
      </c>
      <c r="E176" s="266" t="n">
        <v>171493.0621347</v>
      </c>
      <c r="F176" s="266" t="n">
        <v>17.3445484095368</v>
      </c>
      <c r="G176" s="266" t="n">
        <v>82.6554515904632</v>
      </c>
    </row>
    <row r="177">
      <c r="A177" s="266" t="s">
        <v>95</v>
      </c>
      <c r="B177" s="266" t="s">
        <v>96</v>
      </c>
      <c r="C177" s="266" t="s">
        <v>19</v>
      </c>
      <c r="D177" s="266" t="n">
        <v>35971.6726993</v>
      </c>
      <c r="E177" s="266" t="n">
        <v>139987.1995528</v>
      </c>
      <c r="F177" s="266" t="n">
        <v>20.443227578637</v>
      </c>
      <c r="G177" s="266" t="n">
        <v>79.556772421363</v>
      </c>
    </row>
    <row r="178">
      <c r="A178" s="266" t="s">
        <v>95</v>
      </c>
      <c r="B178" s="266" t="s">
        <v>96</v>
      </c>
      <c r="C178" s="266" t="s">
        <v>20</v>
      </c>
      <c r="D178" s="266" t="n">
        <v>26697.6639108</v>
      </c>
      <c r="E178" s="266" t="n">
        <v>36215.8106664</v>
      </c>
      <c r="F178" s="266" t="n">
        <v>42.4355260780261</v>
      </c>
      <c r="G178" s="266" t="n">
        <v>57.5644739219739</v>
      </c>
    </row>
    <row r="179">
      <c r="A179" s="266" t="s">
        <v>97</v>
      </c>
      <c r="B179" s="266" t="s">
        <v>98</v>
      </c>
      <c r="C179" s="266" t="s">
        <v>18</v>
      </c>
      <c r="D179" s="266" t="n">
        <v>2193.4331278</v>
      </c>
      <c r="E179" s="266" t="n">
        <v>19544.4275382</v>
      </c>
      <c r="F179" s="266" t="n">
        <v>10.0903817606612</v>
      </c>
      <c r="G179" s="266" t="n">
        <v>89.9096182393389</v>
      </c>
    </row>
    <row r="180">
      <c r="A180" s="266" t="s">
        <v>97</v>
      </c>
      <c r="B180" s="266" t="s">
        <v>98</v>
      </c>
      <c r="C180" s="266" t="s">
        <v>19</v>
      </c>
      <c r="D180" s="266" t="n">
        <v>3979.8377726</v>
      </c>
      <c r="E180" s="266" t="n">
        <v>22232.9821047</v>
      </c>
      <c r="F180" s="266" t="n">
        <v>15.1827914403307</v>
      </c>
      <c r="G180" s="266" t="n">
        <v>84.8172085596693</v>
      </c>
    </row>
    <row r="181">
      <c r="A181" s="266" t="s">
        <v>97</v>
      </c>
      <c r="B181" s="266" t="s">
        <v>98</v>
      </c>
      <c r="C181" s="266" t="s">
        <v>20</v>
      </c>
      <c r="D181" s="266" t="n">
        <v>3112.1172923</v>
      </c>
      <c r="E181" s="266" t="n">
        <v>5374.7549228</v>
      </c>
      <c r="F181" s="266" t="n">
        <v>36.6697790826032</v>
      </c>
      <c r="G181" s="266" t="n">
        <v>63.3302209173968</v>
      </c>
    </row>
    <row r="182">
      <c r="A182" s="266" t="s">
        <v>99</v>
      </c>
      <c r="B182" s="266" t="s">
        <v>100</v>
      </c>
      <c r="C182" s="266" t="s">
        <v>18</v>
      </c>
      <c r="D182" s="266" t="n">
        <v>2814.6822228</v>
      </c>
      <c r="E182" s="266" t="n">
        <v>33032.8240712</v>
      </c>
      <c r="F182" s="266" t="n">
        <v>7.8518215457322</v>
      </c>
      <c r="G182" s="266" t="n">
        <v>92.1481784542678</v>
      </c>
    </row>
    <row r="183">
      <c r="A183" s="266" t="s">
        <v>99</v>
      </c>
      <c r="B183" s="266" t="s">
        <v>100</v>
      </c>
      <c r="C183" s="266" t="s">
        <v>19</v>
      </c>
      <c r="D183" s="266" t="n">
        <v>3977.0968006</v>
      </c>
      <c r="E183" s="266" t="n">
        <v>31681.3634258</v>
      </c>
      <c r="F183" s="266" t="n">
        <v>11.1533049249713</v>
      </c>
      <c r="G183" s="266" t="n">
        <v>88.8466950750287</v>
      </c>
    </row>
    <row r="184">
      <c r="A184" s="266" t="s">
        <v>99</v>
      </c>
      <c r="B184" s="266" t="s">
        <v>100</v>
      </c>
      <c r="C184" s="266" t="s">
        <v>20</v>
      </c>
      <c r="D184" s="266" t="n">
        <v>2091.4866013</v>
      </c>
      <c r="E184" s="266" t="n">
        <v>3748.666357</v>
      </c>
      <c r="F184" s="266" t="n">
        <v>35.8121887600151</v>
      </c>
      <c r="G184" s="266" t="n">
        <v>64.1878112399849</v>
      </c>
    </row>
    <row r="185">
      <c r="A185" s="266" t="s">
        <v>101</v>
      </c>
      <c r="B185" s="266" t="s">
        <v>102</v>
      </c>
      <c r="C185" s="266" t="s">
        <v>18</v>
      </c>
      <c r="D185" s="266" t="n">
        <v>3165.7174346</v>
      </c>
      <c r="E185" s="266" t="n">
        <v>8358.2063278</v>
      </c>
      <c r="F185" s="266" t="n">
        <v>27.4708293795646</v>
      </c>
      <c r="G185" s="266" t="n">
        <v>72.5291706204355</v>
      </c>
    </row>
    <row r="186">
      <c r="A186" s="266" t="s">
        <v>101</v>
      </c>
      <c r="B186" s="266" t="s">
        <v>102</v>
      </c>
      <c r="C186" s="266" t="s">
        <v>19</v>
      </c>
      <c r="D186" s="266" t="n">
        <v>2966.7560469</v>
      </c>
      <c r="E186" s="266" t="n">
        <v>11761.8386075</v>
      </c>
      <c r="F186" s="266" t="n">
        <v>20.1428317942996</v>
      </c>
      <c r="G186" s="266" t="n">
        <v>79.8571682057004</v>
      </c>
    </row>
    <row r="187">
      <c r="A187" s="266" t="s">
        <v>101</v>
      </c>
      <c r="B187" s="266" t="s">
        <v>102</v>
      </c>
      <c r="C187" s="266" t="s">
        <v>20</v>
      </c>
      <c r="D187" s="266" t="n">
        <v>3081.5043906</v>
      </c>
      <c r="E187" s="266" t="n">
        <v>3802.5718299</v>
      </c>
      <c r="F187" s="266" t="n">
        <v>44.7627872193458</v>
      </c>
      <c r="G187" s="266" t="n">
        <v>55.2372127806542</v>
      </c>
    </row>
    <row r="188">
      <c r="A188" s="266" t="s">
        <v>103</v>
      </c>
      <c r="B188" s="266" t="s">
        <v>104</v>
      </c>
      <c r="C188" s="266" t="s">
        <v>18</v>
      </c>
      <c r="D188" s="266" t="n">
        <v>2447.4327042</v>
      </c>
      <c r="E188" s="266" t="n">
        <v>7858.935151</v>
      </c>
      <c r="F188" s="266" t="n">
        <v>23.7468013812952</v>
      </c>
      <c r="G188" s="266" t="n">
        <v>76.2531986187048</v>
      </c>
    </row>
    <row r="189">
      <c r="A189" s="266" t="s">
        <v>103</v>
      </c>
      <c r="B189" s="266" t="s">
        <v>104</v>
      </c>
      <c r="C189" s="266" t="s">
        <v>19</v>
      </c>
      <c r="D189" s="266" t="n">
        <v>2694.3313041</v>
      </c>
      <c r="E189" s="266" t="n">
        <v>7426.0012614</v>
      </c>
      <c r="F189" s="266" t="n">
        <v>26.6229522267373</v>
      </c>
      <c r="G189" s="266" t="n">
        <v>73.3770477732627</v>
      </c>
    </row>
    <row r="190">
      <c r="A190" s="266" t="s">
        <v>103</v>
      </c>
      <c r="B190" s="266" t="s">
        <v>104</v>
      </c>
      <c r="C190" s="266" t="s">
        <v>20</v>
      </c>
      <c r="D190" s="266" t="n">
        <v>3356.906561</v>
      </c>
      <c r="E190" s="266" t="n">
        <v>4434.0440223</v>
      </c>
      <c r="F190" s="266" t="n">
        <v>43.0872526414886</v>
      </c>
      <c r="G190" s="266" t="n">
        <v>56.9127473585114</v>
      </c>
    </row>
    <row r="191">
      <c r="A191" s="266" t="s">
        <v>105</v>
      </c>
      <c r="B191" s="266" t="s">
        <v>106</v>
      </c>
      <c r="C191" s="266" t="s">
        <v>18</v>
      </c>
      <c r="D191" s="266" t="n">
        <v>7618.4917969</v>
      </c>
      <c r="E191" s="266" t="n">
        <v>30692.0198208</v>
      </c>
      <c r="F191" s="266" t="n">
        <v>19.8861656375796</v>
      </c>
      <c r="G191" s="266" t="n">
        <v>80.1138343624204</v>
      </c>
    </row>
    <row r="192">
      <c r="A192" s="266" t="s">
        <v>105</v>
      </c>
      <c r="B192" s="266" t="s">
        <v>106</v>
      </c>
      <c r="C192" s="266" t="s">
        <v>19</v>
      </c>
      <c r="D192" s="266" t="n">
        <v>11271.23586</v>
      </c>
      <c r="E192" s="266" t="n">
        <v>29411.2865613</v>
      </c>
      <c r="F192" s="266" t="n">
        <v>27.70535155927</v>
      </c>
      <c r="G192" s="266" t="n">
        <v>72.29464844073</v>
      </c>
    </row>
    <row r="193">
      <c r="A193" s="266" t="s">
        <v>105</v>
      </c>
      <c r="B193" s="266" t="s">
        <v>106</v>
      </c>
      <c r="C193" s="266" t="s">
        <v>20</v>
      </c>
      <c r="D193" s="266" t="n">
        <v>4354.0138599</v>
      </c>
      <c r="E193" s="266" t="n">
        <v>6591.1890349</v>
      </c>
      <c r="F193" s="266" t="n">
        <v>39.7801109924473</v>
      </c>
      <c r="G193" s="266" t="n">
        <v>60.2198890075526</v>
      </c>
    </row>
    <row r="194">
      <c r="A194" s="266" t="s">
        <v>107</v>
      </c>
      <c r="B194" s="266" t="s">
        <v>108</v>
      </c>
      <c r="C194" s="266" t="s">
        <v>18</v>
      </c>
      <c r="D194" s="266" t="n">
        <v>342.8978907</v>
      </c>
      <c r="E194" s="266" t="n">
        <v>2365.3463486</v>
      </c>
      <c r="F194" s="266" t="n">
        <v>12.6612617032144</v>
      </c>
      <c r="G194" s="266" t="n">
        <v>87.3387382967856</v>
      </c>
    </row>
    <row r="195">
      <c r="A195" s="266" t="s">
        <v>107</v>
      </c>
      <c r="B195" s="266" t="s">
        <v>108</v>
      </c>
      <c r="C195" s="266" t="s">
        <v>19</v>
      </c>
      <c r="D195" s="266" t="n">
        <v>602.8767016</v>
      </c>
      <c r="E195" s="266" t="n">
        <v>2515.8026429</v>
      </c>
      <c r="F195" s="266" t="n">
        <v>19.3311538316119</v>
      </c>
      <c r="G195" s="266" t="n">
        <v>80.6688461683881</v>
      </c>
    </row>
    <row r="196">
      <c r="A196" s="266" t="s">
        <v>107</v>
      </c>
      <c r="B196" s="266" t="s">
        <v>108</v>
      </c>
      <c r="C196" s="266" t="s">
        <v>20</v>
      </c>
      <c r="D196" s="266" t="n">
        <v>709.9894133</v>
      </c>
      <c r="E196" s="266" t="n">
        <v>1066.2822169</v>
      </c>
      <c r="F196" s="266" t="n">
        <v>39.9707680530854</v>
      </c>
      <c r="G196" s="266" t="n">
        <v>60.0292319469146</v>
      </c>
    </row>
    <row r="197">
      <c r="A197" s="266" t="s">
        <v>109</v>
      </c>
      <c r="B197" s="266" t="s">
        <v>110</v>
      </c>
      <c r="C197" s="266" t="s">
        <v>18</v>
      </c>
      <c r="D197" s="266" t="n">
        <v>11101.805265</v>
      </c>
      <c r="E197" s="266" t="n">
        <v>28563.3532482</v>
      </c>
      <c r="F197" s="266" t="n">
        <v>27.9888085189562</v>
      </c>
      <c r="G197" s="266" t="n">
        <v>72.0111914810438</v>
      </c>
    </row>
    <row r="198">
      <c r="A198" s="266" t="s">
        <v>109</v>
      </c>
      <c r="B198" s="266" t="s">
        <v>110</v>
      </c>
      <c r="C198" s="266" t="s">
        <v>19</v>
      </c>
      <c r="D198" s="266" t="n">
        <v>15745.298572</v>
      </c>
      <c r="E198" s="266" t="n">
        <v>41781.709702</v>
      </c>
      <c r="F198" s="266" t="n">
        <v>27.3702718851734</v>
      </c>
      <c r="G198" s="266" t="n">
        <v>72.6297281148266</v>
      </c>
    </row>
    <row r="199">
      <c r="A199" s="266" t="s">
        <v>109</v>
      </c>
      <c r="B199" s="266" t="s">
        <v>110</v>
      </c>
      <c r="C199" s="266" t="s">
        <v>20</v>
      </c>
      <c r="D199" s="266" t="n">
        <v>20262.7012365</v>
      </c>
      <c r="E199" s="266" t="n">
        <v>19232.4864211</v>
      </c>
      <c r="F199" s="266" t="n">
        <v>51.3042282826092</v>
      </c>
      <c r="G199" s="266" t="n">
        <v>48.6957717173908</v>
      </c>
    </row>
    <row r="200">
      <c r="A200" s="266" t="s">
        <v>111</v>
      </c>
      <c r="B200" s="266" t="s">
        <v>112</v>
      </c>
      <c r="C200" s="266" t="s">
        <v>18</v>
      </c>
      <c r="D200" s="266" t="n">
        <v>12748.2767568</v>
      </c>
      <c r="E200" s="266" t="n">
        <v>51648.1410766</v>
      </c>
      <c r="F200" s="266" t="n">
        <v>19.7965619606064</v>
      </c>
      <c r="G200" s="266" t="n">
        <v>80.2034380393936</v>
      </c>
    </row>
    <row r="201">
      <c r="A201" s="266" t="s">
        <v>111</v>
      </c>
      <c r="B201" s="266" t="s">
        <v>112</v>
      </c>
      <c r="C201" s="266" t="s">
        <v>19</v>
      </c>
      <c r="D201" s="266" t="n">
        <v>22953.0276374</v>
      </c>
      <c r="E201" s="266" t="n">
        <v>81311.754401</v>
      </c>
      <c r="F201" s="266" t="n">
        <v>22.014171217417</v>
      </c>
      <c r="G201" s="266" t="n">
        <v>77.985828782583</v>
      </c>
    </row>
    <row r="202">
      <c r="A202" s="266" t="s">
        <v>111</v>
      </c>
      <c r="B202" s="266" t="s">
        <v>112</v>
      </c>
      <c r="C202" s="266" t="s">
        <v>20</v>
      </c>
      <c r="D202" s="266" t="n">
        <v>11400.4917955</v>
      </c>
      <c r="E202" s="266" t="n">
        <v>28640.3940804</v>
      </c>
      <c r="F202" s="266" t="n">
        <v>28.4721267926836</v>
      </c>
      <c r="G202" s="266" t="n">
        <v>71.5278732073164</v>
      </c>
    </row>
    <row r="203">
      <c r="A203" s="266" t="s">
        <v>113</v>
      </c>
      <c r="B203" s="266" t="s">
        <v>114</v>
      </c>
      <c r="C203" s="266" t="s">
        <v>18</v>
      </c>
      <c r="D203" s="266" t="n">
        <v>59.5528692</v>
      </c>
      <c r="E203" s="266" t="n">
        <v>411.4561872</v>
      </c>
      <c r="F203" s="266" t="n">
        <v>12.6436781609195</v>
      </c>
      <c r="G203" s="266" t="n">
        <v>87.3563218390805</v>
      </c>
    </row>
    <row r="204">
      <c r="A204" s="266" t="s">
        <v>113</v>
      </c>
      <c r="B204" s="266" t="s">
        <v>114</v>
      </c>
      <c r="C204" s="266" t="s">
        <v>19</v>
      </c>
      <c r="D204" s="266" t="n">
        <v>54.138972</v>
      </c>
      <c r="E204" s="266" t="n">
        <v>503.4924396</v>
      </c>
      <c r="F204" s="266" t="n">
        <v>9.70873786407767</v>
      </c>
      <c r="G204" s="266" t="n">
        <v>90.2912621359223</v>
      </c>
    </row>
    <row r="205">
      <c r="A205" s="266" t="s">
        <v>113</v>
      </c>
      <c r="B205" s="266" t="s">
        <v>114</v>
      </c>
      <c r="C205" s="266" t="s">
        <v>20</v>
      </c>
      <c r="D205" s="266" t="n">
        <v>19.8509564</v>
      </c>
      <c r="E205" s="266" t="n">
        <v>86.6223552</v>
      </c>
      <c r="F205" s="266" t="n">
        <v>18.6440677966102</v>
      </c>
      <c r="G205" s="266" t="n">
        <v>81.3559322033898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645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267" t="s">
        <v>75</v>
      </c>
      <c r="B216" s="267" t="s">
        <v>76</v>
      </c>
      <c r="C216" s="267" t="s">
        <v>18</v>
      </c>
      <c r="D216" s="267" t="n">
        <v>7217.457353</v>
      </c>
      <c r="E216" s="267" t="n">
        <v>102622.0303491</v>
      </c>
      <c r="F216" s="267" t="n">
        <v>6.57091316064287</v>
      </c>
      <c r="G216" s="267" t="n">
        <v>93.4290868393571</v>
      </c>
    </row>
    <row r="217">
      <c r="A217" s="267" t="s">
        <v>75</v>
      </c>
      <c r="B217" s="267" t="s">
        <v>76</v>
      </c>
      <c r="C217" s="267" t="s">
        <v>19</v>
      </c>
      <c r="D217" s="267" t="n">
        <v>10468.3242749</v>
      </c>
      <c r="E217" s="267" t="n">
        <v>90067.3259272</v>
      </c>
      <c r="F217" s="267" t="n">
        <v>10.4125494328193</v>
      </c>
      <c r="G217" s="267" t="n">
        <v>89.5874505671807</v>
      </c>
    </row>
    <row r="218">
      <c r="A218" s="267" t="s">
        <v>75</v>
      </c>
      <c r="B218" s="267" t="s">
        <v>76</v>
      </c>
      <c r="C218" s="267" t="s">
        <v>20</v>
      </c>
      <c r="D218" s="267" t="n">
        <v>4874.3650755</v>
      </c>
      <c r="E218" s="267" t="n">
        <v>14681.0049075</v>
      </c>
      <c r="F218" s="267" t="n">
        <v>24.9259670348217</v>
      </c>
      <c r="G218" s="267" t="n">
        <v>75.0740329651783</v>
      </c>
    </row>
    <row r="219">
      <c r="A219" s="267" t="s">
        <v>77</v>
      </c>
      <c r="B219" s="267" t="s">
        <v>78</v>
      </c>
      <c r="C219" s="267" t="s">
        <v>18</v>
      </c>
      <c r="D219" s="267" t="n">
        <v>2226.0103864</v>
      </c>
      <c r="E219" s="267" t="n">
        <v>28619.9701433</v>
      </c>
      <c r="F219" s="267" t="n">
        <v>7.21653307229669</v>
      </c>
      <c r="G219" s="267" t="n">
        <v>92.7834669277033</v>
      </c>
    </row>
    <row r="220">
      <c r="A220" s="267" t="s">
        <v>77</v>
      </c>
      <c r="B220" s="267" t="s">
        <v>78</v>
      </c>
      <c r="C220" s="267" t="s">
        <v>19</v>
      </c>
      <c r="D220" s="267" t="n">
        <v>2602.1961222</v>
      </c>
      <c r="E220" s="267" t="n">
        <v>35745.5822533</v>
      </c>
      <c r="F220" s="267" t="n">
        <v>6.78578064345578</v>
      </c>
      <c r="G220" s="267" t="n">
        <v>93.2142193565442</v>
      </c>
    </row>
    <row r="221">
      <c r="A221" s="267" t="s">
        <v>77</v>
      </c>
      <c r="B221" s="267" t="s">
        <v>78</v>
      </c>
      <c r="C221" s="267" t="s">
        <v>20</v>
      </c>
      <c r="D221" s="267" t="n">
        <v>2657.6977318</v>
      </c>
      <c r="E221" s="267" t="n">
        <v>5800.4273322</v>
      </c>
      <c r="F221" s="267" t="n">
        <v>31.4218306266463</v>
      </c>
      <c r="G221" s="267" t="n">
        <v>68.5781693733537</v>
      </c>
    </row>
    <row r="222">
      <c r="A222" s="267" t="s">
        <v>79</v>
      </c>
      <c r="B222" s="267" t="s">
        <v>80</v>
      </c>
      <c r="C222" s="267" t="s">
        <v>18</v>
      </c>
      <c r="D222" s="267" t="n">
        <v>2405.7379402</v>
      </c>
      <c r="E222" s="267" t="n">
        <v>10835.4274133</v>
      </c>
      <c r="F222" s="267" t="n">
        <v>18.1686269748463</v>
      </c>
      <c r="G222" s="267" t="n">
        <v>81.8313730251537</v>
      </c>
    </row>
    <row r="223">
      <c r="A223" s="267" t="s">
        <v>79</v>
      </c>
      <c r="B223" s="267" t="s">
        <v>80</v>
      </c>
      <c r="C223" s="267" t="s">
        <v>19</v>
      </c>
      <c r="D223" s="267" t="n">
        <v>3080.6737386</v>
      </c>
      <c r="E223" s="267" t="n">
        <v>14396.9992019</v>
      </c>
      <c r="F223" s="267" t="n">
        <v>17.6263381806472</v>
      </c>
      <c r="G223" s="267" t="n">
        <v>82.3736618193528</v>
      </c>
    </row>
    <row r="224">
      <c r="A224" s="267" t="s">
        <v>79</v>
      </c>
      <c r="B224" s="267" t="s">
        <v>80</v>
      </c>
      <c r="C224" s="267" t="s">
        <v>20</v>
      </c>
      <c r="D224" s="267" t="n">
        <v>2514.3395541</v>
      </c>
      <c r="E224" s="267" t="n">
        <v>5495.4178883</v>
      </c>
      <c r="F224" s="267" t="n">
        <v>31.3909574937967</v>
      </c>
      <c r="G224" s="267" t="n">
        <v>68.6090425062033</v>
      </c>
    </row>
    <row r="225">
      <c r="A225" s="267" t="s">
        <v>81</v>
      </c>
      <c r="B225" s="267" t="s">
        <v>82</v>
      </c>
      <c r="C225" s="267" t="s">
        <v>18</v>
      </c>
      <c r="D225" s="267" t="n">
        <v>12715.0678981</v>
      </c>
      <c r="E225" s="267" t="n">
        <v>28518.8725359</v>
      </c>
      <c r="F225" s="267" t="n">
        <v>30.8364123444666</v>
      </c>
      <c r="G225" s="267" t="n">
        <v>69.1635876555334</v>
      </c>
    </row>
    <row r="226">
      <c r="A226" s="267" t="s">
        <v>81</v>
      </c>
      <c r="B226" s="267" t="s">
        <v>82</v>
      </c>
      <c r="C226" s="267" t="s">
        <v>19</v>
      </c>
      <c r="D226" s="267" t="n">
        <v>19330.0455037</v>
      </c>
      <c r="E226" s="267" t="n">
        <v>42098.641129</v>
      </c>
      <c r="F226" s="267" t="n">
        <v>31.4674569216822</v>
      </c>
      <c r="G226" s="267" t="n">
        <v>68.5325430783178</v>
      </c>
    </row>
    <row r="227">
      <c r="A227" s="267" t="s">
        <v>81</v>
      </c>
      <c r="B227" s="267" t="s">
        <v>82</v>
      </c>
      <c r="C227" s="267" t="s">
        <v>20</v>
      </c>
      <c r="D227" s="267" t="n">
        <v>14873.4568409</v>
      </c>
      <c r="E227" s="267" t="n">
        <v>18117.5720273</v>
      </c>
      <c r="F227" s="267" t="n">
        <v>45.0833373530721</v>
      </c>
      <c r="G227" s="267" t="n">
        <v>54.9166626469279</v>
      </c>
    </row>
    <row r="228">
      <c r="A228" s="267" t="s">
        <v>83</v>
      </c>
      <c r="B228" s="267" t="s">
        <v>84</v>
      </c>
      <c r="C228" s="267" t="s">
        <v>18</v>
      </c>
      <c r="D228" s="267" t="n">
        <v>11576.2683872</v>
      </c>
      <c r="E228" s="267" t="n">
        <v>29398.968828</v>
      </c>
      <c r="F228" s="267" t="n">
        <v>28.2518642330293</v>
      </c>
      <c r="G228" s="267" t="n">
        <v>71.7481357669707</v>
      </c>
    </row>
    <row r="229">
      <c r="A229" s="267" t="s">
        <v>83</v>
      </c>
      <c r="B229" s="267" t="s">
        <v>84</v>
      </c>
      <c r="C229" s="267" t="s">
        <v>19</v>
      </c>
      <c r="D229" s="267" t="n">
        <v>11731.09398</v>
      </c>
      <c r="E229" s="267" t="n">
        <v>43699.0363849</v>
      </c>
      <c r="F229" s="267" t="n">
        <v>21.1637495758597</v>
      </c>
      <c r="G229" s="267" t="n">
        <v>78.8362504241403</v>
      </c>
    </row>
    <row r="230">
      <c r="A230" s="267" t="s">
        <v>83</v>
      </c>
      <c r="B230" s="267" t="s">
        <v>84</v>
      </c>
      <c r="C230" s="267" t="s">
        <v>20</v>
      </c>
      <c r="D230" s="267" t="n">
        <v>12555.513639</v>
      </c>
      <c r="E230" s="267" t="n">
        <v>16799.2295775</v>
      </c>
      <c r="F230" s="267" t="n">
        <v>42.7716691180002</v>
      </c>
      <c r="G230" s="267" t="n">
        <v>57.2283308819998</v>
      </c>
    </row>
    <row r="231">
      <c r="A231" s="267" t="s">
        <v>85</v>
      </c>
      <c r="B231" s="267" t="s">
        <v>86</v>
      </c>
      <c r="C231" s="267" t="s">
        <v>18</v>
      </c>
      <c r="D231" s="267" t="n">
        <v>4934.3225331</v>
      </c>
      <c r="E231" s="267" t="n">
        <v>19445.7854004</v>
      </c>
      <c r="F231" s="267" t="n">
        <v>20.2391332579783</v>
      </c>
      <c r="G231" s="267" t="n">
        <v>79.7608667420217</v>
      </c>
    </row>
    <row r="232">
      <c r="A232" s="267" t="s">
        <v>85</v>
      </c>
      <c r="B232" s="267" t="s">
        <v>86</v>
      </c>
      <c r="C232" s="267" t="s">
        <v>19</v>
      </c>
      <c r="D232" s="267" t="n">
        <v>6934.7494118</v>
      </c>
      <c r="E232" s="267" t="n">
        <v>22561.8120201</v>
      </c>
      <c r="F232" s="267" t="n">
        <v>23.5103655312859</v>
      </c>
      <c r="G232" s="267" t="n">
        <v>76.4896344687141</v>
      </c>
    </row>
    <row r="233">
      <c r="A233" s="267" t="s">
        <v>85</v>
      </c>
      <c r="B233" s="267" t="s">
        <v>86</v>
      </c>
      <c r="C233" s="267" t="s">
        <v>20</v>
      </c>
      <c r="D233" s="267" t="n">
        <v>6902.536355</v>
      </c>
      <c r="E233" s="267" t="n">
        <v>9652.6505794</v>
      </c>
      <c r="F233" s="267" t="n">
        <v>41.6941009627456</v>
      </c>
      <c r="G233" s="267" t="n">
        <v>58.3058990372544</v>
      </c>
    </row>
    <row r="234">
      <c r="A234" s="267" t="s">
        <v>87</v>
      </c>
      <c r="B234" s="267" t="s">
        <v>88</v>
      </c>
      <c r="C234" s="267" t="s">
        <v>18</v>
      </c>
      <c r="D234" s="267" t="n">
        <v>24082.8349316</v>
      </c>
      <c r="E234" s="267" t="n">
        <v>61304.9174027</v>
      </c>
      <c r="F234" s="267" t="n">
        <v>28.2040858006354</v>
      </c>
      <c r="G234" s="267" t="n">
        <v>71.7959141993646</v>
      </c>
    </row>
    <row r="235">
      <c r="A235" s="267" t="s">
        <v>87</v>
      </c>
      <c r="B235" s="267" t="s">
        <v>88</v>
      </c>
      <c r="C235" s="267" t="s">
        <v>19</v>
      </c>
      <c r="D235" s="267" t="n">
        <v>25973.9728473</v>
      </c>
      <c r="E235" s="267" t="n">
        <v>71421.2378942</v>
      </c>
      <c r="F235" s="267" t="n">
        <v>26.6686345761276</v>
      </c>
      <c r="G235" s="267" t="n">
        <v>73.3313654238724</v>
      </c>
    </row>
    <row r="236">
      <c r="A236" s="267" t="s">
        <v>87</v>
      </c>
      <c r="B236" s="267" t="s">
        <v>88</v>
      </c>
      <c r="C236" s="267" t="s">
        <v>20</v>
      </c>
      <c r="D236" s="267" t="n">
        <v>19800.4489273</v>
      </c>
      <c r="E236" s="267" t="n">
        <v>31109.0936184</v>
      </c>
      <c r="F236" s="267" t="n">
        <v>38.8933939241857</v>
      </c>
      <c r="G236" s="267" t="n">
        <v>61.1066060758143</v>
      </c>
    </row>
    <row r="237">
      <c r="A237" s="267" t="s">
        <v>89</v>
      </c>
      <c r="B237" s="267" t="s">
        <v>90</v>
      </c>
      <c r="C237" s="267" t="s">
        <v>18</v>
      </c>
      <c r="D237" s="267" t="n">
        <v>26422.0719415</v>
      </c>
      <c r="E237" s="267" t="n">
        <v>100836.7487753</v>
      </c>
      <c r="F237" s="267" t="n">
        <v>20.7624680102131</v>
      </c>
      <c r="G237" s="267" t="n">
        <v>79.2375319897869</v>
      </c>
    </row>
    <row r="238">
      <c r="A238" s="267" t="s">
        <v>89</v>
      </c>
      <c r="B238" s="267" t="s">
        <v>90</v>
      </c>
      <c r="C238" s="267" t="s">
        <v>19</v>
      </c>
      <c r="D238" s="267" t="n">
        <v>45233.657182</v>
      </c>
      <c r="E238" s="267" t="n">
        <v>129565.1785008</v>
      </c>
      <c r="F238" s="267" t="n">
        <v>25.8775506171469</v>
      </c>
      <c r="G238" s="267" t="n">
        <v>74.1224493828531</v>
      </c>
    </row>
    <row r="239">
      <c r="A239" s="267" t="s">
        <v>89</v>
      </c>
      <c r="B239" s="267" t="s">
        <v>90</v>
      </c>
      <c r="C239" s="267" t="s">
        <v>20</v>
      </c>
      <c r="D239" s="267" t="n">
        <v>28990.8941008</v>
      </c>
      <c r="E239" s="267" t="n">
        <v>34035.2958257</v>
      </c>
      <c r="F239" s="267" t="n">
        <v>45.9981701806958</v>
      </c>
      <c r="G239" s="267" t="n">
        <v>54.0018298193042</v>
      </c>
    </row>
    <row r="240">
      <c r="A240" s="267" t="s">
        <v>91</v>
      </c>
      <c r="B240" s="267" t="s">
        <v>92</v>
      </c>
      <c r="C240" s="267" t="s">
        <v>18</v>
      </c>
      <c r="D240" s="267" t="n">
        <v>9716.4398222</v>
      </c>
      <c r="E240" s="267" t="n">
        <v>57070.1153003</v>
      </c>
      <c r="F240" s="267" t="n">
        <v>14.5484967810933</v>
      </c>
      <c r="G240" s="267" t="n">
        <v>85.4515032189067</v>
      </c>
    </row>
    <row r="241">
      <c r="A241" s="267" t="s">
        <v>91</v>
      </c>
      <c r="B241" s="267" t="s">
        <v>92</v>
      </c>
      <c r="C241" s="267" t="s">
        <v>19</v>
      </c>
      <c r="D241" s="267" t="n">
        <v>11006.8597728</v>
      </c>
      <c r="E241" s="267" t="n">
        <v>51240.2563377</v>
      </c>
      <c r="F241" s="267" t="n">
        <v>17.6825216340317</v>
      </c>
      <c r="G241" s="267" t="n">
        <v>82.3174783659683</v>
      </c>
    </row>
    <row r="242">
      <c r="A242" s="267" t="s">
        <v>91</v>
      </c>
      <c r="B242" s="267" t="s">
        <v>92</v>
      </c>
      <c r="C242" s="267" t="s">
        <v>20</v>
      </c>
      <c r="D242" s="267" t="n">
        <v>7148.4796344</v>
      </c>
      <c r="E242" s="267" t="n">
        <v>10594.7497608</v>
      </c>
      <c r="F242" s="267" t="n">
        <v>40.2884924450892</v>
      </c>
      <c r="G242" s="267" t="n">
        <v>59.7115075549108</v>
      </c>
    </row>
    <row r="243">
      <c r="A243" s="267" t="s">
        <v>93</v>
      </c>
      <c r="B243" s="267" t="s">
        <v>94</v>
      </c>
      <c r="C243" s="267" t="s">
        <v>18</v>
      </c>
      <c r="D243" s="267" t="n">
        <v>12067.1236118</v>
      </c>
      <c r="E243" s="267" t="n">
        <v>86233.2289651</v>
      </c>
      <c r="F243" s="267" t="n">
        <v>12.2757683929566</v>
      </c>
      <c r="G243" s="267" t="n">
        <v>87.7242316070434</v>
      </c>
    </row>
    <row r="244">
      <c r="A244" s="267" t="s">
        <v>93</v>
      </c>
      <c r="B244" s="267" t="s">
        <v>94</v>
      </c>
      <c r="C244" s="267" t="s">
        <v>19</v>
      </c>
      <c r="D244" s="267" t="n">
        <v>22878.5469365</v>
      </c>
      <c r="E244" s="267" t="n">
        <v>128317.9045817</v>
      </c>
      <c r="F244" s="267" t="n">
        <v>15.1316692334846</v>
      </c>
      <c r="G244" s="267" t="n">
        <v>84.8683307665154</v>
      </c>
    </row>
    <row r="245">
      <c r="A245" s="267" t="s">
        <v>93</v>
      </c>
      <c r="B245" s="267" t="s">
        <v>94</v>
      </c>
      <c r="C245" s="267" t="s">
        <v>20</v>
      </c>
      <c r="D245" s="267" t="n">
        <v>15765.1321439</v>
      </c>
      <c r="E245" s="267" t="n">
        <v>32011.4663992</v>
      </c>
      <c r="F245" s="267" t="n">
        <v>32.9976026436416</v>
      </c>
      <c r="G245" s="267" t="n">
        <v>67.0023973563584</v>
      </c>
    </row>
    <row r="246">
      <c r="A246" s="267" t="s">
        <v>95</v>
      </c>
      <c r="B246" s="267" t="s">
        <v>96</v>
      </c>
      <c r="C246" s="267" t="s">
        <v>18</v>
      </c>
      <c r="D246" s="267" t="n">
        <v>35935.2643419</v>
      </c>
      <c r="E246" s="267" t="n">
        <v>170959.4691291</v>
      </c>
      <c r="F246" s="267" t="n">
        <v>17.3688637400415</v>
      </c>
      <c r="G246" s="267" t="n">
        <v>82.6311362599585</v>
      </c>
    </row>
    <row r="247">
      <c r="A247" s="267" t="s">
        <v>95</v>
      </c>
      <c r="B247" s="267" t="s">
        <v>96</v>
      </c>
      <c r="C247" s="267" t="s">
        <v>19</v>
      </c>
      <c r="D247" s="267" t="n">
        <v>35907.5740882</v>
      </c>
      <c r="E247" s="267" t="n">
        <v>139498.7819169</v>
      </c>
      <c r="F247" s="267" t="n">
        <v>20.4710792162833</v>
      </c>
      <c r="G247" s="267" t="n">
        <v>79.5289207837167</v>
      </c>
    </row>
    <row r="248">
      <c r="A248" s="267" t="s">
        <v>95</v>
      </c>
      <c r="B248" s="267" t="s">
        <v>96</v>
      </c>
      <c r="C248" s="267" t="s">
        <v>20</v>
      </c>
      <c r="D248" s="267" t="n">
        <v>26682.5757808</v>
      </c>
      <c r="E248" s="267" t="n">
        <v>36120.3541485</v>
      </c>
      <c r="F248" s="267" t="n">
        <v>42.4861958046189</v>
      </c>
      <c r="G248" s="267" t="n">
        <v>57.5138041953811</v>
      </c>
    </row>
    <row r="249">
      <c r="A249" s="267" t="s">
        <v>97</v>
      </c>
      <c r="B249" s="267" t="s">
        <v>98</v>
      </c>
      <c r="C249" s="267" t="s">
        <v>18</v>
      </c>
      <c r="D249" s="267" t="n">
        <v>2193.4331278</v>
      </c>
      <c r="E249" s="267" t="n">
        <v>19544.4275382</v>
      </c>
      <c r="F249" s="267" t="n">
        <v>10.0903817606612</v>
      </c>
      <c r="G249" s="267" t="n">
        <v>89.9096182393389</v>
      </c>
    </row>
    <row r="250">
      <c r="A250" s="267" t="s">
        <v>97</v>
      </c>
      <c r="B250" s="267" t="s">
        <v>98</v>
      </c>
      <c r="C250" s="267" t="s">
        <v>19</v>
      </c>
      <c r="D250" s="267" t="n">
        <v>3979.8377726</v>
      </c>
      <c r="E250" s="267" t="n">
        <v>22232.9821047</v>
      </c>
      <c r="F250" s="267" t="n">
        <v>15.1827914403307</v>
      </c>
      <c r="G250" s="267" t="n">
        <v>84.8172085596693</v>
      </c>
    </row>
    <row r="251">
      <c r="A251" s="267" t="s">
        <v>97</v>
      </c>
      <c r="B251" s="267" t="s">
        <v>98</v>
      </c>
      <c r="C251" s="267" t="s">
        <v>20</v>
      </c>
      <c r="D251" s="267" t="n">
        <v>3112.1172923</v>
      </c>
      <c r="E251" s="267" t="n">
        <v>5374.7549228</v>
      </c>
      <c r="F251" s="267" t="n">
        <v>36.6697790826032</v>
      </c>
      <c r="G251" s="267" t="n">
        <v>63.3302209173968</v>
      </c>
    </row>
    <row r="252">
      <c r="A252" s="267" t="s">
        <v>99</v>
      </c>
      <c r="B252" s="267" t="s">
        <v>100</v>
      </c>
      <c r="C252" s="267" t="s">
        <v>18</v>
      </c>
      <c r="D252" s="267" t="n">
        <v>2814.6822228</v>
      </c>
      <c r="E252" s="267" t="n">
        <v>33032.8240712</v>
      </c>
      <c r="F252" s="267" t="n">
        <v>7.8518215457322</v>
      </c>
      <c r="G252" s="267" t="n">
        <v>92.1481784542678</v>
      </c>
    </row>
    <row r="253">
      <c r="A253" s="267" t="s">
        <v>99</v>
      </c>
      <c r="B253" s="267" t="s">
        <v>100</v>
      </c>
      <c r="C253" s="267" t="s">
        <v>19</v>
      </c>
      <c r="D253" s="267" t="n">
        <v>3977.0968006</v>
      </c>
      <c r="E253" s="267" t="n">
        <v>31681.3634258</v>
      </c>
      <c r="F253" s="267" t="n">
        <v>11.1533049249713</v>
      </c>
      <c r="G253" s="267" t="n">
        <v>88.8466950750287</v>
      </c>
    </row>
    <row r="254">
      <c r="A254" s="267" t="s">
        <v>99</v>
      </c>
      <c r="B254" s="267" t="s">
        <v>100</v>
      </c>
      <c r="C254" s="267" t="s">
        <v>20</v>
      </c>
      <c r="D254" s="267" t="n">
        <v>2091.4866013</v>
      </c>
      <c r="E254" s="267" t="n">
        <v>3748.666357</v>
      </c>
      <c r="F254" s="267" t="n">
        <v>35.8121887600151</v>
      </c>
      <c r="G254" s="267" t="n">
        <v>64.1878112399849</v>
      </c>
    </row>
    <row r="255">
      <c r="A255" s="267" t="s">
        <v>101</v>
      </c>
      <c r="B255" s="267" t="s">
        <v>102</v>
      </c>
      <c r="C255" s="267" t="s">
        <v>18</v>
      </c>
      <c r="D255" s="267" t="n">
        <v>3165.7174346</v>
      </c>
      <c r="E255" s="267" t="n">
        <v>8358.2063278</v>
      </c>
      <c r="F255" s="267" t="n">
        <v>27.4708293795646</v>
      </c>
      <c r="G255" s="267" t="n">
        <v>72.5291706204355</v>
      </c>
    </row>
    <row r="256">
      <c r="A256" s="267" t="s">
        <v>101</v>
      </c>
      <c r="B256" s="267" t="s">
        <v>102</v>
      </c>
      <c r="C256" s="267" t="s">
        <v>19</v>
      </c>
      <c r="D256" s="267" t="n">
        <v>2966.7560469</v>
      </c>
      <c r="E256" s="267" t="n">
        <v>11761.8386075</v>
      </c>
      <c r="F256" s="267" t="n">
        <v>20.1428317942996</v>
      </c>
      <c r="G256" s="267" t="n">
        <v>79.8571682057004</v>
      </c>
    </row>
    <row r="257">
      <c r="A257" s="267" t="s">
        <v>101</v>
      </c>
      <c r="B257" s="267" t="s">
        <v>102</v>
      </c>
      <c r="C257" s="267" t="s">
        <v>20</v>
      </c>
      <c r="D257" s="267" t="n">
        <v>3081.5043906</v>
      </c>
      <c r="E257" s="267" t="n">
        <v>3802.5718299</v>
      </c>
      <c r="F257" s="267" t="n">
        <v>44.7627872193458</v>
      </c>
      <c r="G257" s="267" t="n">
        <v>55.2372127806542</v>
      </c>
    </row>
    <row r="258">
      <c r="A258" s="267" t="s">
        <v>103</v>
      </c>
      <c r="B258" s="267" t="s">
        <v>104</v>
      </c>
      <c r="C258" s="267" t="s">
        <v>18</v>
      </c>
      <c r="D258" s="267" t="n">
        <v>2447.4327042</v>
      </c>
      <c r="E258" s="267" t="n">
        <v>7858.935151</v>
      </c>
      <c r="F258" s="267" t="n">
        <v>23.7468013812952</v>
      </c>
      <c r="G258" s="267" t="n">
        <v>76.2531986187048</v>
      </c>
    </row>
    <row r="259">
      <c r="A259" s="267" t="s">
        <v>103</v>
      </c>
      <c r="B259" s="267" t="s">
        <v>104</v>
      </c>
      <c r="C259" s="267" t="s">
        <v>19</v>
      </c>
      <c r="D259" s="267" t="n">
        <v>2694.3313041</v>
      </c>
      <c r="E259" s="267" t="n">
        <v>7426.0012614</v>
      </c>
      <c r="F259" s="267" t="n">
        <v>26.6229522267373</v>
      </c>
      <c r="G259" s="267" t="n">
        <v>73.3770477732627</v>
      </c>
    </row>
    <row r="260">
      <c r="A260" s="267" t="s">
        <v>103</v>
      </c>
      <c r="B260" s="267" t="s">
        <v>104</v>
      </c>
      <c r="C260" s="267" t="s">
        <v>20</v>
      </c>
      <c r="D260" s="267" t="n">
        <v>3356.906561</v>
      </c>
      <c r="E260" s="267" t="n">
        <v>4434.0440223</v>
      </c>
      <c r="F260" s="267" t="n">
        <v>43.0872526414886</v>
      </c>
      <c r="G260" s="267" t="n">
        <v>56.9127473585114</v>
      </c>
    </row>
    <row r="261">
      <c r="A261" s="267" t="s">
        <v>105</v>
      </c>
      <c r="B261" s="267" t="s">
        <v>106</v>
      </c>
      <c r="C261" s="267" t="s">
        <v>18</v>
      </c>
      <c r="D261" s="267" t="n">
        <v>7618.4917969</v>
      </c>
      <c r="E261" s="267" t="n">
        <v>30692.0198208</v>
      </c>
      <c r="F261" s="267" t="n">
        <v>19.8861656375796</v>
      </c>
      <c r="G261" s="267" t="n">
        <v>80.1138343624204</v>
      </c>
    </row>
    <row r="262">
      <c r="A262" s="267" t="s">
        <v>105</v>
      </c>
      <c r="B262" s="267" t="s">
        <v>106</v>
      </c>
      <c r="C262" s="267" t="s">
        <v>19</v>
      </c>
      <c r="D262" s="267" t="n">
        <v>11271.23586</v>
      </c>
      <c r="E262" s="267" t="n">
        <v>29411.2865613</v>
      </c>
      <c r="F262" s="267" t="n">
        <v>27.70535155927</v>
      </c>
      <c r="G262" s="267" t="n">
        <v>72.29464844073</v>
      </c>
    </row>
    <row r="263">
      <c r="A263" s="267" t="s">
        <v>105</v>
      </c>
      <c r="B263" s="267" t="s">
        <v>106</v>
      </c>
      <c r="C263" s="267" t="s">
        <v>20</v>
      </c>
      <c r="D263" s="267" t="n">
        <v>4354.0138599</v>
      </c>
      <c r="E263" s="267" t="n">
        <v>6591.1890349</v>
      </c>
      <c r="F263" s="267" t="n">
        <v>39.7801109924473</v>
      </c>
      <c r="G263" s="267" t="n">
        <v>60.2198890075526</v>
      </c>
    </row>
    <row r="264">
      <c r="A264" s="267" t="s">
        <v>107</v>
      </c>
      <c r="B264" s="267" t="s">
        <v>108</v>
      </c>
      <c r="C264" s="267" t="s">
        <v>18</v>
      </c>
      <c r="D264" s="267" t="n">
        <v>342.8978907</v>
      </c>
      <c r="E264" s="267" t="n">
        <v>2365.3463486</v>
      </c>
      <c r="F264" s="267" t="n">
        <v>12.6612617032144</v>
      </c>
      <c r="G264" s="267" t="n">
        <v>87.3387382967856</v>
      </c>
    </row>
    <row r="265">
      <c r="A265" s="267" t="s">
        <v>107</v>
      </c>
      <c r="B265" s="267" t="s">
        <v>108</v>
      </c>
      <c r="C265" s="267" t="s">
        <v>19</v>
      </c>
      <c r="D265" s="267" t="n">
        <v>602.8767016</v>
      </c>
      <c r="E265" s="267" t="n">
        <v>2515.8026429</v>
      </c>
      <c r="F265" s="267" t="n">
        <v>19.3311538316119</v>
      </c>
      <c r="G265" s="267" t="n">
        <v>80.6688461683881</v>
      </c>
    </row>
    <row r="266">
      <c r="A266" s="267" t="s">
        <v>107</v>
      </c>
      <c r="B266" s="267" t="s">
        <v>108</v>
      </c>
      <c r="C266" s="267" t="s">
        <v>20</v>
      </c>
      <c r="D266" s="267" t="n">
        <v>709.9894133</v>
      </c>
      <c r="E266" s="267" t="n">
        <v>1066.2822169</v>
      </c>
      <c r="F266" s="267" t="n">
        <v>39.9707680530854</v>
      </c>
      <c r="G266" s="267" t="n">
        <v>60.0292319469146</v>
      </c>
    </row>
    <row r="267">
      <c r="A267" s="267" t="s">
        <v>109</v>
      </c>
      <c r="B267" s="267" t="s">
        <v>110</v>
      </c>
      <c r="C267" s="267" t="s">
        <v>18</v>
      </c>
      <c r="D267" s="267" t="n">
        <v>11101.805265</v>
      </c>
      <c r="E267" s="267" t="n">
        <v>28563.3532482</v>
      </c>
      <c r="F267" s="267" t="n">
        <v>27.9888085189562</v>
      </c>
      <c r="G267" s="267" t="n">
        <v>72.0111914810438</v>
      </c>
    </row>
    <row r="268">
      <c r="A268" s="267" t="s">
        <v>109</v>
      </c>
      <c r="B268" s="267" t="s">
        <v>110</v>
      </c>
      <c r="C268" s="267" t="s">
        <v>19</v>
      </c>
      <c r="D268" s="267" t="n">
        <v>15745.298572</v>
      </c>
      <c r="E268" s="267" t="n">
        <v>41781.709702</v>
      </c>
      <c r="F268" s="267" t="n">
        <v>27.3702718851734</v>
      </c>
      <c r="G268" s="267" t="n">
        <v>72.6297281148266</v>
      </c>
    </row>
    <row r="269">
      <c r="A269" s="267" t="s">
        <v>109</v>
      </c>
      <c r="B269" s="267" t="s">
        <v>110</v>
      </c>
      <c r="C269" s="267" t="s">
        <v>20</v>
      </c>
      <c r="D269" s="267" t="n">
        <v>20262.7012365</v>
      </c>
      <c r="E269" s="267" t="n">
        <v>19232.4864211</v>
      </c>
      <c r="F269" s="267" t="n">
        <v>51.3042282826092</v>
      </c>
      <c r="G269" s="267" t="n">
        <v>48.6957717173908</v>
      </c>
    </row>
    <row r="270">
      <c r="A270" s="267" t="s">
        <v>111</v>
      </c>
      <c r="B270" s="267" t="s">
        <v>112</v>
      </c>
      <c r="C270" s="267" t="s">
        <v>18</v>
      </c>
      <c r="D270" s="267" t="n">
        <v>12616.5426498</v>
      </c>
      <c r="E270" s="267" t="n">
        <v>50741.3931817</v>
      </c>
      <c r="F270" s="267" t="n">
        <v>19.9131213544482</v>
      </c>
      <c r="G270" s="267" t="n">
        <v>80.0868786455518</v>
      </c>
    </row>
    <row r="271">
      <c r="A271" s="267" t="s">
        <v>111</v>
      </c>
      <c r="B271" s="267" t="s">
        <v>112</v>
      </c>
      <c r="C271" s="267" t="s">
        <v>19</v>
      </c>
      <c r="D271" s="267" t="n">
        <v>22714.0858076</v>
      </c>
      <c r="E271" s="267" t="n">
        <v>80143.2980033</v>
      </c>
      <c r="F271" s="267" t="n">
        <v>22.083087247639</v>
      </c>
      <c r="G271" s="267" t="n">
        <v>77.916912752361</v>
      </c>
    </row>
    <row r="272">
      <c r="A272" s="267" t="s">
        <v>111</v>
      </c>
      <c r="B272" s="267" t="s">
        <v>112</v>
      </c>
      <c r="C272" s="267" t="s">
        <v>20</v>
      </c>
      <c r="D272" s="267" t="n">
        <v>11279.7539403</v>
      </c>
      <c r="E272" s="267" t="n">
        <v>28175.6351027</v>
      </c>
      <c r="F272" s="267" t="n">
        <v>28.5886268362654</v>
      </c>
      <c r="G272" s="267" t="n">
        <v>71.4113731637347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646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268" t="s">
        <v>91</v>
      </c>
      <c r="B283" s="268" t="s">
        <v>118</v>
      </c>
      <c r="C283" s="268" t="s">
        <v>18</v>
      </c>
      <c r="D283" s="268" t="n">
        <v>1877.9089878</v>
      </c>
      <c r="E283" s="268" t="n">
        <v>15777.7018838</v>
      </c>
      <c r="F283" s="268" t="n">
        <v>10.6363297280227</v>
      </c>
      <c r="G283" s="268" t="n">
        <v>89.3636702719773</v>
      </c>
    </row>
    <row r="284">
      <c r="A284" s="268" t="s">
        <v>91</v>
      </c>
      <c r="B284" s="268" t="s">
        <v>118</v>
      </c>
      <c r="C284" s="268" t="s">
        <v>19</v>
      </c>
      <c r="D284" s="268" t="n">
        <v>2780.2028579</v>
      </c>
      <c r="E284" s="268" t="n">
        <v>18051.170653</v>
      </c>
      <c r="F284" s="268" t="n">
        <v>13.3462292174122</v>
      </c>
      <c r="G284" s="268" t="n">
        <v>86.6537707825878</v>
      </c>
    </row>
    <row r="285">
      <c r="A285" s="268" t="s">
        <v>91</v>
      </c>
      <c r="B285" s="268" t="s">
        <v>118</v>
      </c>
      <c r="C285" s="268" t="s">
        <v>20</v>
      </c>
      <c r="D285" s="268" t="n">
        <v>1733.3300696</v>
      </c>
      <c r="E285" s="268" t="n">
        <v>5039.2621783</v>
      </c>
      <c r="F285" s="268" t="n">
        <v>25.5933032161719</v>
      </c>
      <c r="G285" s="268" t="n">
        <v>74.4066967838281</v>
      </c>
    </row>
    <row r="286">
      <c r="A286" s="268" t="s">
        <v>95</v>
      </c>
      <c r="B286" s="268" t="s">
        <v>119</v>
      </c>
      <c r="C286" s="268" t="s">
        <v>18</v>
      </c>
      <c r="D286" s="268" t="n">
        <v>1280.1204822</v>
      </c>
      <c r="E286" s="268" t="n">
        <v>11472.9634915</v>
      </c>
      <c r="F286" s="268" t="n">
        <v>10.0377327150039</v>
      </c>
      <c r="G286" s="268" t="n">
        <v>89.9622672849961</v>
      </c>
    </row>
    <row r="287">
      <c r="A287" s="268" t="s">
        <v>95</v>
      </c>
      <c r="B287" s="268" t="s">
        <v>119</v>
      </c>
      <c r="C287" s="268" t="s">
        <v>19</v>
      </c>
      <c r="D287" s="268" t="n">
        <v>2506.6252157</v>
      </c>
      <c r="E287" s="268" t="n">
        <v>7823.349313</v>
      </c>
      <c r="F287" s="268" t="n">
        <v>24.2655507884921</v>
      </c>
      <c r="G287" s="268" t="n">
        <v>75.7344492115079</v>
      </c>
    </row>
    <row r="288">
      <c r="A288" s="268" t="s">
        <v>95</v>
      </c>
      <c r="B288" s="268" t="s">
        <v>119</v>
      </c>
      <c r="C288" s="268" t="s">
        <v>20</v>
      </c>
      <c r="D288" s="268" t="n">
        <v>711.4887102</v>
      </c>
      <c r="E288" s="268" t="n">
        <v>1719.4344557</v>
      </c>
      <c r="F288" s="268" t="n">
        <v>29.268251674116</v>
      </c>
      <c r="G288" s="268" t="n">
        <v>70.731748325884</v>
      </c>
    </row>
    <row r="289">
      <c r="A289" s="268" t="s">
        <v>97</v>
      </c>
      <c r="B289" s="268" t="s">
        <v>120</v>
      </c>
      <c r="C289" s="268" t="s">
        <v>18</v>
      </c>
      <c r="D289" s="268" t="n">
        <v>763.8750451</v>
      </c>
      <c r="E289" s="268" t="n">
        <v>8377.4491019</v>
      </c>
      <c r="F289" s="268" t="n">
        <v>8.35628441587085</v>
      </c>
      <c r="G289" s="268" t="n">
        <v>91.6437155841292</v>
      </c>
    </row>
    <row r="290">
      <c r="A290" s="268" t="s">
        <v>97</v>
      </c>
      <c r="B290" s="268" t="s">
        <v>120</v>
      </c>
      <c r="C290" s="268" t="s">
        <v>19</v>
      </c>
      <c r="D290" s="268" t="n">
        <v>1269.4310236</v>
      </c>
      <c r="E290" s="268" t="n">
        <v>10629.4603907</v>
      </c>
      <c r="F290" s="268" t="n">
        <v>10.6684814526033</v>
      </c>
      <c r="G290" s="268" t="n">
        <v>89.3315185473967</v>
      </c>
    </row>
    <row r="291">
      <c r="A291" s="268" t="s">
        <v>97</v>
      </c>
      <c r="B291" s="268" t="s">
        <v>120</v>
      </c>
      <c r="C291" s="268" t="s">
        <v>20</v>
      </c>
      <c r="D291" s="268" t="n">
        <v>343.260418</v>
      </c>
      <c r="E291" s="268" t="n">
        <v>1574.1698539</v>
      </c>
      <c r="F291" s="268" t="n">
        <v>17.9021069517099</v>
      </c>
      <c r="G291" s="268" t="n">
        <v>82.0978930482901</v>
      </c>
    </row>
    <row r="292">
      <c r="A292" s="268" t="s">
        <v>99</v>
      </c>
      <c r="B292" s="268" t="s">
        <v>121</v>
      </c>
      <c r="C292" s="268" t="s">
        <v>18</v>
      </c>
      <c r="D292" s="268" t="n">
        <v>1440.5441186</v>
      </c>
      <c r="E292" s="268" t="n">
        <v>29621.0199757</v>
      </c>
      <c r="F292" s="268" t="n">
        <v>4.63770631197657</v>
      </c>
      <c r="G292" s="268" t="n">
        <v>95.3622936880234</v>
      </c>
    </row>
    <row r="293">
      <c r="A293" s="268" t="s">
        <v>99</v>
      </c>
      <c r="B293" s="268" t="s">
        <v>121</v>
      </c>
      <c r="C293" s="268" t="s">
        <v>19</v>
      </c>
      <c r="D293" s="268" t="n">
        <v>1285.8391679</v>
      </c>
      <c r="E293" s="268" t="n">
        <v>25421.0123778</v>
      </c>
      <c r="F293" s="268" t="n">
        <v>4.81464153758338</v>
      </c>
      <c r="G293" s="268" t="n">
        <v>95.1853584624166</v>
      </c>
    </row>
    <row r="294">
      <c r="A294" s="268" t="s">
        <v>99</v>
      </c>
      <c r="B294" s="268" t="s">
        <v>121</v>
      </c>
      <c r="C294" s="268" t="s">
        <v>20</v>
      </c>
      <c r="D294" s="268" t="n">
        <v>747.4128059</v>
      </c>
      <c r="E294" s="268" t="n">
        <v>2167.7969686</v>
      </c>
      <c r="F294" s="268" t="n">
        <v>25.6383884424987</v>
      </c>
      <c r="G294" s="268" t="n">
        <v>74.3616115575013</v>
      </c>
    </row>
    <row r="295">
      <c r="A295" s="268" t="s">
        <v>101</v>
      </c>
      <c r="B295" s="268" t="s">
        <v>122</v>
      </c>
      <c r="C295" s="268" t="s">
        <v>18</v>
      </c>
      <c r="D295" s="268" t="n">
        <v>536.932871</v>
      </c>
      <c r="E295" s="268" t="n">
        <v>8940.4879818</v>
      </c>
      <c r="F295" s="268" t="n">
        <v>5.66539018726143</v>
      </c>
      <c r="G295" s="268" t="n">
        <v>94.3346098127385</v>
      </c>
    </row>
    <row r="296">
      <c r="A296" s="268" t="s">
        <v>101</v>
      </c>
      <c r="B296" s="268" t="s">
        <v>122</v>
      </c>
      <c r="C296" s="268" t="s">
        <v>19</v>
      </c>
      <c r="D296" s="268" t="n">
        <v>898.168633</v>
      </c>
      <c r="E296" s="268" t="n">
        <v>6855.5657948</v>
      </c>
      <c r="F296" s="268" t="n">
        <v>11.5836909474193</v>
      </c>
      <c r="G296" s="268" t="n">
        <v>88.4163090525807</v>
      </c>
    </row>
    <row r="297">
      <c r="A297" s="268" t="s">
        <v>101</v>
      </c>
      <c r="B297" s="268" t="s">
        <v>122</v>
      </c>
      <c r="C297" s="268" t="s">
        <v>20</v>
      </c>
      <c r="D297" s="268" t="n">
        <v>481.3863552</v>
      </c>
      <c r="E297" s="268" t="n">
        <v>882.3699358</v>
      </c>
      <c r="F297" s="268" t="n">
        <v>35.2985616548111</v>
      </c>
      <c r="G297" s="268" t="n">
        <v>64.7014383451889</v>
      </c>
    </row>
    <row r="298">
      <c r="A298" s="268" t="s">
        <v>109</v>
      </c>
      <c r="B298" s="268" t="s">
        <v>123</v>
      </c>
      <c r="C298" s="268" t="s">
        <v>18</v>
      </c>
      <c r="D298" s="268" t="n">
        <v>3202.7682376</v>
      </c>
      <c r="E298" s="268" t="n">
        <v>16718.1554094</v>
      </c>
      <c r="F298" s="268" t="n">
        <v>16.0774083288167</v>
      </c>
      <c r="G298" s="268" t="n">
        <v>83.9225916711833</v>
      </c>
    </row>
    <row r="299">
      <c r="A299" s="268" t="s">
        <v>109</v>
      </c>
      <c r="B299" s="268" t="s">
        <v>123</v>
      </c>
      <c r="C299" s="268" t="s">
        <v>19</v>
      </c>
      <c r="D299" s="268" t="n">
        <v>2454.2889469</v>
      </c>
      <c r="E299" s="268" t="n">
        <v>9987.1151627</v>
      </c>
      <c r="F299" s="268" t="n">
        <v>19.7267842542485</v>
      </c>
      <c r="G299" s="268" t="n">
        <v>80.2732157457515</v>
      </c>
    </row>
    <row r="300">
      <c r="A300" s="268" t="s">
        <v>109</v>
      </c>
      <c r="B300" s="268" t="s">
        <v>123</v>
      </c>
      <c r="C300" s="268" t="s">
        <v>20</v>
      </c>
      <c r="D300" s="268" t="n">
        <v>2286.2879802</v>
      </c>
      <c r="E300" s="268" t="n">
        <v>2413.0983751</v>
      </c>
      <c r="F300" s="268" t="n">
        <v>48.6507770875555</v>
      </c>
      <c r="G300" s="268" t="n">
        <v>51.3492229124445</v>
      </c>
    </row>
    <row r="301">
      <c r="A301" s="268" t="s">
        <v>111</v>
      </c>
      <c r="B301" s="268" t="s">
        <v>124</v>
      </c>
      <c r="C301" s="268" t="s">
        <v>18</v>
      </c>
      <c r="D301" s="268" t="n">
        <v>1274.3222353</v>
      </c>
      <c r="E301" s="268" t="n">
        <v>19035.3817526</v>
      </c>
      <c r="F301" s="268" t="n">
        <v>6.27445006613198</v>
      </c>
      <c r="G301" s="268" t="n">
        <v>93.725549933868</v>
      </c>
    </row>
    <row r="302">
      <c r="A302" s="268" t="s">
        <v>111</v>
      </c>
      <c r="B302" s="268" t="s">
        <v>124</v>
      </c>
      <c r="C302" s="268" t="s">
        <v>19</v>
      </c>
      <c r="D302" s="268" t="n">
        <v>1615.6250071</v>
      </c>
      <c r="E302" s="268" t="n">
        <v>16881.1007235</v>
      </c>
      <c r="F302" s="268" t="n">
        <v>8.73465407138084</v>
      </c>
      <c r="G302" s="268" t="n">
        <v>91.2653459286192</v>
      </c>
    </row>
    <row r="303">
      <c r="A303" s="268" t="s">
        <v>111</v>
      </c>
      <c r="B303" s="268" t="s">
        <v>124</v>
      </c>
      <c r="C303" s="268" t="s">
        <v>20</v>
      </c>
      <c r="D303" s="268" t="n">
        <v>591.9801561</v>
      </c>
      <c r="E303" s="268" t="n">
        <v>2178.3622651</v>
      </c>
      <c r="F303" s="268" t="n">
        <v>21.3684832448827</v>
      </c>
      <c r="G303" s="268" t="n">
        <v>78.6315167551173</v>
      </c>
    </row>
    <row r="304">
      <c r="A304" s="268" t="s">
        <v>113</v>
      </c>
      <c r="B304" s="268" t="s">
        <v>125</v>
      </c>
      <c r="C304" s="268" t="s">
        <v>18</v>
      </c>
      <c r="D304" s="268" t="n">
        <v>583.2812254</v>
      </c>
      <c r="E304" s="268" t="n">
        <v>8377.103433</v>
      </c>
      <c r="F304" s="268" t="n">
        <v>6.50955564561838</v>
      </c>
      <c r="G304" s="268" t="n">
        <v>93.4904443543816</v>
      </c>
    </row>
    <row r="305">
      <c r="A305" s="268" t="s">
        <v>113</v>
      </c>
      <c r="B305" s="268" t="s">
        <v>125</v>
      </c>
      <c r="C305" s="268" t="s">
        <v>19</v>
      </c>
      <c r="D305" s="268" t="n">
        <v>791.8913437</v>
      </c>
      <c r="E305" s="268" t="n">
        <v>8356.1370438</v>
      </c>
      <c r="F305" s="268" t="n">
        <v>8.65641546086643</v>
      </c>
      <c r="G305" s="268" t="n">
        <v>91.3435845391336</v>
      </c>
    </row>
    <row r="306">
      <c r="A306" s="268" t="s">
        <v>113</v>
      </c>
      <c r="B306" s="268" t="s">
        <v>125</v>
      </c>
      <c r="C306" s="268" t="s">
        <v>20</v>
      </c>
      <c r="D306" s="268" t="n">
        <v>267.3224393</v>
      </c>
      <c r="E306" s="268" t="n">
        <v>911.4255299</v>
      </c>
      <c r="F306" s="268" t="n">
        <v>22.6785068806038</v>
      </c>
      <c r="G306" s="268" t="n">
        <v>77.3214931193962</v>
      </c>
    </row>
    <row r="307">
      <c r="A307" s="268" t="s">
        <v>126</v>
      </c>
      <c r="B307" s="268" t="s">
        <v>127</v>
      </c>
      <c r="C307" s="268" t="s">
        <v>18</v>
      </c>
      <c r="D307" s="268" t="n">
        <v>463.5922672</v>
      </c>
      <c r="E307" s="268" t="n">
        <v>4472.5421938</v>
      </c>
      <c r="F307" s="268" t="n">
        <v>9.3918079189861</v>
      </c>
      <c r="G307" s="268" t="n">
        <v>90.6081920810139</v>
      </c>
    </row>
    <row r="308">
      <c r="A308" s="268" t="s">
        <v>126</v>
      </c>
      <c r="B308" s="268" t="s">
        <v>127</v>
      </c>
      <c r="C308" s="268" t="s">
        <v>19</v>
      </c>
      <c r="D308" s="268" t="n">
        <v>743.9563525</v>
      </c>
      <c r="E308" s="268" t="n">
        <v>5039.3397189</v>
      </c>
      <c r="F308" s="268" t="n">
        <v>12.8638814841085</v>
      </c>
      <c r="G308" s="268" t="n">
        <v>87.1361185158915</v>
      </c>
    </row>
    <row r="309">
      <c r="A309" s="268" t="s">
        <v>126</v>
      </c>
      <c r="B309" s="268" t="s">
        <v>127</v>
      </c>
      <c r="C309" s="268" t="s">
        <v>20</v>
      </c>
      <c r="D309" s="268" t="n">
        <v>426.4715709</v>
      </c>
      <c r="E309" s="268" t="n">
        <v>520.0597865</v>
      </c>
      <c r="F309" s="268" t="n">
        <v>45.0562538225318</v>
      </c>
      <c r="G309" s="268" t="n">
        <v>54.9437461774682</v>
      </c>
    </row>
    <row r="310">
      <c r="A310" s="268" t="s">
        <v>128</v>
      </c>
      <c r="B310" s="268" t="s">
        <v>129</v>
      </c>
      <c r="C310" s="268" t="s">
        <v>18</v>
      </c>
      <c r="D310" s="268" t="n">
        <v>365.5233335</v>
      </c>
      <c r="E310" s="268" t="n">
        <v>11658.1269271</v>
      </c>
      <c r="F310" s="268" t="n">
        <v>3.04003630825636</v>
      </c>
      <c r="G310" s="268" t="n">
        <v>96.9599636917437</v>
      </c>
    </row>
    <row r="311">
      <c r="A311" s="268" t="s">
        <v>128</v>
      </c>
      <c r="B311" s="268" t="s">
        <v>129</v>
      </c>
      <c r="C311" s="268" t="s">
        <v>19</v>
      </c>
      <c r="D311" s="268" t="n">
        <v>650.9027641</v>
      </c>
      <c r="E311" s="268" t="n">
        <v>7566.1206093</v>
      </c>
      <c r="F311" s="268" t="n">
        <v>7.92139360595092</v>
      </c>
      <c r="G311" s="268" t="n">
        <v>92.0786063940491</v>
      </c>
    </row>
    <row r="312">
      <c r="A312" s="268" t="s">
        <v>128</v>
      </c>
      <c r="B312" s="268" t="s">
        <v>129</v>
      </c>
      <c r="C312" s="268" t="s">
        <v>20</v>
      </c>
      <c r="D312" s="268" t="n">
        <v>437.7456358</v>
      </c>
      <c r="E312" s="268" t="n">
        <v>1570.8609599</v>
      </c>
      <c r="F312" s="268" t="n">
        <v>21.79349787744</v>
      </c>
      <c r="G312" s="268" t="n">
        <v>78.20650212256</v>
      </c>
    </row>
    <row r="313">
      <c r="A313" s="268" t="s">
        <v>130</v>
      </c>
      <c r="B313" s="268" t="s">
        <v>131</v>
      </c>
      <c r="C313" s="268" t="s">
        <v>18</v>
      </c>
      <c r="D313" s="268" t="n">
        <v>1301.4691021</v>
      </c>
      <c r="E313" s="268" t="n">
        <v>11725.3406821</v>
      </c>
      <c r="F313" s="268" t="n">
        <v>9.99069705983218</v>
      </c>
      <c r="G313" s="268" t="n">
        <v>90.0093029401678</v>
      </c>
    </row>
    <row r="314">
      <c r="A314" s="268" t="s">
        <v>130</v>
      </c>
      <c r="B314" s="268" t="s">
        <v>131</v>
      </c>
      <c r="C314" s="268" t="s">
        <v>19</v>
      </c>
      <c r="D314" s="268" t="n">
        <v>1227.4653913</v>
      </c>
      <c r="E314" s="268" t="n">
        <v>13540.8806195</v>
      </c>
      <c r="F314" s="268" t="n">
        <v>8.31146148933917</v>
      </c>
      <c r="G314" s="268" t="n">
        <v>91.6885385106608</v>
      </c>
    </row>
    <row r="315">
      <c r="A315" s="268" t="s">
        <v>130</v>
      </c>
      <c r="B315" s="268" t="s">
        <v>131</v>
      </c>
      <c r="C315" s="268" t="s">
        <v>20</v>
      </c>
      <c r="D315" s="268" t="n">
        <v>1178.2466161</v>
      </c>
      <c r="E315" s="268" t="n">
        <v>2308.6495233</v>
      </c>
      <c r="F315" s="268" t="n">
        <v>33.7907000666428</v>
      </c>
      <c r="G315" s="268" t="n">
        <v>66.2092999333572</v>
      </c>
    </row>
    <row r="316">
      <c r="A316" s="268" t="s">
        <v>132</v>
      </c>
      <c r="B316" s="268" t="s">
        <v>133</v>
      </c>
      <c r="C316" s="268" t="s">
        <v>18</v>
      </c>
      <c r="D316" s="268" t="n">
        <v>1285.6452359</v>
      </c>
      <c r="E316" s="268" t="n">
        <v>7111.9759127</v>
      </c>
      <c r="F316" s="268" t="n">
        <v>15.3096360641887</v>
      </c>
      <c r="G316" s="268" t="n">
        <v>84.6903639358113</v>
      </c>
    </row>
    <row r="317">
      <c r="A317" s="268" t="s">
        <v>132</v>
      </c>
      <c r="B317" s="268" t="s">
        <v>133</v>
      </c>
      <c r="C317" s="268" t="s">
        <v>19</v>
      </c>
      <c r="D317" s="268" t="n">
        <v>843.3241021</v>
      </c>
      <c r="E317" s="268" t="n">
        <v>6299.7951559</v>
      </c>
      <c r="F317" s="268" t="n">
        <v>11.8061041911839</v>
      </c>
      <c r="G317" s="268" t="n">
        <v>88.1938958088161</v>
      </c>
    </row>
    <row r="318">
      <c r="A318" s="268" t="s">
        <v>132</v>
      </c>
      <c r="B318" s="268" t="s">
        <v>133</v>
      </c>
      <c r="C318" s="268" t="s">
        <v>20</v>
      </c>
      <c r="D318" s="268" t="n">
        <v>539.7343151</v>
      </c>
      <c r="E318" s="268" t="n">
        <v>1268.2170964</v>
      </c>
      <c r="F318" s="268" t="n">
        <v>29.8533639602737</v>
      </c>
      <c r="G318" s="268" t="n">
        <v>70.1466360397263</v>
      </c>
    </row>
    <row r="319">
      <c r="A319" s="268" t="s">
        <v>134</v>
      </c>
      <c r="B319" s="268" t="s">
        <v>135</v>
      </c>
      <c r="C319" s="268" t="s">
        <v>18</v>
      </c>
      <c r="D319" s="268" t="n">
        <v>1452.5766202</v>
      </c>
      <c r="E319" s="268" t="n">
        <v>8219.1437017</v>
      </c>
      <c r="F319" s="268" t="n">
        <v>15.0188029828663</v>
      </c>
      <c r="G319" s="268" t="n">
        <v>84.9811970171337</v>
      </c>
    </row>
    <row r="320">
      <c r="A320" s="268" t="s">
        <v>134</v>
      </c>
      <c r="B320" s="268" t="s">
        <v>135</v>
      </c>
      <c r="C320" s="268" t="s">
        <v>19</v>
      </c>
      <c r="D320" s="268" t="n">
        <v>5598.1159703</v>
      </c>
      <c r="E320" s="268" t="n">
        <v>16478.0481734</v>
      </c>
      <c r="F320" s="268" t="n">
        <v>25.3581914587166</v>
      </c>
      <c r="G320" s="268" t="n">
        <v>74.6418085412834</v>
      </c>
    </row>
    <row r="321">
      <c r="A321" s="268" t="s">
        <v>134</v>
      </c>
      <c r="B321" s="268" t="s">
        <v>135</v>
      </c>
      <c r="C321" s="268" t="s">
        <v>20</v>
      </c>
      <c r="D321" s="268" t="n">
        <v>2575.2904971</v>
      </c>
      <c r="E321" s="268" t="n">
        <v>2876.1643987</v>
      </c>
      <c r="F321" s="268" t="n">
        <v>47.2404256537846</v>
      </c>
      <c r="G321" s="268" t="n">
        <v>52.7595743462154</v>
      </c>
    </row>
    <row r="322">
      <c r="A322" s="268" t="s">
        <v>136</v>
      </c>
      <c r="B322" s="268" t="s">
        <v>137</v>
      </c>
      <c r="C322" s="268" t="s">
        <v>18</v>
      </c>
      <c r="D322" s="268" t="n">
        <v>5236.0305107</v>
      </c>
      <c r="E322" s="268" t="n">
        <v>25166.8497028</v>
      </c>
      <c r="F322" s="268" t="n">
        <v>17.2221528813412</v>
      </c>
      <c r="G322" s="268" t="n">
        <v>82.7778471186588</v>
      </c>
    </row>
    <row r="323">
      <c r="A323" s="268" t="s">
        <v>136</v>
      </c>
      <c r="B323" s="268" t="s">
        <v>137</v>
      </c>
      <c r="C323" s="268" t="s">
        <v>19</v>
      </c>
      <c r="D323" s="268" t="n">
        <v>5992.3141076</v>
      </c>
      <c r="E323" s="268" t="n">
        <v>17590.2591433</v>
      </c>
      <c r="F323" s="268" t="n">
        <v>25.4099247094306</v>
      </c>
      <c r="G323" s="268" t="n">
        <v>74.5900752905694</v>
      </c>
    </row>
    <row r="324">
      <c r="A324" s="268" t="s">
        <v>136</v>
      </c>
      <c r="B324" s="268" t="s">
        <v>137</v>
      </c>
      <c r="C324" s="268" t="s">
        <v>20</v>
      </c>
      <c r="D324" s="268" t="n">
        <v>3723.7260588</v>
      </c>
      <c r="E324" s="268" t="n">
        <v>6204.5246132</v>
      </c>
      <c r="F324" s="268" t="n">
        <v>37.5063662453828</v>
      </c>
      <c r="G324" s="268" t="n">
        <v>62.4936337546172</v>
      </c>
    </row>
    <row r="325">
      <c r="A325" s="268" t="s">
        <v>138</v>
      </c>
      <c r="B325" s="268" t="s">
        <v>139</v>
      </c>
      <c r="C325" s="268" t="s">
        <v>18</v>
      </c>
      <c r="D325" s="268" t="n">
        <v>11028.1700717</v>
      </c>
      <c r="E325" s="268" t="n">
        <v>34979.6640458</v>
      </c>
      <c r="F325" s="268" t="n">
        <v>23.970200473978</v>
      </c>
      <c r="G325" s="268" t="n">
        <v>76.029799526022</v>
      </c>
    </row>
    <row r="326">
      <c r="A326" s="268" t="s">
        <v>138</v>
      </c>
      <c r="B326" s="268" t="s">
        <v>139</v>
      </c>
      <c r="C326" s="268" t="s">
        <v>19</v>
      </c>
      <c r="D326" s="268" t="n">
        <v>10707.9114071</v>
      </c>
      <c r="E326" s="268" t="n">
        <v>25584.5740519</v>
      </c>
      <c r="F326" s="268" t="n">
        <v>29.5044863190669</v>
      </c>
      <c r="G326" s="268" t="n">
        <v>70.4955136809331</v>
      </c>
    </row>
    <row r="327">
      <c r="A327" s="268" t="s">
        <v>138</v>
      </c>
      <c r="B327" s="268" t="s">
        <v>139</v>
      </c>
      <c r="C327" s="268" t="s">
        <v>20</v>
      </c>
      <c r="D327" s="268" t="n">
        <v>8035.5014367</v>
      </c>
      <c r="E327" s="268" t="n">
        <v>9434.9178502</v>
      </c>
      <c r="F327" s="268" t="n">
        <v>45.9948974591888</v>
      </c>
      <c r="G327" s="268" t="n">
        <v>54.0051025408112</v>
      </c>
    </row>
    <row r="328">
      <c r="A328" s="268" t="s">
        <v>140</v>
      </c>
      <c r="B328" s="268" t="s">
        <v>141</v>
      </c>
      <c r="C328" s="268" t="s">
        <v>18</v>
      </c>
      <c r="D328" s="268" t="n">
        <v>1698.1059671</v>
      </c>
      <c r="E328" s="268" t="n">
        <v>12722.0146474</v>
      </c>
      <c r="F328" s="268" t="n">
        <v>11.7759484299492</v>
      </c>
      <c r="G328" s="268" t="n">
        <v>88.2240515700508</v>
      </c>
    </row>
    <row r="329">
      <c r="A329" s="268" t="s">
        <v>140</v>
      </c>
      <c r="B329" s="268" t="s">
        <v>141</v>
      </c>
      <c r="C329" s="268" t="s">
        <v>19</v>
      </c>
      <c r="D329" s="268" t="n">
        <v>3336.5999305</v>
      </c>
      <c r="E329" s="268" t="n">
        <v>16357.1810493</v>
      </c>
      <c r="F329" s="268" t="n">
        <v>16.9424039696713</v>
      </c>
      <c r="G329" s="268" t="n">
        <v>83.0575960303287</v>
      </c>
    </row>
    <row r="330">
      <c r="A330" s="268" t="s">
        <v>140</v>
      </c>
      <c r="B330" s="268" t="s">
        <v>141</v>
      </c>
      <c r="C330" s="268" t="s">
        <v>20</v>
      </c>
      <c r="D330" s="268" t="n">
        <v>2730.0164805</v>
      </c>
      <c r="E330" s="268" t="n">
        <v>3964.8688381</v>
      </c>
      <c r="F330" s="268" t="n">
        <v>40.7776436874185</v>
      </c>
      <c r="G330" s="268" t="n">
        <v>59.2223563125815</v>
      </c>
    </row>
    <row r="331">
      <c r="A331" s="268" t="s">
        <v>142</v>
      </c>
      <c r="B331" s="268" t="s">
        <v>143</v>
      </c>
      <c r="C331" s="268" t="s">
        <v>18</v>
      </c>
      <c r="D331" s="268" t="n">
        <v>1299.4932949</v>
      </c>
      <c r="E331" s="268" t="n">
        <v>16478.4029254</v>
      </c>
      <c r="F331" s="268" t="n">
        <v>7.30960108438563</v>
      </c>
      <c r="G331" s="268" t="n">
        <v>92.6903989156144</v>
      </c>
    </row>
    <row r="332">
      <c r="A332" s="268" t="s">
        <v>142</v>
      </c>
      <c r="B332" s="268" t="s">
        <v>143</v>
      </c>
      <c r="C332" s="268" t="s">
        <v>19</v>
      </c>
      <c r="D332" s="268" t="n">
        <v>2315.5638612</v>
      </c>
      <c r="E332" s="268" t="n">
        <v>18386.2321179</v>
      </c>
      <c r="F332" s="268" t="n">
        <v>11.1853283818357</v>
      </c>
      <c r="G332" s="268" t="n">
        <v>88.8146716181643</v>
      </c>
    </row>
    <row r="333">
      <c r="A333" s="268" t="s">
        <v>142</v>
      </c>
      <c r="B333" s="268" t="s">
        <v>143</v>
      </c>
      <c r="C333" s="268" t="s">
        <v>20</v>
      </c>
      <c r="D333" s="268" t="n">
        <v>2824.2471351</v>
      </c>
      <c r="E333" s="268" t="n">
        <v>5762.4047558</v>
      </c>
      <c r="F333" s="268" t="n">
        <v>32.8911334823424</v>
      </c>
      <c r="G333" s="268" t="n">
        <v>67.1088665176576</v>
      </c>
    </row>
    <row r="334">
      <c r="A334" s="268" t="s">
        <v>144</v>
      </c>
      <c r="B334" s="268" t="s">
        <v>145</v>
      </c>
      <c r="C334" s="268" t="s">
        <v>18</v>
      </c>
      <c r="D334" s="268" t="n">
        <v>2918.4977079</v>
      </c>
      <c r="E334" s="268" t="n">
        <v>7857.3429207</v>
      </c>
      <c r="F334" s="268" t="n">
        <v>27.083712616852</v>
      </c>
      <c r="G334" s="268" t="n">
        <v>72.916287383148</v>
      </c>
    </row>
    <row r="335">
      <c r="A335" s="268" t="s">
        <v>144</v>
      </c>
      <c r="B335" s="268" t="s">
        <v>145</v>
      </c>
      <c r="C335" s="268" t="s">
        <v>19</v>
      </c>
      <c r="D335" s="268" t="n">
        <v>4443.1363368</v>
      </c>
      <c r="E335" s="268" t="n">
        <v>9291.3317708</v>
      </c>
      <c r="F335" s="268" t="n">
        <v>32.3502614152301</v>
      </c>
      <c r="G335" s="268" t="n">
        <v>67.6497385847699</v>
      </c>
    </row>
    <row r="336">
      <c r="A336" s="268" t="s">
        <v>144</v>
      </c>
      <c r="B336" s="268" t="s">
        <v>145</v>
      </c>
      <c r="C336" s="268" t="s">
        <v>20</v>
      </c>
      <c r="D336" s="268" t="n">
        <v>3969.3107679</v>
      </c>
      <c r="E336" s="268" t="n">
        <v>5158.2440808</v>
      </c>
      <c r="F336" s="268" t="n">
        <v>43.4871204139116</v>
      </c>
      <c r="G336" s="268" t="n">
        <v>56.5128795860884</v>
      </c>
    </row>
    <row r="337">
      <c r="A337" s="268" t="s">
        <v>146</v>
      </c>
      <c r="B337" s="268" t="s">
        <v>147</v>
      </c>
      <c r="C337" s="268" t="s">
        <v>18</v>
      </c>
      <c r="D337" s="268" t="n">
        <v>1269.9410629</v>
      </c>
      <c r="E337" s="268" t="n">
        <v>4256.598643</v>
      </c>
      <c r="F337" s="268" t="n">
        <v>22.9789548339667</v>
      </c>
      <c r="G337" s="268" t="n">
        <v>77.0210451660332</v>
      </c>
    </row>
    <row r="338">
      <c r="A338" s="268" t="s">
        <v>146</v>
      </c>
      <c r="B338" s="268" t="s">
        <v>147</v>
      </c>
      <c r="C338" s="268" t="s">
        <v>19</v>
      </c>
      <c r="D338" s="268" t="n">
        <v>1391.8898871</v>
      </c>
      <c r="E338" s="268" t="n">
        <v>5607.3857119</v>
      </c>
      <c r="F338" s="268" t="n">
        <v>19.8861991846536</v>
      </c>
      <c r="G338" s="268" t="n">
        <v>80.1138008153464</v>
      </c>
    </row>
    <row r="339">
      <c r="A339" s="268" t="s">
        <v>146</v>
      </c>
      <c r="B339" s="268" t="s">
        <v>147</v>
      </c>
      <c r="C339" s="268" t="s">
        <v>20</v>
      </c>
      <c r="D339" s="268" t="n">
        <v>1015.5250328</v>
      </c>
      <c r="E339" s="268" t="n">
        <v>2156.6196314</v>
      </c>
      <c r="F339" s="268" t="n">
        <v>32.0138310292387</v>
      </c>
      <c r="G339" s="268" t="n">
        <v>67.9861689707613</v>
      </c>
    </row>
    <row r="340">
      <c r="A340" s="268" t="s">
        <v>148</v>
      </c>
      <c r="B340" s="268" t="s">
        <v>149</v>
      </c>
      <c r="C340" s="268" t="s">
        <v>18</v>
      </c>
      <c r="D340" s="268" t="n">
        <v>3001.9798184</v>
      </c>
      <c r="E340" s="268" t="n">
        <v>3231.3535709</v>
      </c>
      <c r="F340" s="268" t="n">
        <v>48.1601036060919</v>
      </c>
      <c r="G340" s="268" t="n">
        <v>51.8398963939081</v>
      </c>
    </row>
    <row r="341">
      <c r="A341" s="268" t="s">
        <v>148</v>
      </c>
      <c r="B341" s="268" t="s">
        <v>149</v>
      </c>
      <c r="C341" s="268" t="s">
        <v>19</v>
      </c>
      <c r="D341" s="268" t="n">
        <v>5296.3870376</v>
      </c>
      <c r="E341" s="268" t="n">
        <v>7538.723466</v>
      </c>
      <c r="F341" s="268" t="n">
        <v>41.2648339577167</v>
      </c>
      <c r="G341" s="268" t="n">
        <v>58.7351660422833</v>
      </c>
    </row>
    <row r="342">
      <c r="A342" s="268" t="s">
        <v>148</v>
      </c>
      <c r="B342" s="268" t="s">
        <v>149</v>
      </c>
      <c r="C342" s="268" t="s">
        <v>20</v>
      </c>
      <c r="D342" s="268" t="n">
        <v>4239.3757579</v>
      </c>
      <c r="E342" s="268" t="n">
        <v>3599.9449193</v>
      </c>
      <c r="F342" s="268" t="n">
        <v>54.0783561798902</v>
      </c>
      <c r="G342" s="268" t="n">
        <v>45.9216438201098</v>
      </c>
    </row>
    <row r="343">
      <c r="A343" s="268" t="s">
        <v>150</v>
      </c>
      <c r="B343" s="268" t="s">
        <v>151</v>
      </c>
      <c r="C343" s="268" t="s">
        <v>18</v>
      </c>
      <c r="D343" s="268" t="n">
        <v>529.7355808</v>
      </c>
      <c r="E343" s="268" t="n">
        <v>3218.1352975</v>
      </c>
      <c r="F343" s="268" t="n">
        <v>14.1343071306737</v>
      </c>
      <c r="G343" s="268" t="n">
        <v>85.8656928693263</v>
      </c>
    </row>
    <row r="344">
      <c r="A344" s="268" t="s">
        <v>150</v>
      </c>
      <c r="B344" s="268" t="s">
        <v>151</v>
      </c>
      <c r="C344" s="268" t="s">
        <v>19</v>
      </c>
      <c r="D344" s="268" t="n">
        <v>713.660495</v>
      </c>
      <c r="E344" s="268" t="n">
        <v>2752.9756791</v>
      </c>
      <c r="F344" s="268" t="n">
        <v>20.5865415105258</v>
      </c>
      <c r="G344" s="268" t="n">
        <v>79.4134584894742</v>
      </c>
    </row>
    <row r="345">
      <c r="A345" s="268" t="s">
        <v>150</v>
      </c>
      <c r="B345" s="268" t="s">
        <v>151</v>
      </c>
      <c r="C345" s="268" t="s">
        <v>20</v>
      </c>
      <c r="D345" s="268" t="n">
        <v>691.0086011</v>
      </c>
      <c r="E345" s="268" t="n">
        <v>1480.1812669</v>
      </c>
      <c r="F345" s="268" t="n">
        <v>31.8262631603253</v>
      </c>
      <c r="G345" s="268" t="n">
        <v>68.1737368396747</v>
      </c>
    </row>
    <row r="346">
      <c r="A346" s="268" t="s">
        <v>152</v>
      </c>
      <c r="B346" s="268" t="s">
        <v>153</v>
      </c>
      <c r="C346" s="268" t="s">
        <v>18</v>
      </c>
      <c r="D346" s="268" t="n">
        <v>1213.5972151</v>
      </c>
      <c r="E346" s="268" t="n">
        <v>5038.3855144</v>
      </c>
      <c r="F346" s="268" t="n">
        <v>19.4113974335476</v>
      </c>
      <c r="G346" s="268" t="n">
        <v>80.5886025664524</v>
      </c>
    </row>
    <row r="347">
      <c r="A347" s="268" t="s">
        <v>152</v>
      </c>
      <c r="B347" s="268" t="s">
        <v>153</v>
      </c>
      <c r="C347" s="268" t="s">
        <v>19</v>
      </c>
      <c r="D347" s="268" t="n">
        <v>2568.9425442</v>
      </c>
      <c r="E347" s="268" t="n">
        <v>6557.2318251</v>
      </c>
      <c r="F347" s="268" t="n">
        <v>28.1491722626054</v>
      </c>
      <c r="G347" s="268" t="n">
        <v>71.8508277373946</v>
      </c>
    </row>
    <row r="348">
      <c r="A348" s="268" t="s">
        <v>152</v>
      </c>
      <c r="B348" s="268" t="s">
        <v>153</v>
      </c>
      <c r="C348" s="268" t="s">
        <v>20</v>
      </c>
      <c r="D348" s="268" t="n">
        <v>1194.3977675</v>
      </c>
      <c r="E348" s="268" t="n">
        <v>1930.580122</v>
      </c>
      <c r="F348" s="268" t="n">
        <v>38.2209989873274</v>
      </c>
      <c r="G348" s="268" t="n">
        <v>61.7790010126726</v>
      </c>
    </row>
    <row r="349">
      <c r="A349" s="268" t="s">
        <v>154</v>
      </c>
      <c r="B349" s="268" t="s">
        <v>155</v>
      </c>
      <c r="C349" s="268" t="s">
        <v>18</v>
      </c>
      <c r="D349" s="268" t="n">
        <v>999.3443185</v>
      </c>
      <c r="E349" s="268" t="n">
        <v>4541.5785558</v>
      </c>
      <c r="F349" s="268" t="n">
        <v>18.0357016542348</v>
      </c>
      <c r="G349" s="268" t="n">
        <v>81.9642983457652</v>
      </c>
    </row>
    <row r="350">
      <c r="A350" s="268" t="s">
        <v>154</v>
      </c>
      <c r="B350" s="268" t="s">
        <v>155</v>
      </c>
      <c r="C350" s="268" t="s">
        <v>19</v>
      </c>
      <c r="D350" s="268" t="n">
        <v>1411.8772961</v>
      </c>
      <c r="E350" s="268" t="n">
        <v>7404.3554759</v>
      </c>
      <c r="F350" s="268" t="n">
        <v>16.0145192693195</v>
      </c>
      <c r="G350" s="268" t="n">
        <v>83.9854807306805</v>
      </c>
    </row>
    <row r="351">
      <c r="A351" s="268" t="s">
        <v>154</v>
      </c>
      <c r="B351" s="268" t="s">
        <v>155</v>
      </c>
      <c r="C351" s="268" t="s">
        <v>20</v>
      </c>
      <c r="D351" s="268" t="n">
        <v>1409.5587688</v>
      </c>
      <c r="E351" s="268" t="n">
        <v>1952.0591327</v>
      </c>
      <c r="F351" s="268" t="n">
        <v>41.9309633070146</v>
      </c>
      <c r="G351" s="268" t="n">
        <v>58.0690366929854</v>
      </c>
    </row>
    <row r="352">
      <c r="A352" s="268" t="s">
        <v>156</v>
      </c>
      <c r="B352" s="268" t="s">
        <v>157</v>
      </c>
      <c r="C352" s="268" t="s">
        <v>18</v>
      </c>
      <c r="D352" s="268" t="n">
        <v>1917.6971234</v>
      </c>
      <c r="E352" s="268" t="n">
        <v>4640.7998535</v>
      </c>
      <c r="F352" s="268" t="n">
        <v>29.2398872814063</v>
      </c>
      <c r="G352" s="268" t="n">
        <v>70.7601127185937</v>
      </c>
    </row>
    <row r="353">
      <c r="A353" s="268" t="s">
        <v>156</v>
      </c>
      <c r="B353" s="268" t="s">
        <v>157</v>
      </c>
      <c r="C353" s="268" t="s">
        <v>19</v>
      </c>
      <c r="D353" s="268" t="n">
        <v>1980.6708091</v>
      </c>
      <c r="E353" s="268" t="n">
        <v>4673.0255823</v>
      </c>
      <c r="F353" s="268" t="n">
        <v>29.7679769648048</v>
      </c>
      <c r="G353" s="268" t="n">
        <v>70.2320230351952</v>
      </c>
    </row>
    <row r="354">
      <c r="A354" s="268" t="s">
        <v>156</v>
      </c>
      <c r="B354" s="268" t="s">
        <v>157</v>
      </c>
      <c r="C354" s="268" t="s">
        <v>20</v>
      </c>
      <c r="D354" s="268" t="n">
        <v>2665.8979599</v>
      </c>
      <c r="E354" s="268" t="n">
        <v>2953.8627554</v>
      </c>
      <c r="F354" s="268" t="n">
        <v>47.437926540929</v>
      </c>
      <c r="G354" s="268" t="n">
        <v>52.562073459071</v>
      </c>
    </row>
    <row r="355">
      <c r="A355" s="268" t="s">
        <v>158</v>
      </c>
      <c r="B355" s="268" t="s">
        <v>159</v>
      </c>
      <c r="C355" s="268" t="s">
        <v>18</v>
      </c>
      <c r="D355" s="268" t="n">
        <v>3415.7145232</v>
      </c>
      <c r="E355" s="268" t="n">
        <v>7990.2055268</v>
      </c>
      <c r="F355" s="268" t="n">
        <v>29.946856616797</v>
      </c>
      <c r="G355" s="268" t="n">
        <v>70.053143383203</v>
      </c>
    </row>
    <row r="356">
      <c r="A356" s="268" t="s">
        <v>158</v>
      </c>
      <c r="B356" s="268" t="s">
        <v>159</v>
      </c>
      <c r="C356" s="268" t="s">
        <v>19</v>
      </c>
      <c r="D356" s="268" t="n">
        <v>4416.4759197</v>
      </c>
      <c r="E356" s="268" t="n">
        <v>9234.947229</v>
      </c>
      <c r="F356" s="268" t="n">
        <v>32.3517619488674</v>
      </c>
      <c r="G356" s="268" t="n">
        <v>67.6482380511326</v>
      </c>
    </row>
    <row r="357">
      <c r="A357" s="268" t="s">
        <v>158</v>
      </c>
      <c r="B357" s="268" t="s">
        <v>159</v>
      </c>
      <c r="C357" s="268" t="s">
        <v>20</v>
      </c>
      <c r="D357" s="268" t="n">
        <v>5578.864007</v>
      </c>
      <c r="E357" s="268" t="n">
        <v>4054.0104862</v>
      </c>
      <c r="F357" s="268" t="n">
        <v>57.9148416284071</v>
      </c>
      <c r="G357" s="268" t="n">
        <v>42.0851583715929</v>
      </c>
    </row>
    <row r="358">
      <c r="A358" s="268" t="s">
        <v>160</v>
      </c>
      <c r="B358" s="268" t="s">
        <v>161</v>
      </c>
      <c r="C358" s="268" t="s">
        <v>18</v>
      </c>
      <c r="D358" s="268" t="n">
        <v>2279.6062824</v>
      </c>
      <c r="E358" s="268" t="n">
        <v>13656.7065661</v>
      </c>
      <c r="F358" s="268" t="n">
        <v>14.3044774790209</v>
      </c>
      <c r="G358" s="268" t="n">
        <v>85.6955225209791</v>
      </c>
    </row>
    <row r="359">
      <c r="A359" s="268" t="s">
        <v>160</v>
      </c>
      <c r="B359" s="268" t="s">
        <v>161</v>
      </c>
      <c r="C359" s="268" t="s">
        <v>19</v>
      </c>
      <c r="D359" s="268" t="n">
        <v>3551.9560063</v>
      </c>
      <c r="E359" s="268" t="n">
        <v>13797.4559126</v>
      </c>
      <c r="F359" s="268" t="n">
        <v>20.4730628502202</v>
      </c>
      <c r="G359" s="268" t="n">
        <v>79.5269371497798</v>
      </c>
    </row>
    <row r="360">
      <c r="A360" s="268" t="s">
        <v>160</v>
      </c>
      <c r="B360" s="268" t="s">
        <v>161</v>
      </c>
      <c r="C360" s="268" t="s">
        <v>20</v>
      </c>
      <c r="D360" s="268" t="n">
        <v>1018.7461577</v>
      </c>
      <c r="E360" s="268" t="n">
        <v>2764.7817764</v>
      </c>
      <c r="F360" s="268" t="n">
        <v>26.9258262511635</v>
      </c>
      <c r="G360" s="268" t="n">
        <v>73.0741737488366</v>
      </c>
    </row>
    <row r="361">
      <c r="A361" s="268" t="s">
        <v>162</v>
      </c>
      <c r="B361" s="268" t="s">
        <v>163</v>
      </c>
      <c r="C361" s="268" t="s">
        <v>18</v>
      </c>
      <c r="D361" s="268" t="n">
        <v>1713.1463182</v>
      </c>
      <c r="E361" s="268" t="n">
        <v>6536.0775345</v>
      </c>
      <c r="F361" s="268" t="n">
        <v>20.7673636791815</v>
      </c>
      <c r="G361" s="268" t="n">
        <v>79.2326363208184</v>
      </c>
    </row>
    <row r="362">
      <c r="A362" s="268" t="s">
        <v>162</v>
      </c>
      <c r="B362" s="268" t="s">
        <v>163</v>
      </c>
      <c r="C362" s="268" t="s">
        <v>19</v>
      </c>
      <c r="D362" s="268" t="n">
        <v>2681.1509303</v>
      </c>
      <c r="E362" s="268" t="n">
        <v>7278.9452996</v>
      </c>
      <c r="F362" s="268" t="n">
        <v>26.9189259663099</v>
      </c>
      <c r="G362" s="268" t="n">
        <v>73.0810740336901</v>
      </c>
    </row>
    <row r="363">
      <c r="A363" s="268" t="s">
        <v>162</v>
      </c>
      <c r="B363" s="268" t="s">
        <v>163</v>
      </c>
      <c r="C363" s="268" t="s">
        <v>20</v>
      </c>
      <c r="D363" s="268" t="n">
        <v>981.298397</v>
      </c>
      <c r="E363" s="268" t="n">
        <v>1619.949697</v>
      </c>
      <c r="F363" s="268" t="n">
        <v>37.7241370887863</v>
      </c>
      <c r="G363" s="268" t="n">
        <v>62.2758629112137</v>
      </c>
    </row>
    <row r="364">
      <c r="A364" s="268" t="s">
        <v>164</v>
      </c>
      <c r="B364" s="268" t="s">
        <v>165</v>
      </c>
      <c r="C364" s="268" t="s">
        <v>18</v>
      </c>
      <c r="D364" s="268" t="n">
        <v>4283.1171641</v>
      </c>
      <c r="E364" s="268" t="n">
        <v>16986.3104808</v>
      </c>
      <c r="F364" s="268" t="n">
        <v>20.1374349870059</v>
      </c>
      <c r="G364" s="268" t="n">
        <v>79.8625650129941</v>
      </c>
    </row>
    <row r="365">
      <c r="A365" s="268" t="s">
        <v>164</v>
      </c>
      <c r="B365" s="268" t="s">
        <v>165</v>
      </c>
      <c r="C365" s="268" t="s">
        <v>19</v>
      </c>
      <c r="D365" s="268" t="n">
        <v>4950.1787782</v>
      </c>
      <c r="E365" s="268" t="n">
        <v>15901.6343382</v>
      </c>
      <c r="F365" s="268" t="n">
        <v>23.7398002301616</v>
      </c>
      <c r="G365" s="268" t="n">
        <v>76.2601997698384</v>
      </c>
    </row>
    <row r="366">
      <c r="A366" s="268" t="s">
        <v>164</v>
      </c>
      <c r="B366" s="268" t="s">
        <v>165</v>
      </c>
      <c r="C366" s="268" t="s">
        <v>20</v>
      </c>
      <c r="D366" s="268" t="n">
        <v>5764.9799911</v>
      </c>
      <c r="E366" s="268" t="n">
        <v>7595.2674418</v>
      </c>
      <c r="F366" s="268" t="n">
        <v>43.1502486765594</v>
      </c>
      <c r="G366" s="268" t="n">
        <v>56.8497513234405</v>
      </c>
    </row>
    <row r="367">
      <c r="A367" s="268" t="s">
        <v>166</v>
      </c>
      <c r="B367" s="268" t="s">
        <v>167</v>
      </c>
      <c r="C367" s="268" t="s">
        <v>18</v>
      </c>
      <c r="D367" s="268" t="n">
        <v>3221.0407872</v>
      </c>
      <c r="E367" s="268" t="n">
        <v>8645.1205938</v>
      </c>
      <c r="F367" s="268" t="n">
        <v>27.1447579699826</v>
      </c>
      <c r="G367" s="268" t="n">
        <v>72.8552420300174</v>
      </c>
    </row>
    <row r="368">
      <c r="A368" s="268" t="s">
        <v>166</v>
      </c>
      <c r="B368" s="268" t="s">
        <v>167</v>
      </c>
      <c r="C368" s="268" t="s">
        <v>19</v>
      </c>
      <c r="D368" s="268" t="n">
        <v>4044.4485854</v>
      </c>
      <c r="E368" s="268" t="n">
        <v>5380.6747399</v>
      </c>
      <c r="F368" s="268" t="n">
        <v>42.9113598391167</v>
      </c>
      <c r="G368" s="268" t="n">
        <v>57.0886401608834</v>
      </c>
    </row>
    <row r="369">
      <c r="A369" s="268" t="s">
        <v>166</v>
      </c>
      <c r="B369" s="268" t="s">
        <v>167</v>
      </c>
      <c r="C369" s="268" t="s">
        <v>20</v>
      </c>
      <c r="D369" s="268" t="n">
        <v>2135.9853648</v>
      </c>
      <c r="E369" s="268" t="n">
        <v>1801.4845458</v>
      </c>
      <c r="F369" s="268" t="n">
        <v>54.2476619071995</v>
      </c>
      <c r="G369" s="268" t="n">
        <v>45.7523380928005</v>
      </c>
    </row>
    <row r="370">
      <c r="A370" s="268" t="s">
        <v>168</v>
      </c>
      <c r="B370" s="268" t="s">
        <v>169</v>
      </c>
      <c r="C370" s="268" t="s">
        <v>18</v>
      </c>
      <c r="D370" s="268" t="n">
        <v>1010.7014885</v>
      </c>
      <c r="E370" s="268" t="n">
        <v>9080.8692415</v>
      </c>
      <c r="F370" s="268" t="n">
        <v>10.0153040150173</v>
      </c>
      <c r="G370" s="268" t="n">
        <v>89.9846959849827</v>
      </c>
    </row>
    <row r="371">
      <c r="A371" s="268" t="s">
        <v>168</v>
      </c>
      <c r="B371" s="268" t="s">
        <v>169</v>
      </c>
      <c r="C371" s="268" t="s">
        <v>19</v>
      </c>
      <c r="D371" s="268" t="n">
        <v>4179.1167515</v>
      </c>
      <c r="E371" s="268" t="n">
        <v>12715.4902821</v>
      </c>
      <c r="F371" s="268" t="n">
        <v>24.736395130047</v>
      </c>
      <c r="G371" s="268" t="n">
        <v>75.2636048699531</v>
      </c>
    </row>
    <row r="372">
      <c r="A372" s="268" t="s">
        <v>168</v>
      </c>
      <c r="B372" s="268" t="s">
        <v>169</v>
      </c>
      <c r="C372" s="268" t="s">
        <v>20</v>
      </c>
      <c r="D372" s="268" t="n">
        <v>1961.4636347</v>
      </c>
      <c r="E372" s="268" t="n">
        <v>2050.2397056</v>
      </c>
      <c r="F372" s="268" t="n">
        <v>48.8935364436324</v>
      </c>
      <c r="G372" s="268" t="n">
        <v>51.1064635563676</v>
      </c>
    </row>
    <row r="373">
      <c r="A373" s="268" t="s">
        <v>170</v>
      </c>
      <c r="B373" s="268" t="s">
        <v>171</v>
      </c>
      <c r="C373" s="268" t="s">
        <v>18</v>
      </c>
      <c r="D373" s="268" t="n">
        <v>1217.6866657</v>
      </c>
      <c r="E373" s="268" t="n">
        <v>4778.7201781</v>
      </c>
      <c r="F373" s="268" t="n">
        <v>20.3069387621527</v>
      </c>
      <c r="G373" s="268" t="n">
        <v>79.6930612378473</v>
      </c>
    </row>
    <row r="374">
      <c r="A374" s="268" t="s">
        <v>170</v>
      </c>
      <c r="B374" s="268" t="s">
        <v>171</v>
      </c>
      <c r="C374" s="268" t="s">
        <v>19</v>
      </c>
      <c r="D374" s="268" t="n">
        <v>4443.2401936</v>
      </c>
      <c r="E374" s="268" t="n">
        <v>12777.9005579</v>
      </c>
      <c r="F374" s="268" t="n">
        <v>25.8010793693384</v>
      </c>
      <c r="G374" s="268" t="n">
        <v>74.1989206306616</v>
      </c>
    </row>
    <row r="375">
      <c r="A375" s="268" t="s">
        <v>170</v>
      </c>
      <c r="B375" s="268" t="s">
        <v>171</v>
      </c>
      <c r="C375" s="268" t="s">
        <v>20</v>
      </c>
      <c r="D375" s="268" t="n">
        <v>3679.8251233</v>
      </c>
      <c r="E375" s="268" t="n">
        <v>3993.2400287</v>
      </c>
      <c r="F375" s="268" t="n">
        <v>47.9576942252451</v>
      </c>
      <c r="G375" s="268" t="n">
        <v>52.0423057747549</v>
      </c>
    </row>
    <row r="376">
      <c r="A376" s="268" t="s">
        <v>172</v>
      </c>
      <c r="B376" s="268" t="s">
        <v>173</v>
      </c>
      <c r="C376" s="268" t="s">
        <v>18</v>
      </c>
      <c r="D376" s="268" t="n">
        <v>1505.8680426</v>
      </c>
      <c r="E376" s="268" t="n">
        <v>11014.5353763</v>
      </c>
      <c r="F376" s="268" t="n">
        <v>12.0273124772229</v>
      </c>
      <c r="G376" s="268" t="n">
        <v>87.9726875227771</v>
      </c>
    </row>
    <row r="377">
      <c r="A377" s="268" t="s">
        <v>172</v>
      </c>
      <c r="B377" s="268" t="s">
        <v>173</v>
      </c>
      <c r="C377" s="268" t="s">
        <v>19</v>
      </c>
      <c r="D377" s="268" t="n">
        <v>2527.6880436</v>
      </c>
      <c r="E377" s="268" t="n">
        <v>13113.8450162</v>
      </c>
      <c r="F377" s="268" t="n">
        <v>16.1601042169988</v>
      </c>
      <c r="G377" s="268" t="n">
        <v>83.8398957830012</v>
      </c>
    </row>
    <row r="378">
      <c r="A378" s="268" t="s">
        <v>172</v>
      </c>
      <c r="B378" s="268" t="s">
        <v>173</v>
      </c>
      <c r="C378" s="268" t="s">
        <v>20</v>
      </c>
      <c r="D378" s="268" t="n">
        <v>2371.270138</v>
      </c>
      <c r="E378" s="268" t="n">
        <v>3362.74084</v>
      </c>
      <c r="F378" s="268" t="n">
        <v>41.3544750280037</v>
      </c>
      <c r="G378" s="268" t="n">
        <v>58.6455249719963</v>
      </c>
    </row>
    <row r="379">
      <c r="A379" s="268" t="s">
        <v>174</v>
      </c>
      <c r="B379" s="268" t="s">
        <v>175</v>
      </c>
      <c r="C379" s="268" t="s">
        <v>18</v>
      </c>
      <c r="D379" s="268" t="n">
        <v>2897.1449112</v>
      </c>
      <c r="E379" s="268" t="n">
        <v>16939.6059102</v>
      </c>
      <c r="F379" s="268" t="n">
        <v>14.6049367524169</v>
      </c>
      <c r="G379" s="268" t="n">
        <v>85.3950632475831</v>
      </c>
    </row>
    <row r="380">
      <c r="A380" s="268" t="s">
        <v>174</v>
      </c>
      <c r="B380" s="268" t="s">
        <v>175</v>
      </c>
      <c r="C380" s="268" t="s">
        <v>19</v>
      </c>
      <c r="D380" s="268" t="n">
        <v>1548.3225151</v>
      </c>
      <c r="E380" s="268" t="n">
        <v>20858.3953509</v>
      </c>
      <c r="F380" s="268" t="n">
        <v>6.91008171906082</v>
      </c>
      <c r="G380" s="268" t="n">
        <v>93.0899182809392</v>
      </c>
    </row>
    <row r="381">
      <c r="A381" s="268" t="s">
        <v>174</v>
      </c>
      <c r="B381" s="268" t="s">
        <v>175</v>
      </c>
      <c r="C381" s="268" t="s">
        <v>20</v>
      </c>
      <c r="D381" s="268" t="n">
        <v>2153.6636804</v>
      </c>
      <c r="E381" s="268" t="n">
        <v>3735.1015334</v>
      </c>
      <c r="F381" s="268" t="n">
        <v>36.5724154760493</v>
      </c>
      <c r="G381" s="268" t="n">
        <v>63.4275845239507</v>
      </c>
    </row>
    <row r="382">
      <c r="A382" s="268" t="s">
        <v>176</v>
      </c>
      <c r="B382" s="268" t="s">
        <v>177</v>
      </c>
      <c r="C382" s="268" t="s">
        <v>18</v>
      </c>
      <c r="D382" s="268" t="n">
        <v>939.3467468</v>
      </c>
      <c r="E382" s="268" t="n">
        <v>2890.8018161</v>
      </c>
      <c r="F382" s="268" t="n">
        <v>24.5250734109586</v>
      </c>
      <c r="G382" s="268" t="n">
        <v>75.4749265890414</v>
      </c>
    </row>
    <row r="383">
      <c r="A383" s="268" t="s">
        <v>176</v>
      </c>
      <c r="B383" s="268" t="s">
        <v>177</v>
      </c>
      <c r="C383" s="268" t="s">
        <v>19</v>
      </c>
      <c r="D383" s="268" t="n">
        <v>1095.0188137</v>
      </c>
      <c r="E383" s="268" t="n">
        <v>3708.833521</v>
      </c>
      <c r="F383" s="268" t="n">
        <v>22.7945976979824</v>
      </c>
      <c r="G383" s="268" t="n">
        <v>77.2054023020176</v>
      </c>
    </row>
    <row r="384">
      <c r="A384" s="268" t="s">
        <v>176</v>
      </c>
      <c r="B384" s="268" t="s">
        <v>177</v>
      </c>
      <c r="C384" s="268" t="s">
        <v>20</v>
      </c>
      <c r="D384" s="268" t="n">
        <v>1012.9892899</v>
      </c>
      <c r="E384" s="268" t="n">
        <v>1844.7041787</v>
      </c>
      <c r="F384" s="268" t="n">
        <v>35.4477938599996</v>
      </c>
      <c r="G384" s="268" t="n">
        <v>64.5522061400004</v>
      </c>
    </row>
    <row r="385">
      <c r="A385" s="268" t="s">
        <v>178</v>
      </c>
      <c r="B385" s="268" t="s">
        <v>179</v>
      </c>
      <c r="C385" s="268" t="s">
        <v>18</v>
      </c>
      <c r="D385" s="268" t="n">
        <v>2175.378183</v>
      </c>
      <c r="E385" s="268" t="n">
        <v>5787.3623618</v>
      </c>
      <c r="F385" s="268" t="n">
        <v>27.3194658391904</v>
      </c>
      <c r="G385" s="268" t="n">
        <v>72.6805341608096</v>
      </c>
    </row>
    <row r="386">
      <c r="A386" s="268" t="s">
        <v>178</v>
      </c>
      <c r="B386" s="268" t="s">
        <v>179</v>
      </c>
      <c r="C386" s="268" t="s">
        <v>19</v>
      </c>
      <c r="D386" s="268" t="n">
        <v>5212.6737671</v>
      </c>
      <c r="E386" s="268" t="n">
        <v>10835.7902001</v>
      </c>
      <c r="F386" s="268" t="n">
        <v>32.480826686926</v>
      </c>
      <c r="G386" s="268" t="n">
        <v>67.519173313074</v>
      </c>
    </row>
    <row r="387">
      <c r="A387" s="268" t="s">
        <v>178</v>
      </c>
      <c r="B387" s="268" t="s">
        <v>179</v>
      </c>
      <c r="C387" s="268" t="s">
        <v>20</v>
      </c>
      <c r="D387" s="268" t="n">
        <v>3937.9676178</v>
      </c>
      <c r="E387" s="268" t="n">
        <v>5067.1360163</v>
      </c>
      <c r="F387" s="268" t="n">
        <v>43.7303975368805</v>
      </c>
      <c r="G387" s="268" t="n">
        <v>56.2696024631195</v>
      </c>
    </row>
    <row r="388">
      <c r="A388" s="268" t="s">
        <v>180</v>
      </c>
      <c r="B388" s="268" t="s">
        <v>181</v>
      </c>
      <c r="C388" s="268" t="s">
        <v>18</v>
      </c>
      <c r="D388" s="268" t="n">
        <v>3349.2711259</v>
      </c>
      <c r="E388" s="268" t="n">
        <v>7386.2150395</v>
      </c>
      <c r="F388" s="268" t="n">
        <v>31.1981318246635</v>
      </c>
      <c r="G388" s="268" t="n">
        <v>68.8018681753366</v>
      </c>
    </row>
    <row r="389">
      <c r="A389" s="268" t="s">
        <v>180</v>
      </c>
      <c r="B389" s="268" t="s">
        <v>181</v>
      </c>
      <c r="C389" s="268" t="s">
        <v>19</v>
      </c>
      <c r="D389" s="268" t="n">
        <v>2985.9584751</v>
      </c>
      <c r="E389" s="268" t="n">
        <v>8825.4099802</v>
      </c>
      <c r="F389" s="268" t="n">
        <v>25.2803770062743</v>
      </c>
      <c r="G389" s="268" t="n">
        <v>74.7196229937257</v>
      </c>
    </row>
    <row r="390">
      <c r="A390" s="268" t="s">
        <v>180</v>
      </c>
      <c r="B390" s="268" t="s">
        <v>181</v>
      </c>
      <c r="C390" s="268" t="s">
        <v>20</v>
      </c>
      <c r="D390" s="268" t="n">
        <v>1711.2776645</v>
      </c>
      <c r="E390" s="268" t="n">
        <v>2135.6273795</v>
      </c>
      <c r="F390" s="268" t="n">
        <v>44.4845309392045</v>
      </c>
      <c r="G390" s="268" t="n">
        <v>55.5154690607955</v>
      </c>
    </row>
    <row r="391">
      <c r="A391" s="268" t="s">
        <v>182</v>
      </c>
      <c r="B391" s="268" t="s">
        <v>183</v>
      </c>
      <c r="C391" s="268" t="s">
        <v>18</v>
      </c>
      <c r="D391" s="268" t="n">
        <v>557.6092555</v>
      </c>
      <c r="E391" s="268" t="n">
        <v>1370.2879134</v>
      </c>
      <c r="F391" s="268" t="n">
        <v>28.9231845191284</v>
      </c>
      <c r="G391" s="268" t="n">
        <v>71.0768154808716</v>
      </c>
    </row>
    <row r="392">
      <c r="A392" s="268" t="s">
        <v>182</v>
      </c>
      <c r="B392" s="268" t="s">
        <v>183</v>
      </c>
      <c r="C392" s="268" t="s">
        <v>19</v>
      </c>
      <c r="D392" s="268" t="n">
        <v>666.1933471</v>
      </c>
      <c r="E392" s="268" t="n">
        <v>2453.0910822</v>
      </c>
      <c r="F392" s="268" t="n">
        <v>21.3572491447822</v>
      </c>
      <c r="G392" s="268" t="n">
        <v>78.6427508552178</v>
      </c>
    </row>
    <row r="393">
      <c r="A393" s="268" t="s">
        <v>182</v>
      </c>
      <c r="B393" s="268" t="s">
        <v>183</v>
      </c>
      <c r="C393" s="268" t="s">
        <v>20</v>
      </c>
      <c r="D393" s="268" t="n">
        <v>461.5805237</v>
      </c>
      <c r="E393" s="268" t="n">
        <v>1253.4725318</v>
      </c>
      <c r="F393" s="268" t="n">
        <v>26.9134836511185</v>
      </c>
      <c r="G393" s="268" t="n">
        <v>73.0865163488815</v>
      </c>
    </row>
    <row r="394">
      <c r="A394" s="268" t="s">
        <v>184</v>
      </c>
      <c r="B394" s="268" t="s">
        <v>185</v>
      </c>
      <c r="C394" s="268" t="s">
        <v>18</v>
      </c>
      <c r="D394" s="268" t="n">
        <v>704.2243133</v>
      </c>
      <c r="E394" s="268" t="n">
        <v>4465.7618554</v>
      </c>
      <c r="F394" s="268" t="n">
        <v>13.6213964664644</v>
      </c>
      <c r="G394" s="268" t="n">
        <v>86.3786035335356</v>
      </c>
    </row>
    <row r="395">
      <c r="A395" s="268" t="s">
        <v>184</v>
      </c>
      <c r="B395" s="268" t="s">
        <v>185</v>
      </c>
      <c r="C395" s="268" t="s">
        <v>19</v>
      </c>
      <c r="D395" s="268" t="n">
        <v>1281.2395384</v>
      </c>
      <c r="E395" s="268" t="n">
        <v>6125.7130584</v>
      </c>
      <c r="F395" s="268" t="n">
        <v>17.2977958432396</v>
      </c>
      <c r="G395" s="268" t="n">
        <v>82.7022041567604</v>
      </c>
    </row>
    <row r="396">
      <c r="A396" s="268" t="s">
        <v>184</v>
      </c>
      <c r="B396" s="268" t="s">
        <v>185</v>
      </c>
      <c r="C396" s="268" t="s">
        <v>20</v>
      </c>
      <c r="D396" s="268" t="n">
        <v>3254.1191182</v>
      </c>
      <c r="E396" s="268" t="n">
        <v>2497.1219029</v>
      </c>
      <c r="F396" s="268" t="n">
        <v>56.5811640698307</v>
      </c>
      <c r="G396" s="268" t="n">
        <v>43.4188359301693</v>
      </c>
    </row>
    <row r="397">
      <c r="A397" s="268" t="s">
        <v>186</v>
      </c>
      <c r="B397" s="268" t="s">
        <v>187</v>
      </c>
      <c r="C397" s="268" t="s">
        <v>18</v>
      </c>
      <c r="D397" s="268" t="n">
        <v>3198.635411</v>
      </c>
      <c r="E397" s="268" t="n">
        <v>7603.2373275</v>
      </c>
      <c r="F397" s="268" t="n">
        <v>29.6118597990831</v>
      </c>
      <c r="G397" s="268" t="n">
        <v>70.3881402009169</v>
      </c>
    </row>
    <row r="398">
      <c r="A398" s="268" t="s">
        <v>186</v>
      </c>
      <c r="B398" s="268" t="s">
        <v>187</v>
      </c>
      <c r="C398" s="268" t="s">
        <v>19</v>
      </c>
      <c r="D398" s="268" t="n">
        <v>3076.1858029</v>
      </c>
      <c r="E398" s="268" t="n">
        <v>12850.0823382</v>
      </c>
      <c r="F398" s="268" t="n">
        <v>19.3151702310064</v>
      </c>
      <c r="G398" s="268" t="n">
        <v>80.6848297689936</v>
      </c>
    </row>
    <row r="399">
      <c r="A399" s="268" t="s">
        <v>186</v>
      </c>
      <c r="B399" s="268" t="s">
        <v>187</v>
      </c>
      <c r="C399" s="268" t="s">
        <v>20</v>
      </c>
      <c r="D399" s="268" t="n">
        <v>5157.4277529</v>
      </c>
      <c r="E399" s="268" t="n">
        <v>6810.506578</v>
      </c>
      <c r="F399" s="268" t="n">
        <v>43.0937170133366</v>
      </c>
      <c r="G399" s="268" t="n">
        <v>56.9062829866634</v>
      </c>
    </row>
    <row r="400">
      <c r="A400" s="268" t="s">
        <v>188</v>
      </c>
      <c r="B400" s="268" t="s">
        <v>189</v>
      </c>
      <c r="C400" s="268" t="s">
        <v>18</v>
      </c>
      <c r="D400" s="268" t="n">
        <v>2569.6338024</v>
      </c>
      <c r="E400" s="268" t="n">
        <v>3465.7630241</v>
      </c>
      <c r="F400" s="268" t="n">
        <v>42.5760538415195</v>
      </c>
      <c r="G400" s="268" t="n">
        <v>57.4239461584805</v>
      </c>
    </row>
    <row r="401">
      <c r="A401" s="268" t="s">
        <v>188</v>
      </c>
      <c r="B401" s="268" t="s">
        <v>189</v>
      </c>
      <c r="C401" s="268" t="s">
        <v>19</v>
      </c>
      <c r="D401" s="268" t="n">
        <v>4402.4547668</v>
      </c>
      <c r="E401" s="268" t="n">
        <v>7013.7352513</v>
      </c>
      <c r="F401" s="268" t="n">
        <v>38.563257617647</v>
      </c>
      <c r="G401" s="268" t="n">
        <v>61.436742382353</v>
      </c>
    </row>
    <row r="402">
      <c r="A402" s="268" t="s">
        <v>188</v>
      </c>
      <c r="B402" s="268" t="s">
        <v>189</v>
      </c>
      <c r="C402" s="268" t="s">
        <v>20</v>
      </c>
      <c r="D402" s="268" t="n">
        <v>5077.8925909</v>
      </c>
      <c r="E402" s="268" t="n">
        <v>3940.267332</v>
      </c>
      <c r="F402" s="268" t="n">
        <v>56.3074134226163</v>
      </c>
      <c r="G402" s="268" t="n">
        <v>43.6925865773837</v>
      </c>
    </row>
    <row r="403">
      <c r="A403" s="268" t="s">
        <v>190</v>
      </c>
      <c r="B403" s="268" t="s">
        <v>191</v>
      </c>
      <c r="C403" s="268" t="s">
        <v>18</v>
      </c>
      <c r="D403" s="268" t="n">
        <v>4968.5472058</v>
      </c>
      <c r="E403" s="268" t="n">
        <v>12471.9109916</v>
      </c>
      <c r="F403" s="268" t="n">
        <v>28.4886277044069</v>
      </c>
      <c r="G403" s="268" t="n">
        <v>71.5113722955931</v>
      </c>
    </row>
    <row r="404">
      <c r="A404" s="268" t="s">
        <v>190</v>
      </c>
      <c r="B404" s="268" t="s">
        <v>191</v>
      </c>
      <c r="C404" s="268" t="s">
        <v>19</v>
      </c>
      <c r="D404" s="268" t="n">
        <v>3782.3565588</v>
      </c>
      <c r="E404" s="268" t="n">
        <v>9660.5384084</v>
      </c>
      <c r="F404" s="268" t="n">
        <v>28.1364733417077</v>
      </c>
      <c r="G404" s="268" t="n">
        <v>71.8635266582923</v>
      </c>
    </row>
    <row r="405">
      <c r="A405" s="268" t="s">
        <v>190</v>
      </c>
      <c r="B405" s="268" t="s">
        <v>191</v>
      </c>
      <c r="C405" s="268" t="s">
        <v>20</v>
      </c>
      <c r="D405" s="268" t="n">
        <v>6037.0932188</v>
      </c>
      <c r="E405" s="268" t="n">
        <v>5872.297728</v>
      </c>
      <c r="F405" s="268" t="n">
        <v>50.6918720341626</v>
      </c>
      <c r="G405" s="268" t="n">
        <v>49.3081279658374</v>
      </c>
    </row>
    <row r="406">
      <c r="A406" s="268" t="s">
        <v>192</v>
      </c>
      <c r="B406" s="268" t="s">
        <v>193</v>
      </c>
      <c r="C406" s="268" t="s">
        <v>18</v>
      </c>
      <c r="D406" s="268" t="n">
        <v>916.411564</v>
      </c>
      <c r="E406" s="268" t="n">
        <v>6425.2882814</v>
      </c>
      <c r="F406" s="268" t="n">
        <v>12.482280443189</v>
      </c>
      <c r="G406" s="268" t="n">
        <v>87.517719556811</v>
      </c>
    </row>
    <row r="407">
      <c r="A407" s="268" t="s">
        <v>192</v>
      </c>
      <c r="B407" s="268" t="s">
        <v>193</v>
      </c>
      <c r="C407" s="268" t="s">
        <v>19</v>
      </c>
      <c r="D407" s="268" t="n">
        <v>2427.9763154</v>
      </c>
      <c r="E407" s="268" t="n">
        <v>17468.1991794</v>
      </c>
      <c r="F407" s="268" t="n">
        <v>12.203231299576</v>
      </c>
      <c r="G407" s="268" t="n">
        <v>87.796768700424</v>
      </c>
    </row>
    <row r="408">
      <c r="A408" s="268" t="s">
        <v>192</v>
      </c>
      <c r="B408" s="268" t="s">
        <v>193</v>
      </c>
      <c r="C408" s="268" t="s">
        <v>20</v>
      </c>
      <c r="D408" s="268" t="n">
        <v>1107.5594765</v>
      </c>
      <c r="E408" s="268" t="n">
        <v>3805.4798351</v>
      </c>
      <c r="F408" s="268" t="n">
        <v>22.5432651003826</v>
      </c>
      <c r="G408" s="268" t="n">
        <v>77.4567348996174</v>
      </c>
    </row>
    <row r="409">
      <c r="A409" s="268" t="s">
        <v>194</v>
      </c>
      <c r="B409" s="268" t="s">
        <v>195</v>
      </c>
      <c r="C409" s="268" t="s">
        <v>18</v>
      </c>
      <c r="D409" s="268" t="n">
        <v>651.205369</v>
      </c>
      <c r="E409" s="268" t="n">
        <v>2459.4749196</v>
      </c>
      <c r="F409" s="268" t="n">
        <v>20.9345001280438</v>
      </c>
      <c r="G409" s="268" t="n">
        <v>79.0654998719562</v>
      </c>
    </row>
    <row r="410">
      <c r="A410" s="268" t="s">
        <v>194</v>
      </c>
      <c r="B410" s="268" t="s">
        <v>195</v>
      </c>
      <c r="C410" s="268" t="s">
        <v>19</v>
      </c>
      <c r="D410" s="268" t="n">
        <v>1984.5706336</v>
      </c>
      <c r="E410" s="268" t="n">
        <v>6660.1776819</v>
      </c>
      <c r="F410" s="268" t="n">
        <v>22.9569509853939</v>
      </c>
      <c r="G410" s="268" t="n">
        <v>77.0430490146061</v>
      </c>
    </row>
    <row r="411">
      <c r="A411" s="268" t="s">
        <v>194</v>
      </c>
      <c r="B411" s="268" t="s">
        <v>195</v>
      </c>
      <c r="C411" s="268" t="s">
        <v>20</v>
      </c>
      <c r="D411" s="268" t="n">
        <v>1137.5563639</v>
      </c>
      <c r="E411" s="268" t="n">
        <v>2057.3831376</v>
      </c>
      <c r="F411" s="268" t="n">
        <v>35.6049422333639</v>
      </c>
      <c r="G411" s="268" t="n">
        <v>64.3950577666361</v>
      </c>
    </row>
    <row r="412">
      <c r="A412" s="268" t="s">
        <v>196</v>
      </c>
      <c r="B412" s="268" t="s">
        <v>197</v>
      </c>
      <c r="C412" s="268" t="s">
        <v>18</v>
      </c>
      <c r="D412" s="268" t="n">
        <v>1856.5020473</v>
      </c>
      <c r="E412" s="268" t="n">
        <v>9171.0944506</v>
      </c>
      <c r="F412" s="268" t="n">
        <v>16.8350560129176</v>
      </c>
      <c r="G412" s="268" t="n">
        <v>83.1649439870824</v>
      </c>
    </row>
    <row r="413">
      <c r="A413" s="268" t="s">
        <v>196</v>
      </c>
      <c r="B413" s="268" t="s">
        <v>197</v>
      </c>
      <c r="C413" s="268" t="s">
        <v>19</v>
      </c>
      <c r="D413" s="268" t="n">
        <v>2931.8461147</v>
      </c>
      <c r="E413" s="268" t="n">
        <v>8980.0819648</v>
      </c>
      <c r="F413" s="268" t="n">
        <v>24.6126915402184</v>
      </c>
      <c r="G413" s="268" t="n">
        <v>75.3873084597816</v>
      </c>
    </row>
    <row r="414">
      <c r="A414" s="268" t="s">
        <v>196</v>
      </c>
      <c r="B414" s="268" t="s">
        <v>197</v>
      </c>
      <c r="C414" s="268" t="s">
        <v>20</v>
      </c>
      <c r="D414" s="268" t="n">
        <v>1829.6103483</v>
      </c>
      <c r="E414" s="268" t="n">
        <v>2345.2316053</v>
      </c>
      <c r="F414" s="268" t="n">
        <v>43.8246613556787</v>
      </c>
      <c r="G414" s="268" t="n">
        <v>56.1753386443213</v>
      </c>
    </row>
    <row r="415">
      <c r="A415" s="268" t="s">
        <v>198</v>
      </c>
      <c r="B415" s="268" t="s">
        <v>199</v>
      </c>
      <c r="C415" s="268" t="s">
        <v>18</v>
      </c>
      <c r="D415" s="268" t="n">
        <v>1539.8303195</v>
      </c>
      <c r="E415" s="268" t="n">
        <v>5042.2984916</v>
      </c>
      <c r="F415" s="268" t="n">
        <v>23.3941079503527</v>
      </c>
      <c r="G415" s="268" t="n">
        <v>76.6058920496473</v>
      </c>
    </row>
    <row r="416">
      <c r="A416" s="268" t="s">
        <v>198</v>
      </c>
      <c r="B416" s="268" t="s">
        <v>199</v>
      </c>
      <c r="C416" s="268" t="s">
        <v>19</v>
      </c>
      <c r="D416" s="268" t="n">
        <v>2533.4045666</v>
      </c>
      <c r="E416" s="268" t="n">
        <v>9878.602772</v>
      </c>
      <c r="F416" s="268" t="n">
        <v>20.4109174083501</v>
      </c>
      <c r="G416" s="268" t="n">
        <v>79.5890825916499</v>
      </c>
    </row>
    <row r="417">
      <c r="A417" s="268" t="s">
        <v>198</v>
      </c>
      <c r="B417" s="268" t="s">
        <v>199</v>
      </c>
      <c r="C417" s="268" t="s">
        <v>20</v>
      </c>
      <c r="D417" s="268" t="n">
        <v>1496.6596145</v>
      </c>
      <c r="E417" s="268" t="n">
        <v>1905.9064415</v>
      </c>
      <c r="F417" s="268" t="n">
        <v>43.9862030558034</v>
      </c>
      <c r="G417" s="268" t="n">
        <v>56.0137969441966</v>
      </c>
    </row>
    <row r="418">
      <c r="A418" s="268" t="s">
        <v>200</v>
      </c>
      <c r="B418" s="268" t="s">
        <v>201</v>
      </c>
      <c r="C418" s="268" t="s">
        <v>18</v>
      </c>
      <c r="D418" s="268" t="n">
        <v>1267.1065142</v>
      </c>
      <c r="E418" s="268" t="n">
        <v>10434.7227607</v>
      </c>
      <c r="F418" s="268" t="n">
        <v>10.828277224296</v>
      </c>
      <c r="G418" s="268" t="n">
        <v>89.171722775704</v>
      </c>
    </row>
    <row r="419">
      <c r="A419" s="268" t="s">
        <v>200</v>
      </c>
      <c r="B419" s="268" t="s">
        <v>201</v>
      </c>
      <c r="C419" s="268" t="s">
        <v>19</v>
      </c>
      <c r="D419" s="268" t="n">
        <v>5708.5181101</v>
      </c>
      <c r="E419" s="268" t="n">
        <v>26706.3693729</v>
      </c>
      <c r="F419" s="268" t="n">
        <v>17.6107910696708</v>
      </c>
      <c r="G419" s="268" t="n">
        <v>82.3892089303292</v>
      </c>
    </row>
    <row r="420">
      <c r="A420" s="268" t="s">
        <v>200</v>
      </c>
      <c r="B420" s="268" t="s">
        <v>201</v>
      </c>
      <c r="C420" s="268" t="s">
        <v>20</v>
      </c>
      <c r="D420" s="268" t="n">
        <v>1880.4858017</v>
      </c>
      <c r="E420" s="268" t="n">
        <v>8246.9419533</v>
      </c>
      <c r="F420" s="268" t="n">
        <v>18.5682470138737</v>
      </c>
      <c r="G420" s="268" t="n">
        <v>81.4317529861263</v>
      </c>
    </row>
    <row r="421">
      <c r="A421" s="268" t="s">
        <v>202</v>
      </c>
      <c r="B421" s="268" t="s">
        <v>203</v>
      </c>
      <c r="C421" s="268" t="s">
        <v>18</v>
      </c>
      <c r="D421" s="268" t="n">
        <v>5403.6324517</v>
      </c>
      <c r="E421" s="268" t="n">
        <v>15236.5229698</v>
      </c>
      <c r="F421" s="268" t="n">
        <v>26.1801926456002</v>
      </c>
      <c r="G421" s="268" t="n">
        <v>73.8198073543998</v>
      </c>
    </row>
    <row r="422">
      <c r="A422" s="268" t="s">
        <v>202</v>
      </c>
      <c r="B422" s="268" t="s">
        <v>203</v>
      </c>
      <c r="C422" s="268" t="s">
        <v>19</v>
      </c>
      <c r="D422" s="268" t="n">
        <v>5513.670934</v>
      </c>
      <c r="E422" s="268" t="n">
        <v>14831.8708468</v>
      </c>
      <c r="F422" s="268" t="n">
        <v>27.100143084925</v>
      </c>
      <c r="G422" s="268" t="n">
        <v>72.899856915075</v>
      </c>
    </row>
    <row r="423">
      <c r="A423" s="268" t="s">
        <v>202</v>
      </c>
      <c r="B423" s="268" t="s">
        <v>203</v>
      </c>
      <c r="C423" s="268" t="s">
        <v>20</v>
      </c>
      <c r="D423" s="268" t="n">
        <v>3727.1440208</v>
      </c>
      <c r="E423" s="268" t="n">
        <v>8299.0105857</v>
      </c>
      <c r="F423" s="268" t="n">
        <v>30.9919849091706</v>
      </c>
      <c r="G423" s="268" t="n">
        <v>69.0080150908294</v>
      </c>
    </row>
    <row r="424">
      <c r="A424" s="268" t="s">
        <v>204</v>
      </c>
      <c r="B424" s="268" t="s">
        <v>205</v>
      </c>
      <c r="C424" s="268" t="s">
        <v>18</v>
      </c>
      <c r="D424" s="268" t="n">
        <v>1959.795494</v>
      </c>
      <c r="E424" s="268" t="n">
        <v>5675.842251</v>
      </c>
      <c r="F424" s="268" t="n">
        <v>25.6664283907827</v>
      </c>
      <c r="G424" s="268" t="n">
        <v>74.3335716092173</v>
      </c>
    </row>
    <row r="425">
      <c r="A425" s="268" t="s">
        <v>204</v>
      </c>
      <c r="B425" s="268" t="s">
        <v>205</v>
      </c>
      <c r="C425" s="268" t="s">
        <v>19</v>
      </c>
      <c r="D425" s="268" t="n">
        <v>4434.844141</v>
      </c>
      <c r="E425" s="268" t="n">
        <v>11387.6497153</v>
      </c>
      <c r="F425" s="268" t="n">
        <v>28.0287303713137</v>
      </c>
      <c r="G425" s="268" t="n">
        <v>71.9712696286863</v>
      </c>
    </row>
    <row r="426">
      <c r="A426" s="268" t="s">
        <v>204</v>
      </c>
      <c r="B426" s="268" t="s">
        <v>205</v>
      </c>
      <c r="C426" s="268" t="s">
        <v>20</v>
      </c>
      <c r="D426" s="268" t="n">
        <v>1871.136838</v>
      </c>
      <c r="E426" s="268" t="n">
        <v>4714.7024136</v>
      </c>
      <c r="F426" s="268" t="n">
        <v>28.4115169914816</v>
      </c>
      <c r="G426" s="268" t="n">
        <v>71.5884830085184</v>
      </c>
    </row>
    <row r="427">
      <c r="A427" s="268" t="s">
        <v>206</v>
      </c>
      <c r="B427" s="268" t="s">
        <v>207</v>
      </c>
      <c r="C427" s="268" t="s">
        <v>18</v>
      </c>
      <c r="D427" s="268" t="n">
        <v>10379.5558517</v>
      </c>
      <c r="E427" s="268" t="n">
        <v>26922.5702511</v>
      </c>
      <c r="F427" s="268" t="n">
        <v>27.8256414208006</v>
      </c>
      <c r="G427" s="268" t="n">
        <v>72.1743585791994</v>
      </c>
    </row>
    <row r="428">
      <c r="A428" s="268" t="s">
        <v>206</v>
      </c>
      <c r="B428" s="268" t="s">
        <v>207</v>
      </c>
      <c r="C428" s="268" t="s">
        <v>19</v>
      </c>
      <c r="D428" s="268" t="n">
        <v>10253.464264</v>
      </c>
      <c r="E428" s="268" t="n">
        <v>26701.3909416</v>
      </c>
      <c r="F428" s="268" t="n">
        <v>27.7459191950676</v>
      </c>
      <c r="G428" s="268" t="n">
        <v>72.2540808049324</v>
      </c>
    </row>
    <row r="429">
      <c r="A429" s="268" t="s">
        <v>206</v>
      </c>
      <c r="B429" s="268" t="s">
        <v>207</v>
      </c>
      <c r="C429" s="268" t="s">
        <v>20</v>
      </c>
      <c r="D429" s="268" t="n">
        <v>9022.1431424</v>
      </c>
      <c r="E429" s="268" t="n">
        <v>8378.7451161</v>
      </c>
      <c r="F429" s="268" t="n">
        <v>51.8487505256684</v>
      </c>
      <c r="G429" s="268" t="n">
        <v>48.1512494743315</v>
      </c>
    </row>
    <row r="430">
      <c r="A430" s="268" t="s">
        <v>208</v>
      </c>
      <c r="B430" s="268" t="s">
        <v>209</v>
      </c>
      <c r="C430" s="268" t="s">
        <v>18</v>
      </c>
      <c r="D430" s="268" t="n">
        <v>1997.8138319</v>
      </c>
      <c r="E430" s="268" t="n">
        <v>13365.4454188</v>
      </c>
      <c r="F430" s="268" t="n">
        <v>13.0038411726273</v>
      </c>
      <c r="G430" s="268" t="n">
        <v>86.9961588273727</v>
      </c>
    </row>
    <row r="431">
      <c r="A431" s="268" t="s">
        <v>208</v>
      </c>
      <c r="B431" s="268" t="s">
        <v>209</v>
      </c>
      <c r="C431" s="268" t="s">
        <v>19</v>
      </c>
      <c r="D431" s="268" t="n">
        <v>1446.3743028</v>
      </c>
      <c r="E431" s="268" t="n">
        <v>12364.639537</v>
      </c>
      <c r="F431" s="268" t="n">
        <v>10.4726149693073</v>
      </c>
      <c r="G431" s="268" t="n">
        <v>89.5273850306927</v>
      </c>
    </row>
    <row r="432">
      <c r="A432" s="268" t="s">
        <v>208</v>
      </c>
      <c r="B432" s="268" t="s">
        <v>209</v>
      </c>
      <c r="C432" s="268" t="s">
        <v>20</v>
      </c>
      <c r="D432" s="268" t="n">
        <v>950.753989</v>
      </c>
      <c r="E432" s="268" t="n">
        <v>1550.9406477</v>
      </c>
      <c r="F432" s="268" t="n">
        <v>38.0043981008867</v>
      </c>
      <c r="G432" s="268" t="n">
        <v>61.9956018991133</v>
      </c>
    </row>
    <row r="433">
      <c r="A433" s="268" t="s">
        <v>210</v>
      </c>
      <c r="B433" s="268" t="s">
        <v>211</v>
      </c>
      <c r="C433" s="268" t="s">
        <v>18</v>
      </c>
      <c r="D433" s="268" t="n">
        <v>2142.5347221</v>
      </c>
      <c r="E433" s="268" t="n">
        <v>15091.0765321</v>
      </c>
      <c r="F433" s="268" t="n">
        <v>12.4323027280649</v>
      </c>
      <c r="G433" s="268" t="n">
        <v>87.5676972719351</v>
      </c>
    </row>
    <row r="434">
      <c r="A434" s="268" t="s">
        <v>210</v>
      </c>
      <c r="B434" s="268" t="s">
        <v>211</v>
      </c>
      <c r="C434" s="268" t="s">
        <v>19</v>
      </c>
      <c r="D434" s="268" t="n">
        <v>3921.8246247</v>
      </c>
      <c r="E434" s="268" t="n">
        <v>26978.0317408</v>
      </c>
      <c r="F434" s="268" t="n">
        <v>12.6920480739799</v>
      </c>
      <c r="G434" s="268" t="n">
        <v>87.3079519260201</v>
      </c>
    </row>
    <row r="435">
      <c r="A435" s="268" t="s">
        <v>210</v>
      </c>
      <c r="B435" s="268" t="s">
        <v>211</v>
      </c>
      <c r="C435" s="268" t="s">
        <v>20</v>
      </c>
      <c r="D435" s="268" t="n">
        <v>2515.5298124</v>
      </c>
      <c r="E435" s="268" t="n">
        <v>8573.6343897</v>
      </c>
      <c r="F435" s="268" t="n">
        <v>22.6845753796632</v>
      </c>
      <c r="G435" s="268" t="n">
        <v>77.3154246203368</v>
      </c>
    </row>
    <row r="436">
      <c r="A436" s="268" t="s">
        <v>212</v>
      </c>
      <c r="B436" s="268" t="s">
        <v>213</v>
      </c>
      <c r="C436" s="268" t="s">
        <v>18</v>
      </c>
      <c r="D436" s="268" t="n">
        <v>1920.7746364</v>
      </c>
      <c r="E436" s="268" t="n">
        <v>9073.2704277</v>
      </c>
      <c r="F436" s="268" t="n">
        <v>17.471045690654</v>
      </c>
      <c r="G436" s="268" t="n">
        <v>82.528954309346</v>
      </c>
    </row>
    <row r="437">
      <c r="A437" s="268" t="s">
        <v>212</v>
      </c>
      <c r="B437" s="268" t="s">
        <v>213</v>
      </c>
      <c r="C437" s="268" t="s">
        <v>19</v>
      </c>
      <c r="D437" s="268" t="n">
        <v>4196.5356776</v>
      </c>
      <c r="E437" s="268" t="n">
        <v>23619.218103</v>
      </c>
      <c r="F437" s="268" t="n">
        <v>15.0869025901677</v>
      </c>
      <c r="G437" s="268" t="n">
        <v>84.9130974098323</v>
      </c>
    </row>
    <row r="438">
      <c r="A438" s="268" t="s">
        <v>212</v>
      </c>
      <c r="B438" s="268" t="s">
        <v>213</v>
      </c>
      <c r="C438" s="268" t="s">
        <v>20</v>
      </c>
      <c r="D438" s="268" t="n">
        <v>3160.6009211</v>
      </c>
      <c r="E438" s="268" t="n">
        <v>6249.8527067</v>
      </c>
      <c r="F438" s="268" t="n">
        <v>33.5860633940438</v>
      </c>
      <c r="G438" s="268" t="n">
        <v>66.4139366059562</v>
      </c>
    </row>
    <row r="439">
      <c r="A439" s="268" t="s">
        <v>214</v>
      </c>
      <c r="B439" s="268" t="s">
        <v>215</v>
      </c>
      <c r="C439" s="268" t="s">
        <v>18</v>
      </c>
      <c r="D439" s="268" t="n">
        <v>4202.738557</v>
      </c>
      <c r="E439" s="268" t="n">
        <v>13635.9336419</v>
      </c>
      <c r="F439" s="268" t="n">
        <v>23.5597050617879</v>
      </c>
      <c r="G439" s="268" t="n">
        <v>76.4402949382121</v>
      </c>
    </row>
    <row r="440">
      <c r="A440" s="268" t="s">
        <v>214</v>
      </c>
      <c r="B440" s="268" t="s">
        <v>215</v>
      </c>
      <c r="C440" s="268" t="s">
        <v>19</v>
      </c>
      <c r="D440" s="268" t="n">
        <v>5279.1008062</v>
      </c>
      <c r="E440" s="268" t="n">
        <v>19551.9750469</v>
      </c>
      <c r="F440" s="268" t="n">
        <v>21.2600567024603</v>
      </c>
      <c r="G440" s="268" t="n">
        <v>78.7399432975397</v>
      </c>
    </row>
    <row r="441">
      <c r="A441" s="268" t="s">
        <v>214</v>
      </c>
      <c r="B441" s="268" t="s">
        <v>215</v>
      </c>
      <c r="C441" s="268" t="s">
        <v>20</v>
      </c>
      <c r="D441" s="268" t="n">
        <v>2684.5508437</v>
      </c>
      <c r="E441" s="268" t="n">
        <v>4308.3092924</v>
      </c>
      <c r="F441" s="268" t="n">
        <v>38.389883273101</v>
      </c>
      <c r="G441" s="268" t="n">
        <v>61.610116726899</v>
      </c>
    </row>
    <row r="442">
      <c r="A442" s="268" t="s">
        <v>216</v>
      </c>
      <c r="B442" s="268" t="s">
        <v>217</v>
      </c>
      <c r="C442" s="268" t="s">
        <v>18</v>
      </c>
      <c r="D442" s="268" t="n">
        <v>744.0499555</v>
      </c>
      <c r="E442" s="268" t="n">
        <v>1865.4864011</v>
      </c>
      <c r="F442" s="268" t="n">
        <v>28.5127261637172</v>
      </c>
      <c r="G442" s="268" t="n">
        <v>71.4872738362828</v>
      </c>
    </row>
    <row r="443">
      <c r="A443" s="268" t="s">
        <v>216</v>
      </c>
      <c r="B443" s="268" t="s">
        <v>217</v>
      </c>
      <c r="C443" s="268" t="s">
        <v>19</v>
      </c>
      <c r="D443" s="268" t="n">
        <v>1422.0282604</v>
      </c>
      <c r="E443" s="268" t="n">
        <v>5025.984645</v>
      </c>
      <c r="F443" s="268" t="n">
        <v>22.0537440179299</v>
      </c>
      <c r="G443" s="268" t="n">
        <v>77.9462559820701</v>
      </c>
    </row>
    <row r="444">
      <c r="A444" s="268" t="s">
        <v>216</v>
      </c>
      <c r="B444" s="268" t="s">
        <v>217</v>
      </c>
      <c r="C444" s="268" t="s">
        <v>20</v>
      </c>
      <c r="D444" s="268" t="n">
        <v>645.6754208</v>
      </c>
      <c r="E444" s="268" t="n">
        <v>1853.7592718</v>
      </c>
      <c r="F444" s="268" t="n">
        <v>25.8328582343692</v>
      </c>
      <c r="G444" s="268" t="n">
        <v>74.1671417656308</v>
      </c>
    </row>
    <row r="445">
      <c r="A445" s="268" t="s">
        <v>218</v>
      </c>
      <c r="B445" s="268" t="s">
        <v>219</v>
      </c>
      <c r="C445" s="268" t="s">
        <v>18</v>
      </c>
      <c r="D445" s="268" t="n">
        <v>2525.2451628</v>
      </c>
      <c r="E445" s="268" t="n">
        <v>8728.1349653</v>
      </c>
      <c r="F445" s="268" t="n">
        <v>22.4398814760944</v>
      </c>
      <c r="G445" s="268" t="n">
        <v>77.5601185239056</v>
      </c>
    </row>
    <row r="446">
      <c r="A446" s="268" t="s">
        <v>218</v>
      </c>
      <c r="B446" s="268" t="s">
        <v>219</v>
      </c>
      <c r="C446" s="268" t="s">
        <v>19</v>
      </c>
      <c r="D446" s="268" t="n">
        <v>2772.825632</v>
      </c>
      <c r="E446" s="268" t="n">
        <v>3907.0592268</v>
      </c>
      <c r="F446" s="268" t="n">
        <v>41.5100812455938</v>
      </c>
      <c r="G446" s="268" t="n">
        <v>58.4899187544062</v>
      </c>
    </row>
    <row r="447">
      <c r="A447" s="268" t="s">
        <v>218</v>
      </c>
      <c r="B447" s="268" t="s">
        <v>219</v>
      </c>
      <c r="C447" s="268" t="s">
        <v>20</v>
      </c>
      <c r="D447" s="268" t="n">
        <v>3042.2441302</v>
      </c>
      <c r="E447" s="268" t="n">
        <v>1314.2255884</v>
      </c>
      <c r="F447" s="268" t="n">
        <v>69.8327849545494</v>
      </c>
      <c r="G447" s="268" t="n">
        <v>30.1672150454506</v>
      </c>
    </row>
    <row r="448">
      <c r="A448" s="268" t="s">
        <v>220</v>
      </c>
      <c r="B448" s="268" t="s">
        <v>221</v>
      </c>
      <c r="C448" s="268" t="s">
        <v>18</v>
      </c>
      <c r="D448" s="268" t="n">
        <v>1091.1043974</v>
      </c>
      <c r="E448" s="268" t="n">
        <v>3131.48018</v>
      </c>
      <c r="F448" s="268" t="n">
        <v>25.8397286638089</v>
      </c>
      <c r="G448" s="268" t="n">
        <v>74.1602713361911</v>
      </c>
    </row>
    <row r="449">
      <c r="A449" s="268" t="s">
        <v>220</v>
      </c>
      <c r="B449" s="268" t="s">
        <v>221</v>
      </c>
      <c r="C449" s="268" t="s">
        <v>19</v>
      </c>
      <c r="D449" s="268" t="n">
        <v>1060.4963293</v>
      </c>
      <c r="E449" s="268" t="n">
        <v>3484.1429725</v>
      </c>
      <c r="F449" s="268" t="n">
        <v>23.3351044796882</v>
      </c>
      <c r="G449" s="268" t="n">
        <v>76.6648955203119</v>
      </c>
    </row>
    <row r="450">
      <c r="A450" s="268" t="s">
        <v>220</v>
      </c>
      <c r="B450" s="268" t="s">
        <v>221</v>
      </c>
      <c r="C450" s="268" t="s">
        <v>20</v>
      </c>
      <c r="D450" s="268" t="n">
        <v>596.8761739</v>
      </c>
      <c r="E450" s="268" t="n">
        <v>723.7931603</v>
      </c>
      <c r="F450" s="268" t="n">
        <v>45.194974884577</v>
      </c>
      <c r="G450" s="268" t="n">
        <v>54.805025115423</v>
      </c>
    </row>
    <row r="451">
      <c r="A451" s="268" t="s">
        <v>222</v>
      </c>
      <c r="B451" s="268" t="s">
        <v>223</v>
      </c>
      <c r="C451" s="268" t="s">
        <v>18</v>
      </c>
      <c r="D451" s="268" t="n">
        <v>5645.2901574</v>
      </c>
      <c r="E451" s="268" t="n">
        <v>12154.1884004</v>
      </c>
      <c r="F451" s="268" t="n">
        <v>31.716042349601</v>
      </c>
      <c r="G451" s="268" t="n">
        <v>68.283957650399</v>
      </c>
    </row>
    <row r="452">
      <c r="A452" s="268" t="s">
        <v>222</v>
      </c>
      <c r="B452" s="268" t="s">
        <v>223</v>
      </c>
      <c r="C452" s="268" t="s">
        <v>19</v>
      </c>
      <c r="D452" s="268" t="n">
        <v>6903.0487631</v>
      </c>
      <c r="E452" s="268" t="n">
        <v>9135.9261198</v>
      </c>
      <c r="F452" s="268" t="n">
        <v>43.03921424841</v>
      </c>
      <c r="G452" s="268" t="n">
        <v>56.96078575159</v>
      </c>
    </row>
    <row r="453">
      <c r="A453" s="268" t="s">
        <v>222</v>
      </c>
      <c r="B453" s="268" t="s">
        <v>223</v>
      </c>
      <c r="C453" s="268" t="s">
        <v>20</v>
      </c>
      <c r="D453" s="268" t="n">
        <v>5296.1090975</v>
      </c>
      <c r="E453" s="268" t="n">
        <v>3533.8444598</v>
      </c>
      <c r="F453" s="268" t="n">
        <v>59.978900943613</v>
      </c>
      <c r="G453" s="268" t="n">
        <v>40.021099056387</v>
      </c>
    </row>
    <row r="454">
      <c r="A454" s="268" t="s">
        <v>224</v>
      </c>
      <c r="B454" s="268" t="s">
        <v>225</v>
      </c>
      <c r="C454" s="268" t="s">
        <v>18</v>
      </c>
      <c r="D454" s="268" t="n">
        <v>1245.2261211</v>
      </c>
      <c r="E454" s="268" t="n">
        <v>3250.8301902</v>
      </c>
      <c r="F454" s="268" t="n">
        <v>27.6959636375184</v>
      </c>
      <c r="G454" s="268" t="n">
        <v>72.3040363624816</v>
      </c>
    </row>
    <row r="455">
      <c r="A455" s="268" t="s">
        <v>224</v>
      </c>
      <c r="B455" s="268" t="s">
        <v>225</v>
      </c>
      <c r="C455" s="268" t="s">
        <v>19</v>
      </c>
      <c r="D455" s="268" t="n">
        <v>2817.3012402</v>
      </c>
      <c r="E455" s="268" t="n">
        <v>7417.1949904</v>
      </c>
      <c r="F455" s="268" t="n">
        <v>27.5275028366964</v>
      </c>
      <c r="G455" s="268" t="n">
        <v>72.4724971633036</v>
      </c>
    </row>
    <row r="456">
      <c r="A456" s="268" t="s">
        <v>224</v>
      </c>
      <c r="B456" s="268" t="s">
        <v>225</v>
      </c>
      <c r="C456" s="268" t="s">
        <v>20</v>
      </c>
      <c r="D456" s="268" t="n">
        <v>1973.139983</v>
      </c>
      <c r="E456" s="268" t="n">
        <v>2492.3949222</v>
      </c>
      <c r="F456" s="268" t="n">
        <v>44.1859715552179</v>
      </c>
      <c r="G456" s="268" t="n">
        <v>55.8140284447821</v>
      </c>
    </row>
    <row r="457">
      <c r="A457" s="268" t="s">
        <v>226</v>
      </c>
      <c r="B457" s="268" t="s">
        <v>227</v>
      </c>
      <c r="C457" s="268" t="s">
        <v>18</v>
      </c>
      <c r="D457" s="268" t="n">
        <v>1293.7869813</v>
      </c>
      <c r="E457" s="268" t="n">
        <v>7875.5330982</v>
      </c>
      <c r="F457" s="268" t="n">
        <v>14.1099554828775</v>
      </c>
      <c r="G457" s="268" t="n">
        <v>85.8900445171225</v>
      </c>
    </row>
    <row r="458">
      <c r="A458" s="268" t="s">
        <v>226</v>
      </c>
      <c r="B458" s="268" t="s">
        <v>227</v>
      </c>
      <c r="C458" s="268" t="s">
        <v>19</v>
      </c>
      <c r="D458" s="268" t="n">
        <v>1612.7267625</v>
      </c>
      <c r="E458" s="268" t="n">
        <v>7363.7523025</v>
      </c>
      <c r="F458" s="268" t="n">
        <v>17.9661396280436</v>
      </c>
      <c r="G458" s="268" t="n">
        <v>82.0338603719564</v>
      </c>
    </row>
    <row r="459">
      <c r="A459" s="268" t="s">
        <v>226</v>
      </c>
      <c r="B459" s="268" t="s">
        <v>227</v>
      </c>
      <c r="C459" s="268" t="s">
        <v>20</v>
      </c>
      <c r="D459" s="268" t="n">
        <v>840.9809002</v>
      </c>
      <c r="E459" s="268" t="n">
        <v>2380.7392164</v>
      </c>
      <c r="F459" s="268" t="n">
        <v>26.1034748445969</v>
      </c>
      <c r="G459" s="268" t="n">
        <v>73.8965251554031</v>
      </c>
    </row>
    <row r="460">
      <c r="A460" s="268" t="s">
        <v>228</v>
      </c>
      <c r="B460" s="268" t="s">
        <v>229</v>
      </c>
      <c r="C460" s="268" t="s">
        <v>18</v>
      </c>
      <c r="D460" s="268" t="n">
        <v>4630.5587953</v>
      </c>
      <c r="E460" s="268" t="n">
        <v>6388.7477567</v>
      </c>
      <c r="F460" s="268" t="n">
        <v>42.0222340983839</v>
      </c>
      <c r="G460" s="268" t="n">
        <v>57.9777659016161</v>
      </c>
    </row>
    <row r="461">
      <c r="A461" s="268" t="s">
        <v>228</v>
      </c>
      <c r="B461" s="268" t="s">
        <v>229</v>
      </c>
      <c r="C461" s="268" t="s">
        <v>19</v>
      </c>
      <c r="D461" s="268" t="n">
        <v>9428.3551326</v>
      </c>
      <c r="E461" s="268" t="n">
        <v>15178.2512617</v>
      </c>
      <c r="F461" s="268" t="n">
        <v>38.3163569226841</v>
      </c>
      <c r="G461" s="268" t="n">
        <v>61.6836430773159</v>
      </c>
    </row>
    <row r="462">
      <c r="A462" s="268" t="s">
        <v>228</v>
      </c>
      <c r="B462" s="268" t="s">
        <v>229</v>
      </c>
      <c r="C462" s="268" t="s">
        <v>20</v>
      </c>
      <c r="D462" s="268" t="n">
        <v>4369.4296793</v>
      </c>
      <c r="E462" s="268" t="n">
        <v>5156.2881172</v>
      </c>
      <c r="F462" s="268" t="n">
        <v>45.8698207593914</v>
      </c>
      <c r="G462" s="268" t="n">
        <v>54.1301792406086</v>
      </c>
    </row>
    <row r="463">
      <c r="A463" s="268" t="s">
        <v>230</v>
      </c>
      <c r="B463" s="268" t="s">
        <v>231</v>
      </c>
      <c r="C463" s="268" t="s">
        <v>18</v>
      </c>
      <c r="D463" s="268" t="n">
        <v>605.6211241</v>
      </c>
      <c r="E463" s="268" t="n">
        <v>2241.8600793</v>
      </c>
      <c r="F463" s="268" t="n">
        <v>21.268660996844</v>
      </c>
      <c r="G463" s="268" t="n">
        <v>78.731339003156</v>
      </c>
    </row>
    <row r="464">
      <c r="A464" s="268" t="s">
        <v>230</v>
      </c>
      <c r="B464" s="268" t="s">
        <v>231</v>
      </c>
      <c r="C464" s="268" t="s">
        <v>19</v>
      </c>
      <c r="D464" s="268" t="n">
        <v>896.545327</v>
      </c>
      <c r="E464" s="268" t="n">
        <v>3208.4505863</v>
      </c>
      <c r="F464" s="268" t="n">
        <v>21.840346395845</v>
      </c>
      <c r="G464" s="268" t="n">
        <v>78.159653604155</v>
      </c>
    </row>
    <row r="465">
      <c r="A465" s="268" t="s">
        <v>230</v>
      </c>
      <c r="B465" s="268" t="s">
        <v>231</v>
      </c>
      <c r="C465" s="268" t="s">
        <v>20</v>
      </c>
      <c r="D465" s="268" t="n">
        <v>693.1422478</v>
      </c>
      <c r="E465" s="268" t="n">
        <v>1637.7747346</v>
      </c>
      <c r="F465" s="268" t="n">
        <v>29.7368912335228</v>
      </c>
      <c r="G465" s="268" t="n">
        <v>70.2631087664772</v>
      </c>
    </row>
    <row r="466">
      <c r="A466" s="268" t="s">
        <v>232</v>
      </c>
      <c r="B466" s="268" t="s">
        <v>233</v>
      </c>
      <c r="C466" s="268" t="s">
        <v>18</v>
      </c>
      <c r="D466" s="268" t="n">
        <v>6759.7379673</v>
      </c>
      <c r="E466" s="268" t="n">
        <v>14979.6191129</v>
      </c>
      <c r="F466" s="268" t="n">
        <v>31.0944704682951</v>
      </c>
      <c r="G466" s="268" t="n">
        <v>68.9055295317049</v>
      </c>
    </row>
    <row r="467">
      <c r="A467" s="268" t="s">
        <v>232</v>
      </c>
      <c r="B467" s="268" t="s">
        <v>233</v>
      </c>
      <c r="C467" s="268" t="s">
        <v>19</v>
      </c>
      <c r="D467" s="268" t="n">
        <v>7631.5699432</v>
      </c>
      <c r="E467" s="268" t="n">
        <v>19259.5430254</v>
      </c>
      <c r="F467" s="268" t="n">
        <v>28.379524313892</v>
      </c>
      <c r="G467" s="268" t="n">
        <v>71.620475686108</v>
      </c>
    </row>
    <row r="468">
      <c r="A468" s="268" t="s">
        <v>232</v>
      </c>
      <c r="B468" s="268" t="s">
        <v>233</v>
      </c>
      <c r="C468" s="268" t="s">
        <v>20</v>
      </c>
      <c r="D468" s="268" t="n">
        <v>6419.5314647</v>
      </c>
      <c r="E468" s="268" t="n">
        <v>7903.9184692</v>
      </c>
      <c r="F468" s="268" t="n">
        <v>44.8183328340932</v>
      </c>
      <c r="G468" s="268" t="n">
        <v>55.1816671659068</v>
      </c>
    </row>
    <row r="469">
      <c r="A469" s="268" t="s">
        <v>234</v>
      </c>
      <c r="B469" s="268" t="s">
        <v>235</v>
      </c>
      <c r="C469" s="268" t="s">
        <v>18</v>
      </c>
      <c r="D469" s="268" t="n">
        <v>6353.6875095</v>
      </c>
      <c r="E469" s="268" t="n">
        <v>16133.5032991</v>
      </c>
      <c r="F469" s="268" t="n">
        <v>28.2546964784507</v>
      </c>
      <c r="G469" s="268" t="n">
        <v>71.7453035215493</v>
      </c>
    </row>
    <row r="470">
      <c r="A470" s="268" t="s">
        <v>234</v>
      </c>
      <c r="B470" s="268" t="s">
        <v>235</v>
      </c>
      <c r="C470" s="268" t="s">
        <v>19</v>
      </c>
      <c r="D470" s="268" t="n">
        <v>8784.6295533</v>
      </c>
      <c r="E470" s="268" t="n">
        <v>28533.5668026</v>
      </c>
      <c r="F470" s="268" t="n">
        <v>23.5398020566746</v>
      </c>
      <c r="G470" s="268" t="n">
        <v>76.4601979433254</v>
      </c>
    </row>
    <row r="471">
      <c r="A471" s="268" t="s">
        <v>234</v>
      </c>
      <c r="B471" s="268" t="s">
        <v>235</v>
      </c>
      <c r="C471" s="268" t="s">
        <v>20</v>
      </c>
      <c r="D471" s="268" t="n">
        <v>5195.6836943</v>
      </c>
      <c r="E471" s="268" t="n">
        <v>13825.9625506</v>
      </c>
      <c r="F471" s="268" t="n">
        <v>27.3145848020018</v>
      </c>
      <c r="G471" s="268" t="n">
        <v>72.6854151979982</v>
      </c>
    </row>
    <row r="472">
      <c r="A472" s="268" t="s">
        <v>236</v>
      </c>
      <c r="B472" s="268" t="s">
        <v>237</v>
      </c>
      <c r="C472" s="268" t="s">
        <v>18</v>
      </c>
      <c r="D472" s="268" t="n">
        <v>4787.4789505</v>
      </c>
      <c r="E472" s="268" t="n">
        <v>16838.038377</v>
      </c>
      <c r="F472" s="268" t="n">
        <v>22.1381013827217</v>
      </c>
      <c r="G472" s="268" t="n">
        <v>77.8618986172783</v>
      </c>
    </row>
    <row r="473">
      <c r="A473" s="268" t="s">
        <v>236</v>
      </c>
      <c r="B473" s="268" t="s">
        <v>237</v>
      </c>
      <c r="C473" s="268" t="s">
        <v>19</v>
      </c>
      <c r="D473" s="268" t="n">
        <v>4164.960929</v>
      </c>
      <c r="E473" s="268" t="n">
        <v>11698.8436215</v>
      </c>
      <c r="F473" s="268" t="n">
        <v>26.2544896827333</v>
      </c>
      <c r="G473" s="268" t="n">
        <v>73.7455103172667</v>
      </c>
    </row>
    <row r="474">
      <c r="A474" s="268" t="s">
        <v>236</v>
      </c>
      <c r="B474" s="268" t="s">
        <v>237</v>
      </c>
      <c r="C474" s="268" t="s">
        <v>20</v>
      </c>
      <c r="D474" s="268" t="n">
        <v>3417.0347204</v>
      </c>
      <c r="E474" s="268" t="n">
        <v>4852.9632117</v>
      </c>
      <c r="F474" s="268" t="n">
        <v>41.3184470958182</v>
      </c>
      <c r="G474" s="268" t="n">
        <v>58.6815529041818</v>
      </c>
    </row>
    <row r="475">
      <c r="A475" s="268" t="s">
        <v>238</v>
      </c>
      <c r="B475" s="268" t="s">
        <v>239</v>
      </c>
      <c r="C475" s="268" t="s">
        <v>18</v>
      </c>
      <c r="D475" s="268" t="n">
        <v>5242.5837575</v>
      </c>
      <c r="E475" s="268" t="n">
        <v>10462.9547976</v>
      </c>
      <c r="F475" s="268" t="n">
        <v>33.380477460912</v>
      </c>
      <c r="G475" s="268" t="n">
        <v>66.619522539088</v>
      </c>
    </row>
    <row r="476">
      <c r="A476" s="268" t="s">
        <v>238</v>
      </c>
      <c r="B476" s="268" t="s">
        <v>239</v>
      </c>
      <c r="C476" s="268" t="s">
        <v>19</v>
      </c>
      <c r="D476" s="268" t="n">
        <v>4297.7936081</v>
      </c>
      <c r="E476" s="268" t="n">
        <v>8220.4509237</v>
      </c>
      <c r="F476" s="268" t="n">
        <v>34.332238814974</v>
      </c>
      <c r="G476" s="268" t="n">
        <v>65.667761185026</v>
      </c>
    </row>
    <row r="477">
      <c r="A477" s="268" t="s">
        <v>238</v>
      </c>
      <c r="B477" s="268" t="s">
        <v>239</v>
      </c>
      <c r="C477" s="268" t="s">
        <v>20</v>
      </c>
      <c r="D477" s="268" t="n">
        <v>3755.209758</v>
      </c>
      <c r="E477" s="268" t="n">
        <v>2681.5452082</v>
      </c>
      <c r="F477" s="268" t="n">
        <v>58.340107363399</v>
      </c>
      <c r="G477" s="268" t="n">
        <v>41.659892636601</v>
      </c>
    </row>
    <row r="478">
      <c r="A478" s="268" t="s">
        <v>240</v>
      </c>
      <c r="B478" s="268" t="s">
        <v>241</v>
      </c>
      <c r="C478" s="268" t="s">
        <v>18</v>
      </c>
      <c r="D478" s="268" t="n">
        <v>492.5869356</v>
      </c>
      <c r="E478" s="268" t="n">
        <v>1589.9942877</v>
      </c>
      <c r="F478" s="268" t="n">
        <v>23.6527118409077</v>
      </c>
      <c r="G478" s="268" t="n">
        <v>76.3472881590923</v>
      </c>
    </row>
    <row r="479">
      <c r="A479" s="268" t="s">
        <v>240</v>
      </c>
      <c r="B479" s="268" t="s">
        <v>241</v>
      </c>
      <c r="C479" s="268" t="s">
        <v>19</v>
      </c>
      <c r="D479" s="268" t="n">
        <v>420.2485549</v>
      </c>
      <c r="E479" s="268" t="n">
        <v>1788.4553418</v>
      </c>
      <c r="F479" s="268" t="n">
        <v>19.0269304784534</v>
      </c>
      <c r="G479" s="268" t="n">
        <v>80.9730695215466</v>
      </c>
    </row>
    <row r="480">
      <c r="A480" s="268" t="s">
        <v>240</v>
      </c>
      <c r="B480" s="268" t="s">
        <v>241</v>
      </c>
      <c r="C480" s="268" t="s">
        <v>20</v>
      </c>
      <c r="D480" s="268" t="n">
        <v>618.1866331</v>
      </c>
      <c r="E480" s="268" t="n">
        <v>837.0158621</v>
      </c>
      <c r="F480" s="268" t="n">
        <v>42.4811416376137</v>
      </c>
      <c r="G480" s="268" t="n">
        <v>57.5188583623863</v>
      </c>
    </row>
    <row r="481">
      <c r="A481" s="268" t="s">
        <v>242</v>
      </c>
      <c r="B481" s="268" t="s">
        <v>243</v>
      </c>
      <c r="C481" s="268" t="s">
        <v>18</v>
      </c>
      <c r="D481" s="268" t="n">
        <v>323.8746328</v>
      </c>
      <c r="E481" s="268" t="n">
        <v>1490.838593</v>
      </c>
      <c r="F481" s="268" t="n">
        <v>17.8471522770339</v>
      </c>
      <c r="G481" s="268" t="n">
        <v>82.1528477229661</v>
      </c>
    </row>
    <row r="482">
      <c r="A482" s="268" t="s">
        <v>242</v>
      </c>
      <c r="B482" s="268" t="s">
        <v>243</v>
      </c>
      <c r="C482" s="268" t="s">
        <v>19</v>
      </c>
      <c r="D482" s="268" t="n">
        <v>438.8342511</v>
      </c>
      <c r="E482" s="268" t="n">
        <v>1825.5982004</v>
      </c>
      <c r="F482" s="268" t="n">
        <v>19.3794365916859</v>
      </c>
      <c r="G482" s="268" t="n">
        <v>80.6205634083142</v>
      </c>
    </row>
    <row r="483">
      <c r="A483" s="268" t="s">
        <v>242</v>
      </c>
      <c r="B483" s="268" t="s">
        <v>243</v>
      </c>
      <c r="C483" s="268" t="s">
        <v>20</v>
      </c>
      <c r="D483" s="268" t="n">
        <v>282.7386728</v>
      </c>
      <c r="E483" s="268" t="n">
        <v>533.8921752</v>
      </c>
      <c r="F483" s="268" t="n">
        <v>34.6225805077596</v>
      </c>
      <c r="G483" s="268" t="n">
        <v>65.3774194922404</v>
      </c>
    </row>
    <row r="484">
      <c r="A484" s="268" t="s">
        <v>244</v>
      </c>
      <c r="B484" s="268" t="s">
        <v>245</v>
      </c>
      <c r="C484" s="268" t="s">
        <v>18</v>
      </c>
      <c r="D484" s="268" t="n">
        <v>342.8978907</v>
      </c>
      <c r="E484" s="268" t="n">
        <v>2365.3463486</v>
      </c>
      <c r="F484" s="268" t="n">
        <v>12.6612617032144</v>
      </c>
      <c r="G484" s="268" t="n">
        <v>87.3387382967856</v>
      </c>
    </row>
    <row r="485">
      <c r="A485" s="268" t="s">
        <v>244</v>
      </c>
      <c r="B485" s="268" t="s">
        <v>245</v>
      </c>
      <c r="C485" s="268" t="s">
        <v>19</v>
      </c>
      <c r="D485" s="268" t="n">
        <v>602.8767016</v>
      </c>
      <c r="E485" s="268" t="n">
        <v>2515.8026429</v>
      </c>
      <c r="F485" s="268" t="n">
        <v>19.3311538316119</v>
      </c>
      <c r="G485" s="268" t="n">
        <v>80.6688461683881</v>
      </c>
    </row>
    <row r="486">
      <c r="A486" s="268" t="s">
        <v>244</v>
      </c>
      <c r="B486" s="268" t="s">
        <v>245</v>
      </c>
      <c r="C486" s="268" t="s">
        <v>20</v>
      </c>
      <c r="D486" s="268" t="n">
        <v>709.9894133</v>
      </c>
      <c r="E486" s="268" t="n">
        <v>1066.2822169</v>
      </c>
      <c r="F486" s="268" t="n">
        <v>39.9707680530854</v>
      </c>
      <c r="G486" s="268" t="n">
        <v>60.0292319469146</v>
      </c>
    </row>
    <row r="487">
      <c r="A487" s="268" t="s">
        <v>246</v>
      </c>
      <c r="B487" s="268" t="s">
        <v>247</v>
      </c>
      <c r="C487" s="268" t="s">
        <v>18</v>
      </c>
      <c r="D487" s="268" t="n">
        <v>331.9766613</v>
      </c>
      <c r="E487" s="268" t="n">
        <v>1853.5157394</v>
      </c>
      <c r="F487" s="268" t="n">
        <v>15.1900167300362</v>
      </c>
      <c r="G487" s="268" t="n">
        <v>84.8099832699638</v>
      </c>
    </row>
    <row r="488">
      <c r="A488" s="268" t="s">
        <v>246</v>
      </c>
      <c r="B488" s="268" t="s">
        <v>247</v>
      </c>
      <c r="C488" s="268" t="s">
        <v>19</v>
      </c>
      <c r="D488" s="268" t="n">
        <v>739.3581846</v>
      </c>
      <c r="E488" s="268" t="n">
        <v>2823.8895493</v>
      </c>
      <c r="F488" s="268" t="n">
        <v>20.7495588242686</v>
      </c>
      <c r="G488" s="268" t="n">
        <v>79.2504411757314</v>
      </c>
    </row>
    <row r="489">
      <c r="A489" s="268" t="s">
        <v>246</v>
      </c>
      <c r="B489" s="268" t="s">
        <v>247</v>
      </c>
      <c r="C489" s="268" t="s">
        <v>20</v>
      </c>
      <c r="D489" s="268" t="n">
        <v>588.3412497</v>
      </c>
      <c r="E489" s="268" t="n">
        <v>1270.5522151</v>
      </c>
      <c r="F489" s="268" t="n">
        <v>31.650078976597</v>
      </c>
      <c r="G489" s="268" t="n">
        <v>68.349921023403</v>
      </c>
    </row>
    <row r="490">
      <c r="A490" s="268" t="s">
        <v>248</v>
      </c>
      <c r="B490" s="268" t="s">
        <v>249</v>
      </c>
      <c r="C490" s="268" t="s">
        <v>18</v>
      </c>
      <c r="D490" s="268" t="n">
        <v>1043.4397597</v>
      </c>
      <c r="E490" s="268" t="n">
        <v>1979.6850959</v>
      </c>
      <c r="F490" s="268" t="n">
        <v>34.5152717648146</v>
      </c>
      <c r="G490" s="268" t="n">
        <v>65.4847282351854</v>
      </c>
    </row>
    <row r="491">
      <c r="A491" s="268" t="s">
        <v>248</v>
      </c>
      <c r="B491" s="268" t="s">
        <v>249</v>
      </c>
      <c r="C491" s="268" t="s">
        <v>19</v>
      </c>
      <c r="D491" s="268" t="n">
        <v>1372.4588615</v>
      </c>
      <c r="E491" s="268" t="n">
        <v>5426.85125</v>
      </c>
      <c r="F491" s="268" t="n">
        <v>20.1852664313501</v>
      </c>
      <c r="G491" s="268" t="n">
        <v>79.8147335686499</v>
      </c>
    </row>
    <row r="492">
      <c r="A492" s="268" t="s">
        <v>248</v>
      </c>
      <c r="B492" s="268" t="s">
        <v>249</v>
      </c>
      <c r="C492" s="268" t="s">
        <v>20</v>
      </c>
      <c r="D492" s="268" t="n">
        <v>1139.0595182</v>
      </c>
      <c r="E492" s="268" t="n">
        <v>2793.9487708</v>
      </c>
      <c r="F492" s="268" t="n">
        <v>28.9615336277264</v>
      </c>
      <c r="G492" s="268" t="n">
        <v>71.0384663722736</v>
      </c>
    </row>
    <row r="493">
      <c r="A493" s="268" t="s">
        <v>250</v>
      </c>
      <c r="B493" s="268" t="s">
        <v>251</v>
      </c>
      <c r="C493" s="268" t="s">
        <v>18</v>
      </c>
      <c r="D493" s="268" t="n">
        <v>555.6065663</v>
      </c>
      <c r="E493" s="268" t="n">
        <v>5433.9594927</v>
      </c>
      <c r="F493" s="268" t="n">
        <v>9.27624072974599</v>
      </c>
      <c r="G493" s="268" t="n">
        <v>90.723759270254</v>
      </c>
    </row>
    <row r="494">
      <c r="A494" s="268" t="s">
        <v>250</v>
      </c>
      <c r="B494" s="268" t="s">
        <v>251</v>
      </c>
      <c r="C494" s="268" t="s">
        <v>19</v>
      </c>
      <c r="D494" s="268" t="n">
        <v>889.8235637</v>
      </c>
      <c r="E494" s="268" t="n">
        <v>7344.9541972</v>
      </c>
      <c r="F494" s="268" t="n">
        <v>10.8056779373576</v>
      </c>
      <c r="G494" s="268" t="n">
        <v>89.1943220626424</v>
      </c>
    </row>
    <row r="495">
      <c r="A495" s="268" t="s">
        <v>250</v>
      </c>
      <c r="B495" s="268" t="s">
        <v>251</v>
      </c>
      <c r="C495" s="268" t="s">
        <v>20</v>
      </c>
      <c r="D495" s="268" t="n">
        <v>1157.9502534</v>
      </c>
      <c r="E495" s="268" t="n">
        <v>2627.5691252</v>
      </c>
      <c r="F495" s="268" t="n">
        <v>30.5889400526129</v>
      </c>
      <c r="G495" s="268" t="n">
        <v>69.4110599473871</v>
      </c>
    </row>
    <row r="496">
      <c r="A496" s="268" t="s">
        <v>252</v>
      </c>
      <c r="B496" s="268" t="s">
        <v>253</v>
      </c>
      <c r="C496" s="268" t="s">
        <v>18</v>
      </c>
      <c r="D496" s="268" t="n">
        <v>1310.6345947</v>
      </c>
      <c r="E496" s="268" t="n">
        <v>7310.0318353</v>
      </c>
      <c r="F496" s="268" t="n">
        <v>15.2034022583101</v>
      </c>
      <c r="G496" s="268" t="n">
        <v>84.7965977416899</v>
      </c>
    </row>
    <row r="497">
      <c r="A497" s="268" t="s">
        <v>252</v>
      </c>
      <c r="B497" s="268" t="s">
        <v>253</v>
      </c>
      <c r="C497" s="268" t="s">
        <v>19</v>
      </c>
      <c r="D497" s="268" t="n">
        <v>1733.4776631</v>
      </c>
      <c r="E497" s="268" t="n">
        <v>7634.371989</v>
      </c>
      <c r="F497" s="268" t="n">
        <v>18.5045418903729</v>
      </c>
      <c r="G497" s="268" t="n">
        <v>81.4954581096271</v>
      </c>
    </row>
    <row r="498">
      <c r="A498" s="268" t="s">
        <v>252</v>
      </c>
      <c r="B498" s="268" t="s">
        <v>253</v>
      </c>
      <c r="C498" s="268" t="s">
        <v>20</v>
      </c>
      <c r="D498" s="268" t="n">
        <v>820.6220799</v>
      </c>
      <c r="E498" s="268" t="n">
        <v>893.2674689</v>
      </c>
      <c r="F498" s="268" t="n">
        <v>47.8806863881379</v>
      </c>
      <c r="G498" s="268" t="n">
        <v>52.1193136118621</v>
      </c>
    </row>
    <row r="499">
      <c r="A499" s="268" t="s">
        <v>254</v>
      </c>
      <c r="B499" s="268" t="s">
        <v>255</v>
      </c>
      <c r="C499" s="268" t="s">
        <v>18</v>
      </c>
      <c r="D499" s="268" t="n">
        <v>419.3002019</v>
      </c>
      <c r="E499" s="268" t="n">
        <v>6629.4406641</v>
      </c>
      <c r="F499" s="268" t="n">
        <v>5.94858301462774</v>
      </c>
      <c r="G499" s="268" t="n">
        <v>94.0514169853723</v>
      </c>
    </row>
    <row r="500">
      <c r="A500" s="268" t="s">
        <v>254</v>
      </c>
      <c r="B500" s="268" t="s">
        <v>255</v>
      </c>
      <c r="C500" s="268" t="s">
        <v>19</v>
      </c>
      <c r="D500" s="268" t="n">
        <v>589.4250665</v>
      </c>
      <c r="E500" s="268" t="n">
        <v>6191.9347319</v>
      </c>
      <c r="F500" s="268" t="n">
        <v>8.69184181377708</v>
      </c>
      <c r="G500" s="268" t="n">
        <v>91.3081581862229</v>
      </c>
    </row>
    <row r="501">
      <c r="A501" s="268" t="s">
        <v>254</v>
      </c>
      <c r="B501" s="268" t="s">
        <v>255</v>
      </c>
      <c r="C501" s="268" t="s">
        <v>20</v>
      </c>
      <c r="D501" s="268" t="n">
        <v>446.7469348</v>
      </c>
      <c r="E501" s="268" t="n">
        <v>1301.0771909</v>
      </c>
      <c r="F501" s="268" t="n">
        <v>25.5601766923247</v>
      </c>
      <c r="G501" s="268" t="n">
        <v>74.4398233076753</v>
      </c>
    </row>
    <row r="502">
      <c r="A502" s="268" t="s">
        <v>256</v>
      </c>
      <c r="B502" s="268" t="s">
        <v>257</v>
      </c>
      <c r="C502" s="268" t="s">
        <v>18</v>
      </c>
      <c r="D502" s="268" t="n">
        <v>2166.3731161</v>
      </c>
      <c r="E502" s="268" t="n">
        <v>3816.627772</v>
      </c>
      <c r="F502" s="268" t="n">
        <v>36.2088048559185</v>
      </c>
      <c r="G502" s="268" t="n">
        <v>63.7911951440815</v>
      </c>
    </row>
    <row r="503">
      <c r="A503" s="268" t="s">
        <v>256</v>
      </c>
      <c r="B503" s="268" t="s">
        <v>257</v>
      </c>
      <c r="C503" s="268" t="s">
        <v>19</v>
      </c>
      <c r="D503" s="268" t="n">
        <v>1554.8787508</v>
      </c>
      <c r="E503" s="268" t="n">
        <v>4357.4831316</v>
      </c>
      <c r="F503" s="268" t="n">
        <v>26.2987750365651</v>
      </c>
      <c r="G503" s="268" t="n">
        <v>73.7012249634349</v>
      </c>
    </row>
    <row r="504">
      <c r="A504" s="268" t="s">
        <v>256</v>
      </c>
      <c r="B504" s="268" t="s">
        <v>257</v>
      </c>
      <c r="C504" s="268" t="s">
        <v>20</v>
      </c>
      <c r="D504" s="268" t="n">
        <v>1671.9456218</v>
      </c>
      <c r="E504" s="268" t="n">
        <v>1850.5126972</v>
      </c>
      <c r="F504" s="268" t="n">
        <v>47.465306055762</v>
      </c>
      <c r="G504" s="268" t="n">
        <v>52.534693944238</v>
      </c>
    </row>
    <row r="505">
      <c r="A505" s="268" t="s">
        <v>258</v>
      </c>
      <c r="B505" s="268" t="s">
        <v>259</v>
      </c>
      <c r="C505" s="268" t="s">
        <v>18</v>
      </c>
      <c r="D505" s="268" t="n">
        <v>646.8369439</v>
      </c>
      <c r="E505" s="268" t="n">
        <v>5997.7669053</v>
      </c>
      <c r="F505" s="268" t="n">
        <v>9.73477062861886</v>
      </c>
      <c r="G505" s="268" t="n">
        <v>90.2652293713811</v>
      </c>
    </row>
    <row r="506">
      <c r="A506" s="268" t="s">
        <v>258</v>
      </c>
      <c r="B506" s="268" t="s">
        <v>259</v>
      </c>
      <c r="C506" s="268" t="s">
        <v>19</v>
      </c>
      <c r="D506" s="268" t="n">
        <v>808.302894</v>
      </c>
      <c r="E506" s="268" t="n">
        <v>5130.9591409</v>
      </c>
      <c r="F506" s="268" t="n">
        <v>13.6094836235595</v>
      </c>
      <c r="G506" s="268" t="n">
        <v>86.3905163764405</v>
      </c>
    </row>
    <row r="507">
      <c r="A507" s="268" t="s">
        <v>258</v>
      </c>
      <c r="B507" s="268" t="s">
        <v>259</v>
      </c>
      <c r="C507" s="268" t="s">
        <v>20</v>
      </c>
      <c r="D507" s="268" t="n">
        <v>417.5368833</v>
      </c>
      <c r="E507" s="268" t="n">
        <v>480.8670625</v>
      </c>
      <c r="F507" s="268" t="n">
        <v>46.4754062192143</v>
      </c>
      <c r="G507" s="268" t="n">
        <v>53.5245937807857</v>
      </c>
    </row>
    <row r="508">
      <c r="A508" s="268" t="s">
        <v>260</v>
      </c>
      <c r="B508" s="268" t="s">
        <v>261</v>
      </c>
      <c r="C508" s="268" t="s">
        <v>18</v>
      </c>
      <c r="D508" s="268" t="n">
        <v>322.9507622</v>
      </c>
      <c r="E508" s="268" t="n">
        <v>5307.0241107</v>
      </c>
      <c r="F508" s="268" t="n">
        <v>5.73627359785441</v>
      </c>
      <c r="G508" s="268" t="n">
        <v>94.2637264021456</v>
      </c>
    </row>
    <row r="509">
      <c r="A509" s="268" t="s">
        <v>260</v>
      </c>
      <c r="B509" s="268" t="s">
        <v>261</v>
      </c>
      <c r="C509" s="268" t="s">
        <v>19</v>
      </c>
      <c r="D509" s="268" t="n">
        <v>363.0028021</v>
      </c>
      <c r="E509" s="268" t="n">
        <v>4374.1767695</v>
      </c>
      <c r="F509" s="268" t="n">
        <v>7.66284656541729</v>
      </c>
      <c r="G509" s="268" t="n">
        <v>92.3371534345827</v>
      </c>
    </row>
    <row r="510">
      <c r="A510" s="268" t="s">
        <v>260</v>
      </c>
      <c r="B510" s="268" t="s">
        <v>261</v>
      </c>
      <c r="C510" s="268" t="s">
        <v>20</v>
      </c>
      <c r="D510" s="268" t="n">
        <v>141.5181518</v>
      </c>
      <c r="E510" s="268" t="n">
        <v>355.970347</v>
      </c>
      <c r="F510" s="268" t="n">
        <v>28.4465172845921</v>
      </c>
      <c r="G510" s="268" t="n">
        <v>71.5534827154079</v>
      </c>
    </row>
    <row r="511">
      <c r="A511" s="268" t="s">
        <v>262</v>
      </c>
      <c r="B511" s="268" t="s">
        <v>263</v>
      </c>
      <c r="C511" s="268" t="s">
        <v>18</v>
      </c>
      <c r="D511" s="268" t="n">
        <v>186.5561686</v>
      </c>
      <c r="E511" s="268" t="n">
        <v>11537.7419526</v>
      </c>
      <c r="F511" s="268" t="n">
        <v>1.59119263832661</v>
      </c>
      <c r="G511" s="268" t="n">
        <v>98.4088073616734</v>
      </c>
    </row>
    <row r="512">
      <c r="A512" s="268" t="s">
        <v>262</v>
      </c>
      <c r="B512" s="268" t="s">
        <v>263</v>
      </c>
      <c r="C512" s="268" t="s">
        <v>19</v>
      </c>
      <c r="D512" s="268" t="n">
        <v>330.7925886</v>
      </c>
      <c r="E512" s="268" t="n">
        <v>6269.6106055</v>
      </c>
      <c r="F512" s="268" t="n">
        <v>5.01170275318469</v>
      </c>
      <c r="G512" s="268" t="n">
        <v>94.9882972468153</v>
      </c>
    </row>
    <row r="513">
      <c r="A513" s="268" t="s">
        <v>262</v>
      </c>
      <c r="B513" s="268" t="s">
        <v>263</v>
      </c>
      <c r="C513" s="268" t="s">
        <v>20</v>
      </c>
      <c r="D513" s="268" t="n">
        <v>102.9924894</v>
      </c>
      <c r="E513" s="268" t="n">
        <v>670.4594169</v>
      </c>
      <c r="F513" s="268" t="n">
        <v>13.3159526224055</v>
      </c>
      <c r="G513" s="268" t="n">
        <v>86.6840473775945</v>
      </c>
    </row>
    <row r="514">
      <c r="A514" s="268" t="s">
        <v>264</v>
      </c>
      <c r="B514" s="268" t="s">
        <v>265</v>
      </c>
      <c r="C514" s="268" t="s">
        <v>18</v>
      </c>
      <c r="D514" s="268" t="n">
        <v>1045.587062</v>
      </c>
      <c r="E514" s="268" t="n">
        <v>10212.0196196</v>
      </c>
      <c r="F514" s="268" t="n">
        <v>9.28782725824806</v>
      </c>
      <c r="G514" s="268" t="n">
        <v>90.7121727417519</v>
      </c>
    </row>
    <row r="515">
      <c r="A515" s="268" t="s">
        <v>264</v>
      </c>
      <c r="B515" s="268" t="s">
        <v>265</v>
      </c>
      <c r="C515" s="268" t="s">
        <v>19</v>
      </c>
      <c r="D515" s="268" t="n">
        <v>307.3133129</v>
      </c>
      <c r="E515" s="268" t="n">
        <v>7107.9924058</v>
      </c>
      <c r="F515" s="268" t="n">
        <v>4.14431076152415</v>
      </c>
      <c r="G515" s="268" t="n">
        <v>95.8556892384758</v>
      </c>
    </row>
    <row r="516">
      <c r="A516" s="268" t="s">
        <v>264</v>
      </c>
      <c r="B516" s="268" t="s">
        <v>265</v>
      </c>
      <c r="C516" s="268" t="s">
        <v>20</v>
      </c>
      <c r="D516" s="268" t="n">
        <v>229.3422103</v>
      </c>
      <c r="E516" s="268" t="n">
        <v>1057.7117319</v>
      </c>
      <c r="F516" s="268" t="n">
        <v>17.8191607033951</v>
      </c>
      <c r="G516" s="268" t="n">
        <v>82.1808392966049</v>
      </c>
    </row>
    <row r="517">
      <c r="A517" s="268" t="s">
        <v>266</v>
      </c>
      <c r="B517" s="268" t="s">
        <v>267</v>
      </c>
      <c r="C517" s="268" t="s">
        <v>18</v>
      </c>
      <c r="D517" s="268" t="n">
        <v>571.910881</v>
      </c>
      <c r="E517" s="268" t="n">
        <v>7594.0314124</v>
      </c>
      <c r="F517" s="268" t="n">
        <v>7.00361159130696</v>
      </c>
      <c r="G517" s="268" t="n">
        <v>92.9963884086931</v>
      </c>
    </row>
    <row r="518">
      <c r="A518" s="268" t="s">
        <v>266</v>
      </c>
      <c r="B518" s="268" t="s">
        <v>267</v>
      </c>
      <c r="C518" s="268" t="s">
        <v>19</v>
      </c>
      <c r="D518" s="268" t="n">
        <v>569.2570764</v>
      </c>
      <c r="E518" s="268" t="n">
        <v>7247.2813494</v>
      </c>
      <c r="F518" s="268" t="n">
        <v>7.2827260021016</v>
      </c>
      <c r="G518" s="268" t="n">
        <v>92.7172739978984</v>
      </c>
    </row>
    <row r="519">
      <c r="A519" s="268" t="s">
        <v>266</v>
      </c>
      <c r="B519" s="268" t="s">
        <v>267</v>
      </c>
      <c r="C519" s="268" t="s">
        <v>20</v>
      </c>
      <c r="D519" s="268" t="n">
        <v>354.9559531</v>
      </c>
      <c r="E519" s="268" t="n">
        <v>1056.3018785</v>
      </c>
      <c r="F519" s="268" t="n">
        <v>25.1517437247857</v>
      </c>
      <c r="G519" s="268" t="n">
        <v>74.8482562752143</v>
      </c>
    </row>
    <row r="520">
      <c r="A520" s="268" t="s">
        <v>268</v>
      </c>
      <c r="B520" s="268" t="s">
        <v>269</v>
      </c>
      <c r="C520" s="268" t="s">
        <v>18</v>
      </c>
      <c r="D520" s="268" t="n">
        <v>129.7831754</v>
      </c>
      <c r="E520" s="268" t="n">
        <v>1628.7824997</v>
      </c>
      <c r="F520" s="268" t="n">
        <v>7.38005848957674</v>
      </c>
      <c r="G520" s="268" t="n">
        <v>92.6199415104233</v>
      </c>
    </row>
    <row r="521">
      <c r="A521" s="268" t="s">
        <v>268</v>
      </c>
      <c r="B521" s="268" t="s">
        <v>269</v>
      </c>
      <c r="C521" s="268" t="s">
        <v>19</v>
      </c>
      <c r="D521" s="268" t="n">
        <v>250.1824762</v>
      </c>
      <c r="E521" s="268" t="n">
        <v>1977.4073644</v>
      </c>
      <c r="F521" s="268" t="n">
        <v>11.2310835522851</v>
      </c>
      <c r="G521" s="268" t="n">
        <v>88.7689164477149</v>
      </c>
    </row>
    <row r="522">
      <c r="A522" s="268" t="s">
        <v>268</v>
      </c>
      <c r="B522" s="268" t="s">
        <v>269</v>
      </c>
      <c r="C522" s="268" t="s">
        <v>20</v>
      </c>
      <c r="D522" s="268" t="n">
        <v>170.6244286</v>
      </c>
      <c r="E522" s="268" t="n">
        <v>465.0609366</v>
      </c>
      <c r="F522" s="268" t="n">
        <v>26.8410188342653</v>
      </c>
      <c r="G522" s="268" t="n">
        <v>73.1589811657347</v>
      </c>
    </row>
    <row r="523">
      <c r="A523" s="268" t="s">
        <v>270</v>
      </c>
      <c r="B523" s="268" t="s">
        <v>271</v>
      </c>
      <c r="C523" s="268" t="s">
        <v>18</v>
      </c>
      <c r="D523" s="268" t="n">
        <v>5279.0832569</v>
      </c>
      <c r="E523" s="268" t="n">
        <v>23980.3783644</v>
      </c>
      <c r="F523" s="268" t="n">
        <v>18.04231166392</v>
      </c>
      <c r="G523" s="268" t="n">
        <v>81.95768833608</v>
      </c>
    </row>
    <row r="524">
      <c r="A524" s="268" t="s">
        <v>270</v>
      </c>
      <c r="B524" s="268" t="s">
        <v>271</v>
      </c>
      <c r="C524" s="268" t="s">
        <v>19</v>
      </c>
      <c r="D524" s="268" t="n">
        <v>9816.8161235</v>
      </c>
      <c r="E524" s="268" t="n">
        <v>24311.8290605</v>
      </c>
      <c r="F524" s="268" t="n">
        <v>28.7641541894615</v>
      </c>
      <c r="G524" s="268" t="n">
        <v>71.2358458105384</v>
      </c>
    </row>
    <row r="525">
      <c r="A525" s="268" t="s">
        <v>270</v>
      </c>
      <c r="B525" s="268" t="s">
        <v>271</v>
      </c>
      <c r="C525" s="268" t="s">
        <v>20</v>
      </c>
      <c r="D525" s="268" t="n">
        <v>5054.9934427</v>
      </c>
      <c r="E525" s="268" t="n">
        <v>4969.1391075</v>
      </c>
      <c r="F525" s="268" t="n">
        <v>50.4282382279467</v>
      </c>
      <c r="G525" s="268" t="n">
        <v>49.5717617720533</v>
      </c>
    </row>
    <row r="526">
      <c r="A526" s="268" t="s">
        <v>272</v>
      </c>
      <c r="B526" s="268" t="s">
        <v>273</v>
      </c>
      <c r="C526" s="268" t="s">
        <v>18</v>
      </c>
      <c r="D526" s="268" t="n">
        <v>994.6555845</v>
      </c>
      <c r="E526" s="268" t="n">
        <v>20555.1629919</v>
      </c>
      <c r="F526" s="268" t="n">
        <v>4.61561001534038</v>
      </c>
      <c r="G526" s="268" t="n">
        <v>95.3843899846596</v>
      </c>
    </row>
    <row r="527">
      <c r="A527" s="268" t="s">
        <v>272</v>
      </c>
      <c r="B527" s="268" t="s">
        <v>273</v>
      </c>
      <c r="C527" s="268" t="s">
        <v>19</v>
      </c>
      <c r="D527" s="268" t="n">
        <v>1255.0477377</v>
      </c>
      <c r="E527" s="268" t="n">
        <v>17242.7541646</v>
      </c>
      <c r="F527" s="268" t="n">
        <v>6.78484797452582</v>
      </c>
      <c r="G527" s="268" t="n">
        <v>93.2151520254742</v>
      </c>
    </row>
    <row r="528">
      <c r="A528" s="268" t="s">
        <v>272</v>
      </c>
      <c r="B528" s="268" t="s">
        <v>273</v>
      </c>
      <c r="C528" s="268" t="s">
        <v>20</v>
      </c>
      <c r="D528" s="268" t="n">
        <v>603.6350748</v>
      </c>
      <c r="E528" s="268" t="n">
        <v>2386.1607772</v>
      </c>
      <c r="F528" s="268" t="n">
        <v>20.1898425404598</v>
      </c>
      <c r="G528" s="268" t="n">
        <v>79.8101574595402</v>
      </c>
    </row>
    <row r="529">
      <c r="A529" s="268" t="s">
        <v>274</v>
      </c>
      <c r="B529" s="268" t="s">
        <v>275</v>
      </c>
      <c r="C529" s="268" t="s">
        <v>18</v>
      </c>
      <c r="D529" s="268" t="n">
        <v>323.4202638</v>
      </c>
      <c r="E529" s="268" t="n">
        <v>7877.2449225</v>
      </c>
      <c r="F529" s="268" t="n">
        <v>3.94382963397048</v>
      </c>
      <c r="G529" s="268" t="n">
        <v>96.0561703660295</v>
      </c>
    </row>
    <row r="530">
      <c r="A530" s="268" t="s">
        <v>274</v>
      </c>
      <c r="B530" s="268" t="s">
        <v>275</v>
      </c>
      <c r="C530" s="268" t="s">
        <v>19</v>
      </c>
      <c r="D530" s="268" t="n">
        <v>473.0096391</v>
      </c>
      <c r="E530" s="268" t="n">
        <v>4044.0132333</v>
      </c>
      <c r="F530" s="268" t="n">
        <v>10.4717122862094</v>
      </c>
      <c r="G530" s="268" t="n">
        <v>89.5282877137906</v>
      </c>
    </row>
    <row r="531">
      <c r="A531" s="268" t="s">
        <v>274</v>
      </c>
      <c r="B531" s="268" t="s">
        <v>275</v>
      </c>
      <c r="C531" s="268" t="s">
        <v>20</v>
      </c>
      <c r="D531" s="268" t="n">
        <v>253.8516418</v>
      </c>
      <c r="E531" s="268" t="n">
        <v>911.810738</v>
      </c>
      <c r="F531" s="268" t="n">
        <v>21.7774585676819</v>
      </c>
      <c r="G531" s="268" t="n">
        <v>78.2225414323181</v>
      </c>
    </row>
    <row r="532">
      <c r="A532" s="268" t="s">
        <v>276</v>
      </c>
      <c r="B532" s="268" t="s">
        <v>277</v>
      </c>
      <c r="C532" s="268" t="s">
        <v>18</v>
      </c>
      <c r="D532" s="268" t="n">
        <v>1278.498538</v>
      </c>
      <c r="E532" s="268" t="n">
        <v>9264.3010125</v>
      </c>
      <c r="F532" s="268" t="n">
        <v>12.1267461443803</v>
      </c>
      <c r="G532" s="268" t="n">
        <v>87.8732538556197</v>
      </c>
    </row>
    <row r="533">
      <c r="A533" s="268" t="s">
        <v>276</v>
      </c>
      <c r="B533" s="268" t="s">
        <v>277</v>
      </c>
      <c r="C533" s="268" t="s">
        <v>19</v>
      </c>
      <c r="D533" s="268" t="n">
        <v>1370.3867543</v>
      </c>
      <c r="E533" s="268" t="n">
        <v>6991.4084654</v>
      </c>
      <c r="F533" s="268" t="n">
        <v>16.388666767053</v>
      </c>
      <c r="G533" s="268" t="n">
        <v>83.611333232947</v>
      </c>
    </row>
    <row r="534">
      <c r="A534" s="268" t="s">
        <v>276</v>
      </c>
      <c r="B534" s="268" t="s">
        <v>277</v>
      </c>
      <c r="C534" s="268" t="s">
        <v>20</v>
      </c>
      <c r="D534" s="268" t="n">
        <v>599.8880003</v>
      </c>
      <c r="E534" s="268" t="n">
        <v>1451.5528193</v>
      </c>
      <c r="F534" s="268" t="n">
        <v>29.2422766754231</v>
      </c>
      <c r="G534" s="268" t="n">
        <v>70.7577233245769</v>
      </c>
    </row>
    <row r="535">
      <c r="A535" s="268" t="s">
        <v>278</v>
      </c>
      <c r="B535" s="268" t="s">
        <v>279</v>
      </c>
      <c r="C535" s="268" t="s">
        <v>18</v>
      </c>
      <c r="D535" s="268" t="n">
        <v>1174.2342943</v>
      </c>
      <c r="E535" s="268" t="n">
        <v>9637.9258517</v>
      </c>
      <c r="F535" s="268" t="n">
        <v>10.8603117087052</v>
      </c>
      <c r="G535" s="268" t="n">
        <v>89.1396882912947</v>
      </c>
    </row>
    <row r="536">
      <c r="A536" s="268" t="s">
        <v>278</v>
      </c>
      <c r="B536" s="268" t="s">
        <v>279</v>
      </c>
      <c r="C536" s="268" t="s">
        <v>19</v>
      </c>
      <c r="D536" s="268" t="n">
        <v>2346.0578564</v>
      </c>
      <c r="E536" s="268" t="n">
        <v>9848.6881886</v>
      </c>
      <c r="F536" s="268" t="n">
        <v>19.2382674287991</v>
      </c>
      <c r="G536" s="268" t="n">
        <v>80.7617325712009</v>
      </c>
    </row>
    <row r="537">
      <c r="A537" s="268" t="s">
        <v>278</v>
      </c>
      <c r="B537" s="268" t="s">
        <v>279</v>
      </c>
      <c r="C537" s="268" t="s">
        <v>20</v>
      </c>
      <c r="D537" s="268" t="n">
        <v>1527.695468</v>
      </c>
      <c r="E537" s="268" t="n">
        <v>2227.1260111</v>
      </c>
      <c r="F537" s="268" t="n">
        <v>40.6862343923252</v>
      </c>
      <c r="G537" s="268" t="n">
        <v>59.3137656076748</v>
      </c>
    </row>
    <row r="538">
      <c r="A538" s="268" t="s">
        <v>280</v>
      </c>
      <c r="B538" s="268" t="s">
        <v>281</v>
      </c>
      <c r="C538" s="268" t="s">
        <v>18</v>
      </c>
      <c r="D538" s="268" t="n">
        <v>114.9597201</v>
      </c>
      <c r="E538" s="268" t="n">
        <v>7788.5605558</v>
      </c>
      <c r="F538" s="268" t="n">
        <v>1.45453818155618</v>
      </c>
      <c r="G538" s="268" t="n">
        <v>98.5454618184438</v>
      </c>
    </row>
    <row r="539">
      <c r="A539" s="268" t="s">
        <v>280</v>
      </c>
      <c r="B539" s="268" t="s">
        <v>281</v>
      </c>
      <c r="C539" s="268" t="s">
        <v>19</v>
      </c>
      <c r="D539" s="268" t="n">
        <v>482.8883749</v>
      </c>
      <c r="E539" s="268" t="n">
        <v>8349.9207945</v>
      </c>
      <c r="F539" s="268" t="n">
        <v>5.46698525507488</v>
      </c>
      <c r="G539" s="268" t="n">
        <v>94.5330147449251</v>
      </c>
    </row>
    <row r="540">
      <c r="A540" s="268" t="s">
        <v>280</v>
      </c>
      <c r="B540" s="268" t="s">
        <v>281</v>
      </c>
      <c r="C540" s="268" t="s">
        <v>20</v>
      </c>
      <c r="D540" s="268" t="n">
        <v>265.0625515</v>
      </c>
      <c r="E540" s="268" t="n">
        <v>717.4842877</v>
      </c>
      <c r="F540" s="268" t="n">
        <v>26.9770906510489</v>
      </c>
      <c r="G540" s="268" t="n">
        <v>73.0229093489511</v>
      </c>
    </row>
    <row r="541">
      <c r="A541" s="268" t="s">
        <v>282</v>
      </c>
      <c r="B541" s="268" t="s">
        <v>283</v>
      </c>
      <c r="C541" s="268" t="s">
        <v>18</v>
      </c>
      <c r="D541" s="268" t="n">
        <v>404.6984091</v>
      </c>
      <c r="E541" s="268" t="n">
        <v>1854.1151264</v>
      </c>
      <c r="F541" s="268" t="n">
        <v>17.9164150887035</v>
      </c>
      <c r="G541" s="268" t="n">
        <v>82.0835849112965</v>
      </c>
    </row>
    <row r="542">
      <c r="A542" s="268" t="s">
        <v>282</v>
      </c>
      <c r="B542" s="268" t="s">
        <v>283</v>
      </c>
      <c r="C542" s="268" t="s">
        <v>19</v>
      </c>
      <c r="D542" s="268" t="n">
        <v>993.680338</v>
      </c>
      <c r="E542" s="268" t="n">
        <v>2954.2106092</v>
      </c>
      <c r="F542" s="268" t="n">
        <v>25.1699034063937</v>
      </c>
      <c r="G542" s="268" t="n">
        <v>74.8300965936063</v>
      </c>
    </row>
    <row r="543">
      <c r="A543" s="268" t="s">
        <v>282</v>
      </c>
      <c r="B543" s="268" t="s">
        <v>283</v>
      </c>
      <c r="C543" s="268" t="s">
        <v>20</v>
      </c>
      <c r="D543" s="268" t="n">
        <v>217.9839404</v>
      </c>
      <c r="E543" s="268" t="n">
        <v>404.9730157</v>
      </c>
      <c r="F543" s="268" t="n">
        <v>34.9918141639642</v>
      </c>
      <c r="G543" s="268" t="n">
        <v>65.0081858360358</v>
      </c>
    </row>
    <row r="544">
      <c r="A544" s="268" t="s">
        <v>284</v>
      </c>
      <c r="B544" s="268" t="s">
        <v>285</v>
      </c>
      <c r="C544" s="268" t="s">
        <v>18</v>
      </c>
      <c r="D544" s="268" t="n">
        <v>1426.0413638</v>
      </c>
      <c r="E544" s="268" t="n">
        <v>9655.0928123</v>
      </c>
      <c r="F544" s="268" t="n">
        <v>12.8690921086012</v>
      </c>
      <c r="G544" s="268" t="n">
        <v>87.1309078913987</v>
      </c>
    </row>
    <row r="545">
      <c r="A545" s="268" t="s">
        <v>284</v>
      </c>
      <c r="B545" s="268" t="s">
        <v>285</v>
      </c>
      <c r="C545" s="268" t="s">
        <v>19</v>
      </c>
      <c r="D545" s="268" t="n">
        <v>1813.3500932</v>
      </c>
      <c r="E545" s="268" t="n">
        <v>12157.1464959</v>
      </c>
      <c r="F545" s="268" t="n">
        <v>12.9798542352088</v>
      </c>
      <c r="G545" s="268" t="n">
        <v>87.0201457647912</v>
      </c>
    </row>
    <row r="546">
      <c r="A546" s="268" t="s">
        <v>284</v>
      </c>
      <c r="B546" s="268" t="s">
        <v>285</v>
      </c>
      <c r="C546" s="268" t="s">
        <v>20</v>
      </c>
      <c r="D546" s="268" t="n">
        <v>838.0688801</v>
      </c>
      <c r="E546" s="268" t="n">
        <v>2568.5397259</v>
      </c>
      <c r="F546" s="268" t="n">
        <v>24.6012670379545</v>
      </c>
      <c r="G546" s="268" t="n">
        <v>75.3987329620455</v>
      </c>
    </row>
    <row r="547">
      <c r="A547" s="268" t="s">
        <v>286</v>
      </c>
      <c r="B547" s="268" t="s">
        <v>287</v>
      </c>
      <c r="C547" s="268" t="s">
        <v>18</v>
      </c>
      <c r="D547" s="268" t="n">
        <v>3101.478519</v>
      </c>
      <c r="E547" s="268" t="n">
        <v>4331.9905719</v>
      </c>
      <c r="F547" s="268" t="n">
        <v>41.7231642598314</v>
      </c>
      <c r="G547" s="268" t="n">
        <v>58.2768357401686</v>
      </c>
    </row>
    <row r="548">
      <c r="A548" s="268" t="s">
        <v>286</v>
      </c>
      <c r="B548" s="268" t="s">
        <v>287</v>
      </c>
      <c r="C548" s="268" t="s">
        <v>19</v>
      </c>
      <c r="D548" s="268" t="n">
        <v>3065.926566</v>
      </c>
      <c r="E548" s="268" t="n">
        <v>7071.8777373</v>
      </c>
      <c r="F548" s="268" t="n">
        <v>30.2425108462786</v>
      </c>
      <c r="G548" s="268" t="n">
        <v>69.7574891537214</v>
      </c>
    </row>
    <row r="549">
      <c r="A549" s="268" t="s">
        <v>286</v>
      </c>
      <c r="B549" s="268" t="s">
        <v>287</v>
      </c>
      <c r="C549" s="268" t="s">
        <v>20</v>
      </c>
      <c r="D549" s="268" t="n">
        <v>3784.1465716</v>
      </c>
      <c r="E549" s="268" t="n">
        <v>3793.3624592</v>
      </c>
      <c r="F549" s="268" t="n">
        <v>49.9391892008143</v>
      </c>
      <c r="G549" s="268" t="n">
        <v>50.0608107991857</v>
      </c>
    </row>
    <row r="550">
      <c r="A550" s="268" t="s">
        <v>288</v>
      </c>
      <c r="B550" s="268" t="s">
        <v>289</v>
      </c>
      <c r="C550" s="268" t="s">
        <v>18</v>
      </c>
      <c r="D550" s="268" t="n">
        <v>2032.2218429</v>
      </c>
      <c r="E550" s="268" t="n">
        <v>4799.4910697</v>
      </c>
      <c r="F550" s="268" t="n">
        <v>29.7468858674066</v>
      </c>
      <c r="G550" s="268" t="n">
        <v>70.2531141325934</v>
      </c>
    </row>
    <row r="551">
      <c r="A551" s="268" t="s">
        <v>288</v>
      </c>
      <c r="B551" s="268" t="s">
        <v>289</v>
      </c>
      <c r="C551" s="268" t="s">
        <v>19</v>
      </c>
      <c r="D551" s="268" t="n">
        <v>1788.6411927</v>
      </c>
      <c r="E551" s="268" t="n">
        <v>7045.3299776</v>
      </c>
      <c r="F551" s="268" t="n">
        <v>20.2473062025995</v>
      </c>
      <c r="G551" s="268" t="n">
        <v>79.7526937974006</v>
      </c>
    </row>
    <row r="552">
      <c r="A552" s="268" t="s">
        <v>288</v>
      </c>
      <c r="B552" s="268" t="s">
        <v>289</v>
      </c>
      <c r="C552" s="268" t="s">
        <v>20</v>
      </c>
      <c r="D552" s="268" t="n">
        <v>1165.1338484</v>
      </c>
      <c r="E552" s="268" t="n">
        <v>2074.6170234</v>
      </c>
      <c r="F552" s="268" t="n">
        <v>35.9636865458316</v>
      </c>
      <c r="G552" s="268" t="n">
        <v>64.0363134541684</v>
      </c>
    </row>
    <row r="553">
      <c r="A553" s="268" t="s">
        <v>290</v>
      </c>
      <c r="B553" s="268" t="s">
        <v>291</v>
      </c>
      <c r="C553" s="268" t="s">
        <v>18</v>
      </c>
      <c r="D553" s="268" t="n">
        <v>440.3520353</v>
      </c>
      <c r="E553" s="268" t="n">
        <v>3496.7673074</v>
      </c>
      <c r="F553" s="268" t="n">
        <v>11.1846250258194</v>
      </c>
      <c r="G553" s="268" t="n">
        <v>88.8153749741806</v>
      </c>
    </row>
    <row r="554">
      <c r="A554" s="268" t="s">
        <v>290</v>
      </c>
      <c r="B554" s="268" t="s">
        <v>291</v>
      </c>
      <c r="C554" s="268" t="s">
        <v>19</v>
      </c>
      <c r="D554" s="268" t="n">
        <v>325.5420963</v>
      </c>
      <c r="E554" s="268" t="n">
        <v>2130.3530583</v>
      </c>
      <c r="F554" s="268" t="n">
        <v>13.2555372199113</v>
      </c>
      <c r="G554" s="268" t="n">
        <v>86.7444627800888</v>
      </c>
    </row>
    <row r="555">
      <c r="A555" s="268" t="s">
        <v>290</v>
      </c>
      <c r="B555" s="268" t="s">
        <v>291</v>
      </c>
      <c r="C555" s="268" t="s">
        <v>20</v>
      </c>
      <c r="D555" s="268" t="n">
        <v>88.7185869</v>
      </c>
      <c r="E555" s="268" t="n">
        <v>333.9825809</v>
      </c>
      <c r="F555" s="268" t="n">
        <v>20.9884887145561</v>
      </c>
      <c r="G555" s="268" t="n">
        <v>79.0115112854439</v>
      </c>
    </row>
    <row r="556">
      <c r="A556" s="268" t="s">
        <v>292</v>
      </c>
      <c r="B556" s="268" t="s">
        <v>293</v>
      </c>
      <c r="C556" s="268" t="s">
        <v>18</v>
      </c>
      <c r="D556" s="268" t="n">
        <v>706.4468864</v>
      </c>
      <c r="E556" s="268" t="n">
        <v>5511.387985</v>
      </c>
      <c r="F556" s="268" t="n">
        <v>11.3616218669528</v>
      </c>
      <c r="G556" s="268" t="n">
        <v>88.6383781330472</v>
      </c>
    </row>
    <row r="557">
      <c r="A557" s="268" t="s">
        <v>292</v>
      </c>
      <c r="B557" s="268" t="s">
        <v>293</v>
      </c>
      <c r="C557" s="268" t="s">
        <v>19</v>
      </c>
      <c r="D557" s="268" t="n">
        <v>530.0224414</v>
      </c>
      <c r="E557" s="268" t="n">
        <v>4320.6602022</v>
      </c>
      <c r="F557" s="268" t="n">
        <v>10.9267598056392</v>
      </c>
      <c r="G557" s="268" t="n">
        <v>89.0732401943608</v>
      </c>
    </row>
    <row r="558">
      <c r="A558" s="268" t="s">
        <v>292</v>
      </c>
      <c r="B558" s="268" t="s">
        <v>293</v>
      </c>
      <c r="C558" s="268" t="s">
        <v>20</v>
      </c>
      <c r="D558" s="268" t="n">
        <v>504.2001134</v>
      </c>
      <c r="E558" s="268" t="n">
        <v>897.0247272</v>
      </c>
      <c r="F558" s="268" t="n">
        <v>35.9828129498549</v>
      </c>
      <c r="G558" s="268" t="n">
        <v>64.0171870501451</v>
      </c>
    </row>
    <row r="559">
      <c r="A559" s="268" t="s">
        <v>294</v>
      </c>
      <c r="B559" s="268" t="s">
        <v>295</v>
      </c>
      <c r="C559" s="268" t="s">
        <v>18</v>
      </c>
      <c r="D559" s="268" t="n">
        <v>589.6758231</v>
      </c>
      <c r="E559" s="268" t="n">
        <v>5180.912258</v>
      </c>
      <c r="F559" s="268" t="n">
        <v>10.2186434868107</v>
      </c>
      <c r="G559" s="268" t="n">
        <v>89.7813565131893</v>
      </c>
    </row>
    <row r="560">
      <c r="A560" s="268" t="s">
        <v>294</v>
      </c>
      <c r="B560" s="268" t="s">
        <v>295</v>
      </c>
      <c r="C560" s="268" t="s">
        <v>19</v>
      </c>
      <c r="D560" s="268" t="n">
        <v>1591.8019412</v>
      </c>
      <c r="E560" s="268" t="n">
        <v>8358.7233315</v>
      </c>
      <c r="F560" s="268" t="n">
        <v>15.9971649493442</v>
      </c>
      <c r="G560" s="268" t="n">
        <v>84.0028350506558</v>
      </c>
    </row>
    <row r="561">
      <c r="A561" s="268" t="s">
        <v>294</v>
      </c>
      <c r="B561" s="268" t="s">
        <v>295</v>
      </c>
      <c r="C561" s="268" t="s">
        <v>20</v>
      </c>
      <c r="D561" s="268" t="n">
        <v>474.717317</v>
      </c>
      <c r="E561" s="268" t="n">
        <v>2663.8421033</v>
      </c>
      <c r="F561" s="268" t="n">
        <v>15.1253251389653</v>
      </c>
      <c r="G561" s="268" t="n">
        <v>84.8746748610347</v>
      </c>
    </row>
    <row r="562">
      <c r="A562" s="268" t="s">
        <v>296</v>
      </c>
      <c r="B562" s="268" t="s">
        <v>297</v>
      </c>
      <c r="C562" s="268" t="s">
        <v>18</v>
      </c>
      <c r="D562" s="268" t="n">
        <v>1179.4055693</v>
      </c>
      <c r="E562" s="268" t="n">
        <v>15054.5541931</v>
      </c>
      <c r="F562" s="268" t="n">
        <v>7.2650516975634</v>
      </c>
      <c r="G562" s="268" t="n">
        <v>92.7349483024366</v>
      </c>
    </row>
    <row r="563">
      <c r="A563" s="268" t="s">
        <v>296</v>
      </c>
      <c r="B563" s="268" t="s">
        <v>297</v>
      </c>
      <c r="C563" s="268" t="s">
        <v>19</v>
      </c>
      <c r="D563" s="268" t="n">
        <v>1406.4847912</v>
      </c>
      <c r="E563" s="268" t="n">
        <v>14923.5148122</v>
      </c>
      <c r="F563" s="268" t="n">
        <v>8.61288931634243</v>
      </c>
      <c r="G563" s="268" t="n">
        <v>91.3871106836576</v>
      </c>
    </row>
    <row r="564">
      <c r="A564" s="268" t="s">
        <v>296</v>
      </c>
      <c r="B564" s="268" t="s">
        <v>297</v>
      </c>
      <c r="C564" s="268" t="s">
        <v>20</v>
      </c>
      <c r="D564" s="268" t="n">
        <v>1625.0503593</v>
      </c>
      <c r="E564" s="268" t="n">
        <v>3496.2246286</v>
      </c>
      <c r="F564" s="268" t="n">
        <v>31.7313630519645</v>
      </c>
      <c r="G564" s="268" t="n">
        <v>68.2686369480355</v>
      </c>
    </row>
    <row r="565">
      <c r="A565" s="268" t="s">
        <v>298</v>
      </c>
      <c r="B565" s="268" t="s">
        <v>299</v>
      </c>
      <c r="C565" s="268" t="s">
        <v>18</v>
      </c>
      <c r="D565" s="268" t="n">
        <v>554.0178815</v>
      </c>
      <c r="E565" s="268" t="n">
        <v>11975.4216625</v>
      </c>
      <c r="F565" s="268" t="n">
        <v>4.4217291567946</v>
      </c>
      <c r="G565" s="268" t="n">
        <v>95.5782708432054</v>
      </c>
    </row>
    <row r="566">
      <c r="A566" s="268" t="s">
        <v>298</v>
      </c>
      <c r="B566" s="268" t="s">
        <v>299</v>
      </c>
      <c r="C566" s="268" t="s">
        <v>19</v>
      </c>
      <c r="D566" s="268" t="n">
        <v>775.4627761</v>
      </c>
      <c r="E566" s="268" t="n">
        <v>19033.6120993</v>
      </c>
      <c r="F566" s="268" t="n">
        <v>3.91468446142839</v>
      </c>
      <c r="G566" s="268" t="n">
        <v>96.0853155385716</v>
      </c>
    </row>
    <row r="567">
      <c r="A567" s="268" t="s">
        <v>298</v>
      </c>
      <c r="B567" s="268" t="s">
        <v>299</v>
      </c>
      <c r="C567" s="268" t="s">
        <v>20</v>
      </c>
      <c r="D567" s="268" t="n">
        <v>414.4607394</v>
      </c>
      <c r="E567" s="268" t="n">
        <v>1467.1868415</v>
      </c>
      <c r="F567" s="268" t="n">
        <v>22.0264806017374</v>
      </c>
      <c r="G567" s="268" t="n">
        <v>77.9735193982626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647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269" t="s">
        <v>75</v>
      </c>
      <c r="B578" s="269" t="s">
        <v>76</v>
      </c>
      <c r="C578" s="269" t="s">
        <v>18</v>
      </c>
      <c r="D578" s="269" t="n">
        <v>0</v>
      </c>
      <c r="E578" s="269" t="n">
        <v>48.3212169</v>
      </c>
      <c r="F578" s="269" t="n">
        <v>0</v>
      </c>
      <c r="G578" s="269" t="n">
        <v>100</v>
      </c>
    </row>
    <row r="579">
      <c r="A579" s="269" t="s">
        <v>75</v>
      </c>
      <c r="B579" s="269" t="s">
        <v>76</v>
      </c>
      <c r="C579" s="269" t="s">
        <v>19</v>
      </c>
      <c r="D579" s="269" t="n">
        <v>8.6012805</v>
      </c>
      <c r="E579" s="269" t="n">
        <v>89.8614557</v>
      </c>
      <c r="F579" s="269" t="n">
        <v>8.73556924370745</v>
      </c>
      <c r="G579" s="269" t="n">
        <v>91.2644307562926</v>
      </c>
    </row>
    <row r="580">
      <c r="A580" s="269" t="s">
        <v>75</v>
      </c>
      <c r="B580" s="269" t="s">
        <v>76</v>
      </c>
      <c r="C580" s="269" t="s">
        <v>20</v>
      </c>
      <c r="D580" s="269" t="n">
        <v>5.5946502</v>
      </c>
      <c r="E580" s="269" t="n">
        <v>5.90535</v>
      </c>
      <c r="F580" s="269" t="n">
        <v>48.6491313278412</v>
      </c>
      <c r="G580" s="269" t="n">
        <v>51.3508686721588</v>
      </c>
    </row>
    <row r="581">
      <c r="A581" s="269" t="s">
        <v>77</v>
      </c>
      <c r="B581" s="269" t="s">
        <v>78</v>
      </c>
      <c r="C581" s="269" t="s">
        <v>18</v>
      </c>
      <c r="D581" s="269" t="n">
        <v>1.6984925</v>
      </c>
      <c r="E581" s="269" t="n">
        <v>107.0050275</v>
      </c>
      <c r="F581" s="269" t="n">
        <v>1.5625</v>
      </c>
      <c r="G581" s="269" t="n">
        <v>98.4375</v>
      </c>
    </row>
    <row r="582">
      <c r="A582" s="269" t="s">
        <v>77</v>
      </c>
      <c r="B582" s="269" t="s">
        <v>78</v>
      </c>
      <c r="C582" s="269" t="s">
        <v>19</v>
      </c>
      <c r="D582" s="269" t="n">
        <v>16.984925</v>
      </c>
      <c r="E582" s="269" t="n">
        <v>203.8191</v>
      </c>
      <c r="F582" s="269" t="n">
        <v>7.69230769230769</v>
      </c>
      <c r="G582" s="269" t="n">
        <v>92.3076923076923</v>
      </c>
    </row>
    <row r="583">
      <c r="A583" s="269" t="s">
        <v>77</v>
      </c>
      <c r="B583" s="269" t="s">
        <v>78</v>
      </c>
      <c r="C583" s="269" t="s">
        <v>20</v>
      </c>
      <c r="D583" s="269" t="n">
        <v>1.6984925</v>
      </c>
      <c r="E583" s="269" t="n">
        <v>39.0653275</v>
      </c>
      <c r="F583" s="269" t="n">
        <v>4.16666666666667</v>
      </c>
      <c r="G583" s="269" t="n">
        <v>95.8333333333333</v>
      </c>
    </row>
    <row r="584">
      <c r="A584" s="269" t="s">
        <v>79</v>
      </c>
      <c r="B584" s="269" t="s">
        <v>80</v>
      </c>
      <c r="C584" s="269" t="s">
        <v>18</v>
      </c>
      <c r="D584" s="269" t="n">
        <v>6.2105385</v>
      </c>
      <c r="E584" s="269" t="n">
        <v>75.4857167</v>
      </c>
      <c r="F584" s="269" t="n">
        <v>7.60198675544678</v>
      </c>
      <c r="G584" s="269" t="n">
        <v>92.3980132445532</v>
      </c>
    </row>
    <row r="585">
      <c r="A585" s="269" t="s">
        <v>79</v>
      </c>
      <c r="B585" s="269" t="s">
        <v>80</v>
      </c>
      <c r="C585" s="269" t="s">
        <v>19</v>
      </c>
      <c r="D585" s="269" t="n">
        <v>2.0296443</v>
      </c>
      <c r="E585" s="269" t="n">
        <v>195.1876448</v>
      </c>
      <c r="F585" s="269" t="n">
        <v>1.02914116164068</v>
      </c>
      <c r="G585" s="269" t="n">
        <v>98.9708588383593</v>
      </c>
    </row>
    <row r="586">
      <c r="A586" s="269" t="s">
        <v>79</v>
      </c>
      <c r="B586" s="269" t="s">
        <v>80</v>
      </c>
      <c r="C586" s="269" t="s">
        <v>20</v>
      </c>
      <c r="D586" s="269" t="n">
        <v>4.0592886</v>
      </c>
      <c r="E586" s="269" t="n">
        <v>52.7857496</v>
      </c>
      <c r="F586" s="269" t="n">
        <v>7.14097259591603</v>
      </c>
      <c r="G586" s="269" t="n">
        <v>92.859027404084</v>
      </c>
    </row>
    <row r="587">
      <c r="A587" s="269" t="s">
        <v>81</v>
      </c>
      <c r="B587" s="269" t="s">
        <v>82</v>
      </c>
      <c r="C587" s="269" t="s">
        <v>18</v>
      </c>
      <c r="D587" s="269" t="n">
        <v>1.5853659</v>
      </c>
      <c r="E587" s="269" t="n">
        <v>9.5121954</v>
      </c>
      <c r="F587" s="269" t="n">
        <v>14.2857142857143</v>
      </c>
      <c r="G587" s="269" t="n">
        <v>85.7142857142857</v>
      </c>
    </row>
    <row r="588">
      <c r="A588" s="269" t="s">
        <v>81</v>
      </c>
      <c r="B588" s="269" t="s">
        <v>82</v>
      </c>
      <c r="C588" s="269" t="s">
        <v>19</v>
      </c>
      <c r="D588" s="269" t="n">
        <v>0</v>
      </c>
      <c r="E588" s="269" t="n">
        <v>4.7560977</v>
      </c>
      <c r="F588" s="269" t="n">
        <v>0</v>
      </c>
      <c r="G588" s="269" t="n">
        <v>100</v>
      </c>
    </row>
    <row r="589">
      <c r="A589" s="269" t="s">
        <v>81</v>
      </c>
      <c r="B589" s="269" t="s">
        <v>82</v>
      </c>
      <c r="C589" s="269" t="s">
        <v>20</v>
      </c>
      <c r="D589" s="269" t="n">
        <v>0</v>
      </c>
      <c r="E589" s="269" t="n">
        <v>1.5853659</v>
      </c>
      <c r="F589" s="269" t="n">
        <v>0</v>
      </c>
      <c r="G589" s="269" t="n">
        <v>100</v>
      </c>
    </row>
    <row r="590">
      <c r="A590" s="269" t="s">
        <v>83</v>
      </c>
      <c r="B590" s="269" t="s">
        <v>84</v>
      </c>
      <c r="C590" s="269" t="s">
        <v>18</v>
      </c>
      <c r="D590" s="269" t="n">
        <v>85.9268965</v>
      </c>
      <c r="E590" s="269" t="n">
        <v>841.5990283</v>
      </c>
      <c r="F590" s="269" t="n">
        <v>9.26409647455711</v>
      </c>
      <c r="G590" s="269" t="n">
        <v>90.7359035254429</v>
      </c>
    </row>
    <row r="591">
      <c r="A591" s="269" t="s">
        <v>83</v>
      </c>
      <c r="B591" s="269" t="s">
        <v>84</v>
      </c>
      <c r="C591" s="269" t="s">
        <v>19</v>
      </c>
      <c r="D591" s="269" t="n">
        <v>237.5613962</v>
      </c>
      <c r="E591" s="269" t="n">
        <v>1384.2873914</v>
      </c>
      <c r="F591" s="269" t="n">
        <v>14.6475675177796</v>
      </c>
      <c r="G591" s="269" t="n">
        <v>85.3524324822204</v>
      </c>
    </row>
    <row r="592">
      <c r="A592" s="269" t="s">
        <v>83</v>
      </c>
      <c r="B592" s="269" t="s">
        <v>84</v>
      </c>
      <c r="C592" s="269" t="s">
        <v>20</v>
      </c>
      <c r="D592" s="269" t="n">
        <v>88.2806417</v>
      </c>
      <c r="E592" s="269" t="n">
        <v>291.1549947</v>
      </c>
      <c r="F592" s="269" t="n">
        <v>23.266302168554</v>
      </c>
      <c r="G592" s="269" t="n">
        <v>76.733697831446</v>
      </c>
    </row>
    <row r="593">
      <c r="A593" s="269" t="s">
        <v>95</v>
      </c>
      <c r="B593" s="269" t="s">
        <v>96</v>
      </c>
      <c r="C593" s="269" t="s">
        <v>18</v>
      </c>
      <c r="D593" s="269" t="n">
        <v>51.1063192</v>
      </c>
      <c r="E593" s="269" t="n">
        <v>533.5930056</v>
      </c>
      <c r="F593" s="269" t="n">
        <v>8.74061539535405</v>
      </c>
      <c r="G593" s="269" t="n">
        <v>91.2593846046459</v>
      </c>
    </row>
    <row r="594">
      <c r="A594" s="269" t="s">
        <v>95</v>
      </c>
      <c r="B594" s="269" t="s">
        <v>96</v>
      </c>
      <c r="C594" s="269" t="s">
        <v>19</v>
      </c>
      <c r="D594" s="269" t="n">
        <v>64.0986111</v>
      </c>
      <c r="E594" s="269" t="n">
        <v>488.4176359</v>
      </c>
      <c r="F594" s="269" t="n">
        <v>11.6012174208517</v>
      </c>
      <c r="G594" s="269" t="n">
        <v>88.3987825791483</v>
      </c>
    </row>
    <row r="595">
      <c r="A595" s="269" t="s">
        <v>95</v>
      </c>
      <c r="B595" s="269" t="s">
        <v>96</v>
      </c>
      <c r="C595" s="269" t="s">
        <v>20</v>
      </c>
      <c r="D595" s="269" t="n">
        <v>15.08813</v>
      </c>
      <c r="E595" s="269" t="n">
        <v>95.4565179</v>
      </c>
      <c r="F595" s="269" t="n">
        <v>13.6489014046604</v>
      </c>
      <c r="G595" s="269" t="n">
        <v>86.3510985953396</v>
      </c>
    </row>
    <row r="596">
      <c r="A596" s="269" t="s">
        <v>111</v>
      </c>
      <c r="B596" s="269" t="s">
        <v>112</v>
      </c>
      <c r="C596" s="269" t="s">
        <v>18</v>
      </c>
      <c r="D596" s="269" t="n">
        <v>131.734107</v>
      </c>
      <c r="E596" s="269" t="n">
        <v>906.7478949</v>
      </c>
      <c r="F596" s="269" t="n">
        <v>12.6852566302526</v>
      </c>
      <c r="G596" s="269" t="n">
        <v>87.3147433697474</v>
      </c>
    </row>
    <row r="597">
      <c r="A597" s="269" t="s">
        <v>111</v>
      </c>
      <c r="B597" s="269" t="s">
        <v>112</v>
      </c>
      <c r="C597" s="269" t="s">
        <v>19</v>
      </c>
      <c r="D597" s="269" t="n">
        <v>238.9418298</v>
      </c>
      <c r="E597" s="269" t="n">
        <v>1168.4563977</v>
      </c>
      <c r="F597" s="269" t="n">
        <v>16.9775565388084</v>
      </c>
      <c r="G597" s="269" t="n">
        <v>83.0224434611916</v>
      </c>
    </row>
    <row r="598">
      <c r="A598" s="269" t="s">
        <v>111</v>
      </c>
      <c r="B598" s="269" t="s">
        <v>112</v>
      </c>
      <c r="C598" s="269" t="s">
        <v>20</v>
      </c>
      <c r="D598" s="269" t="n">
        <v>120.7378552</v>
      </c>
      <c r="E598" s="269" t="n">
        <v>464.7589777</v>
      </c>
      <c r="F598" s="269" t="n">
        <v>20.6214360890696</v>
      </c>
      <c r="G598" s="269" t="n">
        <v>79.3785639109304</v>
      </c>
    </row>
    <row r="599">
      <c r="A599" s="269" t="s">
        <v>113</v>
      </c>
      <c r="B599" s="269" t="s">
        <v>114</v>
      </c>
      <c r="C599" s="269" t="s">
        <v>18</v>
      </c>
      <c r="D599" s="269" t="n">
        <v>59.5528692</v>
      </c>
      <c r="E599" s="269" t="n">
        <v>411.4561872</v>
      </c>
      <c r="F599" s="269" t="n">
        <v>12.6436781609195</v>
      </c>
      <c r="G599" s="269" t="n">
        <v>87.3563218390805</v>
      </c>
    </row>
    <row r="600">
      <c r="A600" s="269" t="s">
        <v>113</v>
      </c>
      <c r="B600" s="269" t="s">
        <v>114</v>
      </c>
      <c r="C600" s="269" t="s">
        <v>19</v>
      </c>
      <c r="D600" s="269" t="n">
        <v>54.138972</v>
      </c>
      <c r="E600" s="269" t="n">
        <v>503.4924396</v>
      </c>
      <c r="F600" s="269" t="n">
        <v>9.70873786407767</v>
      </c>
      <c r="G600" s="269" t="n">
        <v>90.2912621359223</v>
      </c>
    </row>
    <row r="601">
      <c r="A601" s="269" t="s">
        <v>113</v>
      </c>
      <c r="B601" s="269" t="s">
        <v>114</v>
      </c>
      <c r="C601" s="269" t="s">
        <v>20</v>
      </c>
      <c r="D601" s="269" t="n">
        <v>19.8509564</v>
      </c>
      <c r="E601" s="269" t="n">
        <v>86.6223552</v>
      </c>
      <c r="F601" s="269" t="n">
        <v>18.6440677966102</v>
      </c>
      <c r="G601" s="269" t="n">
        <v>81.3559322033898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648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270" t="s">
        <v>16</v>
      </c>
      <c r="B612" s="270" t="s">
        <v>17</v>
      </c>
      <c r="C612" s="270" t="s">
        <v>18</v>
      </c>
      <c r="D612" s="270" t="n">
        <v>337.8145888</v>
      </c>
      <c r="E612" s="270" t="n">
        <v>2933.7202725</v>
      </c>
      <c r="F612" s="270" t="n">
        <v>10.3258746466716</v>
      </c>
      <c r="G612" s="270" t="n">
        <v>89.6741253533284</v>
      </c>
    </row>
    <row r="613">
      <c r="A613" s="270" t="s">
        <v>16</v>
      </c>
      <c r="B613" s="270" t="s">
        <v>17</v>
      </c>
      <c r="C613" s="270" t="s">
        <v>19</v>
      </c>
      <c r="D613" s="270" t="n">
        <v>622.3566589</v>
      </c>
      <c r="E613" s="270" t="n">
        <v>4038.2781628</v>
      </c>
      <c r="F613" s="270" t="n">
        <v>13.3534739946219</v>
      </c>
      <c r="G613" s="270" t="n">
        <v>86.6465260053781</v>
      </c>
    </row>
    <row r="614">
      <c r="A614" s="270" t="s">
        <v>16</v>
      </c>
      <c r="B614" s="270" t="s">
        <v>17</v>
      </c>
      <c r="C614" s="270" t="s">
        <v>20</v>
      </c>
      <c r="D614" s="270" t="n">
        <v>255.3100146</v>
      </c>
      <c r="E614" s="270" t="n">
        <v>1037.3346385</v>
      </c>
      <c r="F614" s="270" t="n">
        <v>19.7509821425184</v>
      </c>
      <c r="G614" s="270" t="n">
        <v>80.2490178574816</v>
      </c>
    </row>
    <row r="615">
      <c r="A615" s="270" t="s">
        <v>30</v>
      </c>
      <c r="B615" s="270" t="s">
        <v>31</v>
      </c>
      <c r="C615" s="270" t="s">
        <v>18</v>
      </c>
      <c r="D615" s="270" t="n">
        <v>347.3486401</v>
      </c>
      <c r="E615" s="270" t="n">
        <v>1623.6438405</v>
      </c>
      <c r="F615" s="270" t="n">
        <v>17.6230322296441</v>
      </c>
      <c r="G615" s="270" t="n">
        <v>82.3769677703559</v>
      </c>
    </row>
    <row r="616">
      <c r="A616" s="270" t="s">
        <v>30</v>
      </c>
      <c r="B616" s="270" t="s">
        <v>31</v>
      </c>
      <c r="C616" s="270" t="s">
        <v>19</v>
      </c>
      <c r="D616" s="270" t="n">
        <v>909.4090899</v>
      </c>
      <c r="E616" s="270" t="n">
        <v>3489.9570176</v>
      </c>
      <c r="F616" s="270" t="n">
        <v>20.6713664577642</v>
      </c>
      <c r="G616" s="270" t="n">
        <v>79.3286335422358</v>
      </c>
    </row>
    <row r="617">
      <c r="A617" s="270" t="s">
        <v>30</v>
      </c>
      <c r="B617" s="270" t="s">
        <v>31</v>
      </c>
      <c r="C617" s="270" t="s">
        <v>20</v>
      </c>
      <c r="D617" s="270" t="n">
        <v>852.9524119</v>
      </c>
      <c r="E617" s="270" t="n">
        <v>837.9642615</v>
      </c>
      <c r="F617" s="270" t="n">
        <v>50.4431960082889</v>
      </c>
      <c r="G617" s="270" t="n">
        <v>49.5568039917111</v>
      </c>
    </row>
    <row r="618">
      <c r="A618" s="270" t="s">
        <v>32</v>
      </c>
      <c r="B618" s="270" t="s">
        <v>33</v>
      </c>
      <c r="C618" s="270" t="s">
        <v>18</v>
      </c>
      <c r="D618" s="270" t="n">
        <v>281.2241541</v>
      </c>
      <c r="E618" s="270" t="n">
        <v>1436.4585283</v>
      </c>
      <c r="F618" s="270" t="n">
        <v>16.372299551106</v>
      </c>
      <c r="G618" s="270" t="n">
        <v>83.627700448894</v>
      </c>
    </row>
    <row r="619">
      <c r="A619" s="270" t="s">
        <v>32</v>
      </c>
      <c r="B619" s="270" t="s">
        <v>33</v>
      </c>
      <c r="C619" s="270" t="s">
        <v>19</v>
      </c>
      <c r="D619" s="270" t="n">
        <v>321.5211028</v>
      </c>
      <c r="E619" s="270" t="n">
        <v>1186.177049</v>
      </c>
      <c r="F619" s="270" t="n">
        <v>21.3252966063628</v>
      </c>
      <c r="G619" s="270" t="n">
        <v>78.6747033936372</v>
      </c>
    </row>
    <row r="620">
      <c r="A620" s="270" t="s">
        <v>32</v>
      </c>
      <c r="B620" s="270" t="s">
        <v>33</v>
      </c>
      <c r="C620" s="270" t="s">
        <v>20</v>
      </c>
      <c r="D620" s="270" t="n">
        <v>178.0620383</v>
      </c>
      <c r="E620" s="270" t="n">
        <v>371.5294746</v>
      </c>
      <c r="F620" s="270" t="n">
        <v>32.3989788998796</v>
      </c>
      <c r="G620" s="270" t="n">
        <v>67.6010211001204</v>
      </c>
    </row>
    <row r="621">
      <c r="A621" s="270" t="s">
        <v>34</v>
      </c>
      <c r="B621" s="270" t="s">
        <v>35</v>
      </c>
      <c r="C621" s="270" t="s">
        <v>18</v>
      </c>
      <c r="D621" s="270" t="n">
        <v>41.872049</v>
      </c>
      <c r="E621" s="270" t="n">
        <v>213.886953</v>
      </c>
      <c r="F621" s="270" t="n">
        <v>16.3716814159292</v>
      </c>
      <c r="G621" s="270" t="n">
        <v>83.6283185840708</v>
      </c>
    </row>
    <row r="622">
      <c r="A622" s="270" t="s">
        <v>34</v>
      </c>
      <c r="B622" s="270" t="s">
        <v>35</v>
      </c>
      <c r="C622" s="270" t="s">
        <v>19</v>
      </c>
      <c r="D622" s="270" t="n">
        <v>54.320496</v>
      </c>
      <c r="E622" s="270" t="n">
        <v>219.545338</v>
      </c>
      <c r="F622" s="270" t="n">
        <v>19.8347107438017</v>
      </c>
      <c r="G622" s="270" t="n">
        <v>80.1652892561983</v>
      </c>
    </row>
    <row r="623">
      <c r="A623" s="270" t="s">
        <v>34</v>
      </c>
      <c r="B623" s="270" t="s">
        <v>35</v>
      </c>
      <c r="C623" s="270" t="s">
        <v>20</v>
      </c>
      <c r="D623" s="270" t="n">
        <v>26.028571</v>
      </c>
      <c r="E623" s="270" t="n">
        <v>69.032297</v>
      </c>
      <c r="F623" s="270" t="n">
        <v>27.3809523809524</v>
      </c>
      <c r="G623" s="270" t="n">
        <v>72.6190476190476</v>
      </c>
    </row>
    <row r="624">
      <c r="A624" s="270" t="s">
        <v>36</v>
      </c>
      <c r="B624" s="270" t="s">
        <v>37</v>
      </c>
      <c r="C624" s="270" t="s">
        <v>18</v>
      </c>
      <c r="D624" s="270" t="n">
        <v>369.4026168</v>
      </c>
      <c r="E624" s="270" t="n">
        <v>2743.773801</v>
      </c>
      <c r="F624" s="270" t="n">
        <v>11.8657784598358</v>
      </c>
      <c r="G624" s="270" t="n">
        <v>88.1342215401642</v>
      </c>
    </row>
    <row r="625">
      <c r="A625" s="270" t="s">
        <v>36</v>
      </c>
      <c r="B625" s="270" t="s">
        <v>37</v>
      </c>
      <c r="C625" s="270" t="s">
        <v>19</v>
      </c>
      <c r="D625" s="270" t="n">
        <v>903.1586931</v>
      </c>
      <c r="E625" s="270" t="n">
        <v>2308.4544545</v>
      </c>
      <c r="F625" s="270" t="n">
        <v>28.1216526272761</v>
      </c>
      <c r="G625" s="270" t="n">
        <v>71.8783473727239</v>
      </c>
    </row>
    <row r="626">
      <c r="A626" s="270" t="s">
        <v>36</v>
      </c>
      <c r="B626" s="270" t="s">
        <v>37</v>
      </c>
      <c r="C626" s="270" t="s">
        <v>20</v>
      </c>
      <c r="D626" s="270" t="n">
        <v>254.4077296</v>
      </c>
      <c r="E626" s="270" t="n">
        <v>330.3355924</v>
      </c>
      <c r="F626" s="270" t="n">
        <v>43.5075904295663</v>
      </c>
      <c r="G626" s="270" t="n">
        <v>56.4924095704337</v>
      </c>
    </row>
    <row r="627">
      <c r="A627" s="270" t="s">
        <v>38</v>
      </c>
      <c r="B627" s="270" t="s">
        <v>39</v>
      </c>
      <c r="C627" s="270" t="s">
        <v>18</v>
      </c>
      <c r="D627" s="270" t="n">
        <v>41.012385</v>
      </c>
      <c r="E627" s="270" t="n">
        <v>213.8583053</v>
      </c>
      <c r="F627" s="270" t="n">
        <v>16.0914481581722</v>
      </c>
      <c r="G627" s="270" t="n">
        <v>83.9085518418279</v>
      </c>
    </row>
    <row r="628">
      <c r="A628" s="270" t="s">
        <v>38</v>
      </c>
      <c r="B628" s="270" t="s">
        <v>39</v>
      </c>
      <c r="C628" s="270" t="s">
        <v>19</v>
      </c>
      <c r="D628" s="270" t="n">
        <v>46.3126483</v>
      </c>
      <c r="E628" s="270" t="n">
        <v>286.2282444</v>
      </c>
      <c r="F628" s="270" t="n">
        <v>13.9269032220289</v>
      </c>
      <c r="G628" s="270" t="n">
        <v>86.0730967779711</v>
      </c>
    </row>
    <row r="629">
      <c r="A629" s="270" t="s">
        <v>38</v>
      </c>
      <c r="B629" s="270" t="s">
        <v>39</v>
      </c>
      <c r="C629" s="270" t="s">
        <v>20</v>
      </c>
      <c r="D629" s="270" t="n">
        <v>15.2308568</v>
      </c>
      <c r="E629" s="270" t="n">
        <v>94.8329607</v>
      </c>
      <c r="F629" s="270" t="n">
        <v>13.8382050940583</v>
      </c>
      <c r="G629" s="270" t="n">
        <v>86.1617949059417</v>
      </c>
    </row>
    <row r="630">
      <c r="A630" s="270" t="s">
        <v>40</v>
      </c>
      <c r="B630" s="270" t="s">
        <v>41</v>
      </c>
      <c r="C630" s="270" t="s">
        <v>18</v>
      </c>
      <c r="D630" s="270" t="n">
        <v>155.6663694</v>
      </c>
      <c r="E630" s="270" t="n">
        <v>373.7857501</v>
      </c>
      <c r="F630" s="270" t="n">
        <v>29.4014064098954</v>
      </c>
      <c r="G630" s="270" t="n">
        <v>70.5985935901046</v>
      </c>
    </row>
    <row r="631">
      <c r="A631" s="270" t="s">
        <v>40</v>
      </c>
      <c r="B631" s="270" t="s">
        <v>41</v>
      </c>
      <c r="C631" s="270" t="s">
        <v>19</v>
      </c>
      <c r="D631" s="270" t="n">
        <v>171.2586803</v>
      </c>
      <c r="E631" s="270" t="n">
        <v>644.0717174</v>
      </c>
      <c r="F631" s="270" t="n">
        <v>21.0048197372637</v>
      </c>
      <c r="G631" s="270" t="n">
        <v>78.9951802627363</v>
      </c>
    </row>
    <row r="632">
      <c r="A632" s="270" t="s">
        <v>40</v>
      </c>
      <c r="B632" s="270" t="s">
        <v>41</v>
      </c>
      <c r="C632" s="270" t="s">
        <v>20</v>
      </c>
      <c r="D632" s="270" t="n">
        <v>125.500573</v>
      </c>
      <c r="E632" s="270" t="n">
        <v>200.8373987</v>
      </c>
      <c r="F632" s="270" t="n">
        <v>38.457238778015</v>
      </c>
      <c r="G632" s="270" t="n">
        <v>61.542761221985</v>
      </c>
    </row>
    <row r="633">
      <c r="A633" s="270" t="s">
        <v>42</v>
      </c>
      <c r="B633" s="270" t="s">
        <v>43</v>
      </c>
      <c r="C633" s="270" t="s">
        <v>18</v>
      </c>
      <c r="D633" s="270" t="n">
        <v>87.3816205</v>
      </c>
      <c r="E633" s="270" t="n">
        <v>708.7895477</v>
      </c>
      <c r="F633" s="270" t="n">
        <v>10.9752304517073</v>
      </c>
      <c r="G633" s="270" t="n">
        <v>89.0247695482927</v>
      </c>
    </row>
    <row r="634">
      <c r="A634" s="270" t="s">
        <v>42</v>
      </c>
      <c r="B634" s="270" t="s">
        <v>43</v>
      </c>
      <c r="C634" s="270" t="s">
        <v>19</v>
      </c>
      <c r="D634" s="270" t="n">
        <v>74.9415414</v>
      </c>
      <c r="E634" s="270" t="n">
        <v>1829.9873516</v>
      </c>
      <c r="F634" s="270" t="n">
        <v>3.93408602680058</v>
      </c>
      <c r="G634" s="270" t="n">
        <v>96.0659139731994</v>
      </c>
    </row>
    <row r="635">
      <c r="A635" s="270" t="s">
        <v>42</v>
      </c>
      <c r="B635" s="270" t="s">
        <v>43</v>
      </c>
      <c r="C635" s="270" t="s">
        <v>20</v>
      </c>
      <c r="D635" s="270" t="n">
        <v>33.2772317</v>
      </c>
      <c r="E635" s="270" t="n">
        <v>239.8144824</v>
      </c>
      <c r="F635" s="270" t="n">
        <v>12.1853684977841</v>
      </c>
      <c r="G635" s="270" t="n">
        <v>87.8146315022159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598</v>
      </c>
    </row>
    <row r="10">
      <c r="A10" t="s">
        <v>649</v>
      </c>
    </row>
    <row r="11">
      <c r="A11" t="s">
        <v>650</v>
      </c>
    </row>
    <row r="12">
      <c r="A12" s="3" t="s">
        <v>6</v>
      </c>
    </row>
    <row r="13">
      <c r="A13" s="3" t="s">
        <v>7</v>
      </c>
    </row>
    <row r="15">
      <c r="A15" s="4" t="s">
        <v>651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71" t="s">
        <v>16</v>
      </c>
      <c r="B17" s="271" t="s">
        <v>17</v>
      </c>
      <c r="C17" s="271" t="s">
        <v>18</v>
      </c>
      <c r="D17" s="271" t="n">
        <v>24145.2667628</v>
      </c>
      <c r="E17" s="271" t="n">
        <v>1047727.9102673</v>
      </c>
      <c r="F17" s="271" t="n">
        <v>2.25262347078231</v>
      </c>
      <c r="G17" s="271" t="n">
        <v>97.7473765292177</v>
      </c>
    </row>
    <row r="18">
      <c r="A18" s="271" t="s">
        <v>16</v>
      </c>
      <c r="B18" s="271" t="s">
        <v>17</v>
      </c>
      <c r="C18" s="271" t="s">
        <v>19</v>
      </c>
      <c r="D18" s="271" t="n">
        <v>31050.3238731</v>
      </c>
      <c r="E18" s="271" t="n">
        <v>1228276.5621286</v>
      </c>
      <c r="F18" s="271" t="n">
        <v>2.46562860034564</v>
      </c>
      <c r="G18" s="271" t="n">
        <v>97.5343713996544</v>
      </c>
    </row>
    <row r="19">
      <c r="A19" s="271" t="s">
        <v>16</v>
      </c>
      <c r="B19" s="271" t="s">
        <v>17</v>
      </c>
      <c r="C19" s="271" t="s">
        <v>20</v>
      </c>
      <c r="D19" s="271" t="n">
        <v>34706.0657772</v>
      </c>
      <c r="E19" s="271" t="n">
        <v>444443.383927</v>
      </c>
      <c r="F19" s="271" t="n">
        <v>7.24326528990602</v>
      </c>
      <c r="G19" s="271" t="n">
        <v>92.756734710094</v>
      </c>
    </row>
    <row r="20">
      <c r="A20" s="271" t="s">
        <v>16</v>
      </c>
      <c r="B20" s="271" t="s">
        <v>21</v>
      </c>
      <c r="C20" s="271" t="s">
        <v>18</v>
      </c>
      <c r="D20" s="271" t="n">
        <v>80.0506915</v>
      </c>
      <c r="E20" s="271" t="n">
        <v>3191.4841698</v>
      </c>
      <c r="F20" s="271" t="n">
        <v>2.44688486884075</v>
      </c>
      <c r="G20" s="271" t="n">
        <v>97.5531151311592</v>
      </c>
    </row>
    <row r="21">
      <c r="A21" s="271" t="s">
        <v>16</v>
      </c>
      <c r="B21" s="271" t="s">
        <v>21</v>
      </c>
      <c r="C21" s="271" t="s">
        <v>19</v>
      </c>
      <c r="D21" s="271" t="n">
        <v>103.4956201</v>
      </c>
      <c r="E21" s="271" t="n">
        <v>4557.1392016</v>
      </c>
      <c r="F21" s="271" t="n">
        <v>2.22063354155366</v>
      </c>
      <c r="G21" s="271" t="n">
        <v>97.7793664584463</v>
      </c>
    </row>
    <row r="22">
      <c r="A22" s="271" t="s">
        <v>16</v>
      </c>
      <c r="B22" s="271" t="s">
        <v>21</v>
      </c>
      <c r="C22" s="271" t="s">
        <v>20</v>
      </c>
      <c r="D22" s="271" t="n">
        <v>44.1817002</v>
      </c>
      <c r="E22" s="271" t="n">
        <v>1248.4629529</v>
      </c>
      <c r="F22" s="271" t="n">
        <v>3.41793083613847</v>
      </c>
      <c r="G22" s="271" t="n">
        <v>96.5820691638615</v>
      </c>
    </row>
    <row r="23">
      <c r="A23" s="271" t="s">
        <v>16</v>
      </c>
      <c r="B23" s="271" t="s">
        <v>22</v>
      </c>
      <c r="C23" s="271" t="s">
        <v>18</v>
      </c>
      <c r="D23" s="271" t="n">
        <v>24065.2160713</v>
      </c>
      <c r="E23" s="271" t="n">
        <v>1044536.4260975</v>
      </c>
      <c r="F23" s="271" t="n">
        <v>2.25202873752449</v>
      </c>
      <c r="G23" s="271" t="n">
        <v>97.7479712624755</v>
      </c>
    </row>
    <row r="24">
      <c r="A24" s="271" t="s">
        <v>16</v>
      </c>
      <c r="B24" s="271" t="s">
        <v>22</v>
      </c>
      <c r="C24" s="271" t="s">
        <v>19</v>
      </c>
      <c r="D24" s="271" t="n">
        <v>30946.828253</v>
      </c>
      <c r="E24" s="271" t="n">
        <v>1223719.422927</v>
      </c>
      <c r="F24" s="271" t="n">
        <v>2.46653866905999</v>
      </c>
      <c r="G24" s="271" t="n">
        <v>97.53346133094</v>
      </c>
    </row>
    <row r="25">
      <c r="A25" s="271" t="s">
        <v>16</v>
      </c>
      <c r="B25" s="271" t="s">
        <v>22</v>
      </c>
      <c r="C25" s="271" t="s">
        <v>20</v>
      </c>
      <c r="D25" s="271" t="n">
        <v>34661.884077</v>
      </c>
      <c r="E25" s="271" t="n">
        <v>443194.9209741</v>
      </c>
      <c r="F25" s="271" t="n">
        <v>7.2536131557849</v>
      </c>
      <c r="G25" s="271" t="n">
        <v>92.7463868442151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652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272" t="s">
        <v>16</v>
      </c>
      <c r="B36" s="272" t="s">
        <v>17</v>
      </c>
      <c r="C36" s="272" t="s">
        <v>18</v>
      </c>
      <c r="D36" s="272" t="n">
        <v>24145.2667628</v>
      </c>
      <c r="E36" s="272" t="n">
        <v>1047727.9102673</v>
      </c>
      <c r="F36" s="272" t="n">
        <v>2.25262347078231</v>
      </c>
      <c r="G36" s="272" t="n">
        <v>97.7473765292177</v>
      </c>
    </row>
    <row r="37">
      <c r="A37" s="272" t="s">
        <v>16</v>
      </c>
      <c r="B37" s="272" t="s">
        <v>17</v>
      </c>
      <c r="C37" s="272" t="s">
        <v>19</v>
      </c>
      <c r="D37" s="272" t="n">
        <v>31050.3238731</v>
      </c>
      <c r="E37" s="272" t="n">
        <v>1228276.5621286</v>
      </c>
      <c r="F37" s="272" t="n">
        <v>2.46562860034564</v>
      </c>
      <c r="G37" s="272" t="n">
        <v>97.5343713996544</v>
      </c>
    </row>
    <row r="38">
      <c r="A38" s="272" t="s">
        <v>16</v>
      </c>
      <c r="B38" s="272" t="s">
        <v>17</v>
      </c>
      <c r="C38" s="272" t="s">
        <v>20</v>
      </c>
      <c r="D38" s="272" t="n">
        <v>34706.0657772</v>
      </c>
      <c r="E38" s="272" t="n">
        <v>444443.383927</v>
      </c>
      <c r="F38" s="272" t="n">
        <v>7.24326528990602</v>
      </c>
      <c r="G38" s="272" t="n">
        <v>92.756734710094</v>
      </c>
    </row>
    <row r="39">
      <c r="A39" s="272" t="s">
        <v>30</v>
      </c>
      <c r="B39" s="272" t="s">
        <v>31</v>
      </c>
      <c r="C39" s="272" t="s">
        <v>18</v>
      </c>
      <c r="D39" s="272" t="n">
        <v>286.1094472</v>
      </c>
      <c r="E39" s="272" t="n">
        <v>22524.652536</v>
      </c>
      <c r="F39" s="272" t="n">
        <v>1.2542739581024</v>
      </c>
      <c r="G39" s="272" t="n">
        <v>98.7457260418976</v>
      </c>
    </row>
    <row r="40">
      <c r="A40" s="272" t="s">
        <v>30</v>
      </c>
      <c r="B40" s="272" t="s">
        <v>31</v>
      </c>
      <c r="C40" s="272" t="s">
        <v>19</v>
      </c>
      <c r="D40" s="272" t="n">
        <v>678.7217352</v>
      </c>
      <c r="E40" s="272" t="n">
        <v>22096.6311043</v>
      </c>
      <c r="F40" s="272" t="n">
        <v>2.98007121989729</v>
      </c>
      <c r="G40" s="272" t="n">
        <v>97.0199287801027</v>
      </c>
    </row>
    <row r="41">
      <c r="A41" s="272" t="s">
        <v>30</v>
      </c>
      <c r="B41" s="272" t="s">
        <v>31</v>
      </c>
      <c r="C41" s="272" t="s">
        <v>20</v>
      </c>
      <c r="D41" s="272" t="n">
        <v>583.1363013</v>
      </c>
      <c r="E41" s="272" t="n">
        <v>7007.4942077</v>
      </c>
      <c r="F41" s="272" t="n">
        <v>7.68231704347342</v>
      </c>
      <c r="G41" s="272" t="n">
        <v>92.3176829565266</v>
      </c>
    </row>
    <row r="42">
      <c r="A42" s="272" t="s">
        <v>32</v>
      </c>
      <c r="B42" s="272" t="s">
        <v>33</v>
      </c>
      <c r="C42" s="272" t="s">
        <v>18</v>
      </c>
      <c r="D42" s="272" t="n">
        <v>290.8698644</v>
      </c>
      <c r="E42" s="272" t="n">
        <v>5383.0438702</v>
      </c>
      <c r="F42" s="272" t="n">
        <v>5.12644143012347</v>
      </c>
      <c r="G42" s="272" t="n">
        <v>94.8735585698765</v>
      </c>
    </row>
    <row r="43">
      <c r="A43" s="272" t="s">
        <v>32</v>
      </c>
      <c r="B43" s="272" t="s">
        <v>33</v>
      </c>
      <c r="C43" s="272" t="s">
        <v>19</v>
      </c>
      <c r="D43" s="272" t="n">
        <v>379.3359231</v>
      </c>
      <c r="E43" s="272" t="n">
        <v>4154.0379239</v>
      </c>
      <c r="F43" s="272" t="n">
        <v>8.367629405879</v>
      </c>
      <c r="G43" s="272" t="n">
        <v>91.632370594121</v>
      </c>
    </row>
    <row r="44">
      <c r="A44" s="272" t="s">
        <v>32</v>
      </c>
      <c r="B44" s="272" t="s">
        <v>33</v>
      </c>
      <c r="C44" s="272" t="s">
        <v>20</v>
      </c>
      <c r="D44" s="272" t="n">
        <v>227.0784938</v>
      </c>
      <c r="E44" s="272" t="n">
        <v>1639.1877518</v>
      </c>
      <c r="F44" s="272" t="n">
        <v>12.1675293830862</v>
      </c>
      <c r="G44" s="272" t="n">
        <v>87.8324706169138</v>
      </c>
    </row>
    <row r="45">
      <c r="A45" s="272" t="s">
        <v>34</v>
      </c>
      <c r="B45" s="272" t="s">
        <v>35</v>
      </c>
      <c r="C45" s="272" t="s">
        <v>18</v>
      </c>
      <c r="D45" s="272" t="n">
        <v>578.5484339</v>
      </c>
      <c r="E45" s="272" t="n">
        <v>19950.0736812</v>
      </c>
      <c r="F45" s="272" t="n">
        <v>2.81825263603271</v>
      </c>
      <c r="G45" s="272" t="n">
        <v>97.1817473639673</v>
      </c>
    </row>
    <row r="46">
      <c r="A46" s="272" t="s">
        <v>34</v>
      </c>
      <c r="B46" s="272" t="s">
        <v>35</v>
      </c>
      <c r="C46" s="272" t="s">
        <v>19</v>
      </c>
      <c r="D46" s="272" t="n">
        <v>298.3122516</v>
      </c>
      <c r="E46" s="272" t="n">
        <v>14317.0369415</v>
      </c>
      <c r="F46" s="272" t="n">
        <v>2.04108877358083</v>
      </c>
      <c r="G46" s="272" t="n">
        <v>97.9589112264192</v>
      </c>
    </row>
    <row r="47">
      <c r="A47" s="272" t="s">
        <v>34</v>
      </c>
      <c r="B47" s="272" t="s">
        <v>35</v>
      </c>
      <c r="C47" s="272" t="s">
        <v>20</v>
      </c>
      <c r="D47" s="272" t="n">
        <v>65.0644197</v>
      </c>
      <c r="E47" s="272" t="n">
        <v>5123.4570966</v>
      </c>
      <c r="F47" s="272" t="n">
        <v>1.25400693618783</v>
      </c>
      <c r="G47" s="272" t="n">
        <v>98.7459930638122</v>
      </c>
    </row>
    <row r="48">
      <c r="A48" s="272" t="s">
        <v>36</v>
      </c>
      <c r="B48" s="272" t="s">
        <v>37</v>
      </c>
      <c r="C48" s="272" t="s">
        <v>18</v>
      </c>
      <c r="D48" s="272" t="n">
        <v>122.3506679</v>
      </c>
      <c r="E48" s="272" t="n">
        <v>4956.414008</v>
      </c>
      <c r="F48" s="272" t="n">
        <v>2.40906353626866</v>
      </c>
      <c r="G48" s="272" t="n">
        <v>97.5909364637313</v>
      </c>
    </row>
    <row r="49">
      <c r="A49" s="272" t="s">
        <v>36</v>
      </c>
      <c r="B49" s="272" t="s">
        <v>37</v>
      </c>
      <c r="C49" s="272" t="s">
        <v>19</v>
      </c>
      <c r="D49" s="272" t="n">
        <v>327.9058037</v>
      </c>
      <c r="E49" s="272" t="n">
        <v>5746.2201422</v>
      </c>
      <c r="F49" s="272" t="n">
        <v>5.39840310557496</v>
      </c>
      <c r="G49" s="272" t="n">
        <v>94.6015968944251</v>
      </c>
    </row>
    <row r="50">
      <c r="A50" s="272" t="s">
        <v>36</v>
      </c>
      <c r="B50" s="272" t="s">
        <v>37</v>
      </c>
      <c r="C50" s="272" t="s">
        <v>20</v>
      </c>
      <c r="D50" s="272" t="n">
        <v>953.7093204</v>
      </c>
      <c r="E50" s="272" t="n">
        <v>1137.4782777</v>
      </c>
      <c r="F50" s="272" t="n">
        <v>45.6061101962596</v>
      </c>
      <c r="G50" s="272" t="n">
        <v>54.3938898037404</v>
      </c>
    </row>
    <row r="51">
      <c r="A51" s="272" t="s">
        <v>38</v>
      </c>
      <c r="B51" s="272" t="s">
        <v>39</v>
      </c>
      <c r="C51" s="272" t="s">
        <v>18</v>
      </c>
      <c r="D51" s="272" t="n">
        <v>929.4296007</v>
      </c>
      <c r="E51" s="272" t="n">
        <v>18260.9913764</v>
      </c>
      <c r="F51" s="272" t="n">
        <v>4.84319547658226</v>
      </c>
      <c r="G51" s="272" t="n">
        <v>95.1568045234177</v>
      </c>
    </row>
    <row r="52">
      <c r="A52" s="272" t="s">
        <v>38</v>
      </c>
      <c r="B52" s="272" t="s">
        <v>39</v>
      </c>
      <c r="C52" s="272" t="s">
        <v>19</v>
      </c>
      <c r="D52" s="272" t="n">
        <v>1900.1809523</v>
      </c>
      <c r="E52" s="272" t="n">
        <v>24162.4393553</v>
      </c>
      <c r="F52" s="272" t="n">
        <v>7.2908285117667</v>
      </c>
      <c r="G52" s="272" t="n">
        <v>92.7091714882333</v>
      </c>
    </row>
    <row r="53">
      <c r="A53" s="272" t="s">
        <v>38</v>
      </c>
      <c r="B53" s="272" t="s">
        <v>39</v>
      </c>
      <c r="C53" s="272" t="s">
        <v>20</v>
      </c>
      <c r="D53" s="272" t="n">
        <v>744.1315266</v>
      </c>
      <c r="E53" s="272" t="n">
        <v>4602.3269149</v>
      </c>
      <c r="F53" s="272" t="n">
        <v>13.9182139867382</v>
      </c>
      <c r="G53" s="272" t="n">
        <v>86.0817860132618</v>
      </c>
    </row>
    <row r="54">
      <c r="A54" s="272" t="s">
        <v>40</v>
      </c>
      <c r="B54" s="272" t="s">
        <v>41</v>
      </c>
      <c r="C54" s="272" t="s">
        <v>18</v>
      </c>
      <c r="D54" s="272" t="n">
        <v>1588.4371321</v>
      </c>
      <c r="E54" s="272" t="n">
        <v>143805.0622194</v>
      </c>
      <c r="F54" s="272" t="n">
        <v>1.0925090455797</v>
      </c>
      <c r="G54" s="272" t="n">
        <v>98.9074909544203</v>
      </c>
    </row>
    <row r="55">
      <c r="A55" s="272" t="s">
        <v>40</v>
      </c>
      <c r="B55" s="272" t="s">
        <v>41</v>
      </c>
      <c r="C55" s="272" t="s">
        <v>19</v>
      </c>
      <c r="D55" s="272" t="n">
        <v>1401.7870844</v>
      </c>
      <c r="E55" s="272" t="n">
        <v>74624.089997</v>
      </c>
      <c r="F55" s="272" t="n">
        <v>1.84382888854952</v>
      </c>
      <c r="G55" s="272" t="n">
        <v>98.1561711114505</v>
      </c>
    </row>
    <row r="56">
      <c r="A56" s="272" t="s">
        <v>40</v>
      </c>
      <c r="B56" s="272" t="s">
        <v>41</v>
      </c>
      <c r="C56" s="272" t="s">
        <v>20</v>
      </c>
      <c r="D56" s="272" t="n">
        <v>2371.0460555</v>
      </c>
      <c r="E56" s="272" t="n">
        <v>35162.753848</v>
      </c>
      <c r="F56" s="272" t="n">
        <v>6.31709568867527</v>
      </c>
      <c r="G56" s="272" t="n">
        <v>93.6829043113247</v>
      </c>
    </row>
    <row r="57">
      <c r="A57" s="272" t="s">
        <v>42</v>
      </c>
      <c r="B57" s="272" t="s">
        <v>43</v>
      </c>
      <c r="C57" s="272" t="s">
        <v>18</v>
      </c>
      <c r="D57" s="272" t="n">
        <v>204.9682429</v>
      </c>
      <c r="E57" s="272" t="n">
        <v>2856.3613261</v>
      </c>
      <c r="F57" s="272" t="n">
        <v>6.69539944263348</v>
      </c>
      <c r="G57" s="272" t="n">
        <v>93.3046005573665</v>
      </c>
    </row>
    <row r="58">
      <c r="A58" s="272" t="s">
        <v>42</v>
      </c>
      <c r="B58" s="272" t="s">
        <v>43</v>
      </c>
      <c r="C58" s="272" t="s">
        <v>19</v>
      </c>
      <c r="D58" s="272" t="n">
        <v>129.7168408</v>
      </c>
      <c r="E58" s="272" t="n">
        <v>5510.1621267</v>
      </c>
      <c r="F58" s="272" t="n">
        <v>2.29999334289792</v>
      </c>
      <c r="G58" s="272" t="n">
        <v>97.7000066571021</v>
      </c>
    </row>
    <row r="59">
      <c r="A59" s="272" t="s">
        <v>42</v>
      </c>
      <c r="B59" s="272" t="s">
        <v>43</v>
      </c>
      <c r="C59" s="272" t="s">
        <v>20</v>
      </c>
      <c r="D59" s="272" t="n">
        <v>77.0730799</v>
      </c>
      <c r="E59" s="272" t="n">
        <v>985.8869819</v>
      </c>
      <c r="F59" s="272" t="n">
        <v>7.25079734129292</v>
      </c>
      <c r="G59" s="272" t="n">
        <v>92.7492026587071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653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273" t="s">
        <v>16</v>
      </c>
      <c r="B70" s="273" t="s">
        <v>17</v>
      </c>
      <c r="C70" s="273" t="s">
        <v>18</v>
      </c>
      <c r="D70" s="273" t="n">
        <v>24065.2160713</v>
      </c>
      <c r="E70" s="273" t="n">
        <v>1044536.4260975</v>
      </c>
      <c r="F70" s="273" t="n">
        <v>2.25202873752449</v>
      </c>
      <c r="G70" s="273" t="n">
        <v>97.7479712624755</v>
      </c>
    </row>
    <row r="71">
      <c r="A71" s="273" t="s">
        <v>16</v>
      </c>
      <c r="B71" s="273" t="s">
        <v>17</v>
      </c>
      <c r="C71" s="273" t="s">
        <v>19</v>
      </c>
      <c r="D71" s="273" t="n">
        <v>30946.828253</v>
      </c>
      <c r="E71" s="273" t="n">
        <v>1223719.422927</v>
      </c>
      <c r="F71" s="273" t="n">
        <v>2.46653866905999</v>
      </c>
      <c r="G71" s="273" t="n">
        <v>97.53346133094</v>
      </c>
    </row>
    <row r="72">
      <c r="A72" s="273" t="s">
        <v>16</v>
      </c>
      <c r="B72" s="273" t="s">
        <v>17</v>
      </c>
      <c r="C72" s="273" t="s">
        <v>20</v>
      </c>
      <c r="D72" s="273" t="n">
        <v>34661.884077</v>
      </c>
      <c r="E72" s="273" t="n">
        <v>443194.9209741</v>
      </c>
      <c r="F72" s="273" t="n">
        <v>7.2536131557849</v>
      </c>
      <c r="G72" s="273" t="n">
        <v>92.7463868442151</v>
      </c>
    </row>
    <row r="73">
      <c r="A73" s="273" t="s">
        <v>45</v>
      </c>
      <c r="B73" s="273" t="s">
        <v>46</v>
      </c>
      <c r="C73" s="273" t="s">
        <v>18</v>
      </c>
      <c r="D73" s="273" t="n">
        <v>17.8295638</v>
      </c>
      <c r="E73" s="273" t="n">
        <v>1797.6733324</v>
      </c>
      <c r="F73" s="273" t="n">
        <v>0.982073002324523</v>
      </c>
      <c r="G73" s="273" t="n">
        <v>99.0179269976755</v>
      </c>
    </row>
    <row r="74">
      <c r="A74" s="273" t="s">
        <v>45</v>
      </c>
      <c r="B74" s="273" t="s">
        <v>46</v>
      </c>
      <c r="C74" s="273" t="s">
        <v>19</v>
      </c>
      <c r="D74" s="273" t="n">
        <v>11.9849242</v>
      </c>
      <c r="E74" s="273" t="n">
        <v>1363.9725764</v>
      </c>
      <c r="F74" s="273" t="n">
        <v>0.871024300879486</v>
      </c>
      <c r="G74" s="273" t="n">
        <v>99.1289756991205</v>
      </c>
    </row>
    <row r="75">
      <c r="A75" s="273" t="s">
        <v>45</v>
      </c>
      <c r="B75" s="273" t="s">
        <v>46</v>
      </c>
      <c r="C75" s="273" t="s">
        <v>20</v>
      </c>
      <c r="D75" s="273" t="n">
        <v>5.2453733</v>
      </c>
      <c r="E75" s="273" t="n">
        <v>418.6985352</v>
      </c>
      <c r="F75" s="273" t="n">
        <v>1.23728002569</v>
      </c>
      <c r="G75" s="273" t="n">
        <v>98.76271997431</v>
      </c>
    </row>
    <row r="76">
      <c r="A76" s="273" t="s">
        <v>47</v>
      </c>
      <c r="B76" s="273" t="s">
        <v>48</v>
      </c>
      <c r="C76" s="273" t="s">
        <v>18</v>
      </c>
      <c r="D76" s="273" t="n">
        <v>321.4448774</v>
      </c>
      <c r="E76" s="273" t="n">
        <v>13634.5150097</v>
      </c>
      <c r="F76" s="273" t="n">
        <v>2.30328031894906</v>
      </c>
      <c r="G76" s="273" t="n">
        <v>97.6967196810509</v>
      </c>
    </row>
    <row r="77">
      <c r="A77" s="273" t="s">
        <v>47</v>
      </c>
      <c r="B77" s="273" t="s">
        <v>48</v>
      </c>
      <c r="C77" s="273" t="s">
        <v>19</v>
      </c>
      <c r="D77" s="273" t="n">
        <v>149.5340569</v>
      </c>
      <c r="E77" s="273" t="n">
        <v>7400.8286235</v>
      </c>
      <c r="F77" s="273" t="n">
        <v>1.98048839810273</v>
      </c>
      <c r="G77" s="273" t="n">
        <v>98.0195116018973</v>
      </c>
    </row>
    <row r="78">
      <c r="A78" s="273" t="s">
        <v>47</v>
      </c>
      <c r="B78" s="273" t="s">
        <v>48</v>
      </c>
      <c r="C78" s="273" t="s">
        <v>20</v>
      </c>
      <c r="D78" s="273" t="n">
        <v>172.8244193</v>
      </c>
      <c r="E78" s="273" t="n">
        <v>2166.6805225</v>
      </c>
      <c r="F78" s="273" t="n">
        <v>7.38722180971458</v>
      </c>
      <c r="G78" s="273" t="n">
        <v>92.6127781902854</v>
      </c>
    </row>
    <row r="79">
      <c r="A79" s="273" t="s">
        <v>30</v>
      </c>
      <c r="B79" s="273" t="s">
        <v>31</v>
      </c>
      <c r="C79" s="273" t="s">
        <v>18</v>
      </c>
      <c r="D79" s="273" t="n">
        <v>139.1285772</v>
      </c>
      <c r="E79" s="273" t="n">
        <v>20700.6409254</v>
      </c>
      <c r="F79" s="273" t="n">
        <v>0.66761092142906</v>
      </c>
      <c r="G79" s="273" t="n">
        <v>99.3323890785709</v>
      </c>
    </row>
    <row r="80">
      <c r="A80" s="273" t="s">
        <v>30</v>
      </c>
      <c r="B80" s="273" t="s">
        <v>31</v>
      </c>
      <c r="C80" s="273" t="s">
        <v>19</v>
      </c>
      <c r="D80" s="273" t="n">
        <v>482.2377434</v>
      </c>
      <c r="E80" s="273" t="n">
        <v>17893.7489886</v>
      </c>
      <c r="F80" s="273" t="n">
        <v>2.62428217016629</v>
      </c>
      <c r="G80" s="273" t="n">
        <v>97.3757178298337</v>
      </c>
    </row>
    <row r="81">
      <c r="A81" s="273" t="s">
        <v>30</v>
      </c>
      <c r="B81" s="273" t="s">
        <v>31</v>
      </c>
      <c r="C81" s="273" t="s">
        <v>20</v>
      </c>
      <c r="D81" s="273" t="n">
        <v>256.2755117</v>
      </c>
      <c r="E81" s="273" t="n">
        <v>5643.4383239</v>
      </c>
      <c r="F81" s="273" t="n">
        <v>4.34386342865623</v>
      </c>
      <c r="G81" s="273" t="n">
        <v>95.6561365713438</v>
      </c>
    </row>
    <row r="82">
      <c r="A82" s="273" t="s">
        <v>32</v>
      </c>
      <c r="B82" s="273" t="s">
        <v>33</v>
      </c>
      <c r="C82" s="273" t="s">
        <v>18</v>
      </c>
      <c r="D82" s="273" t="n">
        <v>193.1536512</v>
      </c>
      <c r="E82" s="273" t="n">
        <v>3763.077401</v>
      </c>
      <c r="F82" s="273" t="n">
        <v>4.88226417141613</v>
      </c>
      <c r="G82" s="273" t="n">
        <v>95.1177358285839</v>
      </c>
    </row>
    <row r="83">
      <c r="A83" s="273" t="s">
        <v>32</v>
      </c>
      <c r="B83" s="273" t="s">
        <v>33</v>
      </c>
      <c r="C83" s="273" t="s">
        <v>19</v>
      </c>
      <c r="D83" s="273" t="n">
        <v>296.207131</v>
      </c>
      <c r="E83" s="273" t="n">
        <v>2729.4685642</v>
      </c>
      <c r="F83" s="273" t="n">
        <v>9.78978452548334</v>
      </c>
      <c r="G83" s="273" t="n">
        <v>90.2102154745166</v>
      </c>
    </row>
    <row r="84">
      <c r="A84" s="273" t="s">
        <v>32</v>
      </c>
      <c r="B84" s="273" t="s">
        <v>33</v>
      </c>
      <c r="C84" s="273" t="s">
        <v>20</v>
      </c>
      <c r="D84" s="273" t="n">
        <v>166.9383864</v>
      </c>
      <c r="E84" s="273" t="n">
        <v>1149.7363463</v>
      </c>
      <c r="F84" s="273" t="n">
        <v>12.6787871183396</v>
      </c>
      <c r="G84" s="273" t="n">
        <v>87.3212128816604</v>
      </c>
    </row>
    <row r="85">
      <c r="A85" s="273" t="s">
        <v>49</v>
      </c>
      <c r="B85" s="273" t="s">
        <v>50</v>
      </c>
      <c r="C85" s="273" t="s">
        <v>18</v>
      </c>
      <c r="D85" s="273" t="n">
        <v>155.9432857</v>
      </c>
      <c r="E85" s="273" t="n">
        <v>3632.1429866</v>
      </c>
      <c r="F85" s="273" t="n">
        <v>4.11667724783143</v>
      </c>
      <c r="G85" s="273" t="n">
        <v>95.8833227521686</v>
      </c>
    </row>
    <row r="86">
      <c r="A86" s="273" t="s">
        <v>49</v>
      </c>
      <c r="B86" s="273" t="s">
        <v>50</v>
      </c>
      <c r="C86" s="273" t="s">
        <v>19</v>
      </c>
      <c r="D86" s="273" t="n">
        <v>274.2696892</v>
      </c>
      <c r="E86" s="273" t="n">
        <v>2727.4016293</v>
      </c>
      <c r="F86" s="273" t="n">
        <v>9.13723256472526</v>
      </c>
      <c r="G86" s="273" t="n">
        <v>90.8627674352747</v>
      </c>
    </row>
    <row r="87">
      <c r="A87" s="273" t="s">
        <v>49</v>
      </c>
      <c r="B87" s="273" t="s">
        <v>50</v>
      </c>
      <c r="C87" s="273" t="s">
        <v>20</v>
      </c>
      <c r="D87" s="273" t="n">
        <v>78.897871</v>
      </c>
      <c r="E87" s="273" t="n">
        <v>625.0581543</v>
      </c>
      <c r="F87" s="273" t="n">
        <v>11.2077840325859</v>
      </c>
      <c r="G87" s="273" t="n">
        <v>88.7922159674141</v>
      </c>
    </row>
    <row r="88">
      <c r="A88" s="273" t="s">
        <v>51</v>
      </c>
      <c r="B88" s="273" t="s">
        <v>52</v>
      </c>
      <c r="C88" s="273" t="s">
        <v>18</v>
      </c>
      <c r="D88" s="273" t="n">
        <v>135.3631017</v>
      </c>
      <c r="E88" s="273" t="n">
        <v>26045.0539936</v>
      </c>
      <c r="F88" s="273" t="n">
        <v>0.517039515479304</v>
      </c>
      <c r="G88" s="273" t="n">
        <v>99.4829604845207</v>
      </c>
    </row>
    <row r="89">
      <c r="A89" s="273" t="s">
        <v>51</v>
      </c>
      <c r="B89" s="273" t="s">
        <v>52</v>
      </c>
      <c r="C89" s="273" t="s">
        <v>19</v>
      </c>
      <c r="D89" s="273" t="n">
        <v>78.6507126</v>
      </c>
      <c r="E89" s="273" t="n">
        <v>15327.5394162</v>
      </c>
      <c r="F89" s="273" t="n">
        <v>0.510513708726547</v>
      </c>
      <c r="G89" s="273" t="n">
        <v>99.4894862912735</v>
      </c>
    </row>
    <row r="90">
      <c r="A90" s="273" t="s">
        <v>51</v>
      </c>
      <c r="B90" s="273" t="s">
        <v>52</v>
      </c>
      <c r="C90" s="273" t="s">
        <v>20</v>
      </c>
      <c r="D90" s="273" t="n">
        <v>51.043555</v>
      </c>
      <c r="E90" s="273" t="n">
        <v>7471.1081866</v>
      </c>
      <c r="F90" s="273" t="n">
        <v>0.678576513123395</v>
      </c>
      <c r="G90" s="273" t="n">
        <v>99.3214234868766</v>
      </c>
    </row>
    <row r="91">
      <c r="A91" s="273" t="s">
        <v>34</v>
      </c>
      <c r="B91" s="273" t="s">
        <v>35</v>
      </c>
      <c r="C91" s="273" t="s">
        <v>18</v>
      </c>
      <c r="D91" s="273" t="n">
        <v>575.1534029</v>
      </c>
      <c r="E91" s="273" t="n">
        <v>19697.7097102</v>
      </c>
      <c r="F91" s="273" t="n">
        <v>2.83706055573544</v>
      </c>
      <c r="G91" s="273" t="n">
        <v>97.1629394442646</v>
      </c>
    </row>
    <row r="92">
      <c r="A92" s="273" t="s">
        <v>34</v>
      </c>
      <c r="B92" s="273" t="s">
        <v>35</v>
      </c>
      <c r="C92" s="273" t="s">
        <v>19</v>
      </c>
      <c r="D92" s="273" t="n">
        <v>296.0488976</v>
      </c>
      <c r="E92" s="273" t="n">
        <v>14045.4344615</v>
      </c>
      <c r="F92" s="273" t="n">
        <v>2.06428366011491</v>
      </c>
      <c r="G92" s="273" t="n">
        <v>97.9357163398851</v>
      </c>
    </row>
    <row r="93">
      <c r="A93" s="273" t="s">
        <v>34</v>
      </c>
      <c r="B93" s="273" t="s">
        <v>35</v>
      </c>
      <c r="C93" s="273" t="s">
        <v>20</v>
      </c>
      <c r="D93" s="273" t="n">
        <v>65.0644197</v>
      </c>
      <c r="E93" s="273" t="n">
        <v>5028.3962286</v>
      </c>
      <c r="F93" s="273" t="n">
        <v>1.27741086449183</v>
      </c>
      <c r="G93" s="273" t="n">
        <v>98.7225891355082</v>
      </c>
    </row>
    <row r="94">
      <c r="A94" s="273" t="s">
        <v>53</v>
      </c>
      <c r="B94" s="273" t="s">
        <v>54</v>
      </c>
      <c r="C94" s="273" t="s">
        <v>18</v>
      </c>
      <c r="D94" s="273" t="n">
        <v>433.8740198</v>
      </c>
      <c r="E94" s="273" t="n">
        <v>20308.450673</v>
      </c>
      <c r="F94" s="273" t="n">
        <v>2.0917328516731</v>
      </c>
      <c r="G94" s="273" t="n">
        <v>97.9082671483269</v>
      </c>
    </row>
    <row r="95">
      <c r="A95" s="273" t="s">
        <v>53</v>
      </c>
      <c r="B95" s="273" t="s">
        <v>54</v>
      </c>
      <c r="C95" s="273" t="s">
        <v>19</v>
      </c>
      <c r="D95" s="273" t="n">
        <v>1444.7998617</v>
      </c>
      <c r="E95" s="273" t="n">
        <v>27355.1603324</v>
      </c>
      <c r="F95" s="273" t="n">
        <v>5.0166731202496</v>
      </c>
      <c r="G95" s="273" t="n">
        <v>94.9833268797504</v>
      </c>
    </row>
    <row r="96">
      <c r="A96" s="273" t="s">
        <v>53</v>
      </c>
      <c r="B96" s="273" t="s">
        <v>54</v>
      </c>
      <c r="C96" s="273" t="s">
        <v>20</v>
      </c>
      <c r="D96" s="273" t="n">
        <v>702.5025531</v>
      </c>
      <c r="E96" s="273" t="n">
        <v>6174.9648724</v>
      </c>
      <c r="F96" s="273" t="n">
        <v>10.2145529689503</v>
      </c>
      <c r="G96" s="273" t="n">
        <v>89.7854470310497</v>
      </c>
    </row>
    <row r="97">
      <c r="A97" s="273" t="s">
        <v>55</v>
      </c>
      <c r="B97" s="273" t="s">
        <v>56</v>
      </c>
      <c r="C97" s="273" t="s">
        <v>18</v>
      </c>
      <c r="D97" s="273" t="n">
        <v>0</v>
      </c>
      <c r="E97" s="273" t="n">
        <v>2105.5224823</v>
      </c>
      <c r="F97" s="273" t="n">
        <v>0</v>
      </c>
      <c r="G97" s="273" t="n">
        <v>100</v>
      </c>
    </row>
    <row r="98">
      <c r="A98" s="273" t="s">
        <v>55</v>
      </c>
      <c r="B98" s="273" t="s">
        <v>56</v>
      </c>
      <c r="C98" s="273" t="s">
        <v>19</v>
      </c>
      <c r="D98" s="273" t="n">
        <v>21.1158281</v>
      </c>
      <c r="E98" s="273" t="n">
        <v>2257.934082</v>
      </c>
      <c r="F98" s="273" t="n">
        <v>0.926518897476602</v>
      </c>
      <c r="G98" s="273" t="n">
        <v>99.0734811025234</v>
      </c>
    </row>
    <row r="99">
      <c r="A99" s="273" t="s">
        <v>55</v>
      </c>
      <c r="B99" s="273" t="s">
        <v>56</v>
      </c>
      <c r="C99" s="273" t="s">
        <v>20</v>
      </c>
      <c r="D99" s="273" t="n">
        <v>9.8435445</v>
      </c>
      <c r="E99" s="273" t="n">
        <v>354.5263059</v>
      </c>
      <c r="F99" s="273" t="n">
        <v>2.70152552116864</v>
      </c>
      <c r="G99" s="273" t="n">
        <v>97.2984744788314</v>
      </c>
    </row>
    <row r="100">
      <c r="A100" s="273" t="s">
        <v>36</v>
      </c>
      <c r="B100" s="273" t="s">
        <v>37</v>
      </c>
      <c r="C100" s="273" t="s">
        <v>18</v>
      </c>
      <c r="D100" s="273" t="n">
        <v>63.5103193</v>
      </c>
      <c r="E100" s="273" t="n">
        <v>1902.0779388</v>
      </c>
      <c r="F100" s="273" t="n">
        <v>3.23111002715244</v>
      </c>
      <c r="G100" s="273" t="n">
        <v>96.7688899728476</v>
      </c>
    </row>
    <row r="101">
      <c r="A101" s="273" t="s">
        <v>36</v>
      </c>
      <c r="B101" s="273" t="s">
        <v>37</v>
      </c>
      <c r="C101" s="273" t="s">
        <v>19</v>
      </c>
      <c r="D101" s="273" t="n">
        <v>91.1387809</v>
      </c>
      <c r="E101" s="273" t="n">
        <v>2771.3740174</v>
      </c>
      <c r="F101" s="273" t="n">
        <v>3.18387330719101</v>
      </c>
      <c r="G101" s="273" t="n">
        <v>96.816126692809</v>
      </c>
    </row>
    <row r="102">
      <c r="A102" s="273" t="s">
        <v>36</v>
      </c>
      <c r="B102" s="273" t="s">
        <v>37</v>
      </c>
      <c r="C102" s="273" t="s">
        <v>20</v>
      </c>
      <c r="D102" s="273" t="n">
        <v>869.6381777</v>
      </c>
      <c r="E102" s="273" t="n">
        <v>636.8060984</v>
      </c>
      <c r="F102" s="273" t="n">
        <v>57.727868962494</v>
      </c>
      <c r="G102" s="273" t="n">
        <v>42.272131037506</v>
      </c>
    </row>
    <row r="103">
      <c r="A103" s="273" t="s">
        <v>57</v>
      </c>
      <c r="B103" s="273" t="s">
        <v>58</v>
      </c>
      <c r="C103" s="273" t="s">
        <v>18</v>
      </c>
      <c r="D103" s="273" t="n">
        <v>358.3399781</v>
      </c>
      <c r="E103" s="273" t="n">
        <v>21741.1521549</v>
      </c>
      <c r="F103" s="273" t="n">
        <v>1.62148512709444</v>
      </c>
      <c r="G103" s="273" t="n">
        <v>98.3785148729056</v>
      </c>
    </row>
    <row r="104">
      <c r="A104" s="273" t="s">
        <v>57</v>
      </c>
      <c r="B104" s="273" t="s">
        <v>58</v>
      </c>
      <c r="C104" s="273" t="s">
        <v>19</v>
      </c>
      <c r="D104" s="273" t="n">
        <v>321.9610692</v>
      </c>
      <c r="E104" s="273" t="n">
        <v>17130.4360498</v>
      </c>
      <c r="F104" s="273" t="n">
        <v>1.84479568625842</v>
      </c>
      <c r="G104" s="273" t="n">
        <v>98.1552043137416</v>
      </c>
    </row>
    <row r="105">
      <c r="A105" s="273" t="s">
        <v>57</v>
      </c>
      <c r="B105" s="273" t="s">
        <v>58</v>
      </c>
      <c r="C105" s="273" t="s">
        <v>20</v>
      </c>
      <c r="D105" s="273" t="n">
        <v>193.692307</v>
      </c>
      <c r="E105" s="273" t="n">
        <v>4270.7886728</v>
      </c>
      <c r="F105" s="273" t="n">
        <v>4.33851791230337</v>
      </c>
      <c r="G105" s="273" t="n">
        <v>95.6614820876966</v>
      </c>
    </row>
    <row r="106">
      <c r="A106" s="273" t="s">
        <v>38</v>
      </c>
      <c r="B106" s="273" t="s">
        <v>39</v>
      </c>
      <c r="C106" s="273" t="s">
        <v>18</v>
      </c>
      <c r="D106" s="273" t="n">
        <v>926.0643541</v>
      </c>
      <c r="E106" s="273" t="n">
        <v>18009.4859327</v>
      </c>
      <c r="F106" s="273" t="n">
        <v>4.89061231426457</v>
      </c>
      <c r="G106" s="273" t="n">
        <v>95.1093876857354</v>
      </c>
    </row>
    <row r="107">
      <c r="A107" s="273" t="s">
        <v>38</v>
      </c>
      <c r="B107" s="273" t="s">
        <v>39</v>
      </c>
      <c r="C107" s="273" t="s">
        <v>19</v>
      </c>
      <c r="D107" s="273" t="n">
        <v>1897.3017969</v>
      </c>
      <c r="E107" s="273" t="n">
        <v>23832.777618</v>
      </c>
      <c r="F107" s="273" t="n">
        <v>7.37386685173344</v>
      </c>
      <c r="G107" s="273" t="n">
        <v>92.6261331482666</v>
      </c>
    </row>
    <row r="108">
      <c r="A108" s="273" t="s">
        <v>38</v>
      </c>
      <c r="B108" s="273" t="s">
        <v>39</v>
      </c>
      <c r="C108" s="273" t="s">
        <v>20</v>
      </c>
      <c r="D108" s="273" t="n">
        <v>741.4923008</v>
      </c>
      <c r="E108" s="273" t="n">
        <v>4494.9023232</v>
      </c>
      <c r="F108" s="273" t="n">
        <v>14.160359446584</v>
      </c>
      <c r="G108" s="273" t="n">
        <v>85.839640553416</v>
      </c>
    </row>
    <row r="109">
      <c r="A109" s="273" t="s">
        <v>59</v>
      </c>
      <c r="B109" s="273" t="s">
        <v>60</v>
      </c>
      <c r="C109" s="273" t="s">
        <v>18</v>
      </c>
      <c r="D109" s="273" t="n">
        <v>40.1015517</v>
      </c>
      <c r="E109" s="273" t="n">
        <v>3306.8117403</v>
      </c>
      <c r="F109" s="273" t="n">
        <v>1.19816524066677</v>
      </c>
      <c r="G109" s="273" t="n">
        <v>98.8018347593332</v>
      </c>
    </row>
    <row r="110">
      <c r="A110" s="273" t="s">
        <v>59</v>
      </c>
      <c r="B110" s="273" t="s">
        <v>60</v>
      </c>
      <c r="C110" s="273" t="s">
        <v>19</v>
      </c>
      <c r="D110" s="273" t="n">
        <v>38.611884</v>
      </c>
      <c r="E110" s="273" t="n">
        <v>3797.0868064</v>
      </c>
      <c r="F110" s="273" t="n">
        <v>1.00664538892583</v>
      </c>
      <c r="G110" s="273" t="n">
        <v>98.9933546110742</v>
      </c>
    </row>
    <row r="111">
      <c r="A111" s="273" t="s">
        <v>59</v>
      </c>
      <c r="B111" s="273" t="s">
        <v>60</v>
      </c>
      <c r="C111" s="273" t="s">
        <v>20</v>
      </c>
      <c r="D111" s="273" t="n">
        <v>53.1291652</v>
      </c>
      <c r="E111" s="273" t="n">
        <v>2091.1082939</v>
      </c>
      <c r="F111" s="273" t="n">
        <v>2.47776499634047</v>
      </c>
      <c r="G111" s="273" t="n">
        <v>97.5222350036595</v>
      </c>
    </row>
    <row r="112">
      <c r="A112" s="273" t="s">
        <v>40</v>
      </c>
      <c r="B112" s="273" t="s">
        <v>41</v>
      </c>
      <c r="C112" s="273" t="s">
        <v>18</v>
      </c>
      <c r="D112" s="273" t="n">
        <v>1587.2147081</v>
      </c>
      <c r="E112" s="273" t="n">
        <v>143276.8325239</v>
      </c>
      <c r="F112" s="273" t="n">
        <v>1.09565812803647</v>
      </c>
      <c r="G112" s="273" t="n">
        <v>98.9043418719635</v>
      </c>
    </row>
    <row r="113">
      <c r="A113" s="273" t="s">
        <v>40</v>
      </c>
      <c r="B113" s="273" t="s">
        <v>41</v>
      </c>
      <c r="C113" s="273" t="s">
        <v>19</v>
      </c>
      <c r="D113" s="273" t="n">
        <v>1400.4179444</v>
      </c>
      <c r="E113" s="273" t="n">
        <v>73810.1287393</v>
      </c>
      <c r="F113" s="273" t="n">
        <v>1.86199676262093</v>
      </c>
      <c r="G113" s="273" t="n">
        <v>98.1380032373791</v>
      </c>
    </row>
    <row r="114">
      <c r="A114" s="273" t="s">
        <v>40</v>
      </c>
      <c r="B114" s="273" t="s">
        <v>41</v>
      </c>
      <c r="C114" s="273" t="s">
        <v>20</v>
      </c>
      <c r="D114" s="273" t="n">
        <v>2363.0459522</v>
      </c>
      <c r="E114" s="273" t="n">
        <v>34844.4159796</v>
      </c>
      <c r="F114" s="273" t="n">
        <v>6.35100012070531</v>
      </c>
      <c r="G114" s="273" t="n">
        <v>93.6489998792947</v>
      </c>
    </row>
    <row r="115">
      <c r="A115" s="273" t="s">
        <v>42</v>
      </c>
      <c r="B115" s="273" t="s">
        <v>43</v>
      </c>
      <c r="C115" s="273" t="s">
        <v>18</v>
      </c>
      <c r="D115" s="273" t="n">
        <v>200.7945665</v>
      </c>
      <c r="E115" s="273" t="n">
        <v>2064.3638343</v>
      </c>
      <c r="F115" s="273" t="n">
        <v>8.86448234388748</v>
      </c>
      <c r="G115" s="273" t="n">
        <v>91.1355176561125</v>
      </c>
    </row>
    <row r="116">
      <c r="A116" s="273" t="s">
        <v>42</v>
      </c>
      <c r="B116" s="273" t="s">
        <v>43</v>
      </c>
      <c r="C116" s="273" t="s">
        <v>19</v>
      </c>
      <c r="D116" s="273" t="n">
        <v>111.559924</v>
      </c>
      <c r="E116" s="273" t="n">
        <v>3623.3901505</v>
      </c>
      <c r="F116" s="273" t="n">
        <v>2.98691874790146</v>
      </c>
      <c r="G116" s="273" t="n">
        <v>97.0130812520985</v>
      </c>
    </row>
    <row r="117">
      <c r="A117" s="273" t="s">
        <v>42</v>
      </c>
      <c r="B117" s="273" t="s">
        <v>43</v>
      </c>
      <c r="C117" s="273" t="s">
        <v>20</v>
      </c>
      <c r="D117" s="273" t="n">
        <v>77.0730799</v>
      </c>
      <c r="E117" s="273" t="n">
        <v>712.7952678</v>
      </c>
      <c r="F117" s="273" t="n">
        <v>9.75771217120263</v>
      </c>
      <c r="G117" s="273" t="n">
        <v>90.2422878287974</v>
      </c>
    </row>
    <row r="118">
      <c r="A118" s="273" t="s">
        <v>61</v>
      </c>
      <c r="B118" s="273" t="s">
        <v>62</v>
      </c>
      <c r="C118" s="273" t="s">
        <v>18</v>
      </c>
      <c r="D118" s="273" t="n">
        <v>17.3829704</v>
      </c>
      <c r="E118" s="273" t="n">
        <v>1175.5789298</v>
      </c>
      <c r="F118" s="273" t="n">
        <v>1.45712703792852</v>
      </c>
      <c r="G118" s="273" t="n">
        <v>98.5428729620715</v>
      </c>
    </row>
    <row r="119">
      <c r="A119" s="273" t="s">
        <v>61</v>
      </c>
      <c r="B119" s="273" t="s">
        <v>62</v>
      </c>
      <c r="C119" s="273" t="s">
        <v>19</v>
      </c>
      <c r="D119" s="273" t="n">
        <v>24.1235797</v>
      </c>
      <c r="E119" s="273" t="n">
        <v>1474.994122</v>
      </c>
      <c r="F119" s="273" t="n">
        <v>1.60918516755848</v>
      </c>
      <c r="G119" s="273" t="n">
        <v>98.3908148324415</v>
      </c>
    </row>
    <row r="120">
      <c r="A120" s="273" t="s">
        <v>61</v>
      </c>
      <c r="B120" s="273" t="s">
        <v>62</v>
      </c>
      <c r="C120" s="273" t="s">
        <v>20</v>
      </c>
      <c r="D120" s="273" t="n">
        <v>3.2367354</v>
      </c>
      <c r="E120" s="273" t="n">
        <v>412.1344301</v>
      </c>
      <c r="F120" s="273" t="n">
        <v>0.779239309041542</v>
      </c>
      <c r="G120" s="273" t="n">
        <v>99.2207606909585</v>
      </c>
    </row>
    <row r="121">
      <c r="A121" s="273" t="s">
        <v>63</v>
      </c>
      <c r="B121" s="273" t="s">
        <v>64</v>
      </c>
      <c r="C121" s="273" t="s">
        <v>18</v>
      </c>
      <c r="D121" s="273" t="n">
        <v>61.7693348</v>
      </c>
      <c r="E121" s="273" t="n">
        <v>1310.8150397</v>
      </c>
      <c r="F121" s="273" t="n">
        <v>4.50022133047385</v>
      </c>
      <c r="G121" s="273" t="n">
        <v>95.4997786695262</v>
      </c>
    </row>
    <row r="122">
      <c r="A122" s="273" t="s">
        <v>63</v>
      </c>
      <c r="B122" s="273" t="s">
        <v>64</v>
      </c>
      <c r="C122" s="273" t="s">
        <v>19</v>
      </c>
      <c r="D122" s="273" t="n">
        <v>36.1907138</v>
      </c>
      <c r="E122" s="273" t="n">
        <v>1085.3389555</v>
      </c>
      <c r="F122" s="273" t="n">
        <v>3.22690650017207</v>
      </c>
      <c r="G122" s="273" t="n">
        <v>96.7730934998279</v>
      </c>
    </row>
    <row r="123">
      <c r="A123" s="273" t="s">
        <v>63</v>
      </c>
      <c r="B123" s="273" t="s">
        <v>64</v>
      </c>
      <c r="C123" s="273" t="s">
        <v>20</v>
      </c>
      <c r="D123" s="273" t="n">
        <v>36.7573892</v>
      </c>
      <c r="E123" s="273" t="n">
        <v>351.8972927</v>
      </c>
      <c r="F123" s="273" t="n">
        <v>9.45759588442514</v>
      </c>
      <c r="G123" s="273" t="n">
        <v>90.5424041155749</v>
      </c>
    </row>
    <row r="124">
      <c r="A124" s="273" t="s">
        <v>65</v>
      </c>
      <c r="B124" s="273" t="s">
        <v>66</v>
      </c>
      <c r="C124" s="273" t="s">
        <v>18</v>
      </c>
      <c r="D124" s="273" t="n">
        <v>0</v>
      </c>
      <c r="E124" s="273" t="n">
        <v>1738.0937384</v>
      </c>
      <c r="F124" s="273" t="n">
        <v>0</v>
      </c>
      <c r="G124" s="273" t="n">
        <v>100</v>
      </c>
    </row>
    <row r="125">
      <c r="A125" s="273" t="s">
        <v>65</v>
      </c>
      <c r="B125" s="273" t="s">
        <v>66</v>
      </c>
      <c r="C125" s="273" t="s">
        <v>19</v>
      </c>
      <c r="D125" s="273" t="n">
        <v>11.9902946</v>
      </c>
      <c r="E125" s="273" t="n">
        <v>1899.8424819</v>
      </c>
      <c r="F125" s="273" t="n">
        <v>0.627162309768048</v>
      </c>
      <c r="G125" s="273" t="n">
        <v>99.3728376902319</v>
      </c>
    </row>
    <row r="126">
      <c r="A126" s="273" t="s">
        <v>65</v>
      </c>
      <c r="B126" s="273" t="s">
        <v>66</v>
      </c>
      <c r="C126" s="273" t="s">
        <v>20</v>
      </c>
      <c r="D126" s="273" t="n">
        <v>0</v>
      </c>
      <c r="E126" s="273" t="n">
        <v>188.0528931</v>
      </c>
      <c r="F126" s="273" t="n">
        <v>0</v>
      </c>
      <c r="G126" s="273" t="n">
        <v>100</v>
      </c>
    </row>
    <row r="127">
      <c r="A127" s="273" t="s">
        <v>67</v>
      </c>
      <c r="B127" s="273" t="s">
        <v>68</v>
      </c>
      <c r="C127" s="273" t="s">
        <v>18</v>
      </c>
      <c r="D127" s="273" t="n">
        <v>34.4186215</v>
      </c>
      <c r="E127" s="273" t="n">
        <v>3760.3415755</v>
      </c>
      <c r="F127" s="273" t="n">
        <v>0.907003860934615</v>
      </c>
      <c r="G127" s="273" t="n">
        <v>99.0929961390654</v>
      </c>
    </row>
    <row r="128">
      <c r="A128" s="273" t="s">
        <v>67</v>
      </c>
      <c r="B128" s="273" t="s">
        <v>68</v>
      </c>
      <c r="C128" s="273" t="s">
        <v>19</v>
      </c>
      <c r="D128" s="273" t="n">
        <v>98.9575971</v>
      </c>
      <c r="E128" s="273" t="n">
        <v>2572.0488597</v>
      </c>
      <c r="F128" s="273" t="n">
        <v>3.7048804898269</v>
      </c>
      <c r="G128" s="273" t="n">
        <v>96.2951195101731</v>
      </c>
    </row>
    <row r="129">
      <c r="A129" s="273" t="s">
        <v>67</v>
      </c>
      <c r="B129" s="273" t="s">
        <v>68</v>
      </c>
      <c r="C129" s="273" t="s">
        <v>20</v>
      </c>
      <c r="D129" s="273" t="n">
        <v>48.942942</v>
      </c>
      <c r="E129" s="273" t="n">
        <v>479.4535471</v>
      </c>
      <c r="F129" s="273" t="n">
        <v>9.26254110494997</v>
      </c>
      <c r="G129" s="273" t="n">
        <v>90.73745889505</v>
      </c>
    </row>
    <row r="130">
      <c r="A130" s="273" t="s">
        <v>69</v>
      </c>
      <c r="B130" s="273" t="s">
        <v>70</v>
      </c>
      <c r="C130" s="273" t="s">
        <v>18</v>
      </c>
      <c r="D130" s="273" t="n">
        <v>6.8918036</v>
      </c>
      <c r="E130" s="273" t="n">
        <v>141.4712999</v>
      </c>
      <c r="F130" s="273" t="n">
        <v>4.64522744362786</v>
      </c>
      <c r="G130" s="273" t="n">
        <v>95.3547725563721</v>
      </c>
    </row>
    <row r="131">
      <c r="A131" s="273" t="s">
        <v>69</v>
      </c>
      <c r="B131" s="273" t="s">
        <v>70</v>
      </c>
      <c r="C131" s="273" t="s">
        <v>19</v>
      </c>
      <c r="D131" s="273" t="n">
        <v>4.6390163</v>
      </c>
      <c r="E131" s="273" t="n">
        <v>330.78283</v>
      </c>
      <c r="F131" s="273" t="n">
        <v>1.38303940282139</v>
      </c>
      <c r="G131" s="273" t="n">
        <v>98.6169605971786</v>
      </c>
    </row>
    <row r="132">
      <c r="A132" s="273" t="s">
        <v>69</v>
      </c>
      <c r="B132" s="273" t="s">
        <v>70</v>
      </c>
      <c r="C132" s="273" t="s">
        <v>20</v>
      </c>
      <c r="D132" s="273" t="n">
        <v>4.415996</v>
      </c>
      <c r="E132" s="273" t="n">
        <v>86.6635198</v>
      </c>
      <c r="F132" s="273" t="n">
        <v>4.84850623239699</v>
      </c>
      <c r="G132" s="273" t="n">
        <v>95.151493767603</v>
      </c>
    </row>
    <row r="133">
      <c r="A133" s="273" t="s">
        <v>71</v>
      </c>
      <c r="B133" s="273" t="s">
        <v>72</v>
      </c>
      <c r="C133" s="273" t="s">
        <v>18</v>
      </c>
      <c r="D133" s="273" t="n">
        <v>329.6730849</v>
      </c>
      <c r="E133" s="273" t="n">
        <v>14895.3064998</v>
      </c>
      <c r="F133" s="273" t="n">
        <v>2.16534336263608</v>
      </c>
      <c r="G133" s="273" t="n">
        <v>97.8346566373639</v>
      </c>
    </row>
    <row r="134">
      <c r="A134" s="273" t="s">
        <v>71</v>
      </c>
      <c r="B134" s="273" t="s">
        <v>72</v>
      </c>
      <c r="C134" s="273" t="s">
        <v>19</v>
      </c>
      <c r="D134" s="273" t="n">
        <v>1101.6893936</v>
      </c>
      <c r="E134" s="273" t="n">
        <v>21719.5240989</v>
      </c>
      <c r="F134" s="273" t="n">
        <v>4.82747945880293</v>
      </c>
      <c r="G134" s="273" t="n">
        <v>95.1725205411971</v>
      </c>
    </row>
    <row r="135">
      <c r="A135" s="273" t="s">
        <v>71</v>
      </c>
      <c r="B135" s="273" t="s">
        <v>72</v>
      </c>
      <c r="C135" s="273" t="s">
        <v>20</v>
      </c>
      <c r="D135" s="273" t="n">
        <v>697.8318076</v>
      </c>
      <c r="E135" s="273" t="n">
        <v>3937.5185092</v>
      </c>
      <c r="F135" s="273" t="n">
        <v>15.0545645939819</v>
      </c>
      <c r="G135" s="273" t="n">
        <v>84.9454354060181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654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274" t="s">
        <v>75</v>
      </c>
      <c r="B146" s="274" t="s">
        <v>76</v>
      </c>
      <c r="C146" s="274" t="s">
        <v>18</v>
      </c>
      <c r="D146" s="274" t="n">
        <v>837.6669051</v>
      </c>
      <c r="E146" s="274" t="n">
        <v>109050.1420139</v>
      </c>
      <c r="F146" s="274" t="n">
        <v>0.762292845166707</v>
      </c>
      <c r="G146" s="274" t="n">
        <v>99.2377071548333</v>
      </c>
    </row>
    <row r="147">
      <c r="A147" s="274" t="s">
        <v>75</v>
      </c>
      <c r="B147" s="274" t="s">
        <v>76</v>
      </c>
      <c r="C147" s="274" t="s">
        <v>19</v>
      </c>
      <c r="D147" s="274" t="n">
        <v>905.4050392</v>
      </c>
      <c r="E147" s="274" t="n">
        <v>99728.7078991</v>
      </c>
      <c r="F147" s="274" t="n">
        <v>0.89969992556611</v>
      </c>
      <c r="G147" s="274" t="n">
        <v>99.1003000744339</v>
      </c>
    </row>
    <row r="148">
      <c r="A148" s="274" t="s">
        <v>75</v>
      </c>
      <c r="B148" s="274" t="s">
        <v>76</v>
      </c>
      <c r="C148" s="274" t="s">
        <v>20</v>
      </c>
      <c r="D148" s="274" t="n">
        <v>1366.8291899</v>
      </c>
      <c r="E148" s="274" t="n">
        <v>18200.0407933</v>
      </c>
      <c r="F148" s="274" t="n">
        <v>6.98542582985195</v>
      </c>
      <c r="G148" s="274" t="n">
        <v>93.0145741701481</v>
      </c>
    </row>
    <row r="149">
      <c r="A149" s="274" t="s">
        <v>77</v>
      </c>
      <c r="B149" s="274" t="s">
        <v>78</v>
      </c>
      <c r="C149" s="274" t="s">
        <v>18</v>
      </c>
      <c r="D149" s="274" t="n">
        <v>903.0321102</v>
      </c>
      <c r="E149" s="274" t="n">
        <v>30051.6519395</v>
      </c>
      <c r="F149" s="274" t="n">
        <v>2.91727128841023</v>
      </c>
      <c r="G149" s="274" t="n">
        <v>97.0827287115898</v>
      </c>
    </row>
    <row r="150">
      <c r="A150" s="274" t="s">
        <v>77</v>
      </c>
      <c r="B150" s="274" t="s">
        <v>78</v>
      </c>
      <c r="C150" s="274" t="s">
        <v>19</v>
      </c>
      <c r="D150" s="274" t="n">
        <v>516.4863086</v>
      </c>
      <c r="E150" s="274" t="n">
        <v>38052.0960919</v>
      </c>
      <c r="F150" s="274" t="n">
        <v>1.33913739228669</v>
      </c>
      <c r="G150" s="274" t="n">
        <v>98.6608626077133</v>
      </c>
    </row>
    <row r="151">
      <c r="A151" s="274" t="s">
        <v>77</v>
      </c>
      <c r="B151" s="274" t="s">
        <v>78</v>
      </c>
      <c r="C151" s="274" t="s">
        <v>20</v>
      </c>
      <c r="D151" s="274" t="n">
        <v>545.4086442</v>
      </c>
      <c r="E151" s="274" t="n">
        <v>7953.4802398</v>
      </c>
      <c r="F151" s="274" t="n">
        <v>6.4174111656735</v>
      </c>
      <c r="G151" s="274" t="n">
        <v>93.5825888343265</v>
      </c>
    </row>
    <row r="152">
      <c r="A152" s="274" t="s">
        <v>79</v>
      </c>
      <c r="B152" s="274" t="s">
        <v>80</v>
      </c>
      <c r="C152" s="274" t="s">
        <v>18</v>
      </c>
      <c r="D152" s="274" t="n">
        <v>433.1027182</v>
      </c>
      <c r="E152" s="274" t="n">
        <v>12889.7588905</v>
      </c>
      <c r="F152" s="274" t="n">
        <v>3.25082351615195</v>
      </c>
      <c r="G152" s="274" t="n">
        <v>96.749176483848</v>
      </c>
    </row>
    <row r="153">
      <c r="A153" s="274" t="s">
        <v>79</v>
      </c>
      <c r="B153" s="274" t="s">
        <v>80</v>
      </c>
      <c r="C153" s="274" t="s">
        <v>19</v>
      </c>
      <c r="D153" s="274" t="n">
        <v>287.9122096</v>
      </c>
      <c r="E153" s="274" t="n">
        <v>17386.97802</v>
      </c>
      <c r="F153" s="274" t="n">
        <v>1.62893350883637</v>
      </c>
      <c r="G153" s="274" t="n">
        <v>98.3710664911636</v>
      </c>
    </row>
    <row r="154">
      <c r="A154" s="274" t="s">
        <v>79</v>
      </c>
      <c r="B154" s="274" t="s">
        <v>80</v>
      </c>
      <c r="C154" s="274" t="s">
        <v>20</v>
      </c>
      <c r="D154" s="274" t="n">
        <v>653.3997168</v>
      </c>
      <c r="E154" s="274" t="n">
        <v>7413.2027638</v>
      </c>
      <c r="F154" s="274" t="n">
        <v>8.10006094103945</v>
      </c>
      <c r="G154" s="274" t="n">
        <v>91.8999390589605</v>
      </c>
    </row>
    <row r="155">
      <c r="A155" s="274" t="s">
        <v>81</v>
      </c>
      <c r="B155" s="274" t="s">
        <v>82</v>
      </c>
      <c r="C155" s="274" t="s">
        <v>18</v>
      </c>
      <c r="D155" s="274" t="n">
        <v>1200.5703713</v>
      </c>
      <c r="E155" s="274" t="n">
        <v>40044.467624</v>
      </c>
      <c r="F155" s="274" t="n">
        <v>2.9108237733635</v>
      </c>
      <c r="G155" s="274" t="n">
        <v>97.0891762266365</v>
      </c>
    </row>
    <row r="156">
      <c r="A156" s="274" t="s">
        <v>81</v>
      </c>
      <c r="B156" s="274" t="s">
        <v>82</v>
      </c>
      <c r="C156" s="274" t="s">
        <v>19</v>
      </c>
      <c r="D156" s="274" t="n">
        <v>1529.1858069</v>
      </c>
      <c r="E156" s="274" t="n">
        <v>59904.2569235</v>
      </c>
      <c r="F156" s="274" t="n">
        <v>2.48917485157199</v>
      </c>
      <c r="G156" s="274" t="n">
        <v>97.510825148428</v>
      </c>
    </row>
    <row r="157">
      <c r="A157" s="274" t="s">
        <v>81</v>
      </c>
      <c r="B157" s="274" t="s">
        <v>82</v>
      </c>
      <c r="C157" s="274" t="s">
        <v>20</v>
      </c>
      <c r="D157" s="274" t="n">
        <v>2796.9652401</v>
      </c>
      <c r="E157" s="274" t="n">
        <v>30195.648994</v>
      </c>
      <c r="F157" s="274" t="n">
        <v>8.47754961232855</v>
      </c>
      <c r="G157" s="274" t="n">
        <v>91.5224503876714</v>
      </c>
    </row>
    <row r="158">
      <c r="A158" s="274" t="s">
        <v>83</v>
      </c>
      <c r="B158" s="274" t="s">
        <v>84</v>
      </c>
      <c r="C158" s="274" t="s">
        <v>18</v>
      </c>
      <c r="D158" s="274" t="n">
        <v>1779.9115318</v>
      </c>
      <c r="E158" s="274" t="n">
        <v>40122.8516082</v>
      </c>
      <c r="F158" s="274" t="n">
        <v>4.24771876225249</v>
      </c>
      <c r="G158" s="274" t="n">
        <v>95.7522812377475</v>
      </c>
    </row>
    <row r="159">
      <c r="A159" s="274" t="s">
        <v>83</v>
      </c>
      <c r="B159" s="274" t="s">
        <v>84</v>
      </c>
      <c r="C159" s="274" t="s">
        <v>19</v>
      </c>
      <c r="D159" s="274" t="n">
        <v>2016.7186532</v>
      </c>
      <c r="E159" s="274" t="n">
        <v>55035.2604993</v>
      </c>
      <c r="F159" s="274" t="n">
        <v>3.5348793909661</v>
      </c>
      <c r="G159" s="274" t="n">
        <v>96.4651206090339</v>
      </c>
    </row>
    <row r="160">
      <c r="A160" s="274" t="s">
        <v>83</v>
      </c>
      <c r="B160" s="274" t="s">
        <v>84</v>
      </c>
      <c r="C160" s="274" t="s">
        <v>20</v>
      </c>
      <c r="D160" s="274" t="n">
        <v>3218.8772428</v>
      </c>
      <c r="E160" s="274" t="n">
        <v>26515.3016101</v>
      </c>
      <c r="F160" s="274" t="n">
        <v>10.8255124808535</v>
      </c>
      <c r="G160" s="274" t="n">
        <v>89.1744875191465</v>
      </c>
    </row>
    <row r="161">
      <c r="A161" s="274" t="s">
        <v>85</v>
      </c>
      <c r="B161" s="274" t="s">
        <v>86</v>
      </c>
      <c r="C161" s="274" t="s">
        <v>18</v>
      </c>
      <c r="D161" s="274" t="n">
        <v>240.916664</v>
      </c>
      <c r="E161" s="274" t="n">
        <v>24139.1912695</v>
      </c>
      <c r="F161" s="274" t="n">
        <v>0.988168980453788</v>
      </c>
      <c r="G161" s="274" t="n">
        <v>99.0118310195462</v>
      </c>
    </row>
    <row r="162">
      <c r="A162" s="274" t="s">
        <v>85</v>
      </c>
      <c r="B162" s="274" t="s">
        <v>86</v>
      </c>
      <c r="C162" s="274" t="s">
        <v>19</v>
      </c>
      <c r="D162" s="274" t="n">
        <v>677.8545197</v>
      </c>
      <c r="E162" s="274" t="n">
        <v>28818.7069122</v>
      </c>
      <c r="F162" s="274" t="n">
        <v>2.29807979911486</v>
      </c>
      <c r="G162" s="274" t="n">
        <v>97.7019202008851</v>
      </c>
    </row>
    <row r="163">
      <c r="A163" s="274" t="s">
        <v>85</v>
      </c>
      <c r="B163" s="274" t="s">
        <v>86</v>
      </c>
      <c r="C163" s="274" t="s">
        <v>20</v>
      </c>
      <c r="D163" s="274" t="n">
        <v>796.1102217</v>
      </c>
      <c r="E163" s="274" t="n">
        <v>15759.0767127</v>
      </c>
      <c r="F163" s="274" t="n">
        <v>4.8088265318573</v>
      </c>
      <c r="G163" s="274" t="n">
        <v>95.1911734681427</v>
      </c>
    </row>
    <row r="164">
      <c r="A164" s="274" t="s">
        <v>87</v>
      </c>
      <c r="B164" s="274" t="s">
        <v>88</v>
      </c>
      <c r="C164" s="274" t="s">
        <v>18</v>
      </c>
      <c r="D164" s="274" t="n">
        <v>2605.0327726</v>
      </c>
      <c r="E164" s="274" t="n">
        <v>82782.7195617</v>
      </c>
      <c r="F164" s="274" t="n">
        <v>3.05082719873113</v>
      </c>
      <c r="G164" s="274" t="n">
        <v>96.9491728012689</v>
      </c>
    </row>
    <row r="165">
      <c r="A165" s="274" t="s">
        <v>87</v>
      </c>
      <c r="B165" s="274" t="s">
        <v>88</v>
      </c>
      <c r="C165" s="274" t="s">
        <v>19</v>
      </c>
      <c r="D165" s="274" t="n">
        <v>4036.3669224</v>
      </c>
      <c r="E165" s="274" t="n">
        <v>93358.8438191</v>
      </c>
      <c r="F165" s="274" t="n">
        <v>4.1443176637433</v>
      </c>
      <c r="G165" s="274" t="n">
        <v>95.8556823362567</v>
      </c>
    </row>
    <row r="166">
      <c r="A166" s="274" t="s">
        <v>87</v>
      </c>
      <c r="B166" s="274" t="s">
        <v>88</v>
      </c>
      <c r="C166" s="274" t="s">
        <v>20</v>
      </c>
      <c r="D166" s="274" t="n">
        <v>4569.76075</v>
      </c>
      <c r="E166" s="274" t="n">
        <v>46339.7817957</v>
      </c>
      <c r="F166" s="274" t="n">
        <v>8.97623612684765</v>
      </c>
      <c r="G166" s="274" t="n">
        <v>91.0237638731523</v>
      </c>
    </row>
    <row r="167">
      <c r="A167" s="274" t="s">
        <v>89</v>
      </c>
      <c r="B167" s="274" t="s">
        <v>90</v>
      </c>
      <c r="C167" s="274" t="s">
        <v>18</v>
      </c>
      <c r="D167" s="274" t="n">
        <v>2734.1278709</v>
      </c>
      <c r="E167" s="274" t="n">
        <v>124524.6928459</v>
      </c>
      <c r="F167" s="274" t="n">
        <v>2.14847808230479</v>
      </c>
      <c r="G167" s="274" t="n">
        <v>97.8515219176952</v>
      </c>
    </row>
    <row r="168">
      <c r="A168" s="274" t="s">
        <v>89</v>
      </c>
      <c r="B168" s="274" t="s">
        <v>90</v>
      </c>
      <c r="C168" s="274" t="s">
        <v>19</v>
      </c>
      <c r="D168" s="274" t="n">
        <v>3403.2707106</v>
      </c>
      <c r="E168" s="274" t="n">
        <v>171395.5649722</v>
      </c>
      <c r="F168" s="274" t="n">
        <v>1.94696417588031</v>
      </c>
      <c r="G168" s="274" t="n">
        <v>98.0530358241197</v>
      </c>
    </row>
    <row r="169">
      <c r="A169" s="274" t="s">
        <v>89</v>
      </c>
      <c r="B169" s="274" t="s">
        <v>90</v>
      </c>
      <c r="C169" s="274" t="s">
        <v>20</v>
      </c>
      <c r="D169" s="274" t="n">
        <v>3460.3900497</v>
      </c>
      <c r="E169" s="274" t="n">
        <v>59565.7998768</v>
      </c>
      <c r="F169" s="274" t="n">
        <v>5.49040018718479</v>
      </c>
      <c r="G169" s="274" t="n">
        <v>94.5095998128152</v>
      </c>
    </row>
    <row r="170">
      <c r="A170" s="274" t="s">
        <v>91</v>
      </c>
      <c r="B170" s="274" t="s">
        <v>92</v>
      </c>
      <c r="C170" s="274" t="s">
        <v>18</v>
      </c>
      <c r="D170" s="274" t="n">
        <v>1146.6249825</v>
      </c>
      <c r="E170" s="274" t="n">
        <v>65639.93014</v>
      </c>
      <c r="F170" s="274" t="n">
        <v>1.71685001628974</v>
      </c>
      <c r="G170" s="274" t="n">
        <v>98.2831499837103</v>
      </c>
    </row>
    <row r="171">
      <c r="A171" s="274" t="s">
        <v>91</v>
      </c>
      <c r="B171" s="274" t="s">
        <v>92</v>
      </c>
      <c r="C171" s="274" t="s">
        <v>19</v>
      </c>
      <c r="D171" s="274" t="n">
        <v>1388.0454636</v>
      </c>
      <c r="E171" s="274" t="n">
        <v>60859.0706469</v>
      </c>
      <c r="F171" s="274" t="n">
        <v>2.22989521496219</v>
      </c>
      <c r="G171" s="274" t="n">
        <v>97.7701047850378</v>
      </c>
    </row>
    <row r="172">
      <c r="A172" s="274" t="s">
        <v>91</v>
      </c>
      <c r="B172" s="274" t="s">
        <v>92</v>
      </c>
      <c r="C172" s="274" t="s">
        <v>20</v>
      </c>
      <c r="D172" s="274" t="n">
        <v>1648.395968</v>
      </c>
      <c r="E172" s="274" t="n">
        <v>16094.8334272</v>
      </c>
      <c r="F172" s="274" t="n">
        <v>9.29028155633232</v>
      </c>
      <c r="G172" s="274" t="n">
        <v>90.7097184436677</v>
      </c>
    </row>
    <row r="173">
      <c r="A173" s="274" t="s">
        <v>93</v>
      </c>
      <c r="B173" s="274" t="s">
        <v>94</v>
      </c>
      <c r="C173" s="274" t="s">
        <v>18</v>
      </c>
      <c r="D173" s="274" t="n">
        <v>1789.8849877</v>
      </c>
      <c r="E173" s="274" t="n">
        <v>96510.4675892</v>
      </c>
      <c r="F173" s="274" t="n">
        <v>1.82083272417541</v>
      </c>
      <c r="G173" s="274" t="n">
        <v>98.1791672758246</v>
      </c>
    </row>
    <row r="174">
      <c r="A174" s="274" t="s">
        <v>93</v>
      </c>
      <c r="B174" s="274" t="s">
        <v>94</v>
      </c>
      <c r="C174" s="274" t="s">
        <v>19</v>
      </c>
      <c r="D174" s="274" t="n">
        <v>4589.888301</v>
      </c>
      <c r="E174" s="274" t="n">
        <v>146606.5632172</v>
      </c>
      <c r="F174" s="274" t="n">
        <v>3.03571165520872</v>
      </c>
      <c r="G174" s="274" t="n">
        <v>96.9642883447913</v>
      </c>
    </row>
    <row r="175">
      <c r="A175" s="274" t="s">
        <v>93</v>
      </c>
      <c r="B175" s="274" t="s">
        <v>94</v>
      </c>
      <c r="C175" s="274" t="s">
        <v>20</v>
      </c>
      <c r="D175" s="274" t="n">
        <v>2847.1497668</v>
      </c>
      <c r="E175" s="274" t="n">
        <v>44929.4487763</v>
      </c>
      <c r="F175" s="274" t="n">
        <v>5.95929776003527</v>
      </c>
      <c r="G175" s="274" t="n">
        <v>94.0407022399647</v>
      </c>
    </row>
    <row r="176">
      <c r="A176" s="274" t="s">
        <v>95</v>
      </c>
      <c r="B176" s="274" t="s">
        <v>96</v>
      </c>
      <c r="C176" s="274" t="s">
        <v>18</v>
      </c>
      <c r="D176" s="274" t="n">
        <v>4599.0327833</v>
      </c>
      <c r="E176" s="274" t="n">
        <v>202880.4000125</v>
      </c>
      <c r="F176" s="274" t="n">
        <v>2.21662105073631</v>
      </c>
      <c r="G176" s="274" t="n">
        <v>97.7833789492637</v>
      </c>
    </row>
    <row r="177">
      <c r="A177" s="274" t="s">
        <v>95</v>
      </c>
      <c r="B177" s="274" t="s">
        <v>96</v>
      </c>
      <c r="C177" s="274" t="s">
        <v>19</v>
      </c>
      <c r="D177" s="274" t="n">
        <v>2915.1867819</v>
      </c>
      <c r="E177" s="274" t="n">
        <v>173043.6854702</v>
      </c>
      <c r="F177" s="274" t="n">
        <v>1.65674327448709</v>
      </c>
      <c r="G177" s="274" t="n">
        <v>98.3432567255129</v>
      </c>
    </row>
    <row r="178">
      <c r="A178" s="274" t="s">
        <v>95</v>
      </c>
      <c r="B178" s="274" t="s">
        <v>96</v>
      </c>
      <c r="C178" s="274" t="s">
        <v>20</v>
      </c>
      <c r="D178" s="274" t="n">
        <v>3930.7867237</v>
      </c>
      <c r="E178" s="274" t="n">
        <v>58982.6878535</v>
      </c>
      <c r="F178" s="274" t="n">
        <v>6.24792502737486</v>
      </c>
      <c r="G178" s="274" t="n">
        <v>93.7520749726251</v>
      </c>
    </row>
    <row r="179">
      <c r="A179" s="274" t="s">
        <v>97</v>
      </c>
      <c r="B179" s="274" t="s">
        <v>98</v>
      </c>
      <c r="C179" s="274" t="s">
        <v>18</v>
      </c>
      <c r="D179" s="274" t="n">
        <v>316.5191847</v>
      </c>
      <c r="E179" s="274" t="n">
        <v>21421.3414813</v>
      </c>
      <c r="F179" s="274" t="n">
        <v>1.45607329793527</v>
      </c>
      <c r="G179" s="274" t="n">
        <v>98.5439267020647</v>
      </c>
    </row>
    <row r="180">
      <c r="A180" s="274" t="s">
        <v>97</v>
      </c>
      <c r="B180" s="274" t="s">
        <v>98</v>
      </c>
      <c r="C180" s="274" t="s">
        <v>19</v>
      </c>
      <c r="D180" s="274" t="n">
        <v>508.6534844</v>
      </c>
      <c r="E180" s="274" t="n">
        <v>25704.1663929</v>
      </c>
      <c r="F180" s="274" t="n">
        <v>1.94047602196545</v>
      </c>
      <c r="G180" s="274" t="n">
        <v>98.0595239780345</v>
      </c>
    </row>
    <row r="181">
      <c r="A181" s="274" t="s">
        <v>97</v>
      </c>
      <c r="B181" s="274" t="s">
        <v>98</v>
      </c>
      <c r="C181" s="274" t="s">
        <v>20</v>
      </c>
      <c r="D181" s="274" t="n">
        <v>946.4438689</v>
      </c>
      <c r="E181" s="274" t="n">
        <v>7540.4283462</v>
      </c>
      <c r="F181" s="274" t="n">
        <v>11.1518571849835</v>
      </c>
      <c r="G181" s="274" t="n">
        <v>88.8481428150165</v>
      </c>
    </row>
    <row r="182">
      <c r="A182" s="274" t="s">
        <v>99</v>
      </c>
      <c r="B182" s="274" t="s">
        <v>100</v>
      </c>
      <c r="C182" s="274" t="s">
        <v>18</v>
      </c>
      <c r="D182" s="274" t="n">
        <v>550.6452778</v>
      </c>
      <c r="E182" s="274" t="n">
        <v>35296.8610162</v>
      </c>
      <c r="F182" s="274" t="n">
        <v>1.53607694014734</v>
      </c>
      <c r="G182" s="274" t="n">
        <v>98.4639230598527</v>
      </c>
    </row>
    <row r="183">
      <c r="A183" s="274" t="s">
        <v>99</v>
      </c>
      <c r="B183" s="274" t="s">
        <v>100</v>
      </c>
      <c r="C183" s="274" t="s">
        <v>19</v>
      </c>
      <c r="D183" s="274" t="n">
        <v>910.2564081</v>
      </c>
      <c r="E183" s="274" t="n">
        <v>34748.2038183</v>
      </c>
      <c r="F183" s="274" t="n">
        <v>2.55270811560754</v>
      </c>
      <c r="G183" s="274" t="n">
        <v>97.4472918843925</v>
      </c>
    </row>
    <row r="184">
      <c r="A184" s="274" t="s">
        <v>99</v>
      </c>
      <c r="B184" s="274" t="s">
        <v>100</v>
      </c>
      <c r="C184" s="274" t="s">
        <v>20</v>
      </c>
      <c r="D184" s="274" t="n">
        <v>514.5458722</v>
      </c>
      <c r="E184" s="274" t="n">
        <v>5325.6070861</v>
      </c>
      <c r="F184" s="274" t="n">
        <v>8.81048622996645</v>
      </c>
      <c r="G184" s="274" t="n">
        <v>91.1895137700335</v>
      </c>
    </row>
    <row r="185">
      <c r="A185" s="274" t="s">
        <v>101</v>
      </c>
      <c r="B185" s="274" t="s">
        <v>102</v>
      </c>
      <c r="C185" s="274" t="s">
        <v>18</v>
      </c>
      <c r="D185" s="274" t="n">
        <v>613.765519</v>
      </c>
      <c r="E185" s="274" t="n">
        <v>10910.1582434</v>
      </c>
      <c r="F185" s="274" t="n">
        <v>5.32601162290383</v>
      </c>
      <c r="G185" s="274" t="n">
        <v>94.6739883770962</v>
      </c>
    </row>
    <row r="186">
      <c r="A186" s="274" t="s">
        <v>101</v>
      </c>
      <c r="B186" s="274" t="s">
        <v>102</v>
      </c>
      <c r="C186" s="274" t="s">
        <v>19</v>
      </c>
      <c r="D186" s="274" t="n">
        <v>742.7845844</v>
      </c>
      <c r="E186" s="274" t="n">
        <v>13985.81007</v>
      </c>
      <c r="F186" s="274" t="n">
        <v>5.04314635461912</v>
      </c>
      <c r="G186" s="274" t="n">
        <v>94.9568536453809</v>
      </c>
    </row>
    <row r="187">
      <c r="A187" s="274" t="s">
        <v>101</v>
      </c>
      <c r="B187" s="274" t="s">
        <v>102</v>
      </c>
      <c r="C187" s="274" t="s">
        <v>20</v>
      </c>
      <c r="D187" s="274" t="n">
        <v>488.0687622</v>
      </c>
      <c r="E187" s="274" t="n">
        <v>6396.0074583</v>
      </c>
      <c r="F187" s="274" t="n">
        <v>7.08982217173288</v>
      </c>
      <c r="G187" s="274" t="n">
        <v>92.9101778282671</v>
      </c>
    </row>
    <row r="188">
      <c r="A188" s="274" t="s">
        <v>103</v>
      </c>
      <c r="B188" s="274" t="s">
        <v>104</v>
      </c>
      <c r="C188" s="274" t="s">
        <v>18</v>
      </c>
      <c r="D188" s="274" t="n">
        <v>648.1264967</v>
      </c>
      <c r="E188" s="274" t="n">
        <v>9658.2413585</v>
      </c>
      <c r="F188" s="274" t="n">
        <v>6.28860240393023</v>
      </c>
      <c r="G188" s="274" t="n">
        <v>93.7113975960698</v>
      </c>
    </row>
    <row r="189">
      <c r="A189" s="274" t="s">
        <v>103</v>
      </c>
      <c r="B189" s="274" t="s">
        <v>104</v>
      </c>
      <c r="C189" s="274" t="s">
        <v>19</v>
      </c>
      <c r="D189" s="274" t="n">
        <v>574.1539219</v>
      </c>
      <c r="E189" s="274" t="n">
        <v>9546.1786436</v>
      </c>
      <c r="F189" s="274" t="n">
        <v>5.67327129008861</v>
      </c>
      <c r="G189" s="274" t="n">
        <v>94.3267287099114</v>
      </c>
    </row>
    <row r="190">
      <c r="A190" s="274" t="s">
        <v>103</v>
      </c>
      <c r="B190" s="274" t="s">
        <v>104</v>
      </c>
      <c r="C190" s="274" t="s">
        <v>20</v>
      </c>
      <c r="D190" s="274" t="n">
        <v>1408.8428173</v>
      </c>
      <c r="E190" s="274" t="n">
        <v>6382.107766</v>
      </c>
      <c r="F190" s="274" t="n">
        <v>18.0830670434475</v>
      </c>
      <c r="G190" s="274" t="n">
        <v>81.9169329565525</v>
      </c>
    </row>
    <row r="191">
      <c r="A191" s="274" t="s">
        <v>105</v>
      </c>
      <c r="B191" s="274" t="s">
        <v>106</v>
      </c>
      <c r="C191" s="274" t="s">
        <v>18</v>
      </c>
      <c r="D191" s="274" t="n">
        <v>624.7739712</v>
      </c>
      <c r="E191" s="274" t="n">
        <v>37685.7376465</v>
      </c>
      <c r="F191" s="274" t="n">
        <v>1.63081604713247</v>
      </c>
      <c r="G191" s="274" t="n">
        <v>98.3691839528675</v>
      </c>
    </row>
    <row r="192">
      <c r="A192" s="274" t="s">
        <v>105</v>
      </c>
      <c r="B192" s="274" t="s">
        <v>106</v>
      </c>
      <c r="C192" s="274" t="s">
        <v>19</v>
      </c>
      <c r="D192" s="274" t="n">
        <v>1193.9169191</v>
      </c>
      <c r="E192" s="274" t="n">
        <v>39488.6055022</v>
      </c>
      <c r="F192" s="274" t="n">
        <v>2.93471704319618</v>
      </c>
      <c r="G192" s="274" t="n">
        <v>97.0652829568038</v>
      </c>
    </row>
    <row r="193">
      <c r="A193" s="274" t="s">
        <v>105</v>
      </c>
      <c r="B193" s="274" t="s">
        <v>106</v>
      </c>
      <c r="C193" s="274" t="s">
        <v>20</v>
      </c>
      <c r="D193" s="274" t="n">
        <v>915.9549319</v>
      </c>
      <c r="E193" s="274" t="n">
        <v>10029.2479629</v>
      </c>
      <c r="F193" s="274" t="n">
        <v>8.36855141657689</v>
      </c>
      <c r="G193" s="274" t="n">
        <v>91.6314485834231</v>
      </c>
    </row>
    <row r="194">
      <c r="A194" s="274" t="s">
        <v>107</v>
      </c>
      <c r="B194" s="274" t="s">
        <v>108</v>
      </c>
      <c r="C194" s="274" t="s">
        <v>18</v>
      </c>
      <c r="D194" s="274" t="n">
        <v>49.4048793</v>
      </c>
      <c r="E194" s="274" t="n">
        <v>2658.83936</v>
      </c>
      <c r="F194" s="274" t="n">
        <v>1.82424016944534</v>
      </c>
      <c r="G194" s="274" t="n">
        <v>98.1757598305547</v>
      </c>
    </row>
    <row r="195">
      <c r="A195" s="274" t="s">
        <v>107</v>
      </c>
      <c r="B195" s="274" t="s">
        <v>108</v>
      </c>
      <c r="C195" s="274" t="s">
        <v>19</v>
      </c>
      <c r="D195" s="274" t="n">
        <v>59.0518758</v>
      </c>
      <c r="E195" s="274" t="n">
        <v>3059.6274687</v>
      </c>
      <c r="F195" s="274" t="n">
        <v>1.89348981658348</v>
      </c>
      <c r="G195" s="274" t="n">
        <v>98.1065101834165</v>
      </c>
    </row>
    <row r="196">
      <c r="A196" s="274" t="s">
        <v>107</v>
      </c>
      <c r="B196" s="274" t="s">
        <v>108</v>
      </c>
      <c r="C196" s="274" t="s">
        <v>20</v>
      </c>
      <c r="D196" s="274" t="n">
        <v>78.1379841</v>
      </c>
      <c r="E196" s="274" t="n">
        <v>1698.1336461</v>
      </c>
      <c r="F196" s="274" t="n">
        <v>4.39898846389851</v>
      </c>
      <c r="G196" s="274" t="n">
        <v>95.6010115361015</v>
      </c>
    </row>
    <row r="197">
      <c r="A197" s="274" t="s">
        <v>109</v>
      </c>
      <c r="B197" s="274" t="s">
        <v>110</v>
      </c>
      <c r="C197" s="274" t="s">
        <v>18</v>
      </c>
      <c r="D197" s="274" t="n">
        <v>1477.3589922</v>
      </c>
      <c r="E197" s="274" t="n">
        <v>38187.799521</v>
      </c>
      <c r="F197" s="274" t="n">
        <v>3.72457604501531</v>
      </c>
      <c r="G197" s="274" t="n">
        <v>96.2754239549847</v>
      </c>
    </row>
    <row r="198">
      <c r="A198" s="274" t="s">
        <v>109</v>
      </c>
      <c r="B198" s="274" t="s">
        <v>110</v>
      </c>
      <c r="C198" s="274" t="s">
        <v>19</v>
      </c>
      <c r="D198" s="274" t="n">
        <v>1856.7367101</v>
      </c>
      <c r="E198" s="274" t="n">
        <v>55670.2715639</v>
      </c>
      <c r="F198" s="274" t="n">
        <v>3.2275912928696</v>
      </c>
      <c r="G198" s="274" t="n">
        <v>96.7724087071304</v>
      </c>
    </row>
    <row r="199">
      <c r="A199" s="274" t="s">
        <v>109</v>
      </c>
      <c r="B199" s="274" t="s">
        <v>110</v>
      </c>
      <c r="C199" s="274" t="s">
        <v>20</v>
      </c>
      <c r="D199" s="274" t="n">
        <v>2882.8348289</v>
      </c>
      <c r="E199" s="274" t="n">
        <v>36612.3528287</v>
      </c>
      <c r="F199" s="274" t="n">
        <v>7.29920529531972</v>
      </c>
      <c r="G199" s="274" t="n">
        <v>92.7007947046803</v>
      </c>
    </row>
    <row r="200">
      <c r="A200" s="274" t="s">
        <v>111</v>
      </c>
      <c r="B200" s="274" t="s">
        <v>112</v>
      </c>
      <c r="C200" s="274" t="s">
        <v>18</v>
      </c>
      <c r="D200" s="274" t="n">
        <v>1585.7455823</v>
      </c>
      <c r="E200" s="274" t="n">
        <v>62810.6722511</v>
      </c>
      <c r="F200" s="274" t="n">
        <v>2.46247483268787</v>
      </c>
      <c r="G200" s="274" t="n">
        <v>97.5375251673121</v>
      </c>
    </row>
    <row r="201">
      <c r="A201" s="274" t="s">
        <v>111</v>
      </c>
      <c r="B201" s="274" t="s">
        <v>112</v>
      </c>
      <c r="C201" s="274" t="s">
        <v>19</v>
      </c>
      <c r="D201" s="274" t="n">
        <v>2925.8168258</v>
      </c>
      <c r="E201" s="274" t="n">
        <v>101338.9652126</v>
      </c>
      <c r="F201" s="274" t="n">
        <v>2.80614102729572</v>
      </c>
      <c r="G201" s="274" t="n">
        <v>97.1938589727043</v>
      </c>
    </row>
    <row r="202">
      <c r="A202" s="274" t="s">
        <v>111</v>
      </c>
      <c r="B202" s="274" t="s">
        <v>112</v>
      </c>
      <c r="C202" s="274" t="s">
        <v>20</v>
      </c>
      <c r="D202" s="274" t="n">
        <v>1635.3585656</v>
      </c>
      <c r="E202" s="274" t="n">
        <v>38405.5273103</v>
      </c>
      <c r="F202" s="274" t="n">
        <v>4.08422173942035</v>
      </c>
      <c r="G202" s="274" t="n">
        <v>95.9157782605796</v>
      </c>
    </row>
    <row r="203">
      <c r="A203" s="274" t="s">
        <v>113</v>
      </c>
      <c r="B203" s="274" t="s">
        <v>114</v>
      </c>
      <c r="C203" s="274" t="s">
        <v>18</v>
      </c>
      <c r="D203" s="274" t="n">
        <v>9.023162</v>
      </c>
      <c r="E203" s="274" t="n">
        <v>461.9858944</v>
      </c>
      <c r="F203" s="274" t="n">
        <v>1.91570881226054</v>
      </c>
      <c r="G203" s="274" t="n">
        <v>98.0842911877395</v>
      </c>
    </row>
    <row r="204">
      <c r="A204" s="274" t="s">
        <v>113</v>
      </c>
      <c r="B204" s="274" t="s">
        <v>114</v>
      </c>
      <c r="C204" s="274" t="s">
        <v>19</v>
      </c>
      <c r="D204" s="274" t="n">
        <v>12.6324268</v>
      </c>
      <c r="E204" s="274" t="n">
        <v>544.9989848</v>
      </c>
      <c r="F204" s="274" t="n">
        <v>2.26537216828479</v>
      </c>
      <c r="G204" s="274" t="n">
        <v>97.7346278317152</v>
      </c>
    </row>
    <row r="205">
      <c r="A205" s="274" t="s">
        <v>113</v>
      </c>
      <c r="B205" s="274" t="s">
        <v>114</v>
      </c>
      <c r="C205" s="274" t="s">
        <v>20</v>
      </c>
      <c r="D205" s="274" t="n">
        <v>1.8046324</v>
      </c>
      <c r="E205" s="274" t="n">
        <v>104.6686792</v>
      </c>
      <c r="F205" s="274" t="n">
        <v>1.69491525423729</v>
      </c>
      <c r="G205" s="274" t="n">
        <v>98.3050847457627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655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275" t="s">
        <v>75</v>
      </c>
      <c r="B216" s="275" t="s">
        <v>76</v>
      </c>
      <c r="C216" s="275" t="s">
        <v>18</v>
      </c>
      <c r="D216" s="275" t="n">
        <v>837.6669051</v>
      </c>
      <c r="E216" s="275" t="n">
        <v>109001.820797</v>
      </c>
      <c r="F216" s="275" t="n">
        <v>0.762628197403715</v>
      </c>
      <c r="G216" s="275" t="n">
        <v>99.2373718025963</v>
      </c>
    </row>
    <row r="217">
      <c r="A217" s="275" t="s">
        <v>75</v>
      </c>
      <c r="B217" s="275" t="s">
        <v>76</v>
      </c>
      <c r="C217" s="275" t="s">
        <v>19</v>
      </c>
      <c r="D217" s="275" t="n">
        <v>904.2239692</v>
      </c>
      <c r="E217" s="275" t="n">
        <v>99631.4262329</v>
      </c>
      <c r="F217" s="275" t="n">
        <v>0.899406297549476</v>
      </c>
      <c r="G217" s="275" t="n">
        <v>99.1005937024505</v>
      </c>
    </row>
    <row r="218">
      <c r="A218" s="275" t="s">
        <v>75</v>
      </c>
      <c r="B218" s="275" t="s">
        <v>76</v>
      </c>
      <c r="C218" s="275" t="s">
        <v>20</v>
      </c>
      <c r="D218" s="275" t="n">
        <v>1366.8291899</v>
      </c>
      <c r="E218" s="275" t="n">
        <v>18188.5407931</v>
      </c>
      <c r="F218" s="275" t="n">
        <v>6.98953377557275</v>
      </c>
      <c r="G218" s="275" t="n">
        <v>93.0104662244273</v>
      </c>
    </row>
    <row r="219">
      <c r="A219" s="275" t="s">
        <v>77</v>
      </c>
      <c r="B219" s="275" t="s">
        <v>78</v>
      </c>
      <c r="C219" s="275" t="s">
        <v>18</v>
      </c>
      <c r="D219" s="275" t="n">
        <v>901.3336177</v>
      </c>
      <c r="E219" s="275" t="n">
        <v>29944.646912</v>
      </c>
      <c r="F219" s="275" t="n">
        <v>2.92204560277198</v>
      </c>
      <c r="G219" s="275" t="n">
        <v>97.077954397228</v>
      </c>
    </row>
    <row r="220">
      <c r="A220" s="275" t="s">
        <v>77</v>
      </c>
      <c r="B220" s="275" t="s">
        <v>78</v>
      </c>
      <c r="C220" s="275" t="s">
        <v>19</v>
      </c>
      <c r="D220" s="275" t="n">
        <v>516.4863086</v>
      </c>
      <c r="E220" s="275" t="n">
        <v>37831.2920669</v>
      </c>
      <c r="F220" s="275" t="n">
        <v>1.34684805868696</v>
      </c>
      <c r="G220" s="275" t="n">
        <v>98.6531519413131</v>
      </c>
    </row>
    <row r="221">
      <c r="A221" s="275" t="s">
        <v>77</v>
      </c>
      <c r="B221" s="275" t="s">
        <v>78</v>
      </c>
      <c r="C221" s="275" t="s">
        <v>20</v>
      </c>
      <c r="D221" s="275" t="n">
        <v>543.7101517</v>
      </c>
      <c r="E221" s="275" t="n">
        <v>7914.4149123</v>
      </c>
      <c r="F221" s="275" t="n">
        <v>6.42825859851816</v>
      </c>
      <c r="G221" s="275" t="n">
        <v>93.5717414014818</v>
      </c>
    </row>
    <row r="222">
      <c r="A222" s="275" t="s">
        <v>79</v>
      </c>
      <c r="B222" s="275" t="s">
        <v>80</v>
      </c>
      <c r="C222" s="275" t="s">
        <v>18</v>
      </c>
      <c r="D222" s="275" t="n">
        <v>433.1027182</v>
      </c>
      <c r="E222" s="275" t="n">
        <v>12808.0626353</v>
      </c>
      <c r="F222" s="275" t="n">
        <v>3.27088067128109</v>
      </c>
      <c r="G222" s="275" t="n">
        <v>96.7291193287189</v>
      </c>
    </row>
    <row r="223">
      <c r="A223" s="275" t="s">
        <v>79</v>
      </c>
      <c r="B223" s="275" t="s">
        <v>80</v>
      </c>
      <c r="C223" s="275" t="s">
        <v>19</v>
      </c>
      <c r="D223" s="275" t="n">
        <v>285.8825653</v>
      </c>
      <c r="E223" s="275" t="n">
        <v>17191.7903752</v>
      </c>
      <c r="F223" s="275" t="n">
        <v>1.63570153917654</v>
      </c>
      <c r="G223" s="275" t="n">
        <v>98.3642984608235</v>
      </c>
    </row>
    <row r="224">
      <c r="A224" s="275" t="s">
        <v>79</v>
      </c>
      <c r="B224" s="275" t="s">
        <v>80</v>
      </c>
      <c r="C224" s="275" t="s">
        <v>20</v>
      </c>
      <c r="D224" s="275" t="n">
        <v>653.3997168</v>
      </c>
      <c r="E224" s="275" t="n">
        <v>7356.3577256</v>
      </c>
      <c r="F224" s="275" t="n">
        <v>8.15754686079756</v>
      </c>
      <c r="G224" s="275" t="n">
        <v>91.8424531392024</v>
      </c>
    </row>
    <row r="225">
      <c r="A225" s="275" t="s">
        <v>81</v>
      </c>
      <c r="B225" s="275" t="s">
        <v>82</v>
      </c>
      <c r="C225" s="275" t="s">
        <v>18</v>
      </c>
      <c r="D225" s="275" t="n">
        <v>1200.5703713</v>
      </c>
      <c r="E225" s="275" t="n">
        <v>40033.3700627</v>
      </c>
      <c r="F225" s="275" t="n">
        <v>2.91160718249002</v>
      </c>
      <c r="G225" s="275" t="n">
        <v>97.08839281751</v>
      </c>
    </row>
    <row r="226">
      <c r="A226" s="275" t="s">
        <v>81</v>
      </c>
      <c r="B226" s="275" t="s">
        <v>82</v>
      </c>
      <c r="C226" s="275" t="s">
        <v>19</v>
      </c>
      <c r="D226" s="275" t="n">
        <v>1529.1858069</v>
      </c>
      <c r="E226" s="275" t="n">
        <v>59899.5008258</v>
      </c>
      <c r="F226" s="275" t="n">
        <v>2.4893675751908</v>
      </c>
      <c r="G226" s="275" t="n">
        <v>97.5106324248092</v>
      </c>
    </row>
    <row r="227">
      <c r="A227" s="275" t="s">
        <v>81</v>
      </c>
      <c r="B227" s="275" t="s">
        <v>82</v>
      </c>
      <c r="C227" s="275" t="s">
        <v>20</v>
      </c>
      <c r="D227" s="275" t="n">
        <v>2796.9652401</v>
      </c>
      <c r="E227" s="275" t="n">
        <v>30194.0636281</v>
      </c>
      <c r="F227" s="275" t="n">
        <v>8.47795699635179</v>
      </c>
      <c r="G227" s="275" t="n">
        <v>91.5220430036482</v>
      </c>
    </row>
    <row r="228">
      <c r="A228" s="275" t="s">
        <v>83</v>
      </c>
      <c r="B228" s="275" t="s">
        <v>84</v>
      </c>
      <c r="C228" s="275" t="s">
        <v>18</v>
      </c>
      <c r="D228" s="275" t="n">
        <v>1743.0661909</v>
      </c>
      <c r="E228" s="275" t="n">
        <v>39232.1710243</v>
      </c>
      <c r="F228" s="275" t="n">
        <v>4.25395021326051</v>
      </c>
      <c r="G228" s="275" t="n">
        <v>95.7460497867395</v>
      </c>
    </row>
    <row r="229">
      <c r="A229" s="275" t="s">
        <v>83</v>
      </c>
      <c r="B229" s="275" t="s">
        <v>84</v>
      </c>
      <c r="C229" s="275" t="s">
        <v>19</v>
      </c>
      <c r="D229" s="275" t="n">
        <v>1950.2478639</v>
      </c>
      <c r="E229" s="275" t="n">
        <v>53479.882501</v>
      </c>
      <c r="F229" s="275" t="n">
        <v>3.51838945905665</v>
      </c>
      <c r="G229" s="275" t="n">
        <v>96.4816105409433</v>
      </c>
    </row>
    <row r="230">
      <c r="A230" s="275" t="s">
        <v>83</v>
      </c>
      <c r="B230" s="275" t="s">
        <v>84</v>
      </c>
      <c r="C230" s="275" t="s">
        <v>20</v>
      </c>
      <c r="D230" s="275" t="n">
        <v>3213.3833106</v>
      </c>
      <c r="E230" s="275" t="n">
        <v>26141.3599059</v>
      </c>
      <c r="F230" s="275" t="n">
        <v>10.9467260091507</v>
      </c>
      <c r="G230" s="275" t="n">
        <v>89.0532739908493</v>
      </c>
    </row>
    <row r="231">
      <c r="A231" s="275" t="s">
        <v>85</v>
      </c>
      <c r="B231" s="275" t="s">
        <v>86</v>
      </c>
      <c r="C231" s="275" t="s">
        <v>18</v>
      </c>
      <c r="D231" s="275" t="n">
        <v>240.916664</v>
      </c>
      <c r="E231" s="275" t="n">
        <v>24139.1912695</v>
      </c>
      <c r="F231" s="275" t="n">
        <v>0.988168980453788</v>
      </c>
      <c r="G231" s="275" t="n">
        <v>99.0118310195462</v>
      </c>
    </row>
    <row r="232">
      <c r="A232" s="275" t="s">
        <v>85</v>
      </c>
      <c r="B232" s="275" t="s">
        <v>86</v>
      </c>
      <c r="C232" s="275" t="s">
        <v>19</v>
      </c>
      <c r="D232" s="275" t="n">
        <v>677.8545197</v>
      </c>
      <c r="E232" s="275" t="n">
        <v>28818.7069122</v>
      </c>
      <c r="F232" s="275" t="n">
        <v>2.29807979911486</v>
      </c>
      <c r="G232" s="275" t="n">
        <v>97.7019202008851</v>
      </c>
    </row>
    <row r="233">
      <c r="A233" s="275" t="s">
        <v>85</v>
      </c>
      <c r="B233" s="275" t="s">
        <v>86</v>
      </c>
      <c r="C233" s="275" t="s">
        <v>20</v>
      </c>
      <c r="D233" s="275" t="n">
        <v>796.1102217</v>
      </c>
      <c r="E233" s="275" t="n">
        <v>15759.0767127</v>
      </c>
      <c r="F233" s="275" t="n">
        <v>4.8088265318573</v>
      </c>
      <c r="G233" s="275" t="n">
        <v>95.1911734681427</v>
      </c>
    </row>
    <row r="234">
      <c r="A234" s="275" t="s">
        <v>87</v>
      </c>
      <c r="B234" s="275" t="s">
        <v>88</v>
      </c>
      <c r="C234" s="275" t="s">
        <v>18</v>
      </c>
      <c r="D234" s="275" t="n">
        <v>2605.0327726</v>
      </c>
      <c r="E234" s="275" t="n">
        <v>82782.7195617</v>
      </c>
      <c r="F234" s="275" t="n">
        <v>3.05082719873113</v>
      </c>
      <c r="G234" s="275" t="n">
        <v>96.9491728012689</v>
      </c>
    </row>
    <row r="235">
      <c r="A235" s="275" t="s">
        <v>87</v>
      </c>
      <c r="B235" s="275" t="s">
        <v>88</v>
      </c>
      <c r="C235" s="275" t="s">
        <v>19</v>
      </c>
      <c r="D235" s="275" t="n">
        <v>4036.3669224</v>
      </c>
      <c r="E235" s="275" t="n">
        <v>93358.8438191</v>
      </c>
      <c r="F235" s="275" t="n">
        <v>4.1443176637433</v>
      </c>
      <c r="G235" s="275" t="n">
        <v>95.8556823362567</v>
      </c>
    </row>
    <row r="236">
      <c r="A236" s="275" t="s">
        <v>87</v>
      </c>
      <c r="B236" s="275" t="s">
        <v>88</v>
      </c>
      <c r="C236" s="275" t="s">
        <v>20</v>
      </c>
      <c r="D236" s="275" t="n">
        <v>4569.76075</v>
      </c>
      <c r="E236" s="275" t="n">
        <v>46339.7817957</v>
      </c>
      <c r="F236" s="275" t="n">
        <v>8.97623612684765</v>
      </c>
      <c r="G236" s="275" t="n">
        <v>91.0237638731523</v>
      </c>
    </row>
    <row r="237">
      <c r="A237" s="275" t="s">
        <v>89</v>
      </c>
      <c r="B237" s="275" t="s">
        <v>90</v>
      </c>
      <c r="C237" s="275" t="s">
        <v>18</v>
      </c>
      <c r="D237" s="275" t="n">
        <v>2734.1278709</v>
      </c>
      <c r="E237" s="275" t="n">
        <v>124524.6928459</v>
      </c>
      <c r="F237" s="275" t="n">
        <v>2.14847808230479</v>
      </c>
      <c r="G237" s="275" t="n">
        <v>97.8515219176952</v>
      </c>
    </row>
    <row r="238">
      <c r="A238" s="275" t="s">
        <v>89</v>
      </c>
      <c r="B238" s="275" t="s">
        <v>90</v>
      </c>
      <c r="C238" s="275" t="s">
        <v>19</v>
      </c>
      <c r="D238" s="275" t="n">
        <v>3403.2707106</v>
      </c>
      <c r="E238" s="275" t="n">
        <v>171395.5649722</v>
      </c>
      <c r="F238" s="275" t="n">
        <v>1.94696417588031</v>
      </c>
      <c r="G238" s="275" t="n">
        <v>98.0530358241197</v>
      </c>
    </row>
    <row r="239">
      <c r="A239" s="275" t="s">
        <v>89</v>
      </c>
      <c r="B239" s="275" t="s">
        <v>90</v>
      </c>
      <c r="C239" s="275" t="s">
        <v>20</v>
      </c>
      <c r="D239" s="275" t="n">
        <v>3460.3900497</v>
      </c>
      <c r="E239" s="275" t="n">
        <v>59565.7998768</v>
      </c>
      <c r="F239" s="275" t="n">
        <v>5.49040018718479</v>
      </c>
      <c r="G239" s="275" t="n">
        <v>94.5095998128152</v>
      </c>
    </row>
    <row r="240">
      <c r="A240" s="275" t="s">
        <v>91</v>
      </c>
      <c r="B240" s="275" t="s">
        <v>92</v>
      </c>
      <c r="C240" s="275" t="s">
        <v>18</v>
      </c>
      <c r="D240" s="275" t="n">
        <v>1146.6249825</v>
      </c>
      <c r="E240" s="275" t="n">
        <v>65639.93014</v>
      </c>
      <c r="F240" s="275" t="n">
        <v>1.71685001628974</v>
      </c>
      <c r="G240" s="275" t="n">
        <v>98.2831499837103</v>
      </c>
    </row>
    <row r="241">
      <c r="A241" s="275" t="s">
        <v>91</v>
      </c>
      <c r="B241" s="275" t="s">
        <v>92</v>
      </c>
      <c r="C241" s="275" t="s">
        <v>19</v>
      </c>
      <c r="D241" s="275" t="n">
        <v>1388.0454636</v>
      </c>
      <c r="E241" s="275" t="n">
        <v>60859.0706469</v>
      </c>
      <c r="F241" s="275" t="n">
        <v>2.22989521496219</v>
      </c>
      <c r="G241" s="275" t="n">
        <v>97.7701047850378</v>
      </c>
    </row>
    <row r="242">
      <c r="A242" s="275" t="s">
        <v>91</v>
      </c>
      <c r="B242" s="275" t="s">
        <v>92</v>
      </c>
      <c r="C242" s="275" t="s">
        <v>20</v>
      </c>
      <c r="D242" s="275" t="n">
        <v>1648.395968</v>
      </c>
      <c r="E242" s="275" t="n">
        <v>16094.8334272</v>
      </c>
      <c r="F242" s="275" t="n">
        <v>9.29028155633232</v>
      </c>
      <c r="G242" s="275" t="n">
        <v>90.7097184436677</v>
      </c>
    </row>
    <row r="243">
      <c r="A243" s="275" t="s">
        <v>93</v>
      </c>
      <c r="B243" s="275" t="s">
        <v>94</v>
      </c>
      <c r="C243" s="275" t="s">
        <v>18</v>
      </c>
      <c r="D243" s="275" t="n">
        <v>1789.8849877</v>
      </c>
      <c r="E243" s="275" t="n">
        <v>96510.4675892</v>
      </c>
      <c r="F243" s="275" t="n">
        <v>1.82083272417541</v>
      </c>
      <c r="G243" s="275" t="n">
        <v>98.1791672758246</v>
      </c>
    </row>
    <row r="244">
      <c r="A244" s="275" t="s">
        <v>93</v>
      </c>
      <c r="B244" s="275" t="s">
        <v>94</v>
      </c>
      <c r="C244" s="275" t="s">
        <v>19</v>
      </c>
      <c r="D244" s="275" t="n">
        <v>4589.888301</v>
      </c>
      <c r="E244" s="275" t="n">
        <v>146606.5632172</v>
      </c>
      <c r="F244" s="275" t="n">
        <v>3.03571165520872</v>
      </c>
      <c r="G244" s="275" t="n">
        <v>96.9642883447913</v>
      </c>
    </row>
    <row r="245">
      <c r="A245" s="275" t="s">
        <v>93</v>
      </c>
      <c r="B245" s="275" t="s">
        <v>94</v>
      </c>
      <c r="C245" s="275" t="s">
        <v>20</v>
      </c>
      <c r="D245" s="275" t="n">
        <v>2847.1497668</v>
      </c>
      <c r="E245" s="275" t="n">
        <v>44929.4487763</v>
      </c>
      <c r="F245" s="275" t="n">
        <v>5.95929776003527</v>
      </c>
      <c r="G245" s="275" t="n">
        <v>94.0407022399647</v>
      </c>
    </row>
    <row r="246">
      <c r="A246" s="275" t="s">
        <v>95</v>
      </c>
      <c r="B246" s="275" t="s">
        <v>96</v>
      </c>
      <c r="C246" s="275" t="s">
        <v>18</v>
      </c>
      <c r="D246" s="275" t="n">
        <v>4589.2320425</v>
      </c>
      <c r="E246" s="275" t="n">
        <v>202305.5014285</v>
      </c>
      <c r="F246" s="275" t="n">
        <v>2.21814831412481</v>
      </c>
      <c r="G246" s="275" t="n">
        <v>97.7818516858752</v>
      </c>
    </row>
    <row r="247">
      <c r="A247" s="275" t="s">
        <v>95</v>
      </c>
      <c r="B247" s="275" t="s">
        <v>96</v>
      </c>
      <c r="C247" s="275" t="s">
        <v>19</v>
      </c>
      <c r="D247" s="275" t="n">
        <v>2912.2588478</v>
      </c>
      <c r="E247" s="275" t="n">
        <v>172494.0971573</v>
      </c>
      <c r="F247" s="275" t="n">
        <v>1.66029265650746</v>
      </c>
      <c r="G247" s="275" t="n">
        <v>98.3397073434925</v>
      </c>
    </row>
    <row r="248">
      <c r="A248" s="275" t="s">
        <v>95</v>
      </c>
      <c r="B248" s="275" t="s">
        <v>96</v>
      </c>
      <c r="C248" s="275" t="s">
        <v>20</v>
      </c>
      <c r="D248" s="275" t="n">
        <v>3923.6278542</v>
      </c>
      <c r="E248" s="275" t="n">
        <v>58879.3020751</v>
      </c>
      <c r="F248" s="275" t="n">
        <v>6.2475235767137</v>
      </c>
      <c r="G248" s="275" t="n">
        <v>93.7524764232863</v>
      </c>
    </row>
    <row r="249">
      <c r="A249" s="275" t="s">
        <v>97</v>
      </c>
      <c r="B249" s="275" t="s">
        <v>98</v>
      </c>
      <c r="C249" s="275" t="s">
        <v>18</v>
      </c>
      <c r="D249" s="275" t="n">
        <v>316.5191847</v>
      </c>
      <c r="E249" s="275" t="n">
        <v>21421.3414813</v>
      </c>
      <c r="F249" s="275" t="n">
        <v>1.45607329793527</v>
      </c>
      <c r="G249" s="275" t="n">
        <v>98.5439267020647</v>
      </c>
    </row>
    <row r="250">
      <c r="A250" s="275" t="s">
        <v>97</v>
      </c>
      <c r="B250" s="275" t="s">
        <v>98</v>
      </c>
      <c r="C250" s="275" t="s">
        <v>19</v>
      </c>
      <c r="D250" s="275" t="n">
        <v>508.6534844</v>
      </c>
      <c r="E250" s="275" t="n">
        <v>25704.1663929</v>
      </c>
      <c r="F250" s="275" t="n">
        <v>1.94047602196545</v>
      </c>
      <c r="G250" s="275" t="n">
        <v>98.0595239780345</v>
      </c>
    </row>
    <row r="251">
      <c r="A251" s="275" t="s">
        <v>97</v>
      </c>
      <c r="B251" s="275" t="s">
        <v>98</v>
      </c>
      <c r="C251" s="275" t="s">
        <v>20</v>
      </c>
      <c r="D251" s="275" t="n">
        <v>946.4438689</v>
      </c>
      <c r="E251" s="275" t="n">
        <v>7540.4283462</v>
      </c>
      <c r="F251" s="275" t="n">
        <v>11.1518571849835</v>
      </c>
      <c r="G251" s="275" t="n">
        <v>88.8481428150165</v>
      </c>
    </row>
    <row r="252">
      <c r="A252" s="275" t="s">
        <v>99</v>
      </c>
      <c r="B252" s="275" t="s">
        <v>100</v>
      </c>
      <c r="C252" s="275" t="s">
        <v>18</v>
      </c>
      <c r="D252" s="275" t="n">
        <v>550.6452778</v>
      </c>
      <c r="E252" s="275" t="n">
        <v>35296.8610162</v>
      </c>
      <c r="F252" s="275" t="n">
        <v>1.53607694014734</v>
      </c>
      <c r="G252" s="275" t="n">
        <v>98.4639230598527</v>
      </c>
    </row>
    <row r="253">
      <c r="A253" s="275" t="s">
        <v>99</v>
      </c>
      <c r="B253" s="275" t="s">
        <v>100</v>
      </c>
      <c r="C253" s="275" t="s">
        <v>19</v>
      </c>
      <c r="D253" s="275" t="n">
        <v>910.2564081</v>
      </c>
      <c r="E253" s="275" t="n">
        <v>34748.2038183</v>
      </c>
      <c r="F253" s="275" t="n">
        <v>2.55270811560754</v>
      </c>
      <c r="G253" s="275" t="n">
        <v>97.4472918843925</v>
      </c>
    </row>
    <row r="254">
      <c r="A254" s="275" t="s">
        <v>99</v>
      </c>
      <c r="B254" s="275" t="s">
        <v>100</v>
      </c>
      <c r="C254" s="275" t="s">
        <v>20</v>
      </c>
      <c r="D254" s="275" t="n">
        <v>514.5458722</v>
      </c>
      <c r="E254" s="275" t="n">
        <v>5325.6070861</v>
      </c>
      <c r="F254" s="275" t="n">
        <v>8.81048622996645</v>
      </c>
      <c r="G254" s="275" t="n">
        <v>91.1895137700335</v>
      </c>
    </row>
    <row r="255">
      <c r="A255" s="275" t="s">
        <v>101</v>
      </c>
      <c r="B255" s="275" t="s">
        <v>102</v>
      </c>
      <c r="C255" s="275" t="s">
        <v>18</v>
      </c>
      <c r="D255" s="275" t="n">
        <v>613.765519</v>
      </c>
      <c r="E255" s="275" t="n">
        <v>10910.1582434</v>
      </c>
      <c r="F255" s="275" t="n">
        <v>5.32601162290383</v>
      </c>
      <c r="G255" s="275" t="n">
        <v>94.6739883770962</v>
      </c>
    </row>
    <row r="256">
      <c r="A256" s="275" t="s">
        <v>101</v>
      </c>
      <c r="B256" s="275" t="s">
        <v>102</v>
      </c>
      <c r="C256" s="275" t="s">
        <v>19</v>
      </c>
      <c r="D256" s="275" t="n">
        <v>742.7845844</v>
      </c>
      <c r="E256" s="275" t="n">
        <v>13985.81007</v>
      </c>
      <c r="F256" s="275" t="n">
        <v>5.04314635461912</v>
      </c>
      <c r="G256" s="275" t="n">
        <v>94.9568536453809</v>
      </c>
    </row>
    <row r="257">
      <c r="A257" s="275" t="s">
        <v>101</v>
      </c>
      <c r="B257" s="275" t="s">
        <v>102</v>
      </c>
      <c r="C257" s="275" t="s">
        <v>20</v>
      </c>
      <c r="D257" s="275" t="n">
        <v>488.0687622</v>
      </c>
      <c r="E257" s="275" t="n">
        <v>6396.0074583</v>
      </c>
      <c r="F257" s="275" t="n">
        <v>7.08982217173288</v>
      </c>
      <c r="G257" s="275" t="n">
        <v>92.9101778282671</v>
      </c>
    </row>
    <row r="258">
      <c r="A258" s="275" t="s">
        <v>103</v>
      </c>
      <c r="B258" s="275" t="s">
        <v>104</v>
      </c>
      <c r="C258" s="275" t="s">
        <v>18</v>
      </c>
      <c r="D258" s="275" t="n">
        <v>648.1264967</v>
      </c>
      <c r="E258" s="275" t="n">
        <v>9658.2413585</v>
      </c>
      <c r="F258" s="275" t="n">
        <v>6.28860240393023</v>
      </c>
      <c r="G258" s="275" t="n">
        <v>93.7113975960698</v>
      </c>
    </row>
    <row r="259">
      <c r="A259" s="275" t="s">
        <v>103</v>
      </c>
      <c r="B259" s="275" t="s">
        <v>104</v>
      </c>
      <c r="C259" s="275" t="s">
        <v>19</v>
      </c>
      <c r="D259" s="275" t="n">
        <v>574.1539219</v>
      </c>
      <c r="E259" s="275" t="n">
        <v>9546.1786436</v>
      </c>
      <c r="F259" s="275" t="n">
        <v>5.67327129008861</v>
      </c>
      <c r="G259" s="275" t="n">
        <v>94.3267287099114</v>
      </c>
    </row>
    <row r="260">
      <c r="A260" s="275" t="s">
        <v>103</v>
      </c>
      <c r="B260" s="275" t="s">
        <v>104</v>
      </c>
      <c r="C260" s="275" t="s">
        <v>20</v>
      </c>
      <c r="D260" s="275" t="n">
        <v>1408.8428173</v>
      </c>
      <c r="E260" s="275" t="n">
        <v>6382.107766</v>
      </c>
      <c r="F260" s="275" t="n">
        <v>18.0830670434475</v>
      </c>
      <c r="G260" s="275" t="n">
        <v>81.9169329565525</v>
      </c>
    </row>
    <row r="261">
      <c r="A261" s="275" t="s">
        <v>105</v>
      </c>
      <c r="B261" s="275" t="s">
        <v>106</v>
      </c>
      <c r="C261" s="275" t="s">
        <v>18</v>
      </c>
      <c r="D261" s="275" t="n">
        <v>624.7739712</v>
      </c>
      <c r="E261" s="275" t="n">
        <v>37685.7376465</v>
      </c>
      <c r="F261" s="275" t="n">
        <v>1.63081604713247</v>
      </c>
      <c r="G261" s="275" t="n">
        <v>98.3691839528675</v>
      </c>
    </row>
    <row r="262">
      <c r="A262" s="275" t="s">
        <v>105</v>
      </c>
      <c r="B262" s="275" t="s">
        <v>106</v>
      </c>
      <c r="C262" s="275" t="s">
        <v>19</v>
      </c>
      <c r="D262" s="275" t="n">
        <v>1193.9169191</v>
      </c>
      <c r="E262" s="275" t="n">
        <v>39488.6055022</v>
      </c>
      <c r="F262" s="275" t="n">
        <v>2.93471704319618</v>
      </c>
      <c r="G262" s="275" t="n">
        <v>97.0652829568038</v>
      </c>
    </row>
    <row r="263">
      <c r="A263" s="275" t="s">
        <v>105</v>
      </c>
      <c r="B263" s="275" t="s">
        <v>106</v>
      </c>
      <c r="C263" s="275" t="s">
        <v>20</v>
      </c>
      <c r="D263" s="275" t="n">
        <v>915.9549319</v>
      </c>
      <c r="E263" s="275" t="n">
        <v>10029.2479629</v>
      </c>
      <c r="F263" s="275" t="n">
        <v>8.36855141657689</v>
      </c>
      <c r="G263" s="275" t="n">
        <v>91.6314485834231</v>
      </c>
    </row>
    <row r="264">
      <c r="A264" s="275" t="s">
        <v>107</v>
      </c>
      <c r="B264" s="275" t="s">
        <v>108</v>
      </c>
      <c r="C264" s="275" t="s">
        <v>18</v>
      </c>
      <c r="D264" s="275" t="n">
        <v>49.4048793</v>
      </c>
      <c r="E264" s="275" t="n">
        <v>2658.83936</v>
      </c>
      <c r="F264" s="275" t="n">
        <v>1.82424016944534</v>
      </c>
      <c r="G264" s="275" t="n">
        <v>98.1757598305547</v>
      </c>
    </row>
    <row r="265">
      <c r="A265" s="275" t="s">
        <v>107</v>
      </c>
      <c r="B265" s="275" t="s">
        <v>108</v>
      </c>
      <c r="C265" s="275" t="s">
        <v>19</v>
      </c>
      <c r="D265" s="275" t="n">
        <v>59.0518758</v>
      </c>
      <c r="E265" s="275" t="n">
        <v>3059.6274687</v>
      </c>
      <c r="F265" s="275" t="n">
        <v>1.89348981658348</v>
      </c>
      <c r="G265" s="275" t="n">
        <v>98.1065101834165</v>
      </c>
    </row>
    <row r="266">
      <c r="A266" s="275" t="s">
        <v>107</v>
      </c>
      <c r="B266" s="275" t="s">
        <v>108</v>
      </c>
      <c r="C266" s="275" t="s">
        <v>20</v>
      </c>
      <c r="D266" s="275" t="n">
        <v>78.1379841</v>
      </c>
      <c r="E266" s="275" t="n">
        <v>1698.1336461</v>
      </c>
      <c r="F266" s="275" t="n">
        <v>4.39898846389851</v>
      </c>
      <c r="G266" s="275" t="n">
        <v>95.6010115361015</v>
      </c>
    </row>
    <row r="267">
      <c r="A267" s="275" t="s">
        <v>109</v>
      </c>
      <c r="B267" s="275" t="s">
        <v>110</v>
      </c>
      <c r="C267" s="275" t="s">
        <v>18</v>
      </c>
      <c r="D267" s="275" t="n">
        <v>1477.3589922</v>
      </c>
      <c r="E267" s="275" t="n">
        <v>38187.799521</v>
      </c>
      <c r="F267" s="275" t="n">
        <v>3.72457604501531</v>
      </c>
      <c r="G267" s="275" t="n">
        <v>96.2754239549847</v>
      </c>
    </row>
    <row r="268">
      <c r="A268" s="275" t="s">
        <v>109</v>
      </c>
      <c r="B268" s="275" t="s">
        <v>110</v>
      </c>
      <c r="C268" s="275" t="s">
        <v>19</v>
      </c>
      <c r="D268" s="275" t="n">
        <v>1856.7367101</v>
      </c>
      <c r="E268" s="275" t="n">
        <v>55670.2715639</v>
      </c>
      <c r="F268" s="275" t="n">
        <v>3.2275912928696</v>
      </c>
      <c r="G268" s="275" t="n">
        <v>96.7724087071304</v>
      </c>
    </row>
    <row r="269">
      <c r="A269" s="275" t="s">
        <v>109</v>
      </c>
      <c r="B269" s="275" t="s">
        <v>110</v>
      </c>
      <c r="C269" s="275" t="s">
        <v>20</v>
      </c>
      <c r="D269" s="275" t="n">
        <v>2882.8348289</v>
      </c>
      <c r="E269" s="275" t="n">
        <v>36612.3528287</v>
      </c>
      <c r="F269" s="275" t="n">
        <v>7.29920529531972</v>
      </c>
      <c r="G269" s="275" t="n">
        <v>92.7007947046803</v>
      </c>
    </row>
    <row r="270">
      <c r="A270" s="275" t="s">
        <v>111</v>
      </c>
      <c r="B270" s="275" t="s">
        <v>112</v>
      </c>
      <c r="C270" s="275" t="s">
        <v>18</v>
      </c>
      <c r="D270" s="275" t="n">
        <v>1563.062627</v>
      </c>
      <c r="E270" s="275" t="n">
        <v>61794.8732045</v>
      </c>
      <c r="F270" s="275" t="n">
        <v>2.46703527582867</v>
      </c>
      <c r="G270" s="275" t="n">
        <v>97.5329647241713</v>
      </c>
    </row>
    <row r="271">
      <c r="A271" s="275" t="s">
        <v>111</v>
      </c>
      <c r="B271" s="275" t="s">
        <v>112</v>
      </c>
      <c r="C271" s="275" t="s">
        <v>19</v>
      </c>
      <c r="D271" s="275" t="n">
        <v>2907.5630702</v>
      </c>
      <c r="E271" s="275" t="n">
        <v>99949.8207407</v>
      </c>
      <c r="F271" s="275" t="n">
        <v>2.82679080730408</v>
      </c>
      <c r="G271" s="275" t="n">
        <v>97.1732091926959</v>
      </c>
    </row>
    <row r="272">
      <c r="A272" s="275" t="s">
        <v>111</v>
      </c>
      <c r="B272" s="275" t="s">
        <v>112</v>
      </c>
      <c r="C272" s="275" t="s">
        <v>20</v>
      </c>
      <c r="D272" s="275" t="n">
        <v>1607.332792</v>
      </c>
      <c r="E272" s="275" t="n">
        <v>37848.056251</v>
      </c>
      <c r="F272" s="275" t="n">
        <v>4.07379785369311</v>
      </c>
      <c r="G272" s="275" t="n">
        <v>95.9262021463069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656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276" t="s">
        <v>91</v>
      </c>
      <c r="B283" s="276" t="s">
        <v>118</v>
      </c>
      <c r="C283" s="276" t="s">
        <v>18</v>
      </c>
      <c r="D283" s="276" t="n">
        <v>236.9714016</v>
      </c>
      <c r="E283" s="276" t="n">
        <v>17418.63947</v>
      </c>
      <c r="F283" s="276" t="n">
        <v>1.34218749678711</v>
      </c>
      <c r="G283" s="276" t="n">
        <v>98.6578125032129</v>
      </c>
    </row>
    <row r="284">
      <c r="A284" s="276" t="s">
        <v>91</v>
      </c>
      <c r="B284" s="276" t="s">
        <v>118</v>
      </c>
      <c r="C284" s="276" t="s">
        <v>19</v>
      </c>
      <c r="D284" s="276" t="n">
        <v>181.9962695</v>
      </c>
      <c r="E284" s="276" t="n">
        <v>20649.3772414</v>
      </c>
      <c r="F284" s="276" t="n">
        <v>0.873664280489093</v>
      </c>
      <c r="G284" s="276" t="n">
        <v>99.1263357195109</v>
      </c>
    </row>
    <row r="285">
      <c r="A285" s="276" t="s">
        <v>91</v>
      </c>
      <c r="B285" s="276" t="s">
        <v>118</v>
      </c>
      <c r="C285" s="276" t="s">
        <v>20</v>
      </c>
      <c r="D285" s="276" t="n">
        <v>603.3294103</v>
      </c>
      <c r="E285" s="276" t="n">
        <v>6169.2628376</v>
      </c>
      <c r="F285" s="276" t="n">
        <v>8.90839708365842</v>
      </c>
      <c r="G285" s="276" t="n">
        <v>91.0916029163416</v>
      </c>
    </row>
    <row r="286">
      <c r="A286" s="276" t="s">
        <v>95</v>
      </c>
      <c r="B286" s="276" t="s">
        <v>119</v>
      </c>
      <c r="C286" s="276" t="s">
        <v>18</v>
      </c>
      <c r="D286" s="276" t="n">
        <v>0</v>
      </c>
      <c r="E286" s="276" t="n">
        <v>12753.0839737</v>
      </c>
      <c r="F286" s="276" t="n">
        <v>0</v>
      </c>
      <c r="G286" s="276" t="n">
        <v>100</v>
      </c>
    </row>
    <row r="287">
      <c r="A287" s="276" t="s">
        <v>95</v>
      </c>
      <c r="B287" s="276" t="s">
        <v>119</v>
      </c>
      <c r="C287" s="276" t="s">
        <v>19</v>
      </c>
      <c r="D287" s="276" t="n">
        <v>130.4765095</v>
      </c>
      <c r="E287" s="276" t="n">
        <v>10199.4980192</v>
      </c>
      <c r="F287" s="276" t="n">
        <v>1.26308645909527</v>
      </c>
      <c r="G287" s="276" t="n">
        <v>98.7369135409047</v>
      </c>
    </row>
    <row r="288">
      <c r="A288" s="276" t="s">
        <v>95</v>
      </c>
      <c r="B288" s="276" t="s">
        <v>119</v>
      </c>
      <c r="C288" s="276" t="s">
        <v>20</v>
      </c>
      <c r="D288" s="276" t="n">
        <v>63.69102</v>
      </c>
      <c r="E288" s="276" t="n">
        <v>2367.2321459</v>
      </c>
      <c r="F288" s="276" t="n">
        <v>2.62003426901482</v>
      </c>
      <c r="G288" s="276" t="n">
        <v>97.3799657309852</v>
      </c>
    </row>
    <row r="289">
      <c r="A289" s="276" t="s">
        <v>97</v>
      </c>
      <c r="B289" s="276" t="s">
        <v>120</v>
      </c>
      <c r="C289" s="276" t="s">
        <v>18</v>
      </c>
      <c r="D289" s="276" t="n">
        <v>158.3032789</v>
      </c>
      <c r="E289" s="276" t="n">
        <v>8983.0208681</v>
      </c>
      <c r="F289" s="276" t="n">
        <v>1.73173247501514</v>
      </c>
      <c r="G289" s="276" t="n">
        <v>98.2682675249849</v>
      </c>
    </row>
    <row r="290">
      <c r="A290" s="276" t="s">
        <v>97</v>
      </c>
      <c r="B290" s="276" t="s">
        <v>120</v>
      </c>
      <c r="C290" s="276" t="s">
        <v>19</v>
      </c>
      <c r="D290" s="276" t="n">
        <v>148.5390164</v>
      </c>
      <c r="E290" s="276" t="n">
        <v>11750.3523979</v>
      </c>
      <c r="F290" s="276" t="n">
        <v>1.24834332231561</v>
      </c>
      <c r="G290" s="276" t="n">
        <v>98.7516566776844</v>
      </c>
    </row>
    <row r="291">
      <c r="A291" s="276" t="s">
        <v>97</v>
      </c>
      <c r="B291" s="276" t="s">
        <v>120</v>
      </c>
      <c r="C291" s="276" t="s">
        <v>20</v>
      </c>
      <c r="D291" s="276" t="n">
        <v>15.5814684</v>
      </c>
      <c r="E291" s="276" t="n">
        <v>1901.8488035</v>
      </c>
      <c r="F291" s="276" t="n">
        <v>0.812622426397815</v>
      </c>
      <c r="G291" s="276" t="n">
        <v>99.1873775736022</v>
      </c>
    </row>
    <row r="292">
      <c r="A292" s="276" t="s">
        <v>99</v>
      </c>
      <c r="B292" s="276" t="s">
        <v>121</v>
      </c>
      <c r="C292" s="276" t="s">
        <v>18</v>
      </c>
      <c r="D292" s="276" t="n">
        <v>0</v>
      </c>
      <c r="E292" s="276" t="n">
        <v>31061.5640943</v>
      </c>
      <c r="F292" s="276" t="n">
        <v>0</v>
      </c>
      <c r="G292" s="276" t="n">
        <v>100</v>
      </c>
    </row>
    <row r="293">
      <c r="A293" s="276" t="s">
        <v>99</v>
      </c>
      <c r="B293" s="276" t="s">
        <v>121</v>
      </c>
      <c r="C293" s="276" t="s">
        <v>19</v>
      </c>
      <c r="D293" s="276" t="n">
        <v>76.1064696</v>
      </c>
      <c r="E293" s="276" t="n">
        <v>26630.7450761</v>
      </c>
      <c r="F293" s="276" t="n">
        <v>0.284969830568642</v>
      </c>
      <c r="G293" s="276" t="n">
        <v>99.7150301694314</v>
      </c>
    </row>
    <row r="294">
      <c r="A294" s="276" t="s">
        <v>99</v>
      </c>
      <c r="B294" s="276" t="s">
        <v>121</v>
      </c>
      <c r="C294" s="276" t="s">
        <v>20</v>
      </c>
      <c r="D294" s="276" t="n">
        <v>169.8550032</v>
      </c>
      <c r="E294" s="276" t="n">
        <v>2745.3547713</v>
      </c>
      <c r="F294" s="276" t="n">
        <v>5.82651048599522</v>
      </c>
      <c r="G294" s="276" t="n">
        <v>94.1734895140048</v>
      </c>
    </row>
    <row r="295">
      <c r="A295" s="276" t="s">
        <v>101</v>
      </c>
      <c r="B295" s="276" t="s">
        <v>122</v>
      </c>
      <c r="C295" s="276" t="s">
        <v>18</v>
      </c>
      <c r="D295" s="276" t="n">
        <v>62.2429957</v>
      </c>
      <c r="E295" s="276" t="n">
        <v>9415.1778571</v>
      </c>
      <c r="F295" s="276" t="n">
        <v>0.656750361377178</v>
      </c>
      <c r="G295" s="276" t="n">
        <v>99.3432496386228</v>
      </c>
    </row>
    <row r="296">
      <c r="A296" s="276" t="s">
        <v>101</v>
      </c>
      <c r="B296" s="276" t="s">
        <v>122</v>
      </c>
      <c r="C296" s="276" t="s">
        <v>19</v>
      </c>
      <c r="D296" s="276" t="n">
        <v>103.9543654</v>
      </c>
      <c r="E296" s="276" t="n">
        <v>7649.7800624</v>
      </c>
      <c r="F296" s="276" t="n">
        <v>1.34070061810842</v>
      </c>
      <c r="G296" s="276" t="n">
        <v>98.6592993818916</v>
      </c>
    </row>
    <row r="297">
      <c r="A297" s="276" t="s">
        <v>101</v>
      </c>
      <c r="B297" s="276" t="s">
        <v>122</v>
      </c>
      <c r="C297" s="276" t="s">
        <v>20</v>
      </c>
      <c r="D297" s="276" t="n">
        <v>114.4200917</v>
      </c>
      <c r="E297" s="276" t="n">
        <v>1249.3361993</v>
      </c>
      <c r="F297" s="276" t="n">
        <v>8.39006884551926</v>
      </c>
      <c r="G297" s="276" t="n">
        <v>91.6099311544807</v>
      </c>
    </row>
    <row r="298">
      <c r="A298" s="276" t="s">
        <v>109</v>
      </c>
      <c r="B298" s="276" t="s">
        <v>123</v>
      </c>
      <c r="C298" s="276" t="s">
        <v>18</v>
      </c>
      <c r="D298" s="276" t="n">
        <v>488.0401248</v>
      </c>
      <c r="E298" s="276" t="n">
        <v>19432.8835222</v>
      </c>
      <c r="F298" s="276" t="n">
        <v>2.44988703058202</v>
      </c>
      <c r="G298" s="276" t="n">
        <v>97.550112969418</v>
      </c>
    </row>
    <row r="299">
      <c r="A299" s="276" t="s">
        <v>109</v>
      </c>
      <c r="B299" s="276" t="s">
        <v>123</v>
      </c>
      <c r="C299" s="276" t="s">
        <v>19</v>
      </c>
      <c r="D299" s="276" t="n">
        <v>271.9359437</v>
      </c>
      <c r="E299" s="276" t="n">
        <v>12169.4681659</v>
      </c>
      <c r="F299" s="276" t="n">
        <v>2.1857335498826</v>
      </c>
      <c r="G299" s="276" t="n">
        <v>97.8142664501174</v>
      </c>
    </row>
    <row r="300">
      <c r="A300" s="276" t="s">
        <v>109</v>
      </c>
      <c r="B300" s="276" t="s">
        <v>123</v>
      </c>
      <c r="C300" s="276" t="s">
        <v>20</v>
      </c>
      <c r="D300" s="276" t="n">
        <v>893.5295248</v>
      </c>
      <c r="E300" s="276" t="n">
        <v>3805.8568305</v>
      </c>
      <c r="F300" s="276" t="n">
        <v>19.0137489715497</v>
      </c>
      <c r="G300" s="276" t="n">
        <v>80.9862510284503</v>
      </c>
    </row>
    <row r="301">
      <c r="A301" s="276" t="s">
        <v>111</v>
      </c>
      <c r="B301" s="276" t="s">
        <v>124</v>
      </c>
      <c r="C301" s="276" t="s">
        <v>18</v>
      </c>
      <c r="D301" s="276" t="n">
        <v>37.2672588</v>
      </c>
      <c r="E301" s="276" t="n">
        <v>20272.4367291</v>
      </c>
      <c r="F301" s="276" t="n">
        <v>0.183494839817473</v>
      </c>
      <c r="G301" s="276" t="n">
        <v>99.8165051601825</v>
      </c>
    </row>
    <row r="302">
      <c r="A302" s="276" t="s">
        <v>111</v>
      </c>
      <c r="B302" s="276" t="s">
        <v>124</v>
      </c>
      <c r="C302" s="276" t="s">
        <v>19</v>
      </c>
      <c r="D302" s="276" t="n">
        <v>180.6290466</v>
      </c>
      <c r="E302" s="276" t="n">
        <v>18316.096684</v>
      </c>
      <c r="F302" s="276" t="n">
        <v>0.976546061345208</v>
      </c>
      <c r="G302" s="276" t="n">
        <v>99.0234539386548</v>
      </c>
    </row>
    <row r="303">
      <c r="A303" s="276" t="s">
        <v>111</v>
      </c>
      <c r="B303" s="276" t="s">
        <v>124</v>
      </c>
      <c r="C303" s="276" t="s">
        <v>20</v>
      </c>
      <c r="D303" s="276" t="n">
        <v>79.2446539</v>
      </c>
      <c r="E303" s="276" t="n">
        <v>2691.0977673</v>
      </c>
      <c r="F303" s="276" t="n">
        <v>2.86046422613976</v>
      </c>
      <c r="G303" s="276" t="n">
        <v>97.1395357738603</v>
      </c>
    </row>
    <row r="304">
      <c r="A304" s="276" t="s">
        <v>113</v>
      </c>
      <c r="B304" s="276" t="s">
        <v>125</v>
      </c>
      <c r="C304" s="276" t="s">
        <v>18</v>
      </c>
      <c r="D304" s="276" t="n">
        <v>200.9786119</v>
      </c>
      <c r="E304" s="276" t="n">
        <v>8759.4060465</v>
      </c>
      <c r="F304" s="276" t="n">
        <v>2.24296857291267</v>
      </c>
      <c r="G304" s="276" t="n">
        <v>97.7570314270873</v>
      </c>
    </row>
    <row r="305">
      <c r="A305" s="276" t="s">
        <v>113</v>
      </c>
      <c r="B305" s="276" t="s">
        <v>125</v>
      </c>
      <c r="C305" s="276" t="s">
        <v>19</v>
      </c>
      <c r="D305" s="276" t="n">
        <v>199.6319792</v>
      </c>
      <c r="E305" s="276" t="n">
        <v>8948.3964083</v>
      </c>
      <c r="F305" s="276" t="n">
        <v>2.18224048662529</v>
      </c>
      <c r="G305" s="276" t="n">
        <v>97.8177595133747</v>
      </c>
    </row>
    <row r="306">
      <c r="A306" s="276" t="s">
        <v>113</v>
      </c>
      <c r="B306" s="276" t="s">
        <v>125</v>
      </c>
      <c r="C306" s="276" t="s">
        <v>20</v>
      </c>
      <c r="D306" s="276" t="n">
        <v>117.8470693</v>
      </c>
      <c r="E306" s="276" t="n">
        <v>1060.9008999</v>
      </c>
      <c r="F306" s="276" t="n">
        <v>9.99764770580951</v>
      </c>
      <c r="G306" s="276" t="n">
        <v>90.0023522941905</v>
      </c>
    </row>
    <row r="307">
      <c r="A307" s="276" t="s">
        <v>126</v>
      </c>
      <c r="B307" s="276" t="s">
        <v>127</v>
      </c>
      <c r="C307" s="276" t="s">
        <v>18</v>
      </c>
      <c r="D307" s="276" t="n">
        <v>15.5345805</v>
      </c>
      <c r="E307" s="276" t="n">
        <v>4920.5998805</v>
      </c>
      <c r="F307" s="276" t="n">
        <v>0.31471145331914</v>
      </c>
      <c r="G307" s="276" t="n">
        <v>99.6852885466809</v>
      </c>
    </row>
    <row r="308">
      <c r="A308" s="276" t="s">
        <v>126</v>
      </c>
      <c r="B308" s="276" t="s">
        <v>127</v>
      </c>
      <c r="C308" s="276" t="s">
        <v>19</v>
      </c>
      <c r="D308" s="276" t="n">
        <v>97.1407391</v>
      </c>
      <c r="E308" s="276" t="n">
        <v>5686.1553323</v>
      </c>
      <c r="F308" s="276" t="n">
        <v>1.67967778064118</v>
      </c>
      <c r="G308" s="276" t="n">
        <v>98.3203222193588</v>
      </c>
    </row>
    <row r="309">
      <c r="A309" s="276" t="s">
        <v>126</v>
      </c>
      <c r="B309" s="276" t="s">
        <v>127</v>
      </c>
      <c r="C309" s="276" t="s">
        <v>20</v>
      </c>
      <c r="D309" s="276" t="n">
        <v>134.7690399</v>
      </c>
      <c r="E309" s="276" t="n">
        <v>811.7623175</v>
      </c>
      <c r="F309" s="276" t="n">
        <v>14.2382012858183</v>
      </c>
      <c r="G309" s="276" t="n">
        <v>85.7617987141817</v>
      </c>
    </row>
    <row r="310">
      <c r="A310" s="276" t="s">
        <v>128</v>
      </c>
      <c r="B310" s="276" t="s">
        <v>129</v>
      </c>
      <c r="C310" s="276" t="s">
        <v>18</v>
      </c>
      <c r="D310" s="276" t="n">
        <v>241.7812632</v>
      </c>
      <c r="E310" s="276" t="n">
        <v>11781.8689974</v>
      </c>
      <c r="F310" s="276" t="n">
        <v>2.01088070560641</v>
      </c>
      <c r="G310" s="276" t="n">
        <v>97.9891192943936</v>
      </c>
    </row>
    <row r="311">
      <c r="A311" s="276" t="s">
        <v>128</v>
      </c>
      <c r="B311" s="276" t="s">
        <v>129</v>
      </c>
      <c r="C311" s="276" t="s">
        <v>19</v>
      </c>
      <c r="D311" s="276" t="n">
        <v>127.5498928</v>
      </c>
      <c r="E311" s="276" t="n">
        <v>8089.4734806</v>
      </c>
      <c r="F311" s="276" t="n">
        <v>1.55226396474546</v>
      </c>
      <c r="G311" s="276" t="n">
        <v>98.4477360352546</v>
      </c>
    </row>
    <row r="312">
      <c r="A312" s="276" t="s">
        <v>128</v>
      </c>
      <c r="B312" s="276" t="s">
        <v>129</v>
      </c>
      <c r="C312" s="276" t="s">
        <v>20</v>
      </c>
      <c r="D312" s="276" t="n">
        <v>126.0101641</v>
      </c>
      <c r="E312" s="276" t="n">
        <v>1882.5964316</v>
      </c>
      <c r="F312" s="276" t="n">
        <v>6.2735114168081</v>
      </c>
      <c r="G312" s="276" t="n">
        <v>93.7264885831919</v>
      </c>
    </row>
    <row r="313">
      <c r="A313" s="276" t="s">
        <v>130</v>
      </c>
      <c r="B313" s="276" t="s">
        <v>131</v>
      </c>
      <c r="C313" s="276" t="s">
        <v>18</v>
      </c>
      <c r="D313" s="276" t="n">
        <v>179.4688499</v>
      </c>
      <c r="E313" s="276" t="n">
        <v>12847.3409343</v>
      </c>
      <c r="F313" s="276" t="n">
        <v>1.37768842005872</v>
      </c>
      <c r="G313" s="276" t="n">
        <v>98.6223115799413</v>
      </c>
    </row>
    <row r="314">
      <c r="A314" s="276" t="s">
        <v>130</v>
      </c>
      <c r="B314" s="276" t="s">
        <v>131</v>
      </c>
      <c r="C314" s="276" t="s">
        <v>19</v>
      </c>
      <c r="D314" s="276" t="n">
        <v>195.1836123</v>
      </c>
      <c r="E314" s="276" t="n">
        <v>14573.1623985</v>
      </c>
      <c r="F314" s="276" t="n">
        <v>1.32163488150442</v>
      </c>
      <c r="G314" s="276" t="n">
        <v>98.6783651184956</v>
      </c>
    </row>
    <row r="315">
      <c r="A315" s="276" t="s">
        <v>130</v>
      </c>
      <c r="B315" s="276" t="s">
        <v>131</v>
      </c>
      <c r="C315" s="276" t="s">
        <v>20</v>
      </c>
      <c r="D315" s="276" t="n">
        <v>507.4724323</v>
      </c>
      <c r="E315" s="276" t="n">
        <v>2979.4237071</v>
      </c>
      <c r="F315" s="276" t="n">
        <v>14.5537008276743</v>
      </c>
      <c r="G315" s="276" t="n">
        <v>85.4462991723257</v>
      </c>
    </row>
    <row r="316">
      <c r="A316" s="276" t="s">
        <v>132</v>
      </c>
      <c r="B316" s="276" t="s">
        <v>133</v>
      </c>
      <c r="C316" s="276" t="s">
        <v>18</v>
      </c>
      <c r="D316" s="276" t="n">
        <v>261.5689572</v>
      </c>
      <c r="E316" s="276" t="n">
        <v>8136.0521914</v>
      </c>
      <c r="F316" s="276" t="n">
        <v>3.11479825740421</v>
      </c>
      <c r="G316" s="276" t="n">
        <v>96.8852017425958</v>
      </c>
    </row>
    <row r="317">
      <c r="A317" s="276" t="s">
        <v>132</v>
      </c>
      <c r="B317" s="276" t="s">
        <v>133</v>
      </c>
      <c r="C317" s="276" t="s">
        <v>19</v>
      </c>
      <c r="D317" s="276" t="n">
        <v>138.1929904</v>
      </c>
      <c r="E317" s="276" t="n">
        <v>7004.9262676</v>
      </c>
      <c r="F317" s="276" t="n">
        <v>1.93463087215336</v>
      </c>
      <c r="G317" s="276" t="n">
        <v>98.0653691278467</v>
      </c>
    </row>
    <row r="318">
      <c r="A318" s="276" t="s">
        <v>132</v>
      </c>
      <c r="B318" s="276" t="s">
        <v>133</v>
      </c>
      <c r="C318" s="276" t="s">
        <v>20</v>
      </c>
      <c r="D318" s="276" t="n">
        <v>119.2770142</v>
      </c>
      <c r="E318" s="276" t="n">
        <v>1688.6743973</v>
      </c>
      <c r="F318" s="276" t="n">
        <v>6.59735728744168</v>
      </c>
      <c r="G318" s="276" t="n">
        <v>93.4026427125583</v>
      </c>
    </row>
    <row r="319">
      <c r="A319" s="276" t="s">
        <v>134</v>
      </c>
      <c r="B319" s="276" t="s">
        <v>135</v>
      </c>
      <c r="C319" s="276" t="s">
        <v>18</v>
      </c>
      <c r="D319" s="276" t="n">
        <v>371.9118903</v>
      </c>
      <c r="E319" s="276" t="n">
        <v>9299.8084316</v>
      </c>
      <c r="F319" s="276" t="n">
        <v>3.84535406237779</v>
      </c>
      <c r="G319" s="276" t="n">
        <v>96.1546459376222</v>
      </c>
    </row>
    <row r="320">
      <c r="A320" s="276" t="s">
        <v>134</v>
      </c>
      <c r="B320" s="276" t="s">
        <v>135</v>
      </c>
      <c r="C320" s="276" t="s">
        <v>19</v>
      </c>
      <c r="D320" s="276" t="n">
        <v>1253.6787705</v>
      </c>
      <c r="E320" s="276" t="n">
        <v>20822.4853732</v>
      </c>
      <c r="F320" s="276" t="n">
        <v>5.67887954782113</v>
      </c>
      <c r="G320" s="276" t="n">
        <v>94.3211204521789</v>
      </c>
    </row>
    <row r="321">
      <c r="A321" s="276" t="s">
        <v>134</v>
      </c>
      <c r="B321" s="276" t="s">
        <v>135</v>
      </c>
      <c r="C321" s="276" t="s">
        <v>20</v>
      </c>
      <c r="D321" s="276" t="n">
        <v>860.1931509</v>
      </c>
      <c r="E321" s="276" t="n">
        <v>4591.2617449</v>
      </c>
      <c r="F321" s="276" t="n">
        <v>15.7791482703585</v>
      </c>
      <c r="G321" s="276" t="n">
        <v>84.2208517296415</v>
      </c>
    </row>
    <row r="322">
      <c r="A322" s="276" t="s">
        <v>136</v>
      </c>
      <c r="B322" s="276" t="s">
        <v>137</v>
      </c>
      <c r="C322" s="276" t="s">
        <v>18</v>
      </c>
      <c r="D322" s="276" t="n">
        <v>634.7424688</v>
      </c>
      <c r="E322" s="276" t="n">
        <v>29768.1377447</v>
      </c>
      <c r="F322" s="276" t="n">
        <v>2.08777084388916</v>
      </c>
      <c r="G322" s="276" t="n">
        <v>97.9122291561108</v>
      </c>
    </row>
    <row r="323">
      <c r="A323" s="276" t="s">
        <v>136</v>
      </c>
      <c r="B323" s="276" t="s">
        <v>137</v>
      </c>
      <c r="C323" s="276" t="s">
        <v>19</v>
      </c>
      <c r="D323" s="276" t="n">
        <v>294.0965976</v>
      </c>
      <c r="E323" s="276" t="n">
        <v>23288.4766533</v>
      </c>
      <c r="F323" s="276" t="n">
        <v>1.24709290403148</v>
      </c>
      <c r="G323" s="276" t="n">
        <v>98.7529070959685</v>
      </c>
    </row>
    <row r="324">
      <c r="A324" s="276" t="s">
        <v>136</v>
      </c>
      <c r="B324" s="276" t="s">
        <v>137</v>
      </c>
      <c r="C324" s="276" t="s">
        <v>20</v>
      </c>
      <c r="D324" s="276" t="n">
        <v>474.2244454</v>
      </c>
      <c r="E324" s="276" t="n">
        <v>9454.0262266</v>
      </c>
      <c r="F324" s="276" t="n">
        <v>4.77651563268265</v>
      </c>
      <c r="G324" s="276" t="n">
        <v>95.2234843673174</v>
      </c>
    </row>
    <row r="325">
      <c r="A325" s="276" t="s">
        <v>138</v>
      </c>
      <c r="B325" s="276" t="s">
        <v>139</v>
      </c>
      <c r="C325" s="276" t="s">
        <v>18</v>
      </c>
      <c r="D325" s="276" t="n">
        <v>1436.6620814</v>
      </c>
      <c r="E325" s="276" t="n">
        <v>44571.1720361</v>
      </c>
      <c r="F325" s="276" t="n">
        <v>3.12264662955202</v>
      </c>
      <c r="G325" s="276" t="n">
        <v>96.877353370448</v>
      </c>
    </row>
    <row r="326">
      <c r="A326" s="276" t="s">
        <v>138</v>
      </c>
      <c r="B326" s="276" t="s">
        <v>139</v>
      </c>
      <c r="C326" s="276" t="s">
        <v>19</v>
      </c>
      <c r="D326" s="276" t="n">
        <v>603.3417648</v>
      </c>
      <c r="E326" s="276" t="n">
        <v>35689.1436942</v>
      </c>
      <c r="F326" s="276" t="n">
        <v>1.66244267144944</v>
      </c>
      <c r="G326" s="276" t="n">
        <v>98.3375573285505</v>
      </c>
    </row>
    <row r="327">
      <c r="A327" s="276" t="s">
        <v>138</v>
      </c>
      <c r="B327" s="276" t="s">
        <v>139</v>
      </c>
      <c r="C327" s="276" t="s">
        <v>20</v>
      </c>
      <c r="D327" s="276" t="n">
        <v>739.7004403</v>
      </c>
      <c r="E327" s="276" t="n">
        <v>16730.7188466</v>
      </c>
      <c r="F327" s="276" t="n">
        <v>4.23401652904035</v>
      </c>
      <c r="G327" s="276" t="n">
        <v>95.7659834709596</v>
      </c>
    </row>
    <row r="328">
      <c r="A328" s="276" t="s">
        <v>140</v>
      </c>
      <c r="B328" s="276" t="s">
        <v>141</v>
      </c>
      <c r="C328" s="276" t="s">
        <v>18</v>
      </c>
      <c r="D328" s="276" t="n">
        <v>251.667106</v>
      </c>
      <c r="E328" s="276" t="n">
        <v>14168.4535085</v>
      </c>
      <c r="F328" s="276" t="n">
        <v>1.74524966002669</v>
      </c>
      <c r="G328" s="276" t="n">
        <v>98.2547503399733</v>
      </c>
    </row>
    <row r="329">
      <c r="A329" s="276" t="s">
        <v>140</v>
      </c>
      <c r="B329" s="276" t="s">
        <v>141</v>
      </c>
      <c r="C329" s="276" t="s">
        <v>19</v>
      </c>
      <c r="D329" s="276" t="n">
        <v>428.8320326</v>
      </c>
      <c r="E329" s="276" t="n">
        <v>19264.9489472</v>
      </c>
      <c r="F329" s="276" t="n">
        <v>2.17749975507423</v>
      </c>
      <c r="G329" s="276" t="n">
        <v>97.8225002449258</v>
      </c>
    </row>
    <row r="330">
      <c r="A330" s="276" t="s">
        <v>140</v>
      </c>
      <c r="B330" s="276" t="s">
        <v>141</v>
      </c>
      <c r="C330" s="276" t="s">
        <v>20</v>
      </c>
      <c r="D330" s="276" t="n">
        <v>125.1544546</v>
      </c>
      <c r="E330" s="276" t="n">
        <v>6569.730864</v>
      </c>
      <c r="F330" s="276" t="n">
        <v>1.86940400983854</v>
      </c>
      <c r="G330" s="276" t="n">
        <v>98.1305959901615</v>
      </c>
    </row>
    <row r="331">
      <c r="A331" s="276" t="s">
        <v>142</v>
      </c>
      <c r="B331" s="276" t="s">
        <v>143</v>
      </c>
      <c r="C331" s="276" t="s">
        <v>18</v>
      </c>
      <c r="D331" s="276" t="n">
        <v>44.585127</v>
      </c>
      <c r="E331" s="276" t="n">
        <v>17733.3110933</v>
      </c>
      <c r="F331" s="276" t="n">
        <v>0.25078966851595</v>
      </c>
      <c r="G331" s="276" t="n">
        <v>99.7492103314841</v>
      </c>
    </row>
    <row r="332">
      <c r="A332" s="276" t="s">
        <v>142</v>
      </c>
      <c r="B332" s="276" t="s">
        <v>143</v>
      </c>
      <c r="C332" s="276" t="s">
        <v>19</v>
      </c>
      <c r="D332" s="276" t="n">
        <v>26.4498219</v>
      </c>
      <c r="E332" s="276" t="n">
        <v>20675.3461572</v>
      </c>
      <c r="F332" s="276" t="n">
        <v>0.127765832136995</v>
      </c>
      <c r="G332" s="276" t="n">
        <v>99.872234167863</v>
      </c>
    </row>
    <row r="333">
      <c r="A333" s="276" t="s">
        <v>142</v>
      </c>
      <c r="B333" s="276" t="s">
        <v>143</v>
      </c>
      <c r="C333" s="276" t="s">
        <v>20</v>
      </c>
      <c r="D333" s="276" t="n">
        <v>376.3326846</v>
      </c>
      <c r="E333" s="276" t="n">
        <v>8210.3192063</v>
      </c>
      <c r="F333" s="276" t="n">
        <v>4.38276396180485</v>
      </c>
      <c r="G333" s="276" t="n">
        <v>95.6172360381951</v>
      </c>
    </row>
    <row r="334">
      <c r="A334" s="276" t="s">
        <v>144</v>
      </c>
      <c r="B334" s="276" t="s">
        <v>145</v>
      </c>
      <c r="C334" s="276" t="s">
        <v>18</v>
      </c>
      <c r="D334" s="276" t="n">
        <v>247.039248</v>
      </c>
      <c r="E334" s="276" t="n">
        <v>10528.8013806</v>
      </c>
      <c r="F334" s="276" t="n">
        <v>2.29252878280639</v>
      </c>
      <c r="G334" s="276" t="n">
        <v>97.7074712171936</v>
      </c>
    </row>
    <row r="335">
      <c r="A335" s="276" t="s">
        <v>144</v>
      </c>
      <c r="B335" s="276" t="s">
        <v>145</v>
      </c>
      <c r="C335" s="276" t="s">
        <v>19</v>
      </c>
      <c r="D335" s="276" t="n">
        <v>365.8857359</v>
      </c>
      <c r="E335" s="276" t="n">
        <v>13368.5823717</v>
      </c>
      <c r="F335" s="276" t="n">
        <v>2.6639963996679</v>
      </c>
      <c r="G335" s="276" t="n">
        <v>97.3360036003321</v>
      </c>
    </row>
    <row r="336">
      <c r="A336" s="276" t="s">
        <v>144</v>
      </c>
      <c r="B336" s="276" t="s">
        <v>145</v>
      </c>
      <c r="C336" s="276" t="s">
        <v>20</v>
      </c>
      <c r="D336" s="276" t="n">
        <v>645.304375</v>
      </c>
      <c r="E336" s="276" t="n">
        <v>8482.2504737</v>
      </c>
      <c r="F336" s="276" t="n">
        <v>7.06984932653577</v>
      </c>
      <c r="G336" s="276" t="n">
        <v>92.9301506734642</v>
      </c>
    </row>
    <row r="337">
      <c r="A337" s="276" t="s">
        <v>146</v>
      </c>
      <c r="B337" s="276" t="s">
        <v>147</v>
      </c>
      <c r="C337" s="276" t="s">
        <v>18</v>
      </c>
      <c r="D337" s="276" t="n">
        <v>115.6569382</v>
      </c>
      <c r="E337" s="276" t="n">
        <v>5410.8827677</v>
      </c>
      <c r="F337" s="276" t="n">
        <v>2.09275503940608</v>
      </c>
      <c r="G337" s="276" t="n">
        <v>97.9072449605939</v>
      </c>
    </row>
    <row r="338">
      <c r="A338" s="276" t="s">
        <v>146</v>
      </c>
      <c r="B338" s="276" t="s">
        <v>147</v>
      </c>
      <c r="C338" s="276" t="s">
        <v>19</v>
      </c>
      <c r="D338" s="276" t="n">
        <v>408.1516799</v>
      </c>
      <c r="E338" s="276" t="n">
        <v>6591.1239191</v>
      </c>
      <c r="F338" s="276" t="n">
        <v>5.83134174568456</v>
      </c>
      <c r="G338" s="276" t="n">
        <v>94.1686582543154</v>
      </c>
    </row>
    <row r="339">
      <c r="A339" s="276" t="s">
        <v>146</v>
      </c>
      <c r="B339" s="276" t="s">
        <v>147</v>
      </c>
      <c r="C339" s="276" t="s">
        <v>20</v>
      </c>
      <c r="D339" s="276" t="n">
        <v>456.5242667</v>
      </c>
      <c r="E339" s="276" t="n">
        <v>2715.6203975</v>
      </c>
      <c r="F339" s="276" t="n">
        <v>14.3916597452889</v>
      </c>
      <c r="G339" s="276" t="n">
        <v>85.6083402547111</v>
      </c>
    </row>
    <row r="340">
      <c r="A340" s="276" t="s">
        <v>148</v>
      </c>
      <c r="B340" s="276" t="s">
        <v>149</v>
      </c>
      <c r="C340" s="276" t="s">
        <v>18</v>
      </c>
      <c r="D340" s="276" t="n">
        <v>276.8814189</v>
      </c>
      <c r="E340" s="276" t="n">
        <v>5956.4519704</v>
      </c>
      <c r="F340" s="276" t="n">
        <v>4.44194785690893</v>
      </c>
      <c r="G340" s="276" t="n">
        <v>95.5580521430911</v>
      </c>
    </row>
    <row r="341">
      <c r="A341" s="276" t="s">
        <v>148</v>
      </c>
      <c r="B341" s="276" t="s">
        <v>149</v>
      </c>
      <c r="C341" s="276" t="s">
        <v>19</v>
      </c>
      <c r="D341" s="276" t="n">
        <v>244.1230138</v>
      </c>
      <c r="E341" s="276" t="n">
        <v>12590.9874898</v>
      </c>
      <c r="F341" s="276" t="n">
        <v>1.90199386075818</v>
      </c>
      <c r="G341" s="276" t="n">
        <v>98.0980061392418</v>
      </c>
    </row>
    <row r="342">
      <c r="A342" s="276" t="s">
        <v>148</v>
      </c>
      <c r="B342" s="276" t="s">
        <v>149</v>
      </c>
      <c r="C342" s="276" t="s">
        <v>20</v>
      </c>
      <c r="D342" s="276" t="n">
        <v>801.3926086</v>
      </c>
      <c r="E342" s="276" t="n">
        <v>7037.9280686</v>
      </c>
      <c r="F342" s="276" t="n">
        <v>10.222730279816</v>
      </c>
      <c r="G342" s="276" t="n">
        <v>89.777269720184</v>
      </c>
    </row>
    <row r="343">
      <c r="A343" s="276" t="s">
        <v>150</v>
      </c>
      <c r="B343" s="276" t="s">
        <v>151</v>
      </c>
      <c r="C343" s="276" t="s">
        <v>18</v>
      </c>
      <c r="D343" s="276" t="n">
        <v>68.5548811</v>
      </c>
      <c r="E343" s="276" t="n">
        <v>3679.3159972</v>
      </c>
      <c r="F343" s="276" t="n">
        <v>1.82916870207375</v>
      </c>
      <c r="G343" s="276" t="n">
        <v>98.1708312979263</v>
      </c>
    </row>
    <row r="344">
      <c r="A344" s="276" t="s">
        <v>150</v>
      </c>
      <c r="B344" s="276" t="s">
        <v>151</v>
      </c>
      <c r="C344" s="276" t="s">
        <v>19</v>
      </c>
      <c r="D344" s="276" t="n">
        <v>91.0475078</v>
      </c>
      <c r="E344" s="276" t="n">
        <v>3375.5886663</v>
      </c>
      <c r="F344" s="276" t="n">
        <v>2.62639351888831</v>
      </c>
      <c r="G344" s="276" t="n">
        <v>97.3736064811117</v>
      </c>
    </row>
    <row r="345">
      <c r="A345" s="276" t="s">
        <v>150</v>
      </c>
      <c r="B345" s="276" t="s">
        <v>151</v>
      </c>
      <c r="C345" s="276" t="s">
        <v>20</v>
      </c>
      <c r="D345" s="276" t="n">
        <v>128.1310604</v>
      </c>
      <c r="E345" s="276" t="n">
        <v>2043.0588076</v>
      </c>
      <c r="F345" s="276" t="n">
        <v>5.90142125700082</v>
      </c>
      <c r="G345" s="276" t="n">
        <v>94.0985787429992</v>
      </c>
    </row>
    <row r="346">
      <c r="A346" s="276" t="s">
        <v>152</v>
      </c>
      <c r="B346" s="276" t="s">
        <v>153</v>
      </c>
      <c r="C346" s="276" t="s">
        <v>18</v>
      </c>
      <c r="D346" s="276" t="n">
        <v>70.3996722</v>
      </c>
      <c r="E346" s="276" t="n">
        <v>6181.5830573</v>
      </c>
      <c r="F346" s="276" t="n">
        <v>1.12603753474588</v>
      </c>
      <c r="G346" s="276" t="n">
        <v>98.8739624652541</v>
      </c>
    </row>
    <row r="347">
      <c r="A347" s="276" t="s">
        <v>152</v>
      </c>
      <c r="B347" s="276" t="s">
        <v>153</v>
      </c>
      <c r="C347" s="276" t="s">
        <v>19</v>
      </c>
      <c r="D347" s="276" t="n">
        <v>86.9151557</v>
      </c>
      <c r="E347" s="276" t="n">
        <v>9039.2592136</v>
      </c>
      <c r="F347" s="276" t="n">
        <v>0.952372288572288</v>
      </c>
      <c r="G347" s="276" t="n">
        <v>99.0476277114277</v>
      </c>
    </row>
    <row r="348">
      <c r="A348" s="276" t="s">
        <v>152</v>
      </c>
      <c r="B348" s="276" t="s">
        <v>153</v>
      </c>
      <c r="C348" s="276" t="s">
        <v>20</v>
      </c>
      <c r="D348" s="276" t="n">
        <v>280.9321242</v>
      </c>
      <c r="E348" s="276" t="n">
        <v>2844.0457653</v>
      </c>
      <c r="F348" s="276" t="n">
        <v>8.9898915811193</v>
      </c>
      <c r="G348" s="276" t="n">
        <v>91.0101084188807</v>
      </c>
    </row>
    <row r="349">
      <c r="A349" s="276" t="s">
        <v>154</v>
      </c>
      <c r="B349" s="276" t="s">
        <v>155</v>
      </c>
      <c r="C349" s="276" t="s">
        <v>18</v>
      </c>
      <c r="D349" s="276" t="n">
        <v>190.4802281</v>
      </c>
      <c r="E349" s="276" t="n">
        <v>5350.4426462</v>
      </c>
      <c r="F349" s="276" t="n">
        <v>3.43769860041706</v>
      </c>
      <c r="G349" s="276" t="n">
        <v>96.5623013995829</v>
      </c>
    </row>
    <row r="350">
      <c r="A350" s="276" t="s">
        <v>154</v>
      </c>
      <c r="B350" s="276" t="s">
        <v>155</v>
      </c>
      <c r="C350" s="276" t="s">
        <v>19</v>
      </c>
      <c r="D350" s="276" t="n">
        <v>460.346686</v>
      </c>
      <c r="E350" s="276" t="n">
        <v>8355.886086</v>
      </c>
      <c r="F350" s="276" t="n">
        <v>5.22158044036726</v>
      </c>
      <c r="G350" s="276" t="n">
        <v>94.7784195596327</v>
      </c>
    </row>
    <row r="351">
      <c r="A351" s="276" t="s">
        <v>154</v>
      </c>
      <c r="B351" s="276" t="s">
        <v>155</v>
      </c>
      <c r="C351" s="276" t="s">
        <v>20</v>
      </c>
      <c r="D351" s="276" t="n">
        <v>267.7101726</v>
      </c>
      <c r="E351" s="276" t="n">
        <v>3093.9077289</v>
      </c>
      <c r="F351" s="276" t="n">
        <v>7.96372997896471</v>
      </c>
      <c r="G351" s="276" t="n">
        <v>92.0362700210353</v>
      </c>
    </row>
    <row r="352">
      <c r="A352" s="276" t="s">
        <v>156</v>
      </c>
      <c r="B352" s="276" t="s">
        <v>157</v>
      </c>
      <c r="C352" s="276" t="s">
        <v>18</v>
      </c>
      <c r="D352" s="276" t="n">
        <v>579.5716156</v>
      </c>
      <c r="E352" s="276" t="n">
        <v>5978.9253613</v>
      </c>
      <c r="F352" s="276" t="n">
        <v>8.83695788290118</v>
      </c>
      <c r="G352" s="276" t="n">
        <v>91.1630421170988</v>
      </c>
    </row>
    <row r="353">
      <c r="A353" s="276" t="s">
        <v>156</v>
      </c>
      <c r="B353" s="276" t="s">
        <v>157</v>
      </c>
      <c r="C353" s="276" t="s">
        <v>19</v>
      </c>
      <c r="D353" s="276" t="n">
        <v>483.1064141</v>
      </c>
      <c r="E353" s="276" t="n">
        <v>6170.5899773</v>
      </c>
      <c r="F353" s="276" t="n">
        <v>7.26072224642564</v>
      </c>
      <c r="G353" s="276" t="n">
        <v>92.7392777535744</v>
      </c>
    </row>
    <row r="354">
      <c r="A354" s="276" t="s">
        <v>156</v>
      </c>
      <c r="B354" s="276" t="s">
        <v>157</v>
      </c>
      <c r="C354" s="276" t="s">
        <v>20</v>
      </c>
      <c r="D354" s="276" t="n">
        <v>1280.7117569</v>
      </c>
      <c r="E354" s="276" t="n">
        <v>4339.0489584</v>
      </c>
      <c r="F354" s="276" t="n">
        <v>22.7894357390203</v>
      </c>
      <c r="G354" s="276" t="n">
        <v>77.2105642609797</v>
      </c>
    </row>
    <row r="355">
      <c r="A355" s="276" t="s">
        <v>158</v>
      </c>
      <c r="B355" s="276" t="s">
        <v>159</v>
      </c>
      <c r="C355" s="276" t="s">
        <v>18</v>
      </c>
      <c r="D355" s="276" t="n">
        <v>426.0052051</v>
      </c>
      <c r="E355" s="276" t="n">
        <v>10979.9148449</v>
      </c>
      <c r="F355" s="276" t="n">
        <v>3.7349481956083</v>
      </c>
      <c r="G355" s="276" t="n">
        <v>96.2650518043917</v>
      </c>
    </row>
    <row r="356">
      <c r="A356" s="276" t="s">
        <v>158</v>
      </c>
      <c r="B356" s="276" t="s">
        <v>159</v>
      </c>
      <c r="C356" s="276" t="s">
        <v>19</v>
      </c>
      <c r="D356" s="276" t="n">
        <v>826.661266</v>
      </c>
      <c r="E356" s="276" t="n">
        <v>12824.7618827</v>
      </c>
      <c r="F356" s="276" t="n">
        <v>6.05549514505176</v>
      </c>
      <c r="G356" s="276" t="n">
        <v>93.9445048549482</v>
      </c>
    </row>
    <row r="357">
      <c r="A357" s="276" t="s">
        <v>158</v>
      </c>
      <c r="B357" s="276" t="s">
        <v>159</v>
      </c>
      <c r="C357" s="276" t="s">
        <v>20</v>
      </c>
      <c r="D357" s="276" t="n">
        <v>1176.2988855</v>
      </c>
      <c r="E357" s="276" t="n">
        <v>8456.5756077</v>
      </c>
      <c r="F357" s="276" t="n">
        <v>12.2112967041185</v>
      </c>
      <c r="G357" s="276" t="n">
        <v>87.7887032958815</v>
      </c>
    </row>
    <row r="358">
      <c r="A358" s="276" t="s">
        <v>160</v>
      </c>
      <c r="B358" s="276" t="s">
        <v>161</v>
      </c>
      <c r="C358" s="276" t="s">
        <v>18</v>
      </c>
      <c r="D358" s="276" t="n">
        <v>144.6965937</v>
      </c>
      <c r="E358" s="276" t="n">
        <v>15791.6162548</v>
      </c>
      <c r="F358" s="276" t="n">
        <v>0.907967828415338</v>
      </c>
      <c r="G358" s="276" t="n">
        <v>99.0920321715847</v>
      </c>
    </row>
    <row r="359">
      <c r="A359" s="276" t="s">
        <v>160</v>
      </c>
      <c r="B359" s="276" t="s">
        <v>161</v>
      </c>
      <c r="C359" s="276" t="s">
        <v>19</v>
      </c>
      <c r="D359" s="276" t="n">
        <v>371.0289022</v>
      </c>
      <c r="E359" s="276" t="n">
        <v>16978.3830167</v>
      </c>
      <c r="F359" s="276" t="n">
        <v>2.13856760064478</v>
      </c>
      <c r="G359" s="276" t="n">
        <v>97.8614323993552</v>
      </c>
    </row>
    <row r="360">
      <c r="A360" s="276" t="s">
        <v>160</v>
      </c>
      <c r="B360" s="276" t="s">
        <v>161</v>
      </c>
      <c r="C360" s="276" t="s">
        <v>20</v>
      </c>
      <c r="D360" s="276" t="n">
        <v>247.8384609</v>
      </c>
      <c r="E360" s="276" t="n">
        <v>3535.6894732</v>
      </c>
      <c r="F360" s="276" t="n">
        <v>6.55045939178335</v>
      </c>
      <c r="G360" s="276" t="n">
        <v>93.4495406082167</v>
      </c>
    </row>
    <row r="361">
      <c r="A361" s="276" t="s">
        <v>162</v>
      </c>
      <c r="B361" s="276" t="s">
        <v>163</v>
      </c>
      <c r="C361" s="276" t="s">
        <v>18</v>
      </c>
      <c r="D361" s="276" t="n">
        <v>66.9492416</v>
      </c>
      <c r="E361" s="276" t="n">
        <v>8182.2746111</v>
      </c>
      <c r="F361" s="276" t="n">
        <v>0.811582311202372</v>
      </c>
      <c r="G361" s="276" t="n">
        <v>99.1884176887976</v>
      </c>
    </row>
    <row r="362">
      <c r="A362" s="276" t="s">
        <v>162</v>
      </c>
      <c r="B362" s="276" t="s">
        <v>163</v>
      </c>
      <c r="C362" s="276" t="s">
        <v>19</v>
      </c>
      <c r="D362" s="276" t="n">
        <v>449.1705868</v>
      </c>
      <c r="E362" s="276" t="n">
        <v>9510.9256431</v>
      </c>
      <c r="F362" s="276" t="n">
        <v>4.5097012762949</v>
      </c>
      <c r="G362" s="276" t="n">
        <v>95.4902987237051</v>
      </c>
    </row>
    <row r="363">
      <c r="A363" s="276" t="s">
        <v>162</v>
      </c>
      <c r="B363" s="276" t="s">
        <v>163</v>
      </c>
      <c r="C363" s="276" t="s">
        <v>20</v>
      </c>
      <c r="D363" s="276" t="n">
        <v>227.3453056</v>
      </c>
      <c r="E363" s="276" t="n">
        <v>2373.9027884</v>
      </c>
      <c r="F363" s="276" t="n">
        <v>8.73985476911608</v>
      </c>
      <c r="G363" s="276" t="n">
        <v>91.2601452308839</v>
      </c>
    </row>
    <row r="364">
      <c r="A364" s="276" t="s">
        <v>164</v>
      </c>
      <c r="B364" s="276" t="s">
        <v>165</v>
      </c>
      <c r="C364" s="276" t="s">
        <v>18</v>
      </c>
      <c r="D364" s="276" t="n">
        <v>240.916664</v>
      </c>
      <c r="E364" s="276" t="n">
        <v>21028.5109809</v>
      </c>
      <c r="F364" s="276" t="n">
        <v>1.13268992481689</v>
      </c>
      <c r="G364" s="276" t="n">
        <v>98.8673100751831</v>
      </c>
    </row>
    <row r="365">
      <c r="A365" s="276" t="s">
        <v>164</v>
      </c>
      <c r="B365" s="276" t="s">
        <v>165</v>
      </c>
      <c r="C365" s="276" t="s">
        <v>19</v>
      </c>
      <c r="D365" s="276" t="n">
        <v>546.1335302</v>
      </c>
      <c r="E365" s="276" t="n">
        <v>20305.6795862</v>
      </c>
      <c r="F365" s="276" t="n">
        <v>2.61911771005882</v>
      </c>
      <c r="G365" s="276" t="n">
        <v>97.3808822899412</v>
      </c>
    </row>
    <row r="366">
      <c r="A366" s="276" t="s">
        <v>164</v>
      </c>
      <c r="B366" s="276" t="s">
        <v>165</v>
      </c>
      <c r="C366" s="276" t="s">
        <v>20</v>
      </c>
      <c r="D366" s="276" t="n">
        <v>714.1792099</v>
      </c>
      <c r="E366" s="276" t="n">
        <v>12646.068223</v>
      </c>
      <c r="F366" s="276" t="n">
        <v>5.34555376677615</v>
      </c>
      <c r="G366" s="276" t="n">
        <v>94.6544462332239</v>
      </c>
    </row>
    <row r="367">
      <c r="A367" s="276" t="s">
        <v>166</v>
      </c>
      <c r="B367" s="276" t="s">
        <v>167</v>
      </c>
      <c r="C367" s="276" t="s">
        <v>18</v>
      </c>
      <c r="D367" s="276" t="n">
        <v>400.7983177</v>
      </c>
      <c r="E367" s="276" t="n">
        <v>11465.3630633</v>
      </c>
      <c r="F367" s="276" t="n">
        <v>3.37765773472249</v>
      </c>
      <c r="G367" s="276" t="n">
        <v>96.6223422652775</v>
      </c>
    </row>
    <row r="368">
      <c r="A368" s="276" t="s">
        <v>166</v>
      </c>
      <c r="B368" s="276" t="s">
        <v>167</v>
      </c>
      <c r="C368" s="276" t="s">
        <v>19</v>
      </c>
      <c r="D368" s="276" t="n">
        <v>298.2620646</v>
      </c>
      <c r="E368" s="276" t="n">
        <v>9126.8612607</v>
      </c>
      <c r="F368" s="276" t="n">
        <v>3.16454283202184</v>
      </c>
      <c r="G368" s="276" t="n">
        <v>96.8354571679782</v>
      </c>
    </row>
    <row r="369">
      <c r="A369" s="276" t="s">
        <v>166</v>
      </c>
      <c r="B369" s="276" t="s">
        <v>167</v>
      </c>
      <c r="C369" s="276" t="s">
        <v>20</v>
      </c>
      <c r="D369" s="276" t="n">
        <v>392.5735744</v>
      </c>
      <c r="E369" s="276" t="n">
        <v>3544.8963362</v>
      </c>
      <c r="F369" s="276" t="n">
        <v>9.97019871423421</v>
      </c>
      <c r="G369" s="276" t="n">
        <v>90.0298012857658</v>
      </c>
    </row>
    <row r="370">
      <c r="A370" s="276" t="s">
        <v>168</v>
      </c>
      <c r="B370" s="276" t="s">
        <v>169</v>
      </c>
      <c r="C370" s="276" t="s">
        <v>18</v>
      </c>
      <c r="D370" s="276" t="n">
        <v>222.7057575</v>
      </c>
      <c r="E370" s="276" t="n">
        <v>9868.8649725</v>
      </c>
      <c r="F370" s="276" t="n">
        <v>2.20684929490654</v>
      </c>
      <c r="G370" s="276" t="n">
        <v>97.7931507050935</v>
      </c>
    </row>
    <row r="371">
      <c r="A371" s="276" t="s">
        <v>168</v>
      </c>
      <c r="B371" s="276" t="s">
        <v>169</v>
      </c>
      <c r="C371" s="276" t="s">
        <v>19</v>
      </c>
      <c r="D371" s="276" t="n">
        <v>263.1122367</v>
      </c>
      <c r="E371" s="276" t="n">
        <v>16631.4947969</v>
      </c>
      <c r="F371" s="276" t="n">
        <v>1.55737411457231</v>
      </c>
      <c r="G371" s="276" t="n">
        <v>98.4426258854277</v>
      </c>
    </row>
    <row r="372">
      <c r="A372" s="276" t="s">
        <v>168</v>
      </c>
      <c r="B372" s="276" t="s">
        <v>169</v>
      </c>
      <c r="C372" s="276" t="s">
        <v>20</v>
      </c>
      <c r="D372" s="276" t="n">
        <v>349.2998922</v>
      </c>
      <c r="E372" s="276" t="n">
        <v>3662.4034481</v>
      </c>
      <c r="F372" s="276" t="n">
        <v>8.70702199464926</v>
      </c>
      <c r="G372" s="276" t="n">
        <v>91.2929780053507</v>
      </c>
    </row>
    <row r="373">
      <c r="A373" s="276" t="s">
        <v>170</v>
      </c>
      <c r="B373" s="276" t="s">
        <v>171</v>
      </c>
      <c r="C373" s="276" t="s">
        <v>18</v>
      </c>
      <c r="D373" s="276" t="n">
        <v>91.9846445</v>
      </c>
      <c r="E373" s="276" t="n">
        <v>5904.4221993</v>
      </c>
      <c r="F373" s="276" t="n">
        <v>1.53399605624004</v>
      </c>
      <c r="G373" s="276" t="n">
        <v>98.46600394376</v>
      </c>
    </row>
    <row r="374">
      <c r="A374" s="276" t="s">
        <v>170</v>
      </c>
      <c r="B374" s="276" t="s">
        <v>171</v>
      </c>
      <c r="C374" s="276" t="s">
        <v>19</v>
      </c>
      <c r="D374" s="276" t="n">
        <v>181.6350138</v>
      </c>
      <c r="E374" s="276" t="n">
        <v>17039.5057377</v>
      </c>
      <c r="F374" s="276" t="n">
        <v>1.05472115013159</v>
      </c>
      <c r="G374" s="276" t="n">
        <v>98.9452788498684</v>
      </c>
    </row>
    <row r="375">
      <c r="A375" s="276" t="s">
        <v>170</v>
      </c>
      <c r="B375" s="276" t="s">
        <v>171</v>
      </c>
      <c r="C375" s="276" t="s">
        <v>20</v>
      </c>
      <c r="D375" s="276" t="n">
        <v>243.1923846</v>
      </c>
      <c r="E375" s="276" t="n">
        <v>7429.8727674</v>
      </c>
      <c r="F375" s="276" t="n">
        <v>3.16942942334605</v>
      </c>
      <c r="G375" s="276" t="n">
        <v>96.830570576654</v>
      </c>
    </row>
    <row r="376">
      <c r="A376" s="276" t="s">
        <v>172</v>
      </c>
      <c r="B376" s="276" t="s">
        <v>173</v>
      </c>
      <c r="C376" s="276" t="s">
        <v>18</v>
      </c>
      <c r="D376" s="276" t="n">
        <v>253.0308131</v>
      </c>
      <c r="E376" s="276" t="n">
        <v>12267.3726058</v>
      </c>
      <c r="F376" s="276" t="n">
        <v>2.02094776529358</v>
      </c>
      <c r="G376" s="276" t="n">
        <v>97.9790522347064</v>
      </c>
    </row>
    <row r="377">
      <c r="A377" s="276" t="s">
        <v>172</v>
      </c>
      <c r="B377" s="276" t="s">
        <v>173</v>
      </c>
      <c r="C377" s="276" t="s">
        <v>19</v>
      </c>
      <c r="D377" s="276" t="n">
        <v>123.0313019</v>
      </c>
      <c r="E377" s="276" t="n">
        <v>15518.5017579</v>
      </c>
      <c r="F377" s="276" t="n">
        <v>0.786568052054951</v>
      </c>
      <c r="G377" s="276" t="n">
        <v>99.2134319479451</v>
      </c>
    </row>
    <row r="378">
      <c r="A378" s="276" t="s">
        <v>172</v>
      </c>
      <c r="B378" s="276" t="s">
        <v>173</v>
      </c>
      <c r="C378" s="276" t="s">
        <v>20</v>
      </c>
      <c r="D378" s="276" t="n">
        <v>242.9054665</v>
      </c>
      <c r="E378" s="276" t="n">
        <v>5491.1055115</v>
      </c>
      <c r="F378" s="276" t="n">
        <v>4.23622255750763</v>
      </c>
      <c r="G378" s="276" t="n">
        <v>95.7637774424924</v>
      </c>
    </row>
    <row r="379">
      <c r="A379" s="276" t="s">
        <v>174</v>
      </c>
      <c r="B379" s="276" t="s">
        <v>175</v>
      </c>
      <c r="C379" s="276" t="s">
        <v>18</v>
      </c>
      <c r="D379" s="276" t="n">
        <v>244.7628003</v>
      </c>
      <c r="E379" s="276" t="n">
        <v>19591.9880211</v>
      </c>
      <c r="F379" s="276" t="n">
        <v>1.23388554155728</v>
      </c>
      <c r="G379" s="276" t="n">
        <v>98.7661144584427</v>
      </c>
    </row>
    <row r="380">
      <c r="A380" s="276" t="s">
        <v>174</v>
      </c>
      <c r="B380" s="276" t="s">
        <v>175</v>
      </c>
      <c r="C380" s="276" t="s">
        <v>19</v>
      </c>
      <c r="D380" s="276" t="n">
        <v>211.2319373</v>
      </c>
      <c r="E380" s="276" t="n">
        <v>22195.4859287</v>
      </c>
      <c r="F380" s="276" t="n">
        <v>0.942716994801473</v>
      </c>
      <c r="G380" s="276" t="n">
        <v>99.0572830051985</v>
      </c>
    </row>
    <row r="381">
      <c r="A381" s="276" t="s">
        <v>174</v>
      </c>
      <c r="B381" s="276" t="s">
        <v>175</v>
      </c>
      <c r="C381" s="276" t="s">
        <v>20</v>
      </c>
      <c r="D381" s="276" t="n">
        <v>170.5340927</v>
      </c>
      <c r="E381" s="276" t="n">
        <v>5718.2311211</v>
      </c>
      <c r="F381" s="276" t="n">
        <v>2.89592277002932</v>
      </c>
      <c r="G381" s="276" t="n">
        <v>97.1040772299707</v>
      </c>
    </row>
    <row r="382">
      <c r="A382" s="276" t="s">
        <v>176</v>
      </c>
      <c r="B382" s="276" t="s">
        <v>177</v>
      </c>
      <c r="C382" s="276" t="s">
        <v>18</v>
      </c>
      <c r="D382" s="276" t="n">
        <v>94.1603081</v>
      </c>
      <c r="E382" s="276" t="n">
        <v>3735.9882548</v>
      </c>
      <c r="F382" s="276" t="n">
        <v>2.45839832459936</v>
      </c>
      <c r="G382" s="276" t="n">
        <v>97.5416016754006</v>
      </c>
    </row>
    <row r="383">
      <c r="A383" s="276" t="s">
        <v>176</v>
      </c>
      <c r="B383" s="276" t="s">
        <v>177</v>
      </c>
      <c r="C383" s="276" t="s">
        <v>19</v>
      </c>
      <c r="D383" s="276" t="n">
        <v>151.3389428</v>
      </c>
      <c r="E383" s="276" t="n">
        <v>4652.5133919</v>
      </c>
      <c r="F383" s="276" t="n">
        <v>3.15036625307616</v>
      </c>
      <c r="G383" s="276" t="n">
        <v>96.8496337469238</v>
      </c>
    </row>
    <row r="384">
      <c r="A384" s="276" t="s">
        <v>176</v>
      </c>
      <c r="B384" s="276" t="s">
        <v>177</v>
      </c>
      <c r="C384" s="276" t="s">
        <v>20</v>
      </c>
      <c r="D384" s="276" t="n">
        <v>75.5060503</v>
      </c>
      <c r="E384" s="276" t="n">
        <v>2782.1874183</v>
      </c>
      <c r="F384" s="276" t="n">
        <v>2.6422025710473</v>
      </c>
      <c r="G384" s="276" t="n">
        <v>97.3577974289527</v>
      </c>
    </row>
    <row r="385">
      <c r="A385" s="276" t="s">
        <v>178</v>
      </c>
      <c r="B385" s="276" t="s">
        <v>179</v>
      </c>
      <c r="C385" s="276" t="s">
        <v>18</v>
      </c>
      <c r="D385" s="276" t="n">
        <v>282.1857466</v>
      </c>
      <c r="E385" s="276" t="n">
        <v>7680.5547982</v>
      </c>
      <c r="F385" s="276" t="n">
        <v>3.54382696525606</v>
      </c>
      <c r="G385" s="276" t="n">
        <v>96.4561730347439</v>
      </c>
    </row>
    <row r="386">
      <c r="A386" s="276" t="s">
        <v>178</v>
      </c>
      <c r="B386" s="276" t="s">
        <v>179</v>
      </c>
      <c r="C386" s="276" t="s">
        <v>19</v>
      </c>
      <c r="D386" s="276" t="n">
        <v>300.4737138</v>
      </c>
      <c r="E386" s="276" t="n">
        <v>15747.9902534</v>
      </c>
      <c r="F386" s="276" t="n">
        <v>1.87228955004112</v>
      </c>
      <c r="G386" s="276" t="n">
        <v>98.1277104499589</v>
      </c>
    </row>
    <row r="387">
      <c r="A387" s="276" t="s">
        <v>178</v>
      </c>
      <c r="B387" s="276" t="s">
        <v>179</v>
      </c>
      <c r="C387" s="276" t="s">
        <v>20</v>
      </c>
      <c r="D387" s="276" t="n">
        <v>659.512961</v>
      </c>
      <c r="E387" s="276" t="n">
        <v>8345.5906731</v>
      </c>
      <c r="F387" s="276" t="n">
        <v>7.32376869603804</v>
      </c>
      <c r="G387" s="276" t="n">
        <v>92.676231303962</v>
      </c>
    </row>
    <row r="388">
      <c r="A388" s="276" t="s">
        <v>180</v>
      </c>
      <c r="B388" s="276" t="s">
        <v>181</v>
      </c>
      <c r="C388" s="276" t="s">
        <v>18</v>
      </c>
      <c r="D388" s="276" t="n">
        <v>278.8070196</v>
      </c>
      <c r="E388" s="276" t="n">
        <v>10456.6791458</v>
      </c>
      <c r="F388" s="276" t="n">
        <v>2.59706002415226</v>
      </c>
      <c r="G388" s="276" t="n">
        <v>97.4029399758477</v>
      </c>
    </row>
    <row r="389">
      <c r="A389" s="276" t="s">
        <v>180</v>
      </c>
      <c r="B389" s="276" t="s">
        <v>181</v>
      </c>
      <c r="C389" s="276" t="s">
        <v>19</v>
      </c>
      <c r="D389" s="276" t="n">
        <v>210.5516635</v>
      </c>
      <c r="E389" s="276" t="n">
        <v>11600.8167918</v>
      </c>
      <c r="F389" s="276" t="n">
        <v>1.78261870584116</v>
      </c>
      <c r="G389" s="276" t="n">
        <v>98.2173812941588</v>
      </c>
    </row>
    <row r="390">
      <c r="A390" s="276" t="s">
        <v>180</v>
      </c>
      <c r="B390" s="276" t="s">
        <v>181</v>
      </c>
      <c r="C390" s="276" t="s">
        <v>20</v>
      </c>
      <c r="D390" s="276" t="n">
        <v>234.2310288</v>
      </c>
      <c r="E390" s="276" t="n">
        <v>3612.6740152</v>
      </c>
      <c r="F390" s="276" t="n">
        <v>6.08881753307972</v>
      </c>
      <c r="G390" s="276" t="n">
        <v>93.9111824669203</v>
      </c>
    </row>
    <row r="391">
      <c r="A391" s="276" t="s">
        <v>182</v>
      </c>
      <c r="B391" s="276" t="s">
        <v>183</v>
      </c>
      <c r="C391" s="276" t="s">
        <v>18</v>
      </c>
      <c r="D391" s="276" t="n">
        <v>68.5625224</v>
      </c>
      <c r="E391" s="276" t="n">
        <v>1859.3346465</v>
      </c>
      <c r="F391" s="276" t="n">
        <v>3.55633710687587</v>
      </c>
      <c r="G391" s="276" t="n">
        <v>96.4436628931241</v>
      </c>
    </row>
    <row r="392">
      <c r="A392" s="276" t="s">
        <v>182</v>
      </c>
      <c r="B392" s="276" t="s">
        <v>183</v>
      </c>
      <c r="C392" s="276" t="s">
        <v>19</v>
      </c>
      <c r="D392" s="276" t="n">
        <v>56.2966071</v>
      </c>
      <c r="E392" s="276" t="n">
        <v>3062.9878222</v>
      </c>
      <c r="F392" s="276" t="n">
        <v>1.80479236106832</v>
      </c>
      <c r="G392" s="276" t="n">
        <v>98.1952076389317</v>
      </c>
    </row>
    <row r="393">
      <c r="A393" s="276" t="s">
        <v>182</v>
      </c>
      <c r="B393" s="276" t="s">
        <v>183</v>
      </c>
      <c r="C393" s="276" t="s">
        <v>20</v>
      </c>
      <c r="D393" s="276" t="n">
        <v>110.5169668</v>
      </c>
      <c r="E393" s="276" t="n">
        <v>1604.5360887</v>
      </c>
      <c r="F393" s="276" t="n">
        <v>6.44393865516774</v>
      </c>
      <c r="G393" s="276" t="n">
        <v>93.5560613448323</v>
      </c>
    </row>
    <row r="394">
      <c r="A394" s="276" t="s">
        <v>184</v>
      </c>
      <c r="B394" s="276" t="s">
        <v>185</v>
      </c>
      <c r="C394" s="276" t="s">
        <v>18</v>
      </c>
      <c r="D394" s="276" t="n">
        <v>208.9381611</v>
      </c>
      <c r="E394" s="276" t="n">
        <v>4961.0480076</v>
      </c>
      <c r="F394" s="276" t="n">
        <v>4.04136789310865</v>
      </c>
      <c r="G394" s="276" t="n">
        <v>95.9586321068913</v>
      </c>
    </row>
    <row r="395">
      <c r="A395" s="276" t="s">
        <v>184</v>
      </c>
      <c r="B395" s="276" t="s">
        <v>185</v>
      </c>
      <c r="C395" s="276" t="s">
        <v>19</v>
      </c>
      <c r="D395" s="276" t="n">
        <v>191.8907549</v>
      </c>
      <c r="E395" s="276" t="n">
        <v>7215.0618419</v>
      </c>
      <c r="F395" s="276" t="n">
        <v>2.59068425769191</v>
      </c>
      <c r="G395" s="276" t="n">
        <v>97.4093157423081</v>
      </c>
    </row>
    <row r="396">
      <c r="A396" s="276" t="s">
        <v>184</v>
      </c>
      <c r="B396" s="276" t="s">
        <v>185</v>
      </c>
      <c r="C396" s="276" t="s">
        <v>20</v>
      </c>
      <c r="D396" s="276" t="n">
        <v>193.7219536</v>
      </c>
      <c r="E396" s="276" t="n">
        <v>5557.5190675</v>
      </c>
      <c r="F396" s="276" t="n">
        <v>3.36835046365259</v>
      </c>
      <c r="G396" s="276" t="n">
        <v>96.6316495363474</v>
      </c>
    </row>
    <row r="397">
      <c r="A397" s="276" t="s">
        <v>186</v>
      </c>
      <c r="B397" s="276" t="s">
        <v>187</v>
      </c>
      <c r="C397" s="276" t="s">
        <v>18</v>
      </c>
      <c r="D397" s="276" t="n">
        <v>279.4776105</v>
      </c>
      <c r="E397" s="276" t="n">
        <v>10522.395128</v>
      </c>
      <c r="F397" s="276" t="n">
        <v>2.5873070093104</v>
      </c>
      <c r="G397" s="276" t="n">
        <v>97.4126929906896</v>
      </c>
    </row>
    <row r="398">
      <c r="A398" s="276" t="s">
        <v>186</v>
      </c>
      <c r="B398" s="276" t="s">
        <v>187</v>
      </c>
      <c r="C398" s="276" t="s">
        <v>19</v>
      </c>
      <c r="D398" s="276" t="n">
        <v>233.2112036</v>
      </c>
      <c r="E398" s="276" t="n">
        <v>15693.0569375</v>
      </c>
      <c r="F398" s="276" t="n">
        <v>1.4643179527925</v>
      </c>
      <c r="G398" s="276" t="n">
        <v>98.5356820472075</v>
      </c>
    </row>
    <row r="399">
      <c r="A399" s="276" t="s">
        <v>186</v>
      </c>
      <c r="B399" s="276" t="s">
        <v>187</v>
      </c>
      <c r="C399" s="276" t="s">
        <v>20</v>
      </c>
      <c r="D399" s="276" t="n">
        <v>509.0210048</v>
      </c>
      <c r="E399" s="276" t="n">
        <v>11458.9133261</v>
      </c>
      <c r="F399" s="276" t="n">
        <v>4.25320686700092</v>
      </c>
      <c r="G399" s="276" t="n">
        <v>95.7467931329991</v>
      </c>
    </row>
    <row r="400">
      <c r="A400" s="276" t="s">
        <v>188</v>
      </c>
      <c r="B400" s="276" t="s">
        <v>189</v>
      </c>
      <c r="C400" s="276" t="s">
        <v>18</v>
      </c>
      <c r="D400" s="276" t="n">
        <v>492.5383433</v>
      </c>
      <c r="E400" s="276" t="n">
        <v>5542.8584832</v>
      </c>
      <c r="F400" s="276" t="n">
        <v>8.1608278205897</v>
      </c>
      <c r="G400" s="276" t="n">
        <v>91.8391721794103</v>
      </c>
    </row>
    <row r="401">
      <c r="A401" s="276" t="s">
        <v>188</v>
      </c>
      <c r="B401" s="276" t="s">
        <v>189</v>
      </c>
      <c r="C401" s="276" t="s">
        <v>19</v>
      </c>
      <c r="D401" s="276" t="n">
        <v>518.0583299</v>
      </c>
      <c r="E401" s="276" t="n">
        <v>10898.1316882</v>
      </c>
      <c r="F401" s="276" t="n">
        <v>4.53792665572871</v>
      </c>
      <c r="G401" s="276" t="n">
        <v>95.4620733442713</v>
      </c>
    </row>
    <row r="402">
      <c r="A402" s="276" t="s">
        <v>188</v>
      </c>
      <c r="B402" s="276" t="s">
        <v>189</v>
      </c>
      <c r="C402" s="276" t="s">
        <v>20</v>
      </c>
      <c r="D402" s="276" t="n">
        <v>722.8608608</v>
      </c>
      <c r="E402" s="276" t="n">
        <v>8295.2990621</v>
      </c>
      <c r="F402" s="276" t="n">
        <v>8.01561368372305</v>
      </c>
      <c r="G402" s="276" t="n">
        <v>91.984386316277</v>
      </c>
    </row>
    <row r="403">
      <c r="A403" s="276" t="s">
        <v>190</v>
      </c>
      <c r="B403" s="276" t="s">
        <v>191</v>
      </c>
      <c r="C403" s="276" t="s">
        <v>18</v>
      </c>
      <c r="D403" s="276" t="n">
        <v>627.8803077</v>
      </c>
      <c r="E403" s="276" t="n">
        <v>16812.5778897</v>
      </c>
      <c r="F403" s="276" t="n">
        <v>3.60013653651372</v>
      </c>
      <c r="G403" s="276" t="n">
        <v>96.3998634634863</v>
      </c>
    </row>
    <row r="404">
      <c r="A404" s="276" t="s">
        <v>190</v>
      </c>
      <c r="B404" s="276" t="s">
        <v>191</v>
      </c>
      <c r="C404" s="276" t="s">
        <v>19</v>
      </c>
      <c r="D404" s="276" t="n">
        <v>434.4703084</v>
      </c>
      <c r="E404" s="276" t="n">
        <v>13008.4246588</v>
      </c>
      <c r="F404" s="276" t="n">
        <v>3.23196982093579</v>
      </c>
      <c r="G404" s="276" t="n">
        <v>96.7680301790642</v>
      </c>
    </row>
    <row r="405">
      <c r="A405" s="276" t="s">
        <v>190</v>
      </c>
      <c r="B405" s="276" t="s">
        <v>191</v>
      </c>
      <c r="C405" s="276" t="s">
        <v>20</v>
      </c>
      <c r="D405" s="276" t="n">
        <v>1419.0645136</v>
      </c>
      <c r="E405" s="276" t="n">
        <v>10490.3264332</v>
      </c>
      <c r="F405" s="276" t="n">
        <v>11.9155086934256</v>
      </c>
      <c r="G405" s="276" t="n">
        <v>88.0844913065744</v>
      </c>
    </row>
    <row r="406">
      <c r="A406" s="276" t="s">
        <v>192</v>
      </c>
      <c r="B406" s="276" t="s">
        <v>193</v>
      </c>
      <c r="C406" s="276" t="s">
        <v>18</v>
      </c>
      <c r="D406" s="276" t="n">
        <v>136.0994307</v>
      </c>
      <c r="E406" s="276" t="n">
        <v>7205.6004147</v>
      </c>
      <c r="F406" s="276" t="n">
        <v>1.85378636509192</v>
      </c>
      <c r="G406" s="276" t="n">
        <v>98.1462136349081</v>
      </c>
    </row>
    <row r="407">
      <c r="A407" s="276" t="s">
        <v>192</v>
      </c>
      <c r="B407" s="276" t="s">
        <v>193</v>
      </c>
      <c r="C407" s="276" t="s">
        <v>19</v>
      </c>
      <c r="D407" s="276" t="n">
        <v>425.4684748</v>
      </c>
      <c r="E407" s="276" t="n">
        <v>19470.70702</v>
      </c>
      <c r="F407" s="276" t="n">
        <v>2.13844351599733</v>
      </c>
      <c r="G407" s="276" t="n">
        <v>97.8615564840027</v>
      </c>
    </row>
    <row r="408">
      <c r="A408" s="276" t="s">
        <v>192</v>
      </c>
      <c r="B408" s="276" t="s">
        <v>193</v>
      </c>
      <c r="C408" s="276" t="s">
        <v>20</v>
      </c>
      <c r="D408" s="276" t="n">
        <v>175.8382991</v>
      </c>
      <c r="E408" s="276" t="n">
        <v>4737.2010125</v>
      </c>
      <c r="F408" s="276" t="n">
        <v>3.57901266299324</v>
      </c>
      <c r="G408" s="276" t="n">
        <v>96.4209873370067</v>
      </c>
    </row>
    <row r="409">
      <c r="A409" s="276" t="s">
        <v>194</v>
      </c>
      <c r="B409" s="276" t="s">
        <v>195</v>
      </c>
      <c r="C409" s="276" t="s">
        <v>18</v>
      </c>
      <c r="D409" s="276" t="n">
        <v>0</v>
      </c>
      <c r="E409" s="276" t="n">
        <v>3110.6802886</v>
      </c>
      <c r="F409" s="276" t="n">
        <v>0</v>
      </c>
      <c r="G409" s="276" t="n">
        <v>100</v>
      </c>
    </row>
    <row r="410">
      <c r="A410" s="276" t="s">
        <v>194</v>
      </c>
      <c r="B410" s="276" t="s">
        <v>195</v>
      </c>
      <c r="C410" s="276" t="s">
        <v>19</v>
      </c>
      <c r="D410" s="276" t="n">
        <v>131.7209895</v>
      </c>
      <c r="E410" s="276" t="n">
        <v>8513.027326</v>
      </c>
      <c r="F410" s="276" t="n">
        <v>1.52371109826095</v>
      </c>
      <c r="G410" s="276" t="n">
        <v>98.4762889017391</v>
      </c>
    </row>
    <row r="411">
      <c r="A411" s="276" t="s">
        <v>194</v>
      </c>
      <c r="B411" s="276" t="s">
        <v>195</v>
      </c>
      <c r="C411" s="276" t="s">
        <v>20</v>
      </c>
      <c r="D411" s="276" t="n">
        <v>81.9310118</v>
      </c>
      <c r="E411" s="276" t="n">
        <v>3113.0084897</v>
      </c>
      <c r="F411" s="276" t="n">
        <v>2.56439947490505</v>
      </c>
      <c r="G411" s="276" t="n">
        <v>97.435600525095</v>
      </c>
    </row>
    <row r="412">
      <c r="A412" s="276" t="s">
        <v>196</v>
      </c>
      <c r="B412" s="276" t="s">
        <v>197</v>
      </c>
      <c r="C412" s="276" t="s">
        <v>18</v>
      </c>
      <c r="D412" s="276" t="n">
        <v>256.0704523</v>
      </c>
      <c r="E412" s="276" t="n">
        <v>10771.5260456</v>
      </c>
      <c r="F412" s="276" t="n">
        <v>2.32208761309651</v>
      </c>
      <c r="G412" s="276" t="n">
        <v>97.6779123869035</v>
      </c>
    </row>
    <row r="413">
      <c r="A413" s="276" t="s">
        <v>196</v>
      </c>
      <c r="B413" s="276" t="s">
        <v>197</v>
      </c>
      <c r="C413" s="276" t="s">
        <v>19</v>
      </c>
      <c r="D413" s="276" t="n">
        <v>388.3575932</v>
      </c>
      <c r="E413" s="276" t="n">
        <v>11523.5704863</v>
      </c>
      <c r="F413" s="276" t="n">
        <v>3.26024125236576</v>
      </c>
      <c r="G413" s="276" t="n">
        <v>96.7397587476342</v>
      </c>
    </row>
    <row r="414">
      <c r="A414" s="276" t="s">
        <v>196</v>
      </c>
      <c r="B414" s="276" t="s">
        <v>197</v>
      </c>
      <c r="C414" s="276" t="s">
        <v>20</v>
      </c>
      <c r="D414" s="276" t="n">
        <v>141.384217</v>
      </c>
      <c r="E414" s="276" t="n">
        <v>4033.4577366</v>
      </c>
      <c r="F414" s="276" t="n">
        <v>3.3865765116709</v>
      </c>
      <c r="G414" s="276" t="n">
        <v>96.6134234883291</v>
      </c>
    </row>
    <row r="415">
      <c r="A415" s="276" t="s">
        <v>198</v>
      </c>
      <c r="B415" s="276" t="s">
        <v>199</v>
      </c>
      <c r="C415" s="276" t="s">
        <v>18</v>
      </c>
      <c r="D415" s="276" t="n">
        <v>183.3544017</v>
      </c>
      <c r="E415" s="276" t="n">
        <v>6398.7744094</v>
      </c>
      <c r="F415" s="276" t="n">
        <v>2.78563982811752</v>
      </c>
      <c r="G415" s="276" t="n">
        <v>97.2143601718825</v>
      </c>
    </row>
    <row r="416">
      <c r="A416" s="276" t="s">
        <v>198</v>
      </c>
      <c r="B416" s="276" t="s">
        <v>199</v>
      </c>
      <c r="C416" s="276" t="s">
        <v>19</v>
      </c>
      <c r="D416" s="276" t="n">
        <v>581.6533364</v>
      </c>
      <c r="E416" s="276" t="n">
        <v>11830.3540022</v>
      </c>
      <c r="F416" s="276" t="n">
        <v>4.68621489282496</v>
      </c>
      <c r="G416" s="276" t="n">
        <v>95.313785107175</v>
      </c>
    </row>
    <row r="417">
      <c r="A417" s="276" t="s">
        <v>198</v>
      </c>
      <c r="B417" s="276" t="s">
        <v>199</v>
      </c>
      <c r="C417" s="276" t="s">
        <v>20</v>
      </c>
      <c r="D417" s="276" t="n">
        <v>366.3783589</v>
      </c>
      <c r="E417" s="276" t="n">
        <v>3036.1876971</v>
      </c>
      <c r="F417" s="276" t="n">
        <v>10.7677074557873</v>
      </c>
      <c r="G417" s="276" t="n">
        <v>89.2322925442127</v>
      </c>
    </row>
    <row r="418">
      <c r="A418" s="276" t="s">
        <v>200</v>
      </c>
      <c r="B418" s="276" t="s">
        <v>201</v>
      </c>
      <c r="C418" s="276" t="s">
        <v>18</v>
      </c>
      <c r="D418" s="276" t="n">
        <v>280.5403697</v>
      </c>
      <c r="E418" s="276" t="n">
        <v>11421.2889052</v>
      </c>
      <c r="F418" s="276" t="n">
        <v>2.39740610728058</v>
      </c>
      <c r="G418" s="276" t="n">
        <v>97.6025938927194</v>
      </c>
    </row>
    <row r="419">
      <c r="A419" s="276" t="s">
        <v>200</v>
      </c>
      <c r="B419" s="276" t="s">
        <v>201</v>
      </c>
      <c r="C419" s="276" t="s">
        <v>19</v>
      </c>
      <c r="D419" s="276" t="n">
        <v>936.3263861</v>
      </c>
      <c r="E419" s="276" t="n">
        <v>31478.5610969</v>
      </c>
      <c r="F419" s="276" t="n">
        <v>2.88856898420843</v>
      </c>
      <c r="G419" s="276" t="n">
        <v>97.1114310157916</v>
      </c>
    </row>
    <row r="420">
      <c r="A420" s="276" t="s">
        <v>200</v>
      </c>
      <c r="B420" s="276" t="s">
        <v>201</v>
      </c>
      <c r="C420" s="276" t="s">
        <v>20</v>
      </c>
      <c r="D420" s="276" t="n">
        <v>229.4237092</v>
      </c>
      <c r="E420" s="276" t="n">
        <v>9898.0040458</v>
      </c>
      <c r="F420" s="276" t="n">
        <v>2.26536999078301</v>
      </c>
      <c r="G420" s="276" t="n">
        <v>97.734630009217</v>
      </c>
    </row>
    <row r="421">
      <c r="A421" s="276" t="s">
        <v>202</v>
      </c>
      <c r="B421" s="276" t="s">
        <v>203</v>
      </c>
      <c r="C421" s="276" t="s">
        <v>18</v>
      </c>
      <c r="D421" s="276" t="n">
        <v>493.4296562</v>
      </c>
      <c r="E421" s="276" t="n">
        <v>20146.7257653</v>
      </c>
      <c r="F421" s="276" t="n">
        <v>2.39062955740156</v>
      </c>
      <c r="G421" s="276" t="n">
        <v>97.6093704425984</v>
      </c>
    </row>
    <row r="422">
      <c r="A422" s="276" t="s">
        <v>202</v>
      </c>
      <c r="B422" s="276" t="s">
        <v>203</v>
      </c>
      <c r="C422" s="276" t="s">
        <v>19</v>
      </c>
      <c r="D422" s="276" t="n">
        <v>492.8036876</v>
      </c>
      <c r="E422" s="276" t="n">
        <v>19852.7380932</v>
      </c>
      <c r="F422" s="276" t="n">
        <v>2.4221703845953</v>
      </c>
      <c r="G422" s="276" t="n">
        <v>97.5778296154047</v>
      </c>
    </row>
    <row r="423">
      <c r="A423" s="276" t="s">
        <v>202</v>
      </c>
      <c r="B423" s="276" t="s">
        <v>203</v>
      </c>
      <c r="C423" s="276" t="s">
        <v>20</v>
      </c>
      <c r="D423" s="276" t="n">
        <v>497.7155388</v>
      </c>
      <c r="E423" s="276" t="n">
        <v>11528.4390677</v>
      </c>
      <c r="F423" s="276" t="n">
        <v>4.13860918211537</v>
      </c>
      <c r="G423" s="276" t="n">
        <v>95.8613908178846</v>
      </c>
    </row>
    <row r="424">
      <c r="A424" s="276" t="s">
        <v>204</v>
      </c>
      <c r="B424" s="276" t="s">
        <v>205</v>
      </c>
      <c r="C424" s="276" t="s">
        <v>18</v>
      </c>
      <c r="D424" s="276" t="n">
        <v>188.1831645</v>
      </c>
      <c r="E424" s="276" t="n">
        <v>7447.4545805</v>
      </c>
      <c r="F424" s="276" t="n">
        <v>2.46453761669386</v>
      </c>
      <c r="G424" s="276" t="n">
        <v>97.5354623833061</v>
      </c>
    </row>
    <row r="425">
      <c r="A425" s="276" t="s">
        <v>204</v>
      </c>
      <c r="B425" s="276" t="s">
        <v>205</v>
      </c>
      <c r="C425" s="276" t="s">
        <v>19</v>
      </c>
      <c r="D425" s="276" t="n">
        <v>328.7027021</v>
      </c>
      <c r="E425" s="276" t="n">
        <v>15493.7911542</v>
      </c>
      <c r="F425" s="276" t="n">
        <v>2.07743927781095</v>
      </c>
      <c r="G425" s="276" t="n">
        <v>97.922560722189</v>
      </c>
    </row>
    <row r="426">
      <c r="A426" s="276" t="s">
        <v>204</v>
      </c>
      <c r="B426" s="276" t="s">
        <v>205</v>
      </c>
      <c r="C426" s="276" t="s">
        <v>20</v>
      </c>
      <c r="D426" s="276" t="n">
        <v>330.806126</v>
      </c>
      <c r="E426" s="276" t="n">
        <v>6255.0331256</v>
      </c>
      <c r="F426" s="276" t="n">
        <v>5.02299119917985</v>
      </c>
      <c r="G426" s="276" t="n">
        <v>94.9770088008201</v>
      </c>
    </row>
    <row r="427">
      <c r="A427" s="276" t="s">
        <v>206</v>
      </c>
      <c r="B427" s="276" t="s">
        <v>207</v>
      </c>
      <c r="C427" s="276" t="s">
        <v>18</v>
      </c>
      <c r="D427" s="276" t="n">
        <v>831.2607155</v>
      </c>
      <c r="E427" s="276" t="n">
        <v>36470.8653873</v>
      </c>
      <c r="F427" s="276" t="n">
        <v>2.228453984658</v>
      </c>
      <c r="G427" s="276" t="n">
        <v>97.771546015342</v>
      </c>
    </row>
    <row r="428">
      <c r="A428" s="276" t="s">
        <v>206</v>
      </c>
      <c r="B428" s="276" t="s">
        <v>207</v>
      </c>
      <c r="C428" s="276" t="s">
        <v>19</v>
      </c>
      <c r="D428" s="276" t="n">
        <v>546.4520327</v>
      </c>
      <c r="E428" s="276" t="n">
        <v>36408.4031729</v>
      </c>
      <c r="F428" s="276" t="n">
        <v>1.47870159322717</v>
      </c>
      <c r="G428" s="276" t="n">
        <v>98.5212984067728</v>
      </c>
    </row>
    <row r="429">
      <c r="A429" s="276" t="s">
        <v>206</v>
      </c>
      <c r="B429" s="276" t="s">
        <v>207</v>
      </c>
      <c r="C429" s="276" t="s">
        <v>20</v>
      </c>
      <c r="D429" s="276" t="n">
        <v>609.2938113</v>
      </c>
      <c r="E429" s="276" t="n">
        <v>16791.5944472</v>
      </c>
      <c r="F429" s="276" t="n">
        <v>3.50150982092751</v>
      </c>
      <c r="G429" s="276" t="n">
        <v>96.4984901790725</v>
      </c>
    </row>
    <row r="430">
      <c r="A430" s="276" t="s">
        <v>208</v>
      </c>
      <c r="B430" s="276" t="s">
        <v>209</v>
      </c>
      <c r="C430" s="276" t="s">
        <v>18</v>
      </c>
      <c r="D430" s="276" t="n">
        <v>256.8101729</v>
      </c>
      <c r="E430" s="276" t="n">
        <v>15106.4490778</v>
      </c>
      <c r="F430" s="276" t="n">
        <v>1.67158653453237</v>
      </c>
      <c r="G430" s="276" t="n">
        <v>98.3284134654676</v>
      </c>
    </row>
    <row r="431">
      <c r="A431" s="276" t="s">
        <v>208</v>
      </c>
      <c r="B431" s="276" t="s">
        <v>209</v>
      </c>
      <c r="C431" s="276" t="s">
        <v>19</v>
      </c>
      <c r="D431" s="276" t="n">
        <v>257.4993682</v>
      </c>
      <c r="E431" s="276" t="n">
        <v>13553.5144716</v>
      </c>
      <c r="F431" s="276" t="n">
        <v>1.86444942555882</v>
      </c>
      <c r="G431" s="276" t="n">
        <v>98.1355505744412</v>
      </c>
    </row>
    <row r="432">
      <c r="A432" s="276" t="s">
        <v>208</v>
      </c>
      <c r="B432" s="276" t="s">
        <v>209</v>
      </c>
      <c r="C432" s="276" t="s">
        <v>20</v>
      </c>
      <c r="D432" s="276" t="n">
        <v>70.835091</v>
      </c>
      <c r="E432" s="276" t="n">
        <v>2430.8595457</v>
      </c>
      <c r="F432" s="276" t="n">
        <v>2.83148430511243</v>
      </c>
      <c r="G432" s="276" t="n">
        <v>97.1685156948876</v>
      </c>
    </row>
    <row r="433">
      <c r="A433" s="276" t="s">
        <v>210</v>
      </c>
      <c r="B433" s="276" t="s">
        <v>211</v>
      </c>
      <c r="C433" s="276" t="s">
        <v>18</v>
      </c>
      <c r="D433" s="276" t="n">
        <v>573.7984223</v>
      </c>
      <c r="E433" s="276" t="n">
        <v>16659.8128319</v>
      </c>
      <c r="F433" s="276" t="n">
        <v>3.3295309603793</v>
      </c>
      <c r="G433" s="276" t="n">
        <v>96.6704690396207</v>
      </c>
    </row>
    <row r="434">
      <c r="A434" s="276" t="s">
        <v>210</v>
      </c>
      <c r="B434" s="276" t="s">
        <v>211</v>
      </c>
      <c r="C434" s="276" t="s">
        <v>19</v>
      </c>
      <c r="D434" s="276" t="n">
        <v>825.8289285</v>
      </c>
      <c r="E434" s="276" t="n">
        <v>30074.027437</v>
      </c>
      <c r="F434" s="276" t="n">
        <v>2.67259795233885</v>
      </c>
      <c r="G434" s="276" t="n">
        <v>97.3274020476612</v>
      </c>
    </row>
    <row r="435">
      <c r="A435" s="276" t="s">
        <v>210</v>
      </c>
      <c r="B435" s="276" t="s">
        <v>211</v>
      </c>
      <c r="C435" s="276" t="s">
        <v>20</v>
      </c>
      <c r="D435" s="276" t="n">
        <v>392.9280601</v>
      </c>
      <c r="E435" s="276" t="n">
        <v>10696.236142</v>
      </c>
      <c r="F435" s="276" t="n">
        <v>3.5433514459601</v>
      </c>
      <c r="G435" s="276" t="n">
        <v>96.4566485540399</v>
      </c>
    </row>
    <row r="436">
      <c r="A436" s="276" t="s">
        <v>212</v>
      </c>
      <c r="B436" s="276" t="s">
        <v>213</v>
      </c>
      <c r="C436" s="276" t="s">
        <v>18</v>
      </c>
      <c r="D436" s="276" t="n">
        <v>205.6429383</v>
      </c>
      <c r="E436" s="276" t="n">
        <v>10788.4021258</v>
      </c>
      <c r="F436" s="276" t="n">
        <v>1.87049386373272</v>
      </c>
      <c r="G436" s="276" t="n">
        <v>98.1295061362673</v>
      </c>
    </row>
    <row r="437">
      <c r="A437" s="276" t="s">
        <v>212</v>
      </c>
      <c r="B437" s="276" t="s">
        <v>213</v>
      </c>
      <c r="C437" s="276" t="s">
        <v>19</v>
      </c>
      <c r="D437" s="276" t="n">
        <v>1283.9006746</v>
      </c>
      <c r="E437" s="276" t="n">
        <v>26531.853106</v>
      </c>
      <c r="F437" s="276" t="n">
        <v>4.61573209457819</v>
      </c>
      <c r="G437" s="276" t="n">
        <v>95.3842679054218</v>
      </c>
    </row>
    <row r="438">
      <c r="A438" s="276" t="s">
        <v>212</v>
      </c>
      <c r="B438" s="276" t="s">
        <v>213</v>
      </c>
      <c r="C438" s="276" t="s">
        <v>20</v>
      </c>
      <c r="D438" s="276" t="n">
        <v>730.7413615</v>
      </c>
      <c r="E438" s="276" t="n">
        <v>8679.7122663</v>
      </c>
      <c r="F438" s="276" t="n">
        <v>7.76520867539554</v>
      </c>
      <c r="G438" s="276" t="n">
        <v>92.2347913246045</v>
      </c>
    </row>
    <row r="439">
      <c r="A439" s="276" t="s">
        <v>214</v>
      </c>
      <c r="B439" s="276" t="s">
        <v>215</v>
      </c>
      <c r="C439" s="276" t="s">
        <v>18</v>
      </c>
      <c r="D439" s="276" t="n">
        <v>429.7913713</v>
      </c>
      <c r="E439" s="276" t="n">
        <v>17408.8808276</v>
      </c>
      <c r="F439" s="276" t="n">
        <v>2.40932377986352</v>
      </c>
      <c r="G439" s="276" t="n">
        <v>97.5906762201365</v>
      </c>
    </row>
    <row r="440">
      <c r="A440" s="276" t="s">
        <v>214</v>
      </c>
      <c r="B440" s="276" t="s">
        <v>215</v>
      </c>
      <c r="C440" s="276" t="s">
        <v>19</v>
      </c>
      <c r="D440" s="276" t="n">
        <v>513.2610009</v>
      </c>
      <c r="E440" s="276" t="n">
        <v>24317.8148522</v>
      </c>
      <c r="F440" s="276" t="n">
        <v>2.06701072453098</v>
      </c>
      <c r="G440" s="276" t="n">
        <v>97.932989275469</v>
      </c>
    </row>
    <row r="441">
      <c r="A441" s="276" t="s">
        <v>214</v>
      </c>
      <c r="B441" s="276" t="s">
        <v>215</v>
      </c>
      <c r="C441" s="276" t="s">
        <v>20</v>
      </c>
      <c r="D441" s="276" t="n">
        <v>686.3393612</v>
      </c>
      <c r="E441" s="276" t="n">
        <v>6306.5207749</v>
      </c>
      <c r="F441" s="276" t="n">
        <v>9.81485898247608</v>
      </c>
      <c r="G441" s="276" t="n">
        <v>90.1851410175239</v>
      </c>
    </row>
    <row r="442">
      <c r="A442" s="276" t="s">
        <v>216</v>
      </c>
      <c r="B442" s="276" t="s">
        <v>217</v>
      </c>
      <c r="C442" s="276" t="s">
        <v>18</v>
      </c>
      <c r="D442" s="276" t="n">
        <v>101.5123618</v>
      </c>
      <c r="E442" s="276" t="n">
        <v>2508.0239948</v>
      </c>
      <c r="F442" s="276" t="n">
        <v>3.89005355465757</v>
      </c>
      <c r="G442" s="276" t="n">
        <v>96.1099464453424</v>
      </c>
    </row>
    <row r="443">
      <c r="A443" s="276" t="s">
        <v>216</v>
      </c>
      <c r="B443" s="276" t="s">
        <v>217</v>
      </c>
      <c r="C443" s="276" t="s">
        <v>19</v>
      </c>
      <c r="D443" s="276" t="n">
        <v>228.7568962</v>
      </c>
      <c r="E443" s="276" t="n">
        <v>6219.2560092</v>
      </c>
      <c r="F443" s="276" t="n">
        <v>3.54771151292864</v>
      </c>
      <c r="G443" s="276" t="n">
        <v>96.4522884870714</v>
      </c>
    </row>
    <row r="444">
      <c r="A444" s="276" t="s">
        <v>216</v>
      </c>
      <c r="B444" s="276" t="s">
        <v>217</v>
      </c>
      <c r="C444" s="276" t="s">
        <v>20</v>
      </c>
      <c r="D444" s="276" t="n">
        <v>156.4734808</v>
      </c>
      <c r="E444" s="276" t="n">
        <v>2342.9612118</v>
      </c>
      <c r="F444" s="276" t="n">
        <v>6.26035484196752</v>
      </c>
      <c r="G444" s="276" t="n">
        <v>93.7396451580325</v>
      </c>
    </row>
    <row r="445">
      <c r="A445" s="276" t="s">
        <v>218</v>
      </c>
      <c r="B445" s="276" t="s">
        <v>219</v>
      </c>
      <c r="C445" s="276" t="s">
        <v>18</v>
      </c>
      <c r="D445" s="276" t="n">
        <v>379.2726714</v>
      </c>
      <c r="E445" s="276" t="n">
        <v>10874.1074567</v>
      </c>
      <c r="F445" s="276" t="n">
        <v>3.37030000837656</v>
      </c>
      <c r="G445" s="276" t="n">
        <v>96.6296999916234</v>
      </c>
    </row>
    <row r="446">
      <c r="A446" s="276" t="s">
        <v>218</v>
      </c>
      <c r="B446" s="276" t="s">
        <v>219</v>
      </c>
      <c r="C446" s="276" t="s">
        <v>19</v>
      </c>
      <c r="D446" s="276" t="n">
        <v>481.479841</v>
      </c>
      <c r="E446" s="276" t="n">
        <v>6198.4050178</v>
      </c>
      <c r="F446" s="276" t="n">
        <v>7.20790629146406</v>
      </c>
      <c r="G446" s="276" t="n">
        <v>92.7920937085359</v>
      </c>
    </row>
    <row r="447">
      <c r="A447" s="276" t="s">
        <v>218</v>
      </c>
      <c r="B447" s="276" t="s">
        <v>219</v>
      </c>
      <c r="C447" s="276" t="s">
        <v>20</v>
      </c>
      <c r="D447" s="276" t="n">
        <v>649.6927607</v>
      </c>
      <c r="E447" s="276" t="n">
        <v>3706.7769579</v>
      </c>
      <c r="F447" s="276" t="n">
        <v>14.913285358696</v>
      </c>
      <c r="G447" s="276" t="n">
        <v>85.086714641304</v>
      </c>
    </row>
    <row r="448">
      <c r="A448" s="276" t="s">
        <v>220</v>
      </c>
      <c r="B448" s="276" t="s">
        <v>221</v>
      </c>
      <c r="C448" s="276" t="s">
        <v>18</v>
      </c>
      <c r="D448" s="276" t="n">
        <v>145.3682553</v>
      </c>
      <c r="E448" s="276" t="n">
        <v>4077.2163221</v>
      </c>
      <c r="F448" s="276" t="n">
        <v>3.44263691195283</v>
      </c>
      <c r="G448" s="276" t="n">
        <v>96.5573630880472</v>
      </c>
    </row>
    <row r="449">
      <c r="A449" s="276" t="s">
        <v>220</v>
      </c>
      <c r="B449" s="276" t="s">
        <v>221</v>
      </c>
      <c r="C449" s="276" t="s">
        <v>19</v>
      </c>
      <c r="D449" s="276" t="n">
        <v>94.6014502</v>
      </c>
      <c r="E449" s="276" t="n">
        <v>4450.0378516</v>
      </c>
      <c r="F449" s="276" t="n">
        <v>2.0816052478033</v>
      </c>
      <c r="G449" s="276" t="n">
        <v>97.9183947521967</v>
      </c>
    </row>
    <row r="450">
      <c r="A450" s="276" t="s">
        <v>220</v>
      </c>
      <c r="B450" s="276" t="s">
        <v>221</v>
      </c>
      <c r="C450" s="276" t="s">
        <v>20</v>
      </c>
      <c r="D450" s="276" t="n">
        <v>73.1013534</v>
      </c>
      <c r="E450" s="276" t="n">
        <v>1247.5679808</v>
      </c>
      <c r="F450" s="276" t="n">
        <v>5.53517458965468</v>
      </c>
      <c r="G450" s="276" t="n">
        <v>94.4648254103453</v>
      </c>
    </row>
    <row r="451">
      <c r="A451" s="276" t="s">
        <v>222</v>
      </c>
      <c r="B451" s="276" t="s">
        <v>223</v>
      </c>
      <c r="C451" s="276" t="s">
        <v>18</v>
      </c>
      <c r="D451" s="276" t="n">
        <v>579.4018103</v>
      </c>
      <c r="E451" s="276" t="n">
        <v>17220.0767475</v>
      </c>
      <c r="F451" s="276" t="n">
        <v>3.25516170835295</v>
      </c>
      <c r="G451" s="276" t="n">
        <v>96.744838291647</v>
      </c>
    </row>
    <row r="452">
      <c r="A452" s="276" t="s">
        <v>222</v>
      </c>
      <c r="B452" s="276" t="s">
        <v>223</v>
      </c>
      <c r="C452" s="276" t="s">
        <v>19</v>
      </c>
      <c r="D452" s="276" t="n">
        <v>753.7886951</v>
      </c>
      <c r="E452" s="276" t="n">
        <v>15285.1861878</v>
      </c>
      <c r="F452" s="276" t="n">
        <v>4.69973112747782</v>
      </c>
      <c r="G452" s="276" t="n">
        <v>95.3002688725222</v>
      </c>
    </row>
    <row r="453">
      <c r="A453" s="276" t="s">
        <v>222</v>
      </c>
      <c r="B453" s="276" t="s">
        <v>223</v>
      </c>
      <c r="C453" s="276" t="s">
        <v>20</v>
      </c>
      <c r="D453" s="276" t="n">
        <v>599.5562476</v>
      </c>
      <c r="E453" s="276" t="n">
        <v>8230.3973097</v>
      </c>
      <c r="F453" s="276" t="n">
        <v>6.79002719220791</v>
      </c>
      <c r="G453" s="276" t="n">
        <v>93.2099728077921</v>
      </c>
    </row>
    <row r="454">
      <c r="A454" s="276" t="s">
        <v>224</v>
      </c>
      <c r="B454" s="276" t="s">
        <v>225</v>
      </c>
      <c r="C454" s="276" t="s">
        <v>18</v>
      </c>
      <c r="D454" s="276" t="n">
        <v>315.3037743</v>
      </c>
      <c r="E454" s="276" t="n">
        <v>4180.752537</v>
      </c>
      <c r="F454" s="276" t="n">
        <v>7.01289646901314</v>
      </c>
      <c r="G454" s="276" t="n">
        <v>92.9871035309868</v>
      </c>
    </row>
    <row r="455">
      <c r="A455" s="276" t="s">
        <v>224</v>
      </c>
      <c r="B455" s="276" t="s">
        <v>225</v>
      </c>
      <c r="C455" s="276" t="s">
        <v>19</v>
      </c>
      <c r="D455" s="276" t="n">
        <v>251.7471583</v>
      </c>
      <c r="E455" s="276" t="n">
        <v>9982.7490723</v>
      </c>
      <c r="F455" s="276" t="n">
        <v>2.4597904247334</v>
      </c>
      <c r="G455" s="276" t="n">
        <v>97.5402095752666</v>
      </c>
    </row>
    <row r="456">
      <c r="A456" s="276" t="s">
        <v>224</v>
      </c>
      <c r="B456" s="276" t="s">
        <v>225</v>
      </c>
      <c r="C456" s="276" t="s">
        <v>20</v>
      </c>
      <c r="D456" s="276" t="n">
        <v>316.3796421</v>
      </c>
      <c r="E456" s="276" t="n">
        <v>4149.1552631</v>
      </c>
      <c r="F456" s="276" t="n">
        <v>7.08492148906023</v>
      </c>
      <c r="G456" s="276" t="n">
        <v>92.9150785109398</v>
      </c>
    </row>
    <row r="457">
      <c r="A457" s="276" t="s">
        <v>226</v>
      </c>
      <c r="B457" s="276" t="s">
        <v>227</v>
      </c>
      <c r="C457" s="276" t="s">
        <v>18</v>
      </c>
      <c r="D457" s="276" t="n">
        <v>205.9107385</v>
      </c>
      <c r="E457" s="276" t="n">
        <v>8963.409341</v>
      </c>
      <c r="F457" s="276" t="n">
        <v>2.24564893268758</v>
      </c>
      <c r="G457" s="276" t="n">
        <v>97.7543510673124</v>
      </c>
    </row>
    <row r="458">
      <c r="A458" s="276" t="s">
        <v>226</v>
      </c>
      <c r="B458" s="276" t="s">
        <v>227</v>
      </c>
      <c r="C458" s="276" t="s">
        <v>19</v>
      </c>
      <c r="D458" s="276" t="n">
        <v>34.2778871</v>
      </c>
      <c r="E458" s="276" t="n">
        <v>8942.2011779</v>
      </c>
      <c r="F458" s="276" t="n">
        <v>0.381863388214787</v>
      </c>
      <c r="G458" s="276" t="n">
        <v>99.6181366117852</v>
      </c>
    </row>
    <row r="459">
      <c r="A459" s="276" t="s">
        <v>226</v>
      </c>
      <c r="B459" s="276" t="s">
        <v>227</v>
      </c>
      <c r="C459" s="276" t="s">
        <v>20</v>
      </c>
      <c r="D459" s="276" t="n">
        <v>135.6027797</v>
      </c>
      <c r="E459" s="276" t="n">
        <v>3086.1173369</v>
      </c>
      <c r="F459" s="276" t="n">
        <v>4.20901800256649</v>
      </c>
      <c r="G459" s="276" t="n">
        <v>95.7909819974335</v>
      </c>
    </row>
    <row r="460">
      <c r="A460" s="276" t="s">
        <v>228</v>
      </c>
      <c r="B460" s="276" t="s">
        <v>229</v>
      </c>
      <c r="C460" s="276" t="s">
        <v>18</v>
      </c>
      <c r="D460" s="276" t="n">
        <v>97.523533</v>
      </c>
      <c r="E460" s="276" t="n">
        <v>10921.783019</v>
      </c>
      <c r="F460" s="276" t="n">
        <v>0.885024230334163</v>
      </c>
      <c r="G460" s="276" t="n">
        <v>99.1149757696658</v>
      </c>
    </row>
    <row r="461">
      <c r="A461" s="276" t="s">
        <v>228</v>
      </c>
      <c r="B461" s="276" t="s">
        <v>229</v>
      </c>
      <c r="C461" s="276" t="s">
        <v>19</v>
      </c>
      <c r="D461" s="276" t="n">
        <v>847.9223049</v>
      </c>
      <c r="E461" s="276" t="n">
        <v>23758.6840894</v>
      </c>
      <c r="F461" s="276" t="n">
        <v>3.44591322880028</v>
      </c>
      <c r="G461" s="276" t="n">
        <v>96.5540867711997</v>
      </c>
    </row>
    <row r="462">
      <c r="A462" s="276" t="s">
        <v>228</v>
      </c>
      <c r="B462" s="276" t="s">
        <v>229</v>
      </c>
      <c r="C462" s="276" t="s">
        <v>20</v>
      </c>
      <c r="D462" s="276" t="n">
        <v>598.5759028</v>
      </c>
      <c r="E462" s="276" t="n">
        <v>8927.1418937</v>
      </c>
      <c r="F462" s="276" t="n">
        <v>6.28378790541047</v>
      </c>
      <c r="G462" s="276" t="n">
        <v>93.7162120945895</v>
      </c>
    </row>
    <row r="463">
      <c r="A463" s="276" t="s">
        <v>230</v>
      </c>
      <c r="B463" s="276" t="s">
        <v>231</v>
      </c>
      <c r="C463" s="276" t="s">
        <v>18</v>
      </c>
      <c r="D463" s="276" t="n">
        <v>42.5938476</v>
      </c>
      <c r="E463" s="276" t="n">
        <v>2804.8873558</v>
      </c>
      <c r="F463" s="276" t="n">
        <v>1.49584297691382</v>
      </c>
      <c r="G463" s="276" t="n">
        <v>98.5041570230862</v>
      </c>
    </row>
    <row r="464">
      <c r="A464" s="276" t="s">
        <v>230</v>
      </c>
      <c r="B464" s="276" t="s">
        <v>231</v>
      </c>
      <c r="C464" s="276" t="s">
        <v>19</v>
      </c>
      <c r="D464" s="276" t="n">
        <v>104.7433599</v>
      </c>
      <c r="E464" s="276" t="n">
        <v>4000.2525534</v>
      </c>
      <c r="F464" s="276" t="n">
        <v>2.55160692269233</v>
      </c>
      <c r="G464" s="276" t="n">
        <v>97.4483930773077</v>
      </c>
    </row>
    <row r="465">
      <c r="A465" s="276" t="s">
        <v>230</v>
      </c>
      <c r="B465" s="276" t="s">
        <v>231</v>
      </c>
      <c r="C465" s="276" t="s">
        <v>20</v>
      </c>
      <c r="D465" s="276" t="n">
        <v>64.1342285</v>
      </c>
      <c r="E465" s="276" t="n">
        <v>2266.7827539</v>
      </c>
      <c r="F465" s="276" t="n">
        <v>2.75145914608958</v>
      </c>
      <c r="G465" s="276" t="n">
        <v>97.2485408539104</v>
      </c>
    </row>
    <row r="466">
      <c r="A466" s="276" t="s">
        <v>232</v>
      </c>
      <c r="B466" s="276" t="s">
        <v>233</v>
      </c>
      <c r="C466" s="276" t="s">
        <v>18</v>
      </c>
      <c r="D466" s="276" t="n">
        <v>575.1975329</v>
      </c>
      <c r="E466" s="276" t="n">
        <v>21164.1595473</v>
      </c>
      <c r="F466" s="276" t="n">
        <v>2.64588106620634</v>
      </c>
      <c r="G466" s="276" t="n">
        <v>97.3541189337937</v>
      </c>
    </row>
    <row r="467">
      <c r="A467" s="276" t="s">
        <v>232</v>
      </c>
      <c r="B467" s="276" t="s">
        <v>233</v>
      </c>
      <c r="C467" s="276" t="s">
        <v>19</v>
      </c>
      <c r="D467" s="276" t="n">
        <v>1594.969741</v>
      </c>
      <c r="E467" s="276" t="n">
        <v>25296.1432276</v>
      </c>
      <c r="F467" s="276" t="n">
        <v>5.93121505555535</v>
      </c>
      <c r="G467" s="276" t="n">
        <v>94.0687849444447</v>
      </c>
    </row>
    <row r="468">
      <c r="A468" s="276" t="s">
        <v>232</v>
      </c>
      <c r="B468" s="276" t="s">
        <v>233</v>
      </c>
      <c r="C468" s="276" t="s">
        <v>20</v>
      </c>
      <c r="D468" s="276" t="n">
        <v>1323.9953851</v>
      </c>
      <c r="E468" s="276" t="n">
        <v>12999.4545488</v>
      </c>
      <c r="F468" s="276" t="n">
        <v>9.24355089877081</v>
      </c>
      <c r="G468" s="276" t="n">
        <v>90.7564491012292</v>
      </c>
    </row>
    <row r="469">
      <c r="A469" s="276" t="s">
        <v>234</v>
      </c>
      <c r="B469" s="276" t="s">
        <v>235</v>
      </c>
      <c r="C469" s="276" t="s">
        <v>18</v>
      </c>
      <c r="D469" s="276" t="n">
        <v>573.8348144</v>
      </c>
      <c r="E469" s="276" t="n">
        <v>21913.3559942</v>
      </c>
      <c r="F469" s="276" t="n">
        <v>2.55182970289265</v>
      </c>
      <c r="G469" s="276" t="n">
        <v>97.4481702971073</v>
      </c>
    </row>
    <row r="470">
      <c r="A470" s="276" t="s">
        <v>234</v>
      </c>
      <c r="B470" s="276" t="s">
        <v>235</v>
      </c>
      <c r="C470" s="276" t="s">
        <v>19</v>
      </c>
      <c r="D470" s="276" t="n">
        <v>1299.9173134</v>
      </c>
      <c r="E470" s="276" t="n">
        <v>36018.2790425</v>
      </c>
      <c r="F470" s="276" t="n">
        <v>3.48333370938621</v>
      </c>
      <c r="G470" s="276" t="n">
        <v>96.5166662906138</v>
      </c>
    </row>
    <row r="471">
      <c r="A471" s="276" t="s">
        <v>234</v>
      </c>
      <c r="B471" s="276" t="s">
        <v>235</v>
      </c>
      <c r="C471" s="276" t="s">
        <v>20</v>
      </c>
      <c r="D471" s="276" t="n">
        <v>1171.7917225</v>
      </c>
      <c r="E471" s="276" t="n">
        <v>17849.8545224</v>
      </c>
      <c r="F471" s="276" t="n">
        <v>6.16030656554858</v>
      </c>
      <c r="G471" s="276" t="n">
        <v>93.8396934344514</v>
      </c>
    </row>
    <row r="472">
      <c r="A472" s="276" t="s">
        <v>236</v>
      </c>
      <c r="B472" s="276" t="s">
        <v>237</v>
      </c>
      <c r="C472" s="276" t="s">
        <v>18</v>
      </c>
      <c r="D472" s="276" t="n">
        <v>469.5553367</v>
      </c>
      <c r="E472" s="276" t="n">
        <v>21155.9619908</v>
      </c>
      <c r="F472" s="276" t="n">
        <v>2.17130221482791</v>
      </c>
      <c r="G472" s="276" t="n">
        <v>97.8286977851721</v>
      </c>
    </row>
    <row r="473">
      <c r="A473" s="276" t="s">
        <v>236</v>
      </c>
      <c r="B473" s="276" t="s">
        <v>237</v>
      </c>
      <c r="C473" s="276" t="s">
        <v>19</v>
      </c>
      <c r="D473" s="276" t="n">
        <v>504.5028615</v>
      </c>
      <c r="E473" s="276" t="n">
        <v>15359.301689</v>
      </c>
      <c r="F473" s="276" t="n">
        <v>3.18021354772742</v>
      </c>
      <c r="G473" s="276" t="n">
        <v>96.8197864522726</v>
      </c>
    </row>
    <row r="474">
      <c r="A474" s="276" t="s">
        <v>236</v>
      </c>
      <c r="B474" s="276" t="s">
        <v>237</v>
      </c>
      <c r="C474" s="276" t="s">
        <v>20</v>
      </c>
      <c r="D474" s="276" t="n">
        <v>979.9578248</v>
      </c>
      <c r="E474" s="276" t="n">
        <v>7290.0401073</v>
      </c>
      <c r="F474" s="276" t="n">
        <v>11.8495534442191</v>
      </c>
      <c r="G474" s="276" t="n">
        <v>88.1504465557809</v>
      </c>
    </row>
    <row r="475">
      <c r="A475" s="276" t="s">
        <v>238</v>
      </c>
      <c r="B475" s="276" t="s">
        <v>239</v>
      </c>
      <c r="C475" s="276" t="s">
        <v>18</v>
      </c>
      <c r="D475" s="276" t="n">
        <v>892.2847805</v>
      </c>
      <c r="E475" s="276" t="n">
        <v>14813.2537746</v>
      </c>
      <c r="F475" s="276" t="n">
        <v>5.68133832131628</v>
      </c>
      <c r="G475" s="276" t="n">
        <v>94.3186616786837</v>
      </c>
    </row>
    <row r="476">
      <c r="A476" s="276" t="s">
        <v>238</v>
      </c>
      <c r="B476" s="276" t="s">
        <v>239</v>
      </c>
      <c r="C476" s="276" t="s">
        <v>19</v>
      </c>
      <c r="D476" s="276" t="n">
        <v>485.6380637</v>
      </c>
      <c r="E476" s="276" t="n">
        <v>12032.6064681</v>
      </c>
      <c r="F476" s="276" t="n">
        <v>3.87944222104255</v>
      </c>
      <c r="G476" s="276" t="n">
        <v>96.1205577789574</v>
      </c>
    </row>
    <row r="477">
      <c r="A477" s="276" t="s">
        <v>238</v>
      </c>
      <c r="B477" s="276" t="s">
        <v>239</v>
      </c>
      <c r="C477" s="276" t="s">
        <v>20</v>
      </c>
      <c r="D477" s="276" t="n">
        <v>1018.5097673</v>
      </c>
      <c r="E477" s="276" t="n">
        <v>5418.2451989</v>
      </c>
      <c r="F477" s="276" t="n">
        <v>15.8233422376382</v>
      </c>
      <c r="G477" s="276" t="n">
        <v>84.1766577623618</v>
      </c>
    </row>
    <row r="478">
      <c r="A478" s="276" t="s">
        <v>240</v>
      </c>
      <c r="B478" s="276" t="s">
        <v>241</v>
      </c>
      <c r="C478" s="276" t="s">
        <v>18</v>
      </c>
      <c r="D478" s="276" t="n">
        <v>78.6625513</v>
      </c>
      <c r="E478" s="276" t="n">
        <v>2003.918672</v>
      </c>
      <c r="F478" s="276" t="n">
        <v>3.77716606775862</v>
      </c>
      <c r="G478" s="276" t="n">
        <v>96.2228339322414</v>
      </c>
    </row>
    <row r="479">
      <c r="A479" s="276" t="s">
        <v>240</v>
      </c>
      <c r="B479" s="276" t="s">
        <v>241</v>
      </c>
      <c r="C479" s="276" t="s">
        <v>19</v>
      </c>
      <c r="D479" s="276" t="n">
        <v>95.8452528</v>
      </c>
      <c r="E479" s="276" t="n">
        <v>2112.8586439</v>
      </c>
      <c r="F479" s="276" t="n">
        <v>4.33943422398998</v>
      </c>
      <c r="G479" s="276" t="n">
        <v>95.66056577601</v>
      </c>
    </row>
    <row r="480">
      <c r="A480" s="276" t="s">
        <v>240</v>
      </c>
      <c r="B480" s="276" t="s">
        <v>241</v>
      </c>
      <c r="C480" s="276" t="s">
        <v>20</v>
      </c>
      <c r="D480" s="276" t="n">
        <v>104.7106517</v>
      </c>
      <c r="E480" s="276" t="n">
        <v>1350.4918435</v>
      </c>
      <c r="F480" s="276" t="n">
        <v>7.19560693754918</v>
      </c>
      <c r="G480" s="276" t="n">
        <v>92.8043930624508</v>
      </c>
    </row>
    <row r="481">
      <c r="A481" s="276" t="s">
        <v>242</v>
      </c>
      <c r="B481" s="276" t="s">
        <v>243</v>
      </c>
      <c r="C481" s="276" t="s">
        <v>18</v>
      </c>
      <c r="D481" s="276" t="n">
        <v>38.8409454</v>
      </c>
      <c r="E481" s="276" t="n">
        <v>1775.8722804</v>
      </c>
      <c r="F481" s="276" t="n">
        <v>2.14033516964518</v>
      </c>
      <c r="G481" s="276" t="n">
        <v>97.8596648303548</v>
      </c>
    </row>
    <row r="482">
      <c r="A482" s="276" t="s">
        <v>242</v>
      </c>
      <c r="B482" s="276" t="s">
        <v>243</v>
      </c>
      <c r="C482" s="276" t="s">
        <v>19</v>
      </c>
      <c r="D482" s="276" t="n">
        <v>54.8961592</v>
      </c>
      <c r="E482" s="276" t="n">
        <v>2209.5362923</v>
      </c>
      <c r="F482" s="276" t="n">
        <v>2.42427894740847</v>
      </c>
      <c r="G482" s="276" t="n">
        <v>97.5757210525915</v>
      </c>
    </row>
    <row r="483">
      <c r="A483" s="276" t="s">
        <v>242</v>
      </c>
      <c r="B483" s="276" t="s">
        <v>243</v>
      </c>
      <c r="C483" s="276" t="s">
        <v>20</v>
      </c>
      <c r="D483" s="276" t="n">
        <v>30.3661072</v>
      </c>
      <c r="E483" s="276" t="n">
        <v>786.2647408</v>
      </c>
      <c r="F483" s="276" t="n">
        <v>3.71846193103888</v>
      </c>
      <c r="G483" s="276" t="n">
        <v>96.2815380689611</v>
      </c>
    </row>
    <row r="484">
      <c r="A484" s="276" t="s">
        <v>244</v>
      </c>
      <c r="B484" s="276" t="s">
        <v>245</v>
      </c>
      <c r="C484" s="276" t="s">
        <v>18</v>
      </c>
      <c r="D484" s="276" t="n">
        <v>49.4048793</v>
      </c>
      <c r="E484" s="276" t="n">
        <v>2658.83936</v>
      </c>
      <c r="F484" s="276" t="n">
        <v>1.82424016944534</v>
      </c>
      <c r="G484" s="276" t="n">
        <v>98.1757598305547</v>
      </c>
    </row>
    <row r="485">
      <c r="A485" s="276" t="s">
        <v>244</v>
      </c>
      <c r="B485" s="276" t="s">
        <v>245</v>
      </c>
      <c r="C485" s="276" t="s">
        <v>19</v>
      </c>
      <c r="D485" s="276" t="n">
        <v>59.0518758</v>
      </c>
      <c r="E485" s="276" t="n">
        <v>3059.6274687</v>
      </c>
      <c r="F485" s="276" t="n">
        <v>1.89348981658348</v>
      </c>
      <c r="G485" s="276" t="n">
        <v>98.1065101834165</v>
      </c>
    </row>
    <row r="486">
      <c r="A486" s="276" t="s">
        <v>244</v>
      </c>
      <c r="B486" s="276" t="s">
        <v>245</v>
      </c>
      <c r="C486" s="276" t="s">
        <v>20</v>
      </c>
      <c r="D486" s="276" t="n">
        <v>78.1379841</v>
      </c>
      <c r="E486" s="276" t="n">
        <v>1698.1336461</v>
      </c>
      <c r="F486" s="276" t="n">
        <v>4.39898846389851</v>
      </c>
      <c r="G486" s="276" t="n">
        <v>95.6010115361015</v>
      </c>
    </row>
    <row r="487">
      <c r="A487" s="276" t="s">
        <v>246</v>
      </c>
      <c r="B487" s="276" t="s">
        <v>247</v>
      </c>
      <c r="C487" s="276" t="s">
        <v>18</v>
      </c>
      <c r="D487" s="276" t="n">
        <v>40.6820819</v>
      </c>
      <c r="E487" s="276" t="n">
        <v>2144.8103188</v>
      </c>
      <c r="F487" s="276" t="n">
        <v>1.86146068899484</v>
      </c>
      <c r="G487" s="276" t="n">
        <v>98.1385393110052</v>
      </c>
    </row>
    <row r="488">
      <c r="A488" s="276" t="s">
        <v>246</v>
      </c>
      <c r="B488" s="276" t="s">
        <v>247</v>
      </c>
      <c r="C488" s="276" t="s">
        <v>19</v>
      </c>
      <c r="D488" s="276" t="n">
        <v>54.4908864</v>
      </c>
      <c r="E488" s="276" t="n">
        <v>3508.7568475</v>
      </c>
      <c r="F488" s="276" t="n">
        <v>1.52924776690616</v>
      </c>
      <c r="G488" s="276" t="n">
        <v>98.4707522330938</v>
      </c>
    </row>
    <row r="489">
      <c r="A489" s="276" t="s">
        <v>246</v>
      </c>
      <c r="B489" s="276" t="s">
        <v>247</v>
      </c>
      <c r="C489" s="276" t="s">
        <v>20</v>
      </c>
      <c r="D489" s="276" t="n">
        <v>141.0681147</v>
      </c>
      <c r="E489" s="276" t="n">
        <v>1717.8253501</v>
      </c>
      <c r="F489" s="276" t="n">
        <v>7.5888219185911</v>
      </c>
      <c r="G489" s="276" t="n">
        <v>92.4111780814089</v>
      </c>
    </row>
    <row r="490">
      <c r="A490" s="276" t="s">
        <v>248</v>
      </c>
      <c r="B490" s="276" t="s">
        <v>249</v>
      </c>
      <c r="C490" s="276" t="s">
        <v>18</v>
      </c>
      <c r="D490" s="276" t="n">
        <v>213.3471336</v>
      </c>
      <c r="E490" s="276" t="n">
        <v>2809.777722</v>
      </c>
      <c r="F490" s="276" t="n">
        <v>7.05717242226362</v>
      </c>
      <c r="G490" s="276" t="n">
        <v>92.9428275777364</v>
      </c>
    </row>
    <row r="491">
      <c r="A491" s="276" t="s">
        <v>248</v>
      </c>
      <c r="B491" s="276" t="s">
        <v>249</v>
      </c>
      <c r="C491" s="276" t="s">
        <v>19</v>
      </c>
      <c r="D491" s="276" t="n">
        <v>118.694166</v>
      </c>
      <c r="E491" s="276" t="n">
        <v>6680.6159455</v>
      </c>
      <c r="F491" s="276" t="n">
        <v>1.74567954768303</v>
      </c>
      <c r="G491" s="276" t="n">
        <v>98.254320452317</v>
      </c>
    </row>
    <row r="492">
      <c r="A492" s="276" t="s">
        <v>248</v>
      </c>
      <c r="B492" s="276" t="s">
        <v>249</v>
      </c>
      <c r="C492" s="276" t="s">
        <v>20</v>
      </c>
      <c r="D492" s="276" t="n">
        <v>104.2643126</v>
      </c>
      <c r="E492" s="276" t="n">
        <v>3828.7439764</v>
      </c>
      <c r="F492" s="276" t="n">
        <v>2.65100668339832</v>
      </c>
      <c r="G492" s="276" t="n">
        <v>97.3489933166017</v>
      </c>
    </row>
    <row r="493">
      <c r="A493" s="276" t="s">
        <v>250</v>
      </c>
      <c r="B493" s="276" t="s">
        <v>251</v>
      </c>
      <c r="C493" s="276" t="s">
        <v>18</v>
      </c>
      <c r="D493" s="276" t="n">
        <v>137.3333472</v>
      </c>
      <c r="E493" s="276" t="n">
        <v>5852.2327118</v>
      </c>
      <c r="F493" s="276" t="n">
        <v>2.29287640952955</v>
      </c>
      <c r="G493" s="276" t="n">
        <v>97.7071235904704</v>
      </c>
    </row>
    <row r="494">
      <c r="A494" s="276" t="s">
        <v>250</v>
      </c>
      <c r="B494" s="276" t="s">
        <v>251</v>
      </c>
      <c r="C494" s="276" t="s">
        <v>19</v>
      </c>
      <c r="D494" s="276" t="n">
        <v>105.0796332</v>
      </c>
      <c r="E494" s="276" t="n">
        <v>8129.6981277</v>
      </c>
      <c r="F494" s="276" t="n">
        <v>1.276046983307</v>
      </c>
      <c r="G494" s="276" t="n">
        <v>98.723953016693</v>
      </c>
    </row>
    <row r="495">
      <c r="A495" s="276" t="s">
        <v>250</v>
      </c>
      <c r="B495" s="276" t="s">
        <v>251</v>
      </c>
      <c r="C495" s="276" t="s">
        <v>20</v>
      </c>
      <c r="D495" s="276" t="n">
        <v>319.423107</v>
      </c>
      <c r="E495" s="276" t="n">
        <v>3466.0962716</v>
      </c>
      <c r="F495" s="276" t="n">
        <v>8.438025936566</v>
      </c>
      <c r="G495" s="276" t="n">
        <v>91.561974063434</v>
      </c>
    </row>
    <row r="496">
      <c r="A496" s="276" t="s">
        <v>252</v>
      </c>
      <c r="B496" s="276" t="s">
        <v>253</v>
      </c>
      <c r="C496" s="276" t="s">
        <v>18</v>
      </c>
      <c r="D496" s="276" t="n">
        <v>256.6177731</v>
      </c>
      <c r="E496" s="276" t="n">
        <v>8364.0486569</v>
      </c>
      <c r="F496" s="276" t="n">
        <v>2.97677418774687</v>
      </c>
      <c r="G496" s="276" t="n">
        <v>97.0232258122531</v>
      </c>
    </row>
    <row r="497">
      <c r="A497" s="276" t="s">
        <v>252</v>
      </c>
      <c r="B497" s="276" t="s">
        <v>253</v>
      </c>
      <c r="C497" s="276" t="s">
        <v>19</v>
      </c>
      <c r="D497" s="276" t="n">
        <v>306.4542527</v>
      </c>
      <c r="E497" s="276" t="n">
        <v>9061.3953994</v>
      </c>
      <c r="F497" s="276" t="n">
        <v>3.27134042582869</v>
      </c>
      <c r="G497" s="276" t="n">
        <v>96.7286595741713</v>
      </c>
    </row>
    <row r="498">
      <c r="A498" s="276" t="s">
        <v>252</v>
      </c>
      <c r="B498" s="276" t="s">
        <v>253</v>
      </c>
      <c r="C498" s="276" t="s">
        <v>20</v>
      </c>
      <c r="D498" s="276" t="n">
        <v>150.3415133</v>
      </c>
      <c r="E498" s="276" t="n">
        <v>1563.5480355</v>
      </c>
      <c r="F498" s="276" t="n">
        <v>8.77194877611941</v>
      </c>
      <c r="G498" s="276" t="n">
        <v>91.2280512238806</v>
      </c>
    </row>
    <row r="499">
      <c r="A499" s="276" t="s">
        <v>254</v>
      </c>
      <c r="B499" s="276" t="s">
        <v>255</v>
      </c>
      <c r="C499" s="276" t="s">
        <v>18</v>
      </c>
      <c r="D499" s="276" t="n">
        <v>69.1704472</v>
      </c>
      <c r="E499" s="276" t="n">
        <v>6979.5704188</v>
      </c>
      <c r="F499" s="276" t="n">
        <v>0.981316358693899</v>
      </c>
      <c r="G499" s="276" t="n">
        <v>99.0186836413061</v>
      </c>
    </row>
    <row r="500">
      <c r="A500" s="276" t="s">
        <v>254</v>
      </c>
      <c r="B500" s="276" t="s">
        <v>255</v>
      </c>
      <c r="C500" s="276" t="s">
        <v>19</v>
      </c>
      <c r="D500" s="276" t="n">
        <v>140.2157939</v>
      </c>
      <c r="E500" s="276" t="n">
        <v>6641.1440045</v>
      </c>
      <c r="F500" s="276" t="n">
        <v>2.06766486469399</v>
      </c>
      <c r="G500" s="276" t="n">
        <v>97.932335135306</v>
      </c>
    </row>
    <row r="501">
      <c r="A501" s="276" t="s">
        <v>254</v>
      </c>
      <c r="B501" s="276" t="s">
        <v>255</v>
      </c>
      <c r="C501" s="276" t="s">
        <v>20</v>
      </c>
      <c r="D501" s="276" t="n">
        <v>88.8400219</v>
      </c>
      <c r="E501" s="276" t="n">
        <v>1658.9841038</v>
      </c>
      <c r="F501" s="276" t="n">
        <v>5.08289252869878</v>
      </c>
      <c r="G501" s="276" t="n">
        <v>94.9171074713012</v>
      </c>
    </row>
    <row r="502">
      <c r="A502" s="276" t="s">
        <v>256</v>
      </c>
      <c r="B502" s="276" t="s">
        <v>257</v>
      </c>
      <c r="C502" s="276" t="s">
        <v>18</v>
      </c>
      <c r="D502" s="276" t="n">
        <v>423.2852909</v>
      </c>
      <c r="E502" s="276" t="n">
        <v>5559.7155972</v>
      </c>
      <c r="F502" s="276" t="n">
        <v>7.07479906516312</v>
      </c>
      <c r="G502" s="276" t="n">
        <v>92.9252009348369</v>
      </c>
    </row>
    <row r="503">
      <c r="A503" s="276" t="s">
        <v>256</v>
      </c>
      <c r="B503" s="276" t="s">
        <v>257</v>
      </c>
      <c r="C503" s="276" t="s">
        <v>19</v>
      </c>
      <c r="D503" s="276" t="n">
        <v>282.4378984</v>
      </c>
      <c r="E503" s="276" t="n">
        <v>5629.923984</v>
      </c>
      <c r="F503" s="276" t="n">
        <v>4.77707393454323</v>
      </c>
      <c r="G503" s="276" t="n">
        <v>95.2229260654567</v>
      </c>
    </row>
    <row r="504">
      <c r="A504" s="276" t="s">
        <v>256</v>
      </c>
      <c r="B504" s="276" t="s">
        <v>257</v>
      </c>
      <c r="C504" s="276" t="s">
        <v>20</v>
      </c>
      <c r="D504" s="276" t="n">
        <v>220.3585896</v>
      </c>
      <c r="E504" s="276" t="n">
        <v>3302.0997294</v>
      </c>
      <c r="F504" s="276" t="n">
        <v>6.25581822817873</v>
      </c>
      <c r="G504" s="276" t="n">
        <v>93.7441817718213</v>
      </c>
    </row>
    <row r="505">
      <c r="A505" s="276" t="s">
        <v>258</v>
      </c>
      <c r="B505" s="276" t="s">
        <v>259</v>
      </c>
      <c r="C505" s="276" t="s">
        <v>18</v>
      </c>
      <c r="D505" s="276" t="n">
        <v>70.4158371</v>
      </c>
      <c r="E505" s="276" t="n">
        <v>6574.1880121</v>
      </c>
      <c r="F505" s="276" t="n">
        <v>1.05974469958022</v>
      </c>
      <c r="G505" s="276" t="n">
        <v>98.9402553004198</v>
      </c>
    </row>
    <row r="506">
      <c r="A506" s="276" t="s">
        <v>258</v>
      </c>
      <c r="B506" s="276" t="s">
        <v>259</v>
      </c>
      <c r="C506" s="276" t="s">
        <v>19</v>
      </c>
      <c r="D506" s="276" t="n">
        <v>156.3305851</v>
      </c>
      <c r="E506" s="276" t="n">
        <v>5782.9314498</v>
      </c>
      <c r="F506" s="276" t="n">
        <v>2.63215504184489</v>
      </c>
      <c r="G506" s="276" t="n">
        <v>97.3678449581551</v>
      </c>
    </row>
    <row r="507">
      <c r="A507" s="276" t="s">
        <v>258</v>
      </c>
      <c r="B507" s="276" t="s">
        <v>259</v>
      </c>
      <c r="C507" s="276" t="s">
        <v>20</v>
      </c>
      <c r="D507" s="276" t="n">
        <v>165.5690069</v>
      </c>
      <c r="E507" s="276" t="n">
        <v>732.8349389</v>
      </c>
      <c r="F507" s="276" t="n">
        <v>18.4292386152162</v>
      </c>
      <c r="G507" s="276" t="n">
        <v>81.5707613847838</v>
      </c>
    </row>
    <row r="508">
      <c r="A508" s="276" t="s">
        <v>260</v>
      </c>
      <c r="B508" s="276" t="s">
        <v>261</v>
      </c>
      <c r="C508" s="276" t="s">
        <v>18</v>
      </c>
      <c r="D508" s="276" t="n">
        <v>97.3561686</v>
      </c>
      <c r="E508" s="276" t="n">
        <v>5532.6187043</v>
      </c>
      <c r="F508" s="276" t="n">
        <v>1.72924694688472</v>
      </c>
      <c r="G508" s="276" t="n">
        <v>98.2707530531153</v>
      </c>
    </row>
    <row r="509">
      <c r="A509" s="276" t="s">
        <v>260</v>
      </c>
      <c r="B509" s="276" t="s">
        <v>261</v>
      </c>
      <c r="C509" s="276" t="s">
        <v>19</v>
      </c>
      <c r="D509" s="276" t="n">
        <v>98.8410668</v>
      </c>
      <c r="E509" s="276" t="n">
        <v>4638.3385048</v>
      </c>
      <c r="F509" s="276" t="n">
        <v>2.08649609553678</v>
      </c>
      <c r="G509" s="276" t="n">
        <v>97.9135039044632</v>
      </c>
    </row>
    <row r="510">
      <c r="A510" s="276" t="s">
        <v>260</v>
      </c>
      <c r="B510" s="276" t="s">
        <v>261</v>
      </c>
      <c r="C510" s="276" t="s">
        <v>20</v>
      </c>
      <c r="D510" s="276" t="n">
        <v>11.4585464</v>
      </c>
      <c r="E510" s="276" t="n">
        <v>486.0299524</v>
      </c>
      <c r="F510" s="276" t="n">
        <v>2.30327865420796</v>
      </c>
      <c r="G510" s="276" t="n">
        <v>97.6967213457921</v>
      </c>
    </row>
    <row r="511">
      <c r="A511" s="276" t="s">
        <v>262</v>
      </c>
      <c r="B511" s="276" t="s">
        <v>263</v>
      </c>
      <c r="C511" s="276" t="s">
        <v>18</v>
      </c>
      <c r="D511" s="276" t="n">
        <v>35.0383209</v>
      </c>
      <c r="E511" s="276" t="n">
        <v>11689.2598003</v>
      </c>
      <c r="F511" s="276" t="n">
        <v>0.298852183199294</v>
      </c>
      <c r="G511" s="276" t="n">
        <v>99.7011478168007</v>
      </c>
    </row>
    <row r="512">
      <c r="A512" s="276" t="s">
        <v>262</v>
      </c>
      <c r="B512" s="276" t="s">
        <v>263</v>
      </c>
      <c r="C512" s="276" t="s">
        <v>19</v>
      </c>
      <c r="D512" s="276" t="n">
        <v>53.1931202</v>
      </c>
      <c r="E512" s="276" t="n">
        <v>6547.2100739</v>
      </c>
      <c r="F512" s="276" t="n">
        <v>0.805907133787653</v>
      </c>
      <c r="G512" s="276" t="n">
        <v>99.1940928662123</v>
      </c>
    </row>
    <row r="513">
      <c r="A513" s="276" t="s">
        <v>262</v>
      </c>
      <c r="B513" s="276" t="s">
        <v>263</v>
      </c>
      <c r="C513" s="276" t="s">
        <v>20</v>
      </c>
      <c r="D513" s="276" t="n">
        <v>0</v>
      </c>
      <c r="E513" s="276" t="n">
        <v>773.4519063</v>
      </c>
      <c r="F513" s="276" t="n">
        <v>0</v>
      </c>
      <c r="G513" s="276" t="n">
        <v>100</v>
      </c>
    </row>
    <row r="514">
      <c r="A514" s="276" t="s">
        <v>264</v>
      </c>
      <c r="B514" s="276" t="s">
        <v>265</v>
      </c>
      <c r="C514" s="276" t="s">
        <v>18</v>
      </c>
      <c r="D514" s="276" t="n">
        <v>150.3497748</v>
      </c>
      <c r="E514" s="276" t="n">
        <v>11107.2569068</v>
      </c>
      <c r="F514" s="276" t="n">
        <v>1.33553941838934</v>
      </c>
      <c r="G514" s="276" t="n">
        <v>98.6644605816107</v>
      </c>
    </row>
    <row r="515">
      <c r="A515" s="276" t="s">
        <v>264</v>
      </c>
      <c r="B515" s="276" t="s">
        <v>265</v>
      </c>
      <c r="C515" s="276" t="s">
        <v>19</v>
      </c>
      <c r="D515" s="276" t="n">
        <v>52.6032538</v>
      </c>
      <c r="E515" s="276" t="n">
        <v>7362.7024649</v>
      </c>
      <c r="F515" s="276" t="n">
        <v>0.709387526226256</v>
      </c>
      <c r="G515" s="276" t="n">
        <v>99.2906124737737</v>
      </c>
    </row>
    <row r="516">
      <c r="A516" s="276" t="s">
        <v>264</v>
      </c>
      <c r="B516" s="276" t="s">
        <v>265</v>
      </c>
      <c r="C516" s="276" t="s">
        <v>20</v>
      </c>
      <c r="D516" s="276" t="n">
        <v>50.6054212</v>
      </c>
      <c r="E516" s="276" t="n">
        <v>1236.448521</v>
      </c>
      <c r="F516" s="276" t="n">
        <v>3.93188036186725</v>
      </c>
      <c r="G516" s="276" t="n">
        <v>96.0681196381328</v>
      </c>
    </row>
    <row r="517">
      <c r="A517" s="276" t="s">
        <v>266</v>
      </c>
      <c r="B517" s="276" t="s">
        <v>267</v>
      </c>
      <c r="C517" s="276" t="s">
        <v>18</v>
      </c>
      <c r="D517" s="276" t="n">
        <v>17.8075363</v>
      </c>
      <c r="E517" s="276" t="n">
        <v>8148.1347571</v>
      </c>
      <c r="F517" s="276" t="n">
        <v>0.21807080750978</v>
      </c>
      <c r="G517" s="276" t="n">
        <v>99.7819291924902</v>
      </c>
    </row>
    <row r="518">
      <c r="A518" s="276" t="s">
        <v>266</v>
      </c>
      <c r="B518" s="276" t="s">
        <v>267</v>
      </c>
      <c r="C518" s="276" t="s">
        <v>19</v>
      </c>
      <c r="D518" s="276" t="n">
        <v>13.0096313</v>
      </c>
      <c r="E518" s="276" t="n">
        <v>7803.5287945</v>
      </c>
      <c r="F518" s="276" t="n">
        <v>0.166437246147978</v>
      </c>
      <c r="G518" s="276" t="n">
        <v>99.833562753852</v>
      </c>
    </row>
    <row r="519">
      <c r="A519" s="276" t="s">
        <v>266</v>
      </c>
      <c r="B519" s="276" t="s">
        <v>267</v>
      </c>
      <c r="C519" s="276" t="s">
        <v>20</v>
      </c>
      <c r="D519" s="276" t="n">
        <v>83.0382673</v>
      </c>
      <c r="E519" s="276" t="n">
        <v>1328.2195643</v>
      </c>
      <c r="F519" s="276" t="n">
        <v>5.88398983096208</v>
      </c>
      <c r="G519" s="276" t="n">
        <v>94.1160101690379</v>
      </c>
    </row>
    <row r="520">
      <c r="A520" s="276" t="s">
        <v>268</v>
      </c>
      <c r="B520" s="276" t="s">
        <v>269</v>
      </c>
      <c r="C520" s="276" t="s">
        <v>18</v>
      </c>
      <c r="D520" s="276" t="n">
        <v>33.2737198</v>
      </c>
      <c r="E520" s="276" t="n">
        <v>1725.2919553</v>
      </c>
      <c r="F520" s="276" t="n">
        <v>1.89209423743062</v>
      </c>
      <c r="G520" s="276" t="n">
        <v>98.1079057625694</v>
      </c>
    </row>
    <row r="521">
      <c r="A521" s="276" t="s">
        <v>268</v>
      </c>
      <c r="B521" s="276" t="s">
        <v>269</v>
      </c>
      <c r="C521" s="276" t="s">
        <v>19</v>
      </c>
      <c r="D521" s="276" t="n">
        <v>70.0212599</v>
      </c>
      <c r="E521" s="276" t="n">
        <v>2157.5685807</v>
      </c>
      <c r="F521" s="276" t="n">
        <v>3.14336412492974</v>
      </c>
      <c r="G521" s="276" t="n">
        <v>96.8566358750703</v>
      </c>
    </row>
    <row r="522">
      <c r="A522" s="276" t="s">
        <v>268</v>
      </c>
      <c r="B522" s="276" t="s">
        <v>269</v>
      </c>
      <c r="C522" s="276" t="s">
        <v>20</v>
      </c>
      <c r="D522" s="276" t="n">
        <v>36.3124984</v>
      </c>
      <c r="E522" s="276" t="n">
        <v>599.3728668</v>
      </c>
      <c r="F522" s="276" t="n">
        <v>5.71233827108405</v>
      </c>
      <c r="G522" s="276" t="n">
        <v>94.2876617289159</v>
      </c>
    </row>
    <row r="523">
      <c r="A523" s="276" t="s">
        <v>270</v>
      </c>
      <c r="B523" s="276" t="s">
        <v>271</v>
      </c>
      <c r="C523" s="276" t="s">
        <v>18</v>
      </c>
      <c r="D523" s="276" t="n">
        <v>535.5418965</v>
      </c>
      <c r="E523" s="276" t="n">
        <v>28723.9197248</v>
      </c>
      <c r="F523" s="276" t="n">
        <v>1.83032040517841</v>
      </c>
      <c r="G523" s="276" t="n">
        <v>98.1696795948216</v>
      </c>
    </row>
    <row r="524">
      <c r="A524" s="276" t="s">
        <v>270</v>
      </c>
      <c r="B524" s="276" t="s">
        <v>271</v>
      </c>
      <c r="C524" s="276" t="s">
        <v>19</v>
      </c>
      <c r="D524" s="276" t="n">
        <v>537.1793654</v>
      </c>
      <c r="E524" s="276" t="n">
        <v>33591.4658186</v>
      </c>
      <c r="F524" s="276" t="n">
        <v>1.57398385580169</v>
      </c>
      <c r="G524" s="276" t="n">
        <v>98.4260161441983</v>
      </c>
    </row>
    <row r="525">
      <c r="A525" s="276" t="s">
        <v>270</v>
      </c>
      <c r="B525" s="276" t="s">
        <v>271</v>
      </c>
      <c r="C525" s="276" t="s">
        <v>20</v>
      </c>
      <c r="D525" s="276" t="n">
        <v>667.1080596</v>
      </c>
      <c r="E525" s="276" t="n">
        <v>9357.0244906</v>
      </c>
      <c r="F525" s="276" t="n">
        <v>6.65502033476892</v>
      </c>
      <c r="G525" s="276" t="n">
        <v>93.3449796652311</v>
      </c>
    </row>
    <row r="526">
      <c r="A526" s="276" t="s">
        <v>272</v>
      </c>
      <c r="B526" s="276" t="s">
        <v>273</v>
      </c>
      <c r="C526" s="276" t="s">
        <v>18</v>
      </c>
      <c r="D526" s="276" t="n">
        <v>327.947049</v>
      </c>
      <c r="E526" s="276" t="n">
        <v>21221.8715274</v>
      </c>
      <c r="F526" s="276" t="n">
        <v>1.52180886273979</v>
      </c>
      <c r="G526" s="276" t="n">
        <v>98.4781911372602</v>
      </c>
    </row>
    <row r="527">
      <c r="A527" s="276" t="s">
        <v>272</v>
      </c>
      <c r="B527" s="276" t="s">
        <v>273</v>
      </c>
      <c r="C527" s="276" t="s">
        <v>19</v>
      </c>
      <c r="D527" s="276" t="n">
        <v>215.9478554</v>
      </c>
      <c r="E527" s="276" t="n">
        <v>18281.8540469</v>
      </c>
      <c r="F527" s="276" t="n">
        <v>1.16742441367128</v>
      </c>
      <c r="G527" s="276" t="n">
        <v>98.8325755863287</v>
      </c>
    </row>
    <row r="528">
      <c r="A528" s="276" t="s">
        <v>272</v>
      </c>
      <c r="B528" s="276" t="s">
        <v>273</v>
      </c>
      <c r="C528" s="276" t="s">
        <v>20</v>
      </c>
      <c r="D528" s="276" t="n">
        <v>298.1017407</v>
      </c>
      <c r="E528" s="276" t="n">
        <v>2691.6941113</v>
      </c>
      <c r="F528" s="276" t="n">
        <v>9.97063864747111</v>
      </c>
      <c r="G528" s="276" t="n">
        <v>90.0293613525289</v>
      </c>
    </row>
    <row r="529">
      <c r="A529" s="276" t="s">
        <v>274</v>
      </c>
      <c r="B529" s="276" t="s">
        <v>275</v>
      </c>
      <c r="C529" s="276" t="s">
        <v>18</v>
      </c>
      <c r="D529" s="276" t="n">
        <v>52.2021799</v>
      </c>
      <c r="E529" s="276" t="n">
        <v>8148.4630064</v>
      </c>
      <c r="F529" s="276" t="n">
        <v>0.636560312048939</v>
      </c>
      <c r="G529" s="276" t="n">
        <v>99.3634396879511</v>
      </c>
    </row>
    <row r="530">
      <c r="A530" s="276" t="s">
        <v>274</v>
      </c>
      <c r="B530" s="276" t="s">
        <v>275</v>
      </c>
      <c r="C530" s="276" t="s">
        <v>19</v>
      </c>
      <c r="D530" s="276" t="n">
        <v>47.2034834</v>
      </c>
      <c r="E530" s="276" t="n">
        <v>4469.819389</v>
      </c>
      <c r="F530" s="276" t="n">
        <v>1.04501315874276</v>
      </c>
      <c r="G530" s="276" t="n">
        <v>98.9549868412573</v>
      </c>
    </row>
    <row r="531">
      <c r="A531" s="276" t="s">
        <v>274</v>
      </c>
      <c r="B531" s="276" t="s">
        <v>275</v>
      </c>
      <c r="C531" s="276" t="s">
        <v>20</v>
      </c>
      <c r="D531" s="276" t="n">
        <v>101.8504556</v>
      </c>
      <c r="E531" s="276" t="n">
        <v>1063.8119242</v>
      </c>
      <c r="F531" s="276" t="n">
        <v>8.7375604947871</v>
      </c>
      <c r="G531" s="276" t="n">
        <v>91.2624395052129</v>
      </c>
    </row>
    <row r="532">
      <c r="A532" s="276" t="s">
        <v>276</v>
      </c>
      <c r="B532" s="276" t="s">
        <v>277</v>
      </c>
      <c r="C532" s="276" t="s">
        <v>18</v>
      </c>
      <c r="D532" s="276" t="n">
        <v>277.461711</v>
      </c>
      <c r="E532" s="276" t="n">
        <v>10265.3378395</v>
      </c>
      <c r="F532" s="276" t="n">
        <v>2.63176502285715</v>
      </c>
      <c r="G532" s="276" t="n">
        <v>97.3682349771428</v>
      </c>
    </row>
    <row r="533">
      <c r="A533" s="276" t="s">
        <v>276</v>
      </c>
      <c r="B533" s="276" t="s">
        <v>277</v>
      </c>
      <c r="C533" s="276" t="s">
        <v>19</v>
      </c>
      <c r="D533" s="276" t="n">
        <v>355.2449877</v>
      </c>
      <c r="E533" s="276" t="n">
        <v>8006.550232</v>
      </c>
      <c r="F533" s="276" t="n">
        <v>4.24842965375497</v>
      </c>
      <c r="G533" s="276" t="n">
        <v>95.751570346245</v>
      </c>
    </row>
    <row r="534">
      <c r="A534" s="276" t="s">
        <v>276</v>
      </c>
      <c r="B534" s="276" t="s">
        <v>277</v>
      </c>
      <c r="C534" s="276" t="s">
        <v>20</v>
      </c>
      <c r="D534" s="276" t="n">
        <v>257.0282986</v>
      </c>
      <c r="E534" s="276" t="n">
        <v>1794.412521</v>
      </c>
      <c r="F534" s="276" t="n">
        <v>12.5291598053565</v>
      </c>
      <c r="G534" s="276" t="n">
        <v>87.4708401946435</v>
      </c>
    </row>
    <row r="535">
      <c r="A535" s="276" t="s">
        <v>278</v>
      </c>
      <c r="B535" s="276" t="s">
        <v>279</v>
      </c>
      <c r="C535" s="276" t="s">
        <v>18</v>
      </c>
      <c r="D535" s="276" t="n">
        <v>163.651257</v>
      </c>
      <c r="E535" s="276" t="n">
        <v>10648.508889</v>
      </c>
      <c r="F535" s="276" t="n">
        <v>1.51358521137465</v>
      </c>
      <c r="G535" s="276" t="n">
        <v>98.4864147886254</v>
      </c>
    </row>
    <row r="536">
      <c r="A536" s="276" t="s">
        <v>278</v>
      </c>
      <c r="B536" s="276" t="s">
        <v>279</v>
      </c>
      <c r="C536" s="276" t="s">
        <v>19</v>
      </c>
      <c r="D536" s="276" t="n">
        <v>306.4331121</v>
      </c>
      <c r="E536" s="276" t="n">
        <v>11888.3129329</v>
      </c>
      <c r="F536" s="276" t="n">
        <v>2.51282897543932</v>
      </c>
      <c r="G536" s="276" t="n">
        <v>97.4871710245607</v>
      </c>
    </row>
    <row r="537">
      <c r="A537" s="276" t="s">
        <v>278</v>
      </c>
      <c r="B537" s="276" t="s">
        <v>279</v>
      </c>
      <c r="C537" s="276" t="s">
        <v>20</v>
      </c>
      <c r="D537" s="276" t="n">
        <v>492.251722</v>
      </c>
      <c r="E537" s="276" t="n">
        <v>3262.5697571</v>
      </c>
      <c r="F537" s="276" t="n">
        <v>13.1098568797467</v>
      </c>
      <c r="G537" s="276" t="n">
        <v>86.8901431202533</v>
      </c>
    </row>
    <row r="538">
      <c r="A538" s="276" t="s">
        <v>280</v>
      </c>
      <c r="B538" s="276" t="s">
        <v>281</v>
      </c>
      <c r="C538" s="276" t="s">
        <v>18</v>
      </c>
      <c r="D538" s="276" t="n">
        <v>57.0850518</v>
      </c>
      <c r="E538" s="276" t="n">
        <v>7846.4352241</v>
      </c>
      <c r="F538" s="276" t="n">
        <v>0.722273743942531</v>
      </c>
      <c r="G538" s="276" t="n">
        <v>99.2777262560575</v>
      </c>
    </row>
    <row r="539">
      <c r="A539" s="276" t="s">
        <v>280</v>
      </c>
      <c r="B539" s="276" t="s">
        <v>281</v>
      </c>
      <c r="C539" s="276" t="s">
        <v>19</v>
      </c>
      <c r="D539" s="276" t="n">
        <v>208.4147096</v>
      </c>
      <c r="E539" s="276" t="n">
        <v>8624.3944598</v>
      </c>
      <c r="F539" s="276" t="n">
        <v>2.35955182097699</v>
      </c>
      <c r="G539" s="276" t="n">
        <v>97.640448179023</v>
      </c>
    </row>
    <row r="540">
      <c r="A540" s="276" t="s">
        <v>280</v>
      </c>
      <c r="B540" s="276" t="s">
        <v>281</v>
      </c>
      <c r="C540" s="276" t="s">
        <v>20</v>
      </c>
      <c r="D540" s="276" t="n">
        <v>98.3367837</v>
      </c>
      <c r="E540" s="276" t="n">
        <v>884.2100555</v>
      </c>
      <c r="F540" s="276" t="n">
        <v>10.0083558133541</v>
      </c>
      <c r="G540" s="276" t="n">
        <v>89.9916441866459</v>
      </c>
    </row>
    <row r="541">
      <c r="A541" s="276" t="s">
        <v>282</v>
      </c>
      <c r="B541" s="276" t="s">
        <v>283</v>
      </c>
      <c r="C541" s="276" t="s">
        <v>18</v>
      </c>
      <c r="D541" s="276" t="n">
        <v>12.3298182</v>
      </c>
      <c r="E541" s="276" t="n">
        <v>2246.4837173</v>
      </c>
      <c r="F541" s="276" t="n">
        <v>0.545853741631256</v>
      </c>
      <c r="G541" s="276" t="n">
        <v>99.4541462583688</v>
      </c>
    </row>
    <row r="542">
      <c r="A542" s="276" t="s">
        <v>282</v>
      </c>
      <c r="B542" s="276" t="s">
        <v>283</v>
      </c>
      <c r="C542" s="276" t="s">
        <v>19</v>
      </c>
      <c r="D542" s="276" t="n">
        <v>75.4553655</v>
      </c>
      <c r="E542" s="276" t="n">
        <v>3872.4355817</v>
      </c>
      <c r="F542" s="276" t="n">
        <v>1.91128292319006</v>
      </c>
      <c r="G542" s="276" t="n">
        <v>98.0887170768099</v>
      </c>
    </row>
    <row r="543">
      <c r="A543" s="276" t="s">
        <v>282</v>
      </c>
      <c r="B543" s="276" t="s">
        <v>283</v>
      </c>
      <c r="C543" s="276" t="s">
        <v>20</v>
      </c>
      <c r="D543" s="276" t="n">
        <v>48.197591</v>
      </c>
      <c r="E543" s="276" t="n">
        <v>574.7593651</v>
      </c>
      <c r="F543" s="276" t="n">
        <v>7.7369055001391</v>
      </c>
      <c r="G543" s="276" t="n">
        <v>92.2630944998609</v>
      </c>
    </row>
    <row r="544">
      <c r="A544" s="276" t="s">
        <v>284</v>
      </c>
      <c r="B544" s="276" t="s">
        <v>285</v>
      </c>
      <c r="C544" s="276" t="s">
        <v>18</v>
      </c>
      <c r="D544" s="276" t="n">
        <v>52.1956111</v>
      </c>
      <c r="E544" s="276" t="n">
        <v>11028.938565</v>
      </c>
      <c r="F544" s="276" t="n">
        <v>0.471031306638056</v>
      </c>
      <c r="G544" s="276" t="n">
        <v>99.5289686933619</v>
      </c>
    </row>
    <row r="545">
      <c r="A545" s="276" t="s">
        <v>284</v>
      </c>
      <c r="B545" s="276" t="s">
        <v>285</v>
      </c>
      <c r="C545" s="276" t="s">
        <v>19</v>
      </c>
      <c r="D545" s="276" t="n">
        <v>443.6774448</v>
      </c>
      <c r="E545" s="276" t="n">
        <v>13526.8191443</v>
      </c>
      <c r="F545" s="276" t="n">
        <v>3.17581728015427</v>
      </c>
      <c r="G545" s="276" t="n">
        <v>96.8241827198457</v>
      </c>
    </row>
    <row r="546">
      <c r="A546" s="276" t="s">
        <v>284</v>
      </c>
      <c r="B546" s="276" t="s">
        <v>285</v>
      </c>
      <c r="C546" s="276" t="s">
        <v>20</v>
      </c>
      <c r="D546" s="276" t="n">
        <v>254.6524657</v>
      </c>
      <c r="E546" s="276" t="n">
        <v>3151.9561403</v>
      </c>
      <c r="F546" s="276" t="n">
        <v>7.47524870486985</v>
      </c>
      <c r="G546" s="276" t="n">
        <v>92.5247512951301</v>
      </c>
    </row>
    <row r="547">
      <c r="A547" s="276" t="s">
        <v>286</v>
      </c>
      <c r="B547" s="276" t="s">
        <v>287</v>
      </c>
      <c r="C547" s="276" t="s">
        <v>18</v>
      </c>
      <c r="D547" s="276" t="n">
        <v>603.6189232</v>
      </c>
      <c r="E547" s="276" t="n">
        <v>6829.8501677</v>
      </c>
      <c r="F547" s="276" t="n">
        <v>8.12028564077768</v>
      </c>
      <c r="G547" s="276" t="n">
        <v>91.8797143592223</v>
      </c>
    </row>
    <row r="548">
      <c r="A548" s="276" t="s">
        <v>286</v>
      </c>
      <c r="B548" s="276" t="s">
        <v>287</v>
      </c>
      <c r="C548" s="276" t="s">
        <v>19</v>
      </c>
      <c r="D548" s="276" t="n">
        <v>738.8967644</v>
      </c>
      <c r="E548" s="276" t="n">
        <v>9398.9075389</v>
      </c>
      <c r="F548" s="276" t="n">
        <v>7.28852858364487</v>
      </c>
      <c r="G548" s="276" t="n">
        <v>92.7114714163551</v>
      </c>
    </row>
    <row r="549">
      <c r="A549" s="276" t="s">
        <v>286</v>
      </c>
      <c r="B549" s="276" t="s">
        <v>287</v>
      </c>
      <c r="C549" s="276" t="s">
        <v>20</v>
      </c>
      <c r="D549" s="276" t="n">
        <v>1080.684028</v>
      </c>
      <c r="E549" s="276" t="n">
        <v>6496.8250028</v>
      </c>
      <c r="F549" s="276" t="n">
        <v>14.2617319703267</v>
      </c>
      <c r="G549" s="276" t="n">
        <v>85.7382680296733</v>
      </c>
    </row>
    <row r="550">
      <c r="A550" s="276" t="s">
        <v>288</v>
      </c>
      <c r="B550" s="276" t="s">
        <v>289</v>
      </c>
      <c r="C550" s="276" t="s">
        <v>18</v>
      </c>
      <c r="D550" s="276" t="n">
        <v>306.9050069</v>
      </c>
      <c r="E550" s="276" t="n">
        <v>6524.8079057</v>
      </c>
      <c r="F550" s="276" t="n">
        <v>4.49235807807384</v>
      </c>
      <c r="G550" s="276" t="n">
        <v>95.5076419219262</v>
      </c>
    </row>
    <row r="551">
      <c r="A551" s="276" t="s">
        <v>288</v>
      </c>
      <c r="B551" s="276" t="s">
        <v>289</v>
      </c>
      <c r="C551" s="276" t="s">
        <v>19</v>
      </c>
      <c r="D551" s="276" t="n">
        <v>295.1157092</v>
      </c>
      <c r="E551" s="276" t="n">
        <v>8538.8554611</v>
      </c>
      <c r="F551" s="276" t="n">
        <v>3.34069133248007</v>
      </c>
      <c r="G551" s="276" t="n">
        <v>96.6593086675199</v>
      </c>
    </row>
    <row r="552">
      <c r="A552" s="276" t="s">
        <v>288</v>
      </c>
      <c r="B552" s="276" t="s">
        <v>289</v>
      </c>
      <c r="C552" s="276" t="s">
        <v>20</v>
      </c>
      <c r="D552" s="276" t="n">
        <v>427.2795031</v>
      </c>
      <c r="E552" s="276" t="n">
        <v>2812.4713687</v>
      </c>
      <c r="F552" s="276" t="n">
        <v>13.1886530788278</v>
      </c>
      <c r="G552" s="276" t="n">
        <v>86.8113469211722</v>
      </c>
    </row>
    <row r="553">
      <c r="A553" s="276" t="s">
        <v>290</v>
      </c>
      <c r="B553" s="276" t="s">
        <v>291</v>
      </c>
      <c r="C553" s="276" t="s">
        <v>18</v>
      </c>
      <c r="D553" s="276" t="n">
        <v>32.852946</v>
      </c>
      <c r="E553" s="276" t="n">
        <v>3904.2663967</v>
      </c>
      <c r="F553" s="276" t="n">
        <v>0.834441202828007</v>
      </c>
      <c r="G553" s="276" t="n">
        <v>99.165558797172</v>
      </c>
    </row>
    <row r="554">
      <c r="A554" s="276" t="s">
        <v>290</v>
      </c>
      <c r="B554" s="276" t="s">
        <v>291</v>
      </c>
      <c r="C554" s="276" t="s">
        <v>19</v>
      </c>
      <c r="D554" s="276" t="n">
        <v>45.7417202</v>
      </c>
      <c r="E554" s="276" t="n">
        <v>2410.1534344</v>
      </c>
      <c r="F554" s="276" t="n">
        <v>1.86252740123387</v>
      </c>
      <c r="G554" s="276" t="n">
        <v>98.1374725987661</v>
      </c>
    </row>
    <row r="555">
      <c r="A555" s="276" t="s">
        <v>290</v>
      </c>
      <c r="B555" s="276" t="s">
        <v>291</v>
      </c>
      <c r="C555" s="276" t="s">
        <v>20</v>
      </c>
      <c r="D555" s="276" t="n">
        <v>22.2466768</v>
      </c>
      <c r="E555" s="276" t="n">
        <v>400.454491</v>
      </c>
      <c r="F555" s="276" t="n">
        <v>5.2629797347818</v>
      </c>
      <c r="G555" s="276" t="n">
        <v>94.7370202652182</v>
      </c>
    </row>
    <row r="556">
      <c r="A556" s="276" t="s">
        <v>292</v>
      </c>
      <c r="B556" s="276" t="s">
        <v>293</v>
      </c>
      <c r="C556" s="276" t="s">
        <v>18</v>
      </c>
      <c r="D556" s="276" t="n">
        <v>140.2325573</v>
      </c>
      <c r="E556" s="276" t="n">
        <v>6077.6023141</v>
      </c>
      <c r="F556" s="276" t="n">
        <v>2.25532778210344</v>
      </c>
      <c r="G556" s="276" t="n">
        <v>97.7446722178966</v>
      </c>
    </row>
    <row r="557">
      <c r="A557" s="276" t="s">
        <v>292</v>
      </c>
      <c r="B557" s="276" t="s">
        <v>293</v>
      </c>
      <c r="C557" s="276" t="s">
        <v>19</v>
      </c>
      <c r="D557" s="276" t="n">
        <v>57.8013537</v>
      </c>
      <c r="E557" s="276" t="n">
        <v>4792.8812899</v>
      </c>
      <c r="F557" s="276" t="n">
        <v>1.19161276766402</v>
      </c>
      <c r="G557" s="276" t="n">
        <v>98.808387232336</v>
      </c>
    </row>
    <row r="558">
      <c r="A558" s="276" t="s">
        <v>292</v>
      </c>
      <c r="B558" s="276" t="s">
        <v>293</v>
      </c>
      <c r="C558" s="276" t="s">
        <v>20</v>
      </c>
      <c r="D558" s="276" t="n">
        <v>377.7011823</v>
      </c>
      <c r="E558" s="276" t="n">
        <v>1023.5236583</v>
      </c>
      <c r="F558" s="276" t="n">
        <v>26.9550732584979</v>
      </c>
      <c r="G558" s="276" t="n">
        <v>73.0449267415021</v>
      </c>
    </row>
    <row r="559">
      <c r="A559" s="276" t="s">
        <v>294</v>
      </c>
      <c r="B559" s="276" t="s">
        <v>295</v>
      </c>
      <c r="C559" s="276" t="s">
        <v>18</v>
      </c>
      <c r="D559" s="276" t="n">
        <v>161.4845826</v>
      </c>
      <c r="E559" s="276" t="n">
        <v>5609.1034985</v>
      </c>
      <c r="F559" s="276" t="n">
        <v>2.79840772431668</v>
      </c>
      <c r="G559" s="276" t="n">
        <v>97.2015922756833</v>
      </c>
    </row>
    <row r="560">
      <c r="A560" s="276" t="s">
        <v>294</v>
      </c>
      <c r="B560" s="276" t="s">
        <v>295</v>
      </c>
      <c r="C560" s="276" t="s">
        <v>19</v>
      </c>
      <c r="D560" s="276" t="n">
        <v>179.7193648</v>
      </c>
      <c r="E560" s="276" t="n">
        <v>9770.8059079</v>
      </c>
      <c r="F560" s="276" t="n">
        <v>1.80612942407245</v>
      </c>
      <c r="G560" s="276" t="n">
        <v>98.1938705759276</v>
      </c>
    </row>
    <row r="561">
      <c r="A561" s="276" t="s">
        <v>294</v>
      </c>
      <c r="B561" s="276" t="s">
        <v>295</v>
      </c>
      <c r="C561" s="276" t="s">
        <v>20</v>
      </c>
      <c r="D561" s="276" t="n">
        <v>41.6248421</v>
      </c>
      <c r="E561" s="276" t="n">
        <v>3096.9345782</v>
      </c>
      <c r="F561" s="276" t="n">
        <v>1.32624037100503</v>
      </c>
      <c r="G561" s="276" t="n">
        <v>98.673759628995</v>
      </c>
    </row>
    <row r="562">
      <c r="A562" s="276" t="s">
        <v>296</v>
      </c>
      <c r="B562" s="276" t="s">
        <v>297</v>
      </c>
      <c r="C562" s="276" t="s">
        <v>18</v>
      </c>
      <c r="D562" s="276" t="n">
        <v>472.857591</v>
      </c>
      <c r="E562" s="276" t="n">
        <v>15761.1021714</v>
      </c>
      <c r="F562" s="276" t="n">
        <v>2.91276803639246</v>
      </c>
      <c r="G562" s="276" t="n">
        <v>97.0872319636076</v>
      </c>
    </row>
    <row r="563">
      <c r="A563" s="276" t="s">
        <v>296</v>
      </c>
      <c r="B563" s="276" t="s">
        <v>297</v>
      </c>
      <c r="C563" s="276" t="s">
        <v>19</v>
      </c>
      <c r="D563" s="276" t="n">
        <v>241.8292485</v>
      </c>
      <c r="E563" s="276" t="n">
        <v>16088.1703549</v>
      </c>
      <c r="F563" s="276" t="n">
        <v>1.48088949401842</v>
      </c>
      <c r="G563" s="276" t="n">
        <v>98.5191105059816</v>
      </c>
    </row>
    <row r="564">
      <c r="A564" s="276" t="s">
        <v>296</v>
      </c>
      <c r="B564" s="276" t="s">
        <v>297</v>
      </c>
      <c r="C564" s="276" t="s">
        <v>20</v>
      </c>
      <c r="D564" s="276" t="n">
        <v>301.3871448</v>
      </c>
      <c r="E564" s="276" t="n">
        <v>4819.8878431</v>
      </c>
      <c r="F564" s="276" t="n">
        <v>5.88500218230978</v>
      </c>
      <c r="G564" s="276" t="n">
        <v>94.1149978176902</v>
      </c>
    </row>
    <row r="565">
      <c r="A565" s="276" t="s">
        <v>298</v>
      </c>
      <c r="B565" s="276" t="s">
        <v>299</v>
      </c>
      <c r="C565" s="276" t="s">
        <v>18</v>
      </c>
      <c r="D565" s="276" t="n">
        <v>349.8134754</v>
      </c>
      <c r="E565" s="276" t="n">
        <v>12179.6260686</v>
      </c>
      <c r="F565" s="276" t="n">
        <v>2.79193234598842</v>
      </c>
      <c r="G565" s="276" t="n">
        <v>97.2080676540116</v>
      </c>
    </row>
    <row r="566">
      <c r="A566" s="276" t="s">
        <v>298</v>
      </c>
      <c r="B566" s="276" t="s">
        <v>299</v>
      </c>
      <c r="C566" s="276" t="s">
        <v>19</v>
      </c>
      <c r="D566" s="276" t="n">
        <v>178.8118073</v>
      </c>
      <c r="E566" s="276" t="n">
        <v>19630.2630681</v>
      </c>
      <c r="F566" s="276" t="n">
        <v>0.902676214940549</v>
      </c>
      <c r="G566" s="276" t="n">
        <v>99.0973237850594</v>
      </c>
    </row>
    <row r="567">
      <c r="A567" s="276" t="s">
        <v>298</v>
      </c>
      <c r="B567" s="276" t="s">
        <v>299</v>
      </c>
      <c r="C567" s="276" t="s">
        <v>20</v>
      </c>
      <c r="D567" s="276" t="n">
        <v>137.6123552</v>
      </c>
      <c r="E567" s="276" t="n">
        <v>1744.0352257</v>
      </c>
      <c r="F567" s="276" t="n">
        <v>7.31339686543106</v>
      </c>
      <c r="G567" s="276" t="n">
        <v>92.6866031345689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657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277" t="s">
        <v>75</v>
      </c>
      <c r="B578" s="277" t="s">
        <v>76</v>
      </c>
      <c r="C578" s="277" t="s">
        <v>18</v>
      </c>
      <c r="D578" s="277" t="n">
        <v>0</v>
      </c>
      <c r="E578" s="277" t="n">
        <v>48.3212169</v>
      </c>
      <c r="F578" s="277" t="n">
        <v>0</v>
      </c>
      <c r="G578" s="277" t="n">
        <v>100</v>
      </c>
    </row>
    <row r="579">
      <c r="A579" s="277" t="s">
        <v>75</v>
      </c>
      <c r="B579" s="277" t="s">
        <v>76</v>
      </c>
      <c r="C579" s="277" t="s">
        <v>19</v>
      </c>
      <c r="D579" s="277" t="n">
        <v>1.18107</v>
      </c>
      <c r="E579" s="277" t="n">
        <v>97.2816662</v>
      </c>
      <c r="F579" s="277" t="n">
        <v>1.19950962727765</v>
      </c>
      <c r="G579" s="277" t="n">
        <v>98.8004903727223</v>
      </c>
    </row>
    <row r="580">
      <c r="A580" s="277" t="s">
        <v>75</v>
      </c>
      <c r="B580" s="277" t="s">
        <v>76</v>
      </c>
      <c r="C580" s="277" t="s">
        <v>20</v>
      </c>
      <c r="D580" s="277" t="n">
        <v>0</v>
      </c>
      <c r="E580" s="277" t="n">
        <v>11.5000002</v>
      </c>
      <c r="F580" s="277" t="n">
        <v>0</v>
      </c>
      <c r="G580" s="277" t="n">
        <v>100</v>
      </c>
    </row>
    <row r="581">
      <c r="A581" s="277" t="s">
        <v>77</v>
      </c>
      <c r="B581" s="277" t="s">
        <v>78</v>
      </c>
      <c r="C581" s="277" t="s">
        <v>18</v>
      </c>
      <c r="D581" s="277" t="n">
        <v>1.6984925</v>
      </c>
      <c r="E581" s="277" t="n">
        <v>107.0050275</v>
      </c>
      <c r="F581" s="277" t="n">
        <v>1.5625</v>
      </c>
      <c r="G581" s="277" t="n">
        <v>98.4375</v>
      </c>
    </row>
    <row r="582">
      <c r="A582" s="277" t="s">
        <v>77</v>
      </c>
      <c r="B582" s="277" t="s">
        <v>78</v>
      </c>
      <c r="C582" s="277" t="s">
        <v>19</v>
      </c>
      <c r="D582" s="277" t="n">
        <v>0</v>
      </c>
      <c r="E582" s="277" t="n">
        <v>220.804025</v>
      </c>
      <c r="F582" s="277" t="n">
        <v>0</v>
      </c>
      <c r="G582" s="277" t="n">
        <v>100</v>
      </c>
    </row>
    <row r="583">
      <c r="A583" s="277" t="s">
        <v>77</v>
      </c>
      <c r="B583" s="277" t="s">
        <v>78</v>
      </c>
      <c r="C583" s="277" t="s">
        <v>20</v>
      </c>
      <c r="D583" s="277" t="n">
        <v>1.6984925</v>
      </c>
      <c r="E583" s="277" t="n">
        <v>39.0653275</v>
      </c>
      <c r="F583" s="277" t="n">
        <v>4.16666666666667</v>
      </c>
      <c r="G583" s="277" t="n">
        <v>95.8333333333333</v>
      </c>
    </row>
    <row r="584">
      <c r="A584" s="277" t="s">
        <v>79</v>
      </c>
      <c r="B584" s="277" t="s">
        <v>80</v>
      </c>
      <c r="C584" s="277" t="s">
        <v>18</v>
      </c>
      <c r="D584" s="277" t="n">
        <v>0</v>
      </c>
      <c r="E584" s="277" t="n">
        <v>81.6962552</v>
      </c>
      <c r="F584" s="277" t="n">
        <v>0</v>
      </c>
      <c r="G584" s="277" t="n">
        <v>100</v>
      </c>
    </row>
    <row r="585">
      <c r="A585" s="277" t="s">
        <v>79</v>
      </c>
      <c r="B585" s="277" t="s">
        <v>80</v>
      </c>
      <c r="C585" s="277" t="s">
        <v>19</v>
      </c>
      <c r="D585" s="277" t="n">
        <v>2.0296443</v>
      </c>
      <c r="E585" s="277" t="n">
        <v>195.1876448</v>
      </c>
      <c r="F585" s="277" t="n">
        <v>1.02914116164068</v>
      </c>
      <c r="G585" s="277" t="n">
        <v>98.9708588383593</v>
      </c>
    </row>
    <row r="586">
      <c r="A586" s="277" t="s">
        <v>79</v>
      </c>
      <c r="B586" s="277" t="s">
        <v>80</v>
      </c>
      <c r="C586" s="277" t="s">
        <v>20</v>
      </c>
      <c r="D586" s="277" t="n">
        <v>0</v>
      </c>
      <c r="E586" s="277" t="n">
        <v>56.8450382</v>
      </c>
      <c r="F586" s="277" t="n">
        <v>0</v>
      </c>
      <c r="G586" s="277" t="n">
        <v>100</v>
      </c>
    </row>
    <row r="587">
      <c r="A587" s="277" t="s">
        <v>81</v>
      </c>
      <c r="B587" s="277" t="s">
        <v>82</v>
      </c>
      <c r="C587" s="277" t="s">
        <v>18</v>
      </c>
      <c r="D587" s="277" t="n">
        <v>0</v>
      </c>
      <c r="E587" s="277" t="n">
        <v>11.0975613</v>
      </c>
      <c r="F587" s="277" t="n">
        <v>0</v>
      </c>
      <c r="G587" s="277" t="n">
        <v>100</v>
      </c>
    </row>
    <row r="588">
      <c r="A588" s="277" t="s">
        <v>81</v>
      </c>
      <c r="B588" s="277" t="s">
        <v>82</v>
      </c>
      <c r="C588" s="277" t="s">
        <v>19</v>
      </c>
      <c r="D588" s="277" t="n">
        <v>0</v>
      </c>
      <c r="E588" s="277" t="n">
        <v>4.7560977</v>
      </c>
      <c r="F588" s="277" t="n">
        <v>0</v>
      </c>
      <c r="G588" s="277" t="n">
        <v>100</v>
      </c>
    </row>
    <row r="589">
      <c r="A589" s="277" t="s">
        <v>81</v>
      </c>
      <c r="B589" s="277" t="s">
        <v>82</v>
      </c>
      <c r="C589" s="277" t="s">
        <v>20</v>
      </c>
      <c r="D589" s="277" t="n">
        <v>0</v>
      </c>
      <c r="E589" s="277" t="n">
        <v>1.5853659</v>
      </c>
      <c r="F589" s="277" t="n">
        <v>0</v>
      </c>
      <c r="G589" s="277" t="n">
        <v>100</v>
      </c>
    </row>
    <row r="590">
      <c r="A590" s="277" t="s">
        <v>83</v>
      </c>
      <c r="B590" s="277" t="s">
        <v>84</v>
      </c>
      <c r="C590" s="277" t="s">
        <v>18</v>
      </c>
      <c r="D590" s="277" t="n">
        <v>36.8453409</v>
      </c>
      <c r="E590" s="277" t="n">
        <v>890.6805839</v>
      </c>
      <c r="F590" s="277" t="n">
        <v>3.97243245874177</v>
      </c>
      <c r="G590" s="277" t="n">
        <v>96.0275675412582</v>
      </c>
    </row>
    <row r="591">
      <c r="A591" s="277" t="s">
        <v>83</v>
      </c>
      <c r="B591" s="277" t="s">
        <v>84</v>
      </c>
      <c r="C591" s="277" t="s">
        <v>19</v>
      </c>
      <c r="D591" s="277" t="n">
        <v>66.4707893</v>
      </c>
      <c r="E591" s="277" t="n">
        <v>1555.3779983</v>
      </c>
      <c r="F591" s="277" t="n">
        <v>4.09845787154812</v>
      </c>
      <c r="G591" s="277" t="n">
        <v>95.9015421284519</v>
      </c>
    </row>
    <row r="592">
      <c r="A592" s="277" t="s">
        <v>83</v>
      </c>
      <c r="B592" s="277" t="s">
        <v>84</v>
      </c>
      <c r="C592" s="277" t="s">
        <v>20</v>
      </c>
      <c r="D592" s="277" t="n">
        <v>5.4939322</v>
      </c>
      <c r="E592" s="277" t="n">
        <v>373.9417042</v>
      </c>
      <c r="F592" s="277" t="n">
        <v>1.44792203814201</v>
      </c>
      <c r="G592" s="277" t="n">
        <v>98.552077961858</v>
      </c>
    </row>
    <row r="593">
      <c r="A593" s="277" t="s">
        <v>95</v>
      </c>
      <c r="B593" s="277" t="s">
        <v>96</v>
      </c>
      <c r="C593" s="277" t="s">
        <v>18</v>
      </c>
      <c r="D593" s="277" t="n">
        <v>9.8007408</v>
      </c>
      <c r="E593" s="277" t="n">
        <v>574.898584</v>
      </c>
      <c r="F593" s="277" t="n">
        <v>1.67620183302801</v>
      </c>
      <c r="G593" s="277" t="n">
        <v>98.323798166972</v>
      </c>
    </row>
    <row r="594">
      <c r="A594" s="277" t="s">
        <v>95</v>
      </c>
      <c r="B594" s="277" t="s">
        <v>96</v>
      </c>
      <c r="C594" s="277" t="s">
        <v>19</v>
      </c>
      <c r="D594" s="277" t="n">
        <v>2.9279341</v>
      </c>
      <c r="E594" s="277" t="n">
        <v>549.5883129</v>
      </c>
      <c r="F594" s="277" t="n">
        <v>0.529927240311541</v>
      </c>
      <c r="G594" s="277" t="n">
        <v>99.4700727596885</v>
      </c>
    </row>
    <row r="595">
      <c r="A595" s="277" t="s">
        <v>95</v>
      </c>
      <c r="B595" s="277" t="s">
        <v>96</v>
      </c>
      <c r="C595" s="277" t="s">
        <v>20</v>
      </c>
      <c r="D595" s="277" t="n">
        <v>7.1588695</v>
      </c>
      <c r="E595" s="277" t="n">
        <v>103.3857784</v>
      </c>
      <c r="F595" s="277" t="n">
        <v>6.47599828304306</v>
      </c>
      <c r="G595" s="277" t="n">
        <v>93.5240017169569</v>
      </c>
    </row>
    <row r="596">
      <c r="A596" s="277" t="s">
        <v>111</v>
      </c>
      <c r="B596" s="277" t="s">
        <v>112</v>
      </c>
      <c r="C596" s="277" t="s">
        <v>18</v>
      </c>
      <c r="D596" s="277" t="n">
        <v>22.6829553</v>
      </c>
      <c r="E596" s="277" t="n">
        <v>1015.7990466</v>
      </c>
      <c r="F596" s="277" t="n">
        <v>2.18424154279991</v>
      </c>
      <c r="G596" s="277" t="n">
        <v>97.8157584572001</v>
      </c>
    </row>
    <row r="597">
      <c r="A597" s="277" t="s">
        <v>111</v>
      </c>
      <c r="B597" s="277" t="s">
        <v>112</v>
      </c>
      <c r="C597" s="277" t="s">
        <v>19</v>
      </c>
      <c r="D597" s="277" t="n">
        <v>18.2537556</v>
      </c>
      <c r="E597" s="277" t="n">
        <v>1389.1444719</v>
      </c>
      <c r="F597" s="277" t="n">
        <v>1.29698583125436</v>
      </c>
      <c r="G597" s="277" t="n">
        <v>98.7030141687456</v>
      </c>
    </row>
    <row r="598">
      <c r="A598" s="277" t="s">
        <v>111</v>
      </c>
      <c r="B598" s="277" t="s">
        <v>112</v>
      </c>
      <c r="C598" s="277" t="s">
        <v>20</v>
      </c>
      <c r="D598" s="277" t="n">
        <v>28.0257736</v>
      </c>
      <c r="E598" s="277" t="n">
        <v>557.4710593</v>
      </c>
      <c r="F598" s="277" t="n">
        <v>4.78666527728027</v>
      </c>
      <c r="G598" s="277" t="n">
        <v>95.2133347227197</v>
      </c>
    </row>
    <row r="599">
      <c r="A599" s="277" t="s">
        <v>113</v>
      </c>
      <c r="B599" s="277" t="s">
        <v>114</v>
      </c>
      <c r="C599" s="277" t="s">
        <v>18</v>
      </c>
      <c r="D599" s="277" t="n">
        <v>9.023162</v>
      </c>
      <c r="E599" s="277" t="n">
        <v>461.9858944</v>
      </c>
      <c r="F599" s="277" t="n">
        <v>1.91570881226054</v>
      </c>
      <c r="G599" s="277" t="n">
        <v>98.0842911877395</v>
      </c>
    </row>
    <row r="600">
      <c r="A600" s="277" t="s">
        <v>113</v>
      </c>
      <c r="B600" s="277" t="s">
        <v>114</v>
      </c>
      <c r="C600" s="277" t="s">
        <v>19</v>
      </c>
      <c r="D600" s="277" t="n">
        <v>12.6324268</v>
      </c>
      <c r="E600" s="277" t="n">
        <v>544.9989848</v>
      </c>
      <c r="F600" s="277" t="n">
        <v>2.26537216828479</v>
      </c>
      <c r="G600" s="277" t="n">
        <v>97.7346278317152</v>
      </c>
    </row>
    <row r="601">
      <c r="A601" s="277" t="s">
        <v>113</v>
      </c>
      <c r="B601" s="277" t="s">
        <v>114</v>
      </c>
      <c r="C601" s="277" t="s">
        <v>20</v>
      </c>
      <c r="D601" s="277" t="n">
        <v>1.8046324</v>
      </c>
      <c r="E601" s="277" t="n">
        <v>104.6686792</v>
      </c>
      <c r="F601" s="277" t="n">
        <v>1.69491525423729</v>
      </c>
      <c r="G601" s="277" t="n">
        <v>98.3050847457627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658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278" t="s">
        <v>16</v>
      </c>
      <c r="B612" s="278" t="s">
        <v>17</v>
      </c>
      <c r="C612" s="278" t="s">
        <v>18</v>
      </c>
      <c r="D612" s="278" t="n">
        <v>80.0506915</v>
      </c>
      <c r="E612" s="278" t="n">
        <v>3191.4841698</v>
      </c>
      <c r="F612" s="278" t="n">
        <v>2.44688486884075</v>
      </c>
      <c r="G612" s="278" t="n">
        <v>97.5531151311592</v>
      </c>
    </row>
    <row r="613">
      <c r="A613" s="278" t="s">
        <v>16</v>
      </c>
      <c r="B613" s="278" t="s">
        <v>17</v>
      </c>
      <c r="C613" s="278" t="s">
        <v>19</v>
      </c>
      <c r="D613" s="278" t="n">
        <v>103.4956201</v>
      </c>
      <c r="E613" s="278" t="n">
        <v>4557.1392016</v>
      </c>
      <c r="F613" s="278" t="n">
        <v>2.22063354155366</v>
      </c>
      <c r="G613" s="278" t="n">
        <v>97.7793664584463</v>
      </c>
    </row>
    <row r="614">
      <c r="A614" s="278" t="s">
        <v>16</v>
      </c>
      <c r="B614" s="278" t="s">
        <v>17</v>
      </c>
      <c r="C614" s="278" t="s">
        <v>20</v>
      </c>
      <c r="D614" s="278" t="n">
        <v>44.1817002</v>
      </c>
      <c r="E614" s="278" t="n">
        <v>1248.4629529</v>
      </c>
      <c r="F614" s="278" t="n">
        <v>3.41793083613847</v>
      </c>
      <c r="G614" s="278" t="n">
        <v>96.5820691638615</v>
      </c>
    </row>
    <row r="615">
      <c r="A615" s="278" t="s">
        <v>30</v>
      </c>
      <c r="B615" s="278" t="s">
        <v>31</v>
      </c>
      <c r="C615" s="278" t="s">
        <v>18</v>
      </c>
      <c r="D615" s="278" t="n">
        <v>146.98087</v>
      </c>
      <c r="E615" s="278" t="n">
        <v>1824.0116106</v>
      </c>
      <c r="F615" s="278" t="n">
        <v>7.45720095062244</v>
      </c>
      <c r="G615" s="278" t="n">
        <v>92.5427990493776</v>
      </c>
    </row>
    <row r="616">
      <c r="A616" s="278" t="s">
        <v>30</v>
      </c>
      <c r="B616" s="278" t="s">
        <v>31</v>
      </c>
      <c r="C616" s="278" t="s">
        <v>19</v>
      </c>
      <c r="D616" s="278" t="n">
        <v>196.4839918</v>
      </c>
      <c r="E616" s="278" t="n">
        <v>4202.8821157</v>
      </c>
      <c r="F616" s="278" t="n">
        <v>4.46618869625412</v>
      </c>
      <c r="G616" s="278" t="n">
        <v>95.5338113037459</v>
      </c>
    </row>
    <row r="617">
      <c r="A617" s="278" t="s">
        <v>30</v>
      </c>
      <c r="B617" s="278" t="s">
        <v>31</v>
      </c>
      <c r="C617" s="278" t="s">
        <v>20</v>
      </c>
      <c r="D617" s="278" t="n">
        <v>326.8607896</v>
      </c>
      <c r="E617" s="278" t="n">
        <v>1364.0558838</v>
      </c>
      <c r="F617" s="278" t="n">
        <v>19.3303901216354</v>
      </c>
      <c r="G617" s="278" t="n">
        <v>80.6696098783646</v>
      </c>
    </row>
    <row r="618">
      <c r="A618" s="278" t="s">
        <v>32</v>
      </c>
      <c r="B618" s="278" t="s">
        <v>33</v>
      </c>
      <c r="C618" s="278" t="s">
        <v>18</v>
      </c>
      <c r="D618" s="278" t="n">
        <v>97.7162132</v>
      </c>
      <c r="E618" s="278" t="n">
        <v>1619.9664692</v>
      </c>
      <c r="F618" s="278" t="n">
        <v>5.68883963267696</v>
      </c>
      <c r="G618" s="278" t="n">
        <v>94.311160367323</v>
      </c>
    </row>
    <row r="619">
      <c r="A619" s="278" t="s">
        <v>32</v>
      </c>
      <c r="B619" s="278" t="s">
        <v>33</v>
      </c>
      <c r="C619" s="278" t="s">
        <v>19</v>
      </c>
      <c r="D619" s="278" t="n">
        <v>83.1287921</v>
      </c>
      <c r="E619" s="278" t="n">
        <v>1424.5693597</v>
      </c>
      <c r="F619" s="278" t="n">
        <v>5.51362300210787</v>
      </c>
      <c r="G619" s="278" t="n">
        <v>94.4863769978921</v>
      </c>
    </row>
    <row r="620">
      <c r="A620" s="278" t="s">
        <v>32</v>
      </c>
      <c r="B620" s="278" t="s">
        <v>33</v>
      </c>
      <c r="C620" s="278" t="s">
        <v>20</v>
      </c>
      <c r="D620" s="278" t="n">
        <v>60.1401074</v>
      </c>
      <c r="E620" s="278" t="n">
        <v>489.4514055</v>
      </c>
      <c r="F620" s="278" t="n">
        <v>10.9426921610674</v>
      </c>
      <c r="G620" s="278" t="n">
        <v>89.0573078389326</v>
      </c>
    </row>
    <row r="621">
      <c r="A621" s="278" t="s">
        <v>34</v>
      </c>
      <c r="B621" s="278" t="s">
        <v>35</v>
      </c>
      <c r="C621" s="278" t="s">
        <v>18</v>
      </c>
      <c r="D621" s="278" t="n">
        <v>3.395031</v>
      </c>
      <c r="E621" s="278" t="n">
        <v>252.363971</v>
      </c>
      <c r="F621" s="278" t="n">
        <v>1.32743362831858</v>
      </c>
      <c r="G621" s="278" t="n">
        <v>98.6725663716814</v>
      </c>
    </row>
    <row r="622">
      <c r="A622" s="278" t="s">
        <v>34</v>
      </c>
      <c r="B622" s="278" t="s">
        <v>35</v>
      </c>
      <c r="C622" s="278" t="s">
        <v>19</v>
      </c>
      <c r="D622" s="278" t="n">
        <v>2.263354</v>
      </c>
      <c r="E622" s="278" t="n">
        <v>271.60248</v>
      </c>
      <c r="F622" s="278" t="n">
        <v>0.826446280991736</v>
      </c>
      <c r="G622" s="278" t="n">
        <v>99.1735537190083</v>
      </c>
    </row>
    <row r="623">
      <c r="A623" s="278" t="s">
        <v>34</v>
      </c>
      <c r="B623" s="278" t="s">
        <v>35</v>
      </c>
      <c r="C623" s="278" t="s">
        <v>20</v>
      </c>
      <c r="D623" s="278" t="n">
        <v>0</v>
      </c>
      <c r="E623" s="278" t="n">
        <v>95.060868</v>
      </c>
      <c r="F623" s="278" t="n">
        <v>0</v>
      </c>
      <c r="G623" s="278" t="n">
        <v>100</v>
      </c>
    </row>
    <row r="624">
      <c r="A624" s="278" t="s">
        <v>36</v>
      </c>
      <c r="B624" s="278" t="s">
        <v>37</v>
      </c>
      <c r="C624" s="278" t="s">
        <v>18</v>
      </c>
      <c r="D624" s="278" t="n">
        <v>58.8403486</v>
      </c>
      <c r="E624" s="278" t="n">
        <v>3054.3360692</v>
      </c>
      <c r="F624" s="278" t="n">
        <v>1.89004221744622</v>
      </c>
      <c r="G624" s="278" t="n">
        <v>98.1099577825538</v>
      </c>
    </row>
    <row r="625">
      <c r="A625" s="278" t="s">
        <v>36</v>
      </c>
      <c r="B625" s="278" t="s">
        <v>37</v>
      </c>
      <c r="C625" s="278" t="s">
        <v>19</v>
      </c>
      <c r="D625" s="278" t="n">
        <v>236.7670228</v>
      </c>
      <c r="E625" s="278" t="n">
        <v>2974.8461248</v>
      </c>
      <c r="F625" s="278" t="n">
        <v>7.3722148938434</v>
      </c>
      <c r="G625" s="278" t="n">
        <v>92.6277851061566</v>
      </c>
    </row>
    <row r="626">
      <c r="A626" s="278" t="s">
        <v>36</v>
      </c>
      <c r="B626" s="278" t="s">
        <v>37</v>
      </c>
      <c r="C626" s="278" t="s">
        <v>20</v>
      </c>
      <c r="D626" s="278" t="n">
        <v>84.0711427</v>
      </c>
      <c r="E626" s="278" t="n">
        <v>500.6721793</v>
      </c>
      <c r="F626" s="278" t="n">
        <v>14.3774438350918</v>
      </c>
      <c r="G626" s="278" t="n">
        <v>85.6225561649082</v>
      </c>
    </row>
    <row r="627">
      <c r="A627" s="278" t="s">
        <v>38</v>
      </c>
      <c r="B627" s="278" t="s">
        <v>39</v>
      </c>
      <c r="C627" s="278" t="s">
        <v>18</v>
      </c>
      <c r="D627" s="278" t="n">
        <v>3.3652466</v>
      </c>
      <c r="E627" s="278" t="n">
        <v>251.5054437</v>
      </c>
      <c r="F627" s="278" t="n">
        <v>1.32037410658671</v>
      </c>
      <c r="G627" s="278" t="n">
        <v>98.6796258934133</v>
      </c>
    </row>
    <row r="628">
      <c r="A628" s="278" t="s">
        <v>38</v>
      </c>
      <c r="B628" s="278" t="s">
        <v>39</v>
      </c>
      <c r="C628" s="278" t="s">
        <v>19</v>
      </c>
      <c r="D628" s="278" t="n">
        <v>2.8791554</v>
      </c>
      <c r="E628" s="278" t="n">
        <v>329.6617373</v>
      </c>
      <c r="F628" s="278" t="n">
        <v>0.865804916990289</v>
      </c>
      <c r="G628" s="278" t="n">
        <v>99.1341950830097</v>
      </c>
    </row>
    <row r="629">
      <c r="A629" s="278" t="s">
        <v>38</v>
      </c>
      <c r="B629" s="278" t="s">
        <v>39</v>
      </c>
      <c r="C629" s="278" t="s">
        <v>20</v>
      </c>
      <c r="D629" s="278" t="n">
        <v>2.6392258</v>
      </c>
      <c r="E629" s="278" t="n">
        <v>107.4245917</v>
      </c>
      <c r="F629" s="278" t="n">
        <v>2.39790501542435</v>
      </c>
      <c r="G629" s="278" t="n">
        <v>97.6020949845756</v>
      </c>
    </row>
    <row r="630">
      <c r="A630" s="278" t="s">
        <v>40</v>
      </c>
      <c r="B630" s="278" t="s">
        <v>41</v>
      </c>
      <c r="C630" s="278" t="s">
        <v>18</v>
      </c>
      <c r="D630" s="278" t="n">
        <v>1.222424</v>
      </c>
      <c r="E630" s="278" t="n">
        <v>528.2296955</v>
      </c>
      <c r="F630" s="278" t="n">
        <v>0.230884711757207</v>
      </c>
      <c r="G630" s="278" t="n">
        <v>99.7691152882428</v>
      </c>
    </row>
    <row r="631">
      <c r="A631" s="278" t="s">
        <v>40</v>
      </c>
      <c r="B631" s="278" t="s">
        <v>41</v>
      </c>
      <c r="C631" s="278" t="s">
        <v>19</v>
      </c>
      <c r="D631" s="278" t="n">
        <v>1.36914</v>
      </c>
      <c r="E631" s="278" t="n">
        <v>813.9612577</v>
      </c>
      <c r="F631" s="278" t="n">
        <v>0.167924562099275</v>
      </c>
      <c r="G631" s="278" t="n">
        <v>99.8320754379007</v>
      </c>
    </row>
    <row r="632">
      <c r="A632" s="278" t="s">
        <v>40</v>
      </c>
      <c r="B632" s="278" t="s">
        <v>41</v>
      </c>
      <c r="C632" s="278" t="s">
        <v>20</v>
      </c>
      <c r="D632" s="278" t="n">
        <v>8.0001033</v>
      </c>
      <c r="E632" s="278" t="n">
        <v>318.3378684</v>
      </c>
      <c r="F632" s="278" t="n">
        <v>2.45147791362583</v>
      </c>
      <c r="G632" s="278" t="n">
        <v>97.5485220863742</v>
      </c>
    </row>
    <row r="633">
      <c r="A633" s="278" t="s">
        <v>42</v>
      </c>
      <c r="B633" s="278" t="s">
        <v>43</v>
      </c>
      <c r="C633" s="278" t="s">
        <v>18</v>
      </c>
      <c r="D633" s="278" t="n">
        <v>4.1736764</v>
      </c>
      <c r="E633" s="278" t="n">
        <v>791.9974918</v>
      </c>
      <c r="F633" s="278" t="n">
        <v>0.524218480485287</v>
      </c>
      <c r="G633" s="278" t="n">
        <v>99.4757815195147</v>
      </c>
    </row>
    <row r="634">
      <c r="A634" s="278" t="s">
        <v>42</v>
      </c>
      <c r="B634" s="278" t="s">
        <v>43</v>
      </c>
      <c r="C634" s="278" t="s">
        <v>19</v>
      </c>
      <c r="D634" s="278" t="n">
        <v>18.1569168</v>
      </c>
      <c r="E634" s="278" t="n">
        <v>1886.7719762</v>
      </c>
      <c r="F634" s="278" t="n">
        <v>0.9531545700588</v>
      </c>
      <c r="G634" s="278" t="n">
        <v>99.0468454299412</v>
      </c>
    </row>
    <row r="635">
      <c r="A635" s="278" t="s">
        <v>42</v>
      </c>
      <c r="B635" s="278" t="s">
        <v>43</v>
      </c>
      <c r="C635" s="278" t="s">
        <v>20</v>
      </c>
      <c r="D635" s="278" t="n">
        <v>0</v>
      </c>
      <c r="E635" s="278" t="n">
        <v>273.0917141</v>
      </c>
      <c r="F635" s="278" t="n">
        <v>0</v>
      </c>
      <c r="G635" s="278" t="n">
        <v>100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598</v>
      </c>
    </row>
    <row r="10">
      <c r="A10" t="s">
        <v>659</v>
      </c>
    </row>
    <row r="11">
      <c r="A11" t="s">
        <v>660</v>
      </c>
    </row>
    <row r="12">
      <c r="A12" s="3" t="s">
        <v>6</v>
      </c>
    </row>
    <row r="13">
      <c r="A13" s="3" t="s">
        <v>7</v>
      </c>
    </row>
    <row r="15">
      <c r="A15" s="4" t="s">
        <v>661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79" t="s">
        <v>16</v>
      </c>
      <c r="B17" s="279" t="s">
        <v>17</v>
      </c>
      <c r="C17" s="279" t="s">
        <v>18</v>
      </c>
      <c r="D17" s="279" t="n">
        <v>6418.846267</v>
      </c>
      <c r="E17" s="279" t="n">
        <v>1065454.3307631</v>
      </c>
      <c r="F17" s="279" t="n">
        <v>0.598843818891435</v>
      </c>
      <c r="G17" s="279" t="n">
        <v>99.4011561811086</v>
      </c>
    </row>
    <row r="18">
      <c r="A18" s="279" t="s">
        <v>16</v>
      </c>
      <c r="B18" s="279" t="s">
        <v>17</v>
      </c>
      <c r="C18" s="279" t="s">
        <v>19</v>
      </c>
      <c r="D18" s="279" t="n">
        <v>6318.7131738</v>
      </c>
      <c r="E18" s="279" t="n">
        <v>1253008.1728279</v>
      </c>
      <c r="F18" s="279" t="n">
        <v>0.50175321785288</v>
      </c>
      <c r="G18" s="279" t="n">
        <v>99.4982467821471</v>
      </c>
    </row>
    <row r="19">
      <c r="A19" s="279" t="s">
        <v>16</v>
      </c>
      <c r="B19" s="279" t="s">
        <v>17</v>
      </c>
      <c r="C19" s="279" t="s">
        <v>20</v>
      </c>
      <c r="D19" s="279" t="n">
        <v>5256.1947302</v>
      </c>
      <c r="E19" s="279" t="n">
        <v>473893.254974</v>
      </c>
      <c r="F19" s="279" t="n">
        <v>1.09698440297592</v>
      </c>
      <c r="G19" s="279" t="n">
        <v>98.9030155970241</v>
      </c>
    </row>
    <row r="20">
      <c r="A20" s="279" t="s">
        <v>16</v>
      </c>
      <c r="B20" s="279" t="s">
        <v>21</v>
      </c>
      <c r="C20" s="279" t="s">
        <v>18</v>
      </c>
      <c r="D20" s="279" t="n">
        <v>20.1272903</v>
      </c>
      <c r="E20" s="279" t="n">
        <v>3251.407571</v>
      </c>
      <c r="F20" s="279" t="n">
        <v>0.615224692791508</v>
      </c>
      <c r="G20" s="279" t="n">
        <v>99.3847753072085</v>
      </c>
    </row>
    <row r="21">
      <c r="A21" s="279" t="s">
        <v>16</v>
      </c>
      <c r="B21" s="279" t="s">
        <v>21</v>
      </c>
      <c r="C21" s="279" t="s">
        <v>19</v>
      </c>
      <c r="D21" s="279" t="n">
        <v>38.6178554</v>
      </c>
      <c r="E21" s="279" t="n">
        <v>4622.0169663</v>
      </c>
      <c r="F21" s="279" t="n">
        <v>0.828596465447037</v>
      </c>
      <c r="G21" s="279" t="n">
        <v>99.171403534553</v>
      </c>
    </row>
    <row r="22">
      <c r="A22" s="279" t="s">
        <v>16</v>
      </c>
      <c r="B22" s="279" t="s">
        <v>21</v>
      </c>
      <c r="C22" s="279" t="s">
        <v>20</v>
      </c>
      <c r="D22" s="279" t="n">
        <v>6.4118947</v>
      </c>
      <c r="E22" s="279" t="n">
        <v>1286.2327584</v>
      </c>
      <c r="F22" s="279" t="n">
        <v>0.496029182082105</v>
      </c>
      <c r="G22" s="279" t="n">
        <v>99.5039708179179</v>
      </c>
    </row>
    <row r="23">
      <c r="A23" s="279" t="s">
        <v>16</v>
      </c>
      <c r="B23" s="279" t="s">
        <v>22</v>
      </c>
      <c r="C23" s="279" t="s">
        <v>18</v>
      </c>
      <c r="D23" s="279" t="n">
        <v>6398.7189767</v>
      </c>
      <c r="E23" s="279" t="n">
        <v>1062202.9231921</v>
      </c>
      <c r="F23" s="279" t="n">
        <v>0.598793668678383</v>
      </c>
      <c r="G23" s="279" t="n">
        <v>99.4012063313216</v>
      </c>
    </row>
    <row r="24">
      <c r="A24" s="279" t="s">
        <v>16</v>
      </c>
      <c r="B24" s="279" t="s">
        <v>22</v>
      </c>
      <c r="C24" s="279" t="s">
        <v>19</v>
      </c>
      <c r="D24" s="279" t="n">
        <v>6280.0953184</v>
      </c>
      <c r="E24" s="279" t="n">
        <v>1248386.1558616</v>
      </c>
      <c r="F24" s="279" t="n">
        <v>0.500539112492556</v>
      </c>
      <c r="G24" s="279" t="n">
        <v>99.4994608875074</v>
      </c>
    </row>
    <row r="25">
      <c r="A25" s="279" t="s">
        <v>16</v>
      </c>
      <c r="B25" s="279" t="s">
        <v>22</v>
      </c>
      <c r="C25" s="279" t="s">
        <v>20</v>
      </c>
      <c r="D25" s="279" t="n">
        <v>5249.7828355</v>
      </c>
      <c r="E25" s="279" t="n">
        <v>472607.0222156</v>
      </c>
      <c r="F25" s="279" t="n">
        <v>1.09861003966211</v>
      </c>
      <c r="G25" s="279" t="n">
        <v>98.9013899603379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662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280" t="s">
        <v>16</v>
      </c>
      <c r="B36" s="280" t="s">
        <v>17</v>
      </c>
      <c r="C36" s="280" t="s">
        <v>18</v>
      </c>
      <c r="D36" s="280" t="n">
        <v>6418.846267</v>
      </c>
      <c r="E36" s="280" t="n">
        <v>1065454.3307631</v>
      </c>
      <c r="F36" s="280" t="n">
        <v>0.598843818891435</v>
      </c>
      <c r="G36" s="280" t="n">
        <v>99.4011561811086</v>
      </c>
    </row>
    <row r="37">
      <c r="A37" s="280" t="s">
        <v>16</v>
      </c>
      <c r="B37" s="280" t="s">
        <v>17</v>
      </c>
      <c r="C37" s="280" t="s">
        <v>19</v>
      </c>
      <c r="D37" s="280" t="n">
        <v>6318.7131738</v>
      </c>
      <c r="E37" s="280" t="n">
        <v>1253008.1728279</v>
      </c>
      <c r="F37" s="280" t="n">
        <v>0.50175321785288</v>
      </c>
      <c r="G37" s="280" t="n">
        <v>99.4982467821471</v>
      </c>
    </row>
    <row r="38">
      <c r="A38" s="280" t="s">
        <v>16</v>
      </c>
      <c r="B38" s="280" t="s">
        <v>17</v>
      </c>
      <c r="C38" s="280" t="s">
        <v>20</v>
      </c>
      <c r="D38" s="280" t="n">
        <v>5256.1947302</v>
      </c>
      <c r="E38" s="280" t="n">
        <v>473893.254974</v>
      </c>
      <c r="F38" s="280" t="n">
        <v>1.09698440297592</v>
      </c>
      <c r="G38" s="280" t="n">
        <v>98.9030155970241</v>
      </c>
    </row>
    <row r="39">
      <c r="A39" s="280" t="s">
        <v>30</v>
      </c>
      <c r="B39" s="280" t="s">
        <v>31</v>
      </c>
      <c r="C39" s="280" t="s">
        <v>18</v>
      </c>
      <c r="D39" s="280" t="n">
        <v>46.9318447</v>
      </c>
      <c r="E39" s="280" t="n">
        <v>22763.8301385</v>
      </c>
      <c r="F39" s="280" t="n">
        <v>0.205744309350845</v>
      </c>
      <c r="G39" s="280" t="n">
        <v>99.7942556906492</v>
      </c>
    </row>
    <row r="40">
      <c r="A40" s="280" t="s">
        <v>30</v>
      </c>
      <c r="B40" s="280" t="s">
        <v>31</v>
      </c>
      <c r="C40" s="280" t="s">
        <v>19</v>
      </c>
      <c r="D40" s="280" t="n">
        <v>43.438571</v>
      </c>
      <c r="E40" s="280" t="n">
        <v>22731.9142685</v>
      </c>
      <c r="F40" s="280" t="n">
        <v>0.190726226311907</v>
      </c>
      <c r="G40" s="280" t="n">
        <v>99.8092737736881</v>
      </c>
    </row>
    <row r="41">
      <c r="A41" s="280" t="s">
        <v>30</v>
      </c>
      <c r="B41" s="280" t="s">
        <v>31</v>
      </c>
      <c r="C41" s="280" t="s">
        <v>20</v>
      </c>
      <c r="D41" s="280" t="n">
        <v>91.5648991</v>
      </c>
      <c r="E41" s="280" t="n">
        <v>7499.0656099</v>
      </c>
      <c r="F41" s="280" t="n">
        <v>1.20628844983871</v>
      </c>
      <c r="G41" s="280" t="n">
        <v>98.7937115501613</v>
      </c>
    </row>
    <row r="42">
      <c r="A42" s="280" t="s">
        <v>32</v>
      </c>
      <c r="B42" s="280" t="s">
        <v>33</v>
      </c>
      <c r="C42" s="280" t="s">
        <v>18</v>
      </c>
      <c r="D42" s="280" t="n">
        <v>46.7375428</v>
      </c>
      <c r="E42" s="280" t="n">
        <v>5627.1761918</v>
      </c>
      <c r="F42" s="280" t="n">
        <v>0.823726707633755</v>
      </c>
      <c r="G42" s="280" t="n">
        <v>99.1762732923663</v>
      </c>
    </row>
    <row r="43">
      <c r="A43" s="280" t="s">
        <v>32</v>
      </c>
      <c r="B43" s="280" t="s">
        <v>33</v>
      </c>
      <c r="C43" s="280" t="s">
        <v>19</v>
      </c>
      <c r="D43" s="280" t="n">
        <v>39.6746176</v>
      </c>
      <c r="E43" s="280" t="n">
        <v>4493.6992294</v>
      </c>
      <c r="F43" s="280" t="n">
        <v>0.875167567004319</v>
      </c>
      <c r="G43" s="280" t="n">
        <v>99.1248324329957</v>
      </c>
    </row>
    <row r="44">
      <c r="A44" s="280" t="s">
        <v>32</v>
      </c>
      <c r="B44" s="280" t="s">
        <v>33</v>
      </c>
      <c r="C44" s="280" t="s">
        <v>20</v>
      </c>
      <c r="D44" s="280" t="n">
        <v>5.8787265</v>
      </c>
      <c r="E44" s="280" t="n">
        <v>1860.3875191</v>
      </c>
      <c r="F44" s="280" t="n">
        <v>0.314999347700789</v>
      </c>
      <c r="G44" s="280" t="n">
        <v>99.6850006522992</v>
      </c>
    </row>
    <row r="45">
      <c r="A45" s="280" t="s">
        <v>34</v>
      </c>
      <c r="B45" s="280" t="s">
        <v>35</v>
      </c>
      <c r="C45" s="280" t="s">
        <v>18</v>
      </c>
      <c r="D45" s="280" t="n">
        <v>90.2446194</v>
      </c>
      <c r="E45" s="280" t="n">
        <v>20438.3774957</v>
      </c>
      <c r="F45" s="280" t="n">
        <v>0.439603880348208</v>
      </c>
      <c r="G45" s="280" t="n">
        <v>99.5603961196518</v>
      </c>
    </row>
    <row r="46">
      <c r="A46" s="280" t="s">
        <v>34</v>
      </c>
      <c r="B46" s="280" t="s">
        <v>35</v>
      </c>
      <c r="C46" s="280" t="s">
        <v>19</v>
      </c>
      <c r="D46" s="280" t="n">
        <v>42.2803663</v>
      </c>
      <c r="E46" s="280" t="n">
        <v>14573.0688268</v>
      </c>
      <c r="F46" s="280" t="n">
        <v>0.289287417915138</v>
      </c>
      <c r="G46" s="280" t="n">
        <v>99.7107125820849</v>
      </c>
    </row>
    <row r="47">
      <c r="A47" s="280" t="s">
        <v>34</v>
      </c>
      <c r="B47" s="280" t="s">
        <v>35</v>
      </c>
      <c r="C47" s="280" t="s">
        <v>20</v>
      </c>
      <c r="D47" s="280" t="n">
        <v>41.9311413</v>
      </c>
      <c r="E47" s="280" t="n">
        <v>5146.590375</v>
      </c>
      <c r="F47" s="280" t="n">
        <v>0.80815201726101</v>
      </c>
      <c r="G47" s="280" t="n">
        <v>99.191847982739</v>
      </c>
    </row>
    <row r="48">
      <c r="A48" s="280" t="s">
        <v>36</v>
      </c>
      <c r="B48" s="280" t="s">
        <v>37</v>
      </c>
      <c r="C48" s="280" t="s">
        <v>18</v>
      </c>
      <c r="D48" s="280" t="n">
        <v>21.8458278</v>
      </c>
      <c r="E48" s="280" t="n">
        <v>5056.9188481</v>
      </c>
      <c r="F48" s="280" t="n">
        <v>0.430140579335441</v>
      </c>
      <c r="G48" s="280" t="n">
        <v>99.5698594206646</v>
      </c>
    </row>
    <row r="49">
      <c r="A49" s="280" t="s">
        <v>36</v>
      </c>
      <c r="B49" s="280" t="s">
        <v>37</v>
      </c>
      <c r="C49" s="280" t="s">
        <v>19</v>
      </c>
      <c r="D49" s="280" t="n">
        <v>39.9972848</v>
      </c>
      <c r="E49" s="280" t="n">
        <v>6034.1286611</v>
      </c>
      <c r="F49" s="280" t="n">
        <v>0.658486260512888</v>
      </c>
      <c r="G49" s="280" t="n">
        <v>99.3415137394871</v>
      </c>
    </row>
    <row r="50">
      <c r="A50" s="280" t="s">
        <v>36</v>
      </c>
      <c r="B50" s="280" t="s">
        <v>37</v>
      </c>
      <c r="C50" s="280" t="s">
        <v>20</v>
      </c>
      <c r="D50" s="280" t="n">
        <v>25.6208553</v>
      </c>
      <c r="E50" s="280" t="n">
        <v>2065.5667428</v>
      </c>
      <c r="F50" s="280" t="n">
        <v>1.22518206034114</v>
      </c>
      <c r="G50" s="280" t="n">
        <v>98.7748179396588</v>
      </c>
    </row>
    <row r="51">
      <c r="A51" s="280" t="s">
        <v>38</v>
      </c>
      <c r="B51" s="280" t="s">
        <v>39</v>
      </c>
      <c r="C51" s="280" t="s">
        <v>18</v>
      </c>
      <c r="D51" s="280" t="n">
        <v>76.5530108</v>
      </c>
      <c r="E51" s="280" t="n">
        <v>19113.8679663</v>
      </c>
      <c r="F51" s="280" t="n">
        <v>0.398912618390972</v>
      </c>
      <c r="G51" s="280" t="n">
        <v>99.601087381609</v>
      </c>
    </row>
    <row r="52">
      <c r="A52" s="280" t="s">
        <v>38</v>
      </c>
      <c r="B52" s="280" t="s">
        <v>39</v>
      </c>
      <c r="C52" s="280" t="s">
        <v>19</v>
      </c>
      <c r="D52" s="280" t="n">
        <v>0</v>
      </c>
      <c r="E52" s="280" t="n">
        <v>26062.6203076</v>
      </c>
      <c r="F52" s="280" t="n">
        <v>0</v>
      </c>
      <c r="G52" s="280" t="n">
        <v>100</v>
      </c>
    </row>
    <row r="53">
      <c r="A53" s="280" t="s">
        <v>38</v>
      </c>
      <c r="B53" s="280" t="s">
        <v>39</v>
      </c>
      <c r="C53" s="280" t="s">
        <v>20</v>
      </c>
      <c r="D53" s="280" t="n">
        <v>0</v>
      </c>
      <c r="E53" s="280" t="n">
        <v>5346.4584415</v>
      </c>
      <c r="F53" s="280" t="n">
        <v>0</v>
      </c>
      <c r="G53" s="280" t="n">
        <v>100</v>
      </c>
    </row>
    <row r="54">
      <c r="A54" s="280" t="s">
        <v>40</v>
      </c>
      <c r="B54" s="280" t="s">
        <v>41</v>
      </c>
      <c r="C54" s="280" t="s">
        <v>18</v>
      </c>
      <c r="D54" s="280" t="n">
        <v>359.0298953</v>
      </c>
      <c r="E54" s="280" t="n">
        <v>145034.4694562</v>
      </c>
      <c r="F54" s="280" t="n">
        <v>0.246936690361938</v>
      </c>
      <c r="G54" s="280" t="n">
        <v>99.7530633096381</v>
      </c>
    </row>
    <row r="55">
      <c r="A55" s="280" t="s">
        <v>40</v>
      </c>
      <c r="B55" s="280" t="s">
        <v>41</v>
      </c>
      <c r="C55" s="280" t="s">
        <v>19</v>
      </c>
      <c r="D55" s="280" t="n">
        <v>0</v>
      </c>
      <c r="E55" s="280" t="n">
        <v>76025.8770814</v>
      </c>
      <c r="F55" s="280" t="n">
        <v>0</v>
      </c>
      <c r="G55" s="280" t="n">
        <v>100</v>
      </c>
    </row>
    <row r="56">
      <c r="A56" s="280" t="s">
        <v>40</v>
      </c>
      <c r="B56" s="280" t="s">
        <v>41</v>
      </c>
      <c r="C56" s="280" t="s">
        <v>20</v>
      </c>
      <c r="D56" s="280" t="n">
        <v>299.3803316</v>
      </c>
      <c r="E56" s="280" t="n">
        <v>37234.4195719</v>
      </c>
      <c r="F56" s="280" t="n">
        <v>0.797628623719718</v>
      </c>
      <c r="G56" s="280" t="n">
        <v>99.2023713762803</v>
      </c>
    </row>
    <row r="57">
      <c r="A57" s="280" t="s">
        <v>42</v>
      </c>
      <c r="B57" s="280" t="s">
        <v>43</v>
      </c>
      <c r="C57" s="280" t="s">
        <v>18</v>
      </c>
      <c r="D57" s="280" t="n">
        <v>0</v>
      </c>
      <c r="E57" s="280" t="n">
        <v>3061.329569</v>
      </c>
      <c r="F57" s="280" t="n">
        <v>0</v>
      </c>
      <c r="G57" s="280" t="n">
        <v>100</v>
      </c>
    </row>
    <row r="58">
      <c r="A58" s="280" t="s">
        <v>42</v>
      </c>
      <c r="B58" s="280" t="s">
        <v>43</v>
      </c>
      <c r="C58" s="280" t="s">
        <v>19</v>
      </c>
      <c r="D58" s="280" t="n">
        <v>0</v>
      </c>
      <c r="E58" s="280" t="n">
        <v>5639.8789675</v>
      </c>
      <c r="F58" s="280" t="n">
        <v>0</v>
      </c>
      <c r="G58" s="280" t="n">
        <v>100</v>
      </c>
    </row>
    <row r="59">
      <c r="A59" s="280" t="s">
        <v>42</v>
      </c>
      <c r="B59" s="280" t="s">
        <v>43</v>
      </c>
      <c r="C59" s="280" t="s">
        <v>20</v>
      </c>
      <c r="D59" s="280" t="n">
        <v>0</v>
      </c>
      <c r="E59" s="280" t="n">
        <v>1062.9600618</v>
      </c>
      <c r="F59" s="280" t="n">
        <v>0</v>
      </c>
      <c r="G59" s="280" t="n">
        <v>100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663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281" t="s">
        <v>16</v>
      </c>
      <c r="B70" s="281" t="s">
        <v>17</v>
      </c>
      <c r="C70" s="281" t="s">
        <v>18</v>
      </c>
      <c r="D70" s="281" t="n">
        <v>6398.7189767</v>
      </c>
      <c r="E70" s="281" t="n">
        <v>1062202.9231921</v>
      </c>
      <c r="F70" s="281" t="n">
        <v>0.598793668678383</v>
      </c>
      <c r="G70" s="281" t="n">
        <v>99.4012063313216</v>
      </c>
    </row>
    <row r="71">
      <c r="A71" s="281" t="s">
        <v>16</v>
      </c>
      <c r="B71" s="281" t="s">
        <v>17</v>
      </c>
      <c r="C71" s="281" t="s">
        <v>19</v>
      </c>
      <c r="D71" s="281" t="n">
        <v>6280.0953184</v>
      </c>
      <c r="E71" s="281" t="n">
        <v>1248386.1558616</v>
      </c>
      <c r="F71" s="281" t="n">
        <v>0.500539112492556</v>
      </c>
      <c r="G71" s="281" t="n">
        <v>99.4994608875074</v>
      </c>
    </row>
    <row r="72">
      <c r="A72" s="281" t="s">
        <v>16</v>
      </c>
      <c r="B72" s="281" t="s">
        <v>17</v>
      </c>
      <c r="C72" s="281" t="s">
        <v>20</v>
      </c>
      <c r="D72" s="281" t="n">
        <v>5249.7828355</v>
      </c>
      <c r="E72" s="281" t="n">
        <v>472607.0222156</v>
      </c>
      <c r="F72" s="281" t="n">
        <v>1.09861003966211</v>
      </c>
      <c r="G72" s="281" t="n">
        <v>98.9013899603379</v>
      </c>
    </row>
    <row r="73">
      <c r="A73" s="281" t="s">
        <v>45</v>
      </c>
      <c r="B73" s="281" t="s">
        <v>46</v>
      </c>
      <c r="C73" s="281" t="s">
        <v>18</v>
      </c>
      <c r="D73" s="281" t="n">
        <v>5.0722811</v>
      </c>
      <c r="E73" s="281" t="n">
        <v>1810.4306151</v>
      </c>
      <c r="F73" s="281" t="n">
        <v>0.279387111450866</v>
      </c>
      <c r="G73" s="281" t="n">
        <v>99.7206128885491</v>
      </c>
    </row>
    <row r="74">
      <c r="A74" s="281" t="s">
        <v>45</v>
      </c>
      <c r="B74" s="281" t="s">
        <v>46</v>
      </c>
      <c r="C74" s="281" t="s">
        <v>19</v>
      </c>
      <c r="D74" s="281" t="n">
        <v>5.3360096</v>
      </c>
      <c r="E74" s="281" t="n">
        <v>1370.621491</v>
      </c>
      <c r="F74" s="281" t="n">
        <v>0.387803373118223</v>
      </c>
      <c r="G74" s="281" t="n">
        <v>99.6121966268818</v>
      </c>
    </row>
    <row r="75">
      <c r="A75" s="281" t="s">
        <v>45</v>
      </c>
      <c r="B75" s="281" t="s">
        <v>46</v>
      </c>
      <c r="C75" s="281" t="s">
        <v>20</v>
      </c>
      <c r="D75" s="281" t="n">
        <v>0</v>
      </c>
      <c r="E75" s="281" t="n">
        <v>423.9439085</v>
      </c>
      <c r="F75" s="281" t="n">
        <v>0</v>
      </c>
      <c r="G75" s="281" t="n">
        <v>100</v>
      </c>
    </row>
    <row r="76">
      <c r="A76" s="281" t="s">
        <v>47</v>
      </c>
      <c r="B76" s="281" t="s">
        <v>48</v>
      </c>
      <c r="C76" s="281" t="s">
        <v>18</v>
      </c>
      <c r="D76" s="281" t="n">
        <v>62.8926444</v>
      </c>
      <c r="E76" s="281" t="n">
        <v>13893.0672427</v>
      </c>
      <c r="F76" s="281" t="n">
        <v>0.450650796568525</v>
      </c>
      <c r="G76" s="281" t="n">
        <v>99.5493492034315</v>
      </c>
    </row>
    <row r="77">
      <c r="A77" s="281" t="s">
        <v>47</v>
      </c>
      <c r="B77" s="281" t="s">
        <v>48</v>
      </c>
      <c r="C77" s="281" t="s">
        <v>19</v>
      </c>
      <c r="D77" s="281" t="n">
        <v>28.9003726</v>
      </c>
      <c r="E77" s="281" t="n">
        <v>7521.4623078</v>
      </c>
      <c r="F77" s="281" t="n">
        <v>0.382768004973093</v>
      </c>
      <c r="G77" s="281" t="n">
        <v>99.6172319950269</v>
      </c>
    </row>
    <row r="78">
      <c r="A78" s="281" t="s">
        <v>47</v>
      </c>
      <c r="B78" s="281" t="s">
        <v>48</v>
      </c>
      <c r="C78" s="281" t="s">
        <v>20</v>
      </c>
      <c r="D78" s="281" t="n">
        <v>36.0546612</v>
      </c>
      <c r="E78" s="281" t="n">
        <v>2303.4502806</v>
      </c>
      <c r="F78" s="281" t="n">
        <v>1.54112353241108</v>
      </c>
      <c r="G78" s="281" t="n">
        <v>98.4588764675889</v>
      </c>
    </row>
    <row r="79">
      <c r="A79" s="281" t="s">
        <v>30</v>
      </c>
      <c r="B79" s="281" t="s">
        <v>31</v>
      </c>
      <c r="C79" s="281" t="s">
        <v>18</v>
      </c>
      <c r="D79" s="281" t="n">
        <v>36.3812341</v>
      </c>
      <c r="E79" s="281" t="n">
        <v>20803.3882685</v>
      </c>
      <c r="F79" s="281" t="n">
        <v>0.174575990849904</v>
      </c>
      <c r="G79" s="281" t="n">
        <v>99.8254240091501</v>
      </c>
    </row>
    <row r="80">
      <c r="A80" s="281" t="s">
        <v>30</v>
      </c>
      <c r="B80" s="281" t="s">
        <v>31</v>
      </c>
      <c r="C80" s="281" t="s">
        <v>19</v>
      </c>
      <c r="D80" s="281" t="n">
        <v>0</v>
      </c>
      <c r="E80" s="281" t="n">
        <v>18375.986732</v>
      </c>
      <c r="F80" s="281" t="n">
        <v>0</v>
      </c>
      <c r="G80" s="281" t="n">
        <v>100</v>
      </c>
    </row>
    <row r="81">
      <c r="A81" s="281" t="s">
        <v>30</v>
      </c>
      <c r="B81" s="281" t="s">
        <v>31</v>
      </c>
      <c r="C81" s="281" t="s">
        <v>20</v>
      </c>
      <c r="D81" s="281" t="n">
        <v>61.4590101</v>
      </c>
      <c r="E81" s="281" t="n">
        <v>5838.2548255</v>
      </c>
      <c r="F81" s="281" t="n">
        <v>1.04172866367085</v>
      </c>
      <c r="G81" s="281" t="n">
        <v>98.9582713363292</v>
      </c>
    </row>
    <row r="82">
      <c r="A82" s="281" t="s">
        <v>32</v>
      </c>
      <c r="B82" s="281" t="s">
        <v>33</v>
      </c>
      <c r="C82" s="281" t="s">
        <v>18</v>
      </c>
      <c r="D82" s="281" t="n">
        <v>35.2865123</v>
      </c>
      <c r="E82" s="281" t="n">
        <v>3920.9445399</v>
      </c>
      <c r="F82" s="281" t="n">
        <v>0.891922434115108</v>
      </c>
      <c r="G82" s="281" t="n">
        <v>99.1080775658849</v>
      </c>
    </row>
    <row r="83">
      <c r="A83" s="281" t="s">
        <v>32</v>
      </c>
      <c r="B83" s="281" t="s">
        <v>33</v>
      </c>
      <c r="C83" s="281" t="s">
        <v>19</v>
      </c>
      <c r="D83" s="281" t="n">
        <v>30.6322738</v>
      </c>
      <c r="E83" s="281" t="n">
        <v>2995.0434214</v>
      </c>
      <c r="F83" s="281" t="n">
        <v>1.01241100784845</v>
      </c>
      <c r="G83" s="281" t="n">
        <v>98.9875889921516</v>
      </c>
    </row>
    <row r="84">
      <c r="A84" s="281" t="s">
        <v>32</v>
      </c>
      <c r="B84" s="281" t="s">
        <v>33</v>
      </c>
      <c r="C84" s="281" t="s">
        <v>20</v>
      </c>
      <c r="D84" s="281" t="n">
        <v>5.8787265</v>
      </c>
      <c r="E84" s="281" t="n">
        <v>1310.7960062</v>
      </c>
      <c r="F84" s="281" t="n">
        <v>0.446482821763046</v>
      </c>
      <c r="G84" s="281" t="n">
        <v>99.5535171782369</v>
      </c>
    </row>
    <row r="85">
      <c r="A85" s="281" t="s">
        <v>49</v>
      </c>
      <c r="B85" s="281" t="s">
        <v>50</v>
      </c>
      <c r="C85" s="281" t="s">
        <v>18</v>
      </c>
      <c r="D85" s="281" t="n">
        <v>13.9321056</v>
      </c>
      <c r="E85" s="281" t="n">
        <v>3774.1541667</v>
      </c>
      <c r="F85" s="281" t="n">
        <v>0.367787441956566</v>
      </c>
      <c r="G85" s="281" t="n">
        <v>99.6322125580434</v>
      </c>
    </row>
    <row r="86">
      <c r="A86" s="281" t="s">
        <v>49</v>
      </c>
      <c r="B86" s="281" t="s">
        <v>50</v>
      </c>
      <c r="C86" s="281" t="s">
        <v>19</v>
      </c>
      <c r="D86" s="281" t="n">
        <v>49.6056284</v>
      </c>
      <c r="E86" s="281" t="n">
        <v>2952.0656901</v>
      </c>
      <c r="F86" s="281" t="n">
        <v>1.65260027286362</v>
      </c>
      <c r="G86" s="281" t="n">
        <v>98.3473997271364</v>
      </c>
    </row>
    <row r="87">
      <c r="A87" s="281" t="s">
        <v>49</v>
      </c>
      <c r="B87" s="281" t="s">
        <v>50</v>
      </c>
      <c r="C87" s="281" t="s">
        <v>20</v>
      </c>
      <c r="D87" s="281" t="n">
        <v>15.0335474</v>
      </c>
      <c r="E87" s="281" t="n">
        <v>688.9224779</v>
      </c>
      <c r="F87" s="281" t="n">
        <v>2.13558047089564</v>
      </c>
      <c r="G87" s="281" t="n">
        <v>97.8644195291044</v>
      </c>
    </row>
    <row r="88">
      <c r="A88" s="281" t="s">
        <v>51</v>
      </c>
      <c r="B88" s="281" t="s">
        <v>52</v>
      </c>
      <c r="C88" s="281" t="s">
        <v>18</v>
      </c>
      <c r="D88" s="281" t="n">
        <v>0</v>
      </c>
      <c r="E88" s="281" t="n">
        <v>26180.4170953</v>
      </c>
      <c r="F88" s="281" t="n">
        <v>0</v>
      </c>
      <c r="G88" s="281" t="n">
        <v>100</v>
      </c>
    </row>
    <row r="89">
      <c r="A89" s="281" t="s">
        <v>51</v>
      </c>
      <c r="B89" s="281" t="s">
        <v>52</v>
      </c>
      <c r="C89" s="281" t="s">
        <v>19</v>
      </c>
      <c r="D89" s="281" t="n">
        <v>69.4126392</v>
      </c>
      <c r="E89" s="281" t="n">
        <v>15336.7774896</v>
      </c>
      <c r="F89" s="281" t="n">
        <v>0.450550321784239</v>
      </c>
      <c r="G89" s="281" t="n">
        <v>99.5494496782158</v>
      </c>
    </row>
    <row r="90">
      <c r="A90" s="281" t="s">
        <v>51</v>
      </c>
      <c r="B90" s="281" t="s">
        <v>52</v>
      </c>
      <c r="C90" s="281" t="s">
        <v>20</v>
      </c>
      <c r="D90" s="281" t="n">
        <v>63.2862294</v>
      </c>
      <c r="E90" s="281" t="n">
        <v>7458.8655122</v>
      </c>
      <c r="F90" s="281" t="n">
        <v>0.8413314643735</v>
      </c>
      <c r="G90" s="281" t="n">
        <v>99.1586685356265</v>
      </c>
    </row>
    <row r="91">
      <c r="A91" s="281" t="s">
        <v>34</v>
      </c>
      <c r="B91" s="281" t="s">
        <v>35</v>
      </c>
      <c r="C91" s="281" t="s">
        <v>18</v>
      </c>
      <c r="D91" s="281" t="n">
        <v>89.1129424</v>
      </c>
      <c r="E91" s="281" t="n">
        <v>20183.7501707</v>
      </c>
      <c r="F91" s="281" t="n">
        <v>0.439567622505262</v>
      </c>
      <c r="G91" s="281" t="n">
        <v>99.5604323774947</v>
      </c>
    </row>
    <row r="92">
      <c r="A92" s="281" t="s">
        <v>34</v>
      </c>
      <c r="B92" s="281" t="s">
        <v>35</v>
      </c>
      <c r="C92" s="281" t="s">
        <v>19</v>
      </c>
      <c r="D92" s="281" t="n">
        <v>41.1486893</v>
      </c>
      <c r="E92" s="281" t="n">
        <v>14300.3346698</v>
      </c>
      <c r="F92" s="281" t="n">
        <v>0.286920733857633</v>
      </c>
      <c r="G92" s="281" t="n">
        <v>99.7130792661424</v>
      </c>
    </row>
    <row r="93">
      <c r="A93" s="281" t="s">
        <v>34</v>
      </c>
      <c r="B93" s="281" t="s">
        <v>35</v>
      </c>
      <c r="C93" s="281" t="s">
        <v>20</v>
      </c>
      <c r="D93" s="281" t="n">
        <v>41.9311413</v>
      </c>
      <c r="E93" s="281" t="n">
        <v>5051.529507</v>
      </c>
      <c r="F93" s="281" t="n">
        <v>0.823234814113956</v>
      </c>
      <c r="G93" s="281" t="n">
        <v>99.1767651858861</v>
      </c>
    </row>
    <row r="94">
      <c r="A94" s="281" t="s">
        <v>53</v>
      </c>
      <c r="B94" s="281" t="s">
        <v>54</v>
      </c>
      <c r="C94" s="281" t="s">
        <v>18</v>
      </c>
      <c r="D94" s="281" t="n">
        <v>0</v>
      </c>
      <c r="E94" s="281" t="n">
        <v>20742.3246928</v>
      </c>
      <c r="F94" s="281" t="n">
        <v>0</v>
      </c>
      <c r="G94" s="281" t="n">
        <v>100</v>
      </c>
    </row>
    <row r="95">
      <c r="A95" s="281" t="s">
        <v>53</v>
      </c>
      <c r="B95" s="281" t="s">
        <v>54</v>
      </c>
      <c r="C95" s="281" t="s">
        <v>19</v>
      </c>
      <c r="D95" s="281" t="n">
        <v>176.6298474</v>
      </c>
      <c r="E95" s="281" t="n">
        <v>28623.3303467</v>
      </c>
      <c r="F95" s="281" t="n">
        <v>0.613298928920689</v>
      </c>
      <c r="G95" s="281" t="n">
        <v>99.3867010710793</v>
      </c>
    </row>
    <row r="96">
      <c r="A96" s="281" t="s">
        <v>53</v>
      </c>
      <c r="B96" s="281" t="s">
        <v>54</v>
      </c>
      <c r="C96" s="281" t="s">
        <v>20</v>
      </c>
      <c r="D96" s="281" t="n">
        <v>104.814958</v>
      </c>
      <c r="E96" s="281" t="n">
        <v>6772.6524675</v>
      </c>
      <c r="F96" s="281" t="n">
        <v>1.52403423404626</v>
      </c>
      <c r="G96" s="281" t="n">
        <v>98.4759657659537</v>
      </c>
    </row>
    <row r="97">
      <c r="A97" s="281" t="s">
        <v>55</v>
      </c>
      <c r="B97" s="281" t="s">
        <v>56</v>
      </c>
      <c r="C97" s="281" t="s">
        <v>18</v>
      </c>
      <c r="D97" s="281" t="n">
        <v>0</v>
      </c>
      <c r="E97" s="281" t="n">
        <v>2105.5224823</v>
      </c>
      <c r="F97" s="281" t="n">
        <v>0</v>
      </c>
      <c r="G97" s="281" t="n">
        <v>100</v>
      </c>
    </row>
    <row r="98">
      <c r="A98" s="281" t="s">
        <v>55</v>
      </c>
      <c r="B98" s="281" t="s">
        <v>56</v>
      </c>
      <c r="C98" s="281" t="s">
        <v>19</v>
      </c>
      <c r="D98" s="281" t="n">
        <v>3.5552328</v>
      </c>
      <c r="E98" s="281" t="n">
        <v>2275.4946773</v>
      </c>
      <c r="F98" s="281" t="n">
        <v>0.155996267753698</v>
      </c>
      <c r="G98" s="281" t="n">
        <v>99.8440037322463</v>
      </c>
    </row>
    <row r="99">
      <c r="A99" s="281" t="s">
        <v>55</v>
      </c>
      <c r="B99" s="281" t="s">
        <v>56</v>
      </c>
      <c r="C99" s="281" t="s">
        <v>20</v>
      </c>
      <c r="D99" s="281" t="n">
        <v>0</v>
      </c>
      <c r="E99" s="281" t="n">
        <v>364.3698504</v>
      </c>
      <c r="F99" s="281" t="n">
        <v>0</v>
      </c>
      <c r="G99" s="281" t="n">
        <v>100</v>
      </c>
    </row>
    <row r="100">
      <c r="A100" s="281" t="s">
        <v>36</v>
      </c>
      <c r="B100" s="281" t="s">
        <v>37</v>
      </c>
      <c r="C100" s="281" t="s">
        <v>18</v>
      </c>
      <c r="D100" s="281" t="n">
        <v>21.8458278</v>
      </c>
      <c r="E100" s="281" t="n">
        <v>1943.7424303</v>
      </c>
      <c r="F100" s="281" t="n">
        <v>1.11141423998518</v>
      </c>
      <c r="G100" s="281" t="n">
        <v>98.8885857600148</v>
      </c>
    </row>
    <row r="101">
      <c r="A101" s="281" t="s">
        <v>36</v>
      </c>
      <c r="B101" s="281" t="s">
        <v>37</v>
      </c>
      <c r="C101" s="281" t="s">
        <v>19</v>
      </c>
      <c r="D101" s="281" t="n">
        <v>39.9972848</v>
      </c>
      <c r="E101" s="281" t="n">
        <v>2822.5155135</v>
      </c>
      <c r="F101" s="281" t="n">
        <v>1.39727881125121</v>
      </c>
      <c r="G101" s="281" t="n">
        <v>98.6027211887488</v>
      </c>
    </row>
    <row r="102">
      <c r="A102" s="281" t="s">
        <v>36</v>
      </c>
      <c r="B102" s="281" t="s">
        <v>37</v>
      </c>
      <c r="C102" s="281" t="s">
        <v>20</v>
      </c>
      <c r="D102" s="281" t="n">
        <v>20.15865</v>
      </c>
      <c r="E102" s="281" t="n">
        <v>1486.2856261</v>
      </c>
      <c r="F102" s="281" t="n">
        <v>1.33816101397313</v>
      </c>
      <c r="G102" s="281" t="n">
        <v>98.6618389860269</v>
      </c>
    </row>
    <row r="103">
      <c r="A103" s="281" t="s">
        <v>57</v>
      </c>
      <c r="B103" s="281" t="s">
        <v>58</v>
      </c>
      <c r="C103" s="281" t="s">
        <v>18</v>
      </c>
      <c r="D103" s="281" t="n">
        <v>233.6506359</v>
      </c>
      <c r="E103" s="281" t="n">
        <v>21865.8414971</v>
      </c>
      <c r="F103" s="281" t="n">
        <v>1.05726699280615</v>
      </c>
      <c r="G103" s="281" t="n">
        <v>98.9427330071939</v>
      </c>
    </row>
    <row r="104">
      <c r="A104" s="281" t="s">
        <v>57</v>
      </c>
      <c r="B104" s="281" t="s">
        <v>58</v>
      </c>
      <c r="C104" s="281" t="s">
        <v>19</v>
      </c>
      <c r="D104" s="281" t="n">
        <v>442.5647106</v>
      </c>
      <c r="E104" s="281" t="n">
        <v>17009.8324084</v>
      </c>
      <c r="F104" s="281" t="n">
        <v>2.53583910326101</v>
      </c>
      <c r="G104" s="281" t="n">
        <v>97.464160896739</v>
      </c>
    </row>
    <row r="105">
      <c r="A105" s="281" t="s">
        <v>57</v>
      </c>
      <c r="B105" s="281" t="s">
        <v>58</v>
      </c>
      <c r="C105" s="281" t="s">
        <v>20</v>
      </c>
      <c r="D105" s="281" t="n">
        <v>231.8258379</v>
      </c>
      <c r="E105" s="281" t="n">
        <v>4232.6551419</v>
      </c>
      <c r="F105" s="281" t="n">
        <v>5.1926716442274</v>
      </c>
      <c r="G105" s="281" t="n">
        <v>94.8073283557726</v>
      </c>
    </row>
    <row r="106">
      <c r="A106" s="281" t="s">
        <v>38</v>
      </c>
      <c r="B106" s="281" t="s">
        <v>39</v>
      </c>
      <c r="C106" s="281" t="s">
        <v>18</v>
      </c>
      <c r="D106" s="281" t="n">
        <v>75.3533627</v>
      </c>
      <c r="E106" s="281" t="n">
        <v>18860.1969241</v>
      </c>
      <c r="F106" s="281" t="n">
        <v>0.397946516254819</v>
      </c>
      <c r="G106" s="281" t="n">
        <v>99.6020534837452</v>
      </c>
    </row>
    <row r="107">
      <c r="A107" s="281" t="s">
        <v>38</v>
      </c>
      <c r="B107" s="281" t="s">
        <v>39</v>
      </c>
      <c r="C107" s="281" t="s">
        <v>19</v>
      </c>
      <c r="D107" s="281" t="n">
        <v>0</v>
      </c>
      <c r="E107" s="281" t="n">
        <v>25730.0794149</v>
      </c>
      <c r="F107" s="281" t="n">
        <v>0</v>
      </c>
      <c r="G107" s="281" t="n">
        <v>100</v>
      </c>
    </row>
    <row r="108">
      <c r="A108" s="281" t="s">
        <v>38</v>
      </c>
      <c r="B108" s="281" t="s">
        <v>39</v>
      </c>
      <c r="C108" s="281" t="s">
        <v>20</v>
      </c>
      <c r="D108" s="281" t="n">
        <v>0</v>
      </c>
      <c r="E108" s="281" t="n">
        <v>5236.394624</v>
      </c>
      <c r="F108" s="281" t="n">
        <v>0</v>
      </c>
      <c r="G108" s="281" t="n">
        <v>100</v>
      </c>
    </row>
    <row r="109">
      <c r="A109" s="281" t="s">
        <v>59</v>
      </c>
      <c r="B109" s="281" t="s">
        <v>60</v>
      </c>
      <c r="C109" s="281" t="s">
        <v>18</v>
      </c>
      <c r="D109" s="281" t="n">
        <v>72.0306993</v>
      </c>
      <c r="E109" s="281" t="n">
        <v>3274.8825927</v>
      </c>
      <c r="F109" s="281" t="n">
        <v>2.15215313381952</v>
      </c>
      <c r="G109" s="281" t="n">
        <v>97.8478468661805</v>
      </c>
    </row>
    <row r="110">
      <c r="A110" s="281" t="s">
        <v>59</v>
      </c>
      <c r="B110" s="281" t="s">
        <v>60</v>
      </c>
      <c r="C110" s="281" t="s">
        <v>19</v>
      </c>
      <c r="D110" s="281" t="n">
        <v>12.6337239</v>
      </c>
      <c r="E110" s="281" t="n">
        <v>3823.0649665</v>
      </c>
      <c r="F110" s="281" t="n">
        <v>0.329372167100083</v>
      </c>
      <c r="G110" s="281" t="n">
        <v>99.6706278328999</v>
      </c>
    </row>
    <row r="111">
      <c r="A111" s="281" t="s">
        <v>59</v>
      </c>
      <c r="B111" s="281" t="s">
        <v>60</v>
      </c>
      <c r="C111" s="281" t="s">
        <v>20</v>
      </c>
      <c r="D111" s="281" t="n">
        <v>0</v>
      </c>
      <c r="E111" s="281" t="n">
        <v>2144.2374591</v>
      </c>
      <c r="F111" s="281" t="n">
        <v>0</v>
      </c>
      <c r="G111" s="281" t="n">
        <v>100</v>
      </c>
    </row>
    <row r="112">
      <c r="A112" s="281" t="s">
        <v>40</v>
      </c>
      <c r="B112" s="281" t="s">
        <v>41</v>
      </c>
      <c r="C112" s="281" t="s">
        <v>18</v>
      </c>
      <c r="D112" s="281" t="n">
        <v>355.2736204</v>
      </c>
      <c r="E112" s="281" t="n">
        <v>144508.7736116</v>
      </c>
      <c r="F112" s="281" t="n">
        <v>0.245246234099085</v>
      </c>
      <c r="G112" s="281" t="n">
        <v>99.7547537659009</v>
      </c>
    </row>
    <row r="113">
      <c r="A113" s="281" t="s">
        <v>40</v>
      </c>
      <c r="B113" s="281" t="s">
        <v>41</v>
      </c>
      <c r="C113" s="281" t="s">
        <v>19</v>
      </c>
      <c r="D113" s="281" t="n">
        <v>0</v>
      </c>
      <c r="E113" s="281" t="n">
        <v>75210.5466837</v>
      </c>
      <c r="F113" s="281" t="n">
        <v>0</v>
      </c>
      <c r="G113" s="281" t="n">
        <v>100</v>
      </c>
    </row>
    <row r="114">
      <c r="A114" s="281" t="s">
        <v>40</v>
      </c>
      <c r="B114" s="281" t="s">
        <v>41</v>
      </c>
      <c r="C114" s="281" t="s">
        <v>20</v>
      </c>
      <c r="D114" s="281" t="n">
        <v>299.3803316</v>
      </c>
      <c r="E114" s="281" t="n">
        <v>36908.0816002</v>
      </c>
      <c r="F114" s="281" t="n">
        <v>0.804624438368717</v>
      </c>
      <c r="G114" s="281" t="n">
        <v>99.1953755616313</v>
      </c>
    </row>
    <row r="115">
      <c r="A115" s="281" t="s">
        <v>42</v>
      </c>
      <c r="B115" s="281" t="s">
        <v>43</v>
      </c>
      <c r="C115" s="281" t="s">
        <v>18</v>
      </c>
      <c r="D115" s="281" t="n">
        <v>0</v>
      </c>
      <c r="E115" s="281" t="n">
        <v>2265.1584008</v>
      </c>
      <c r="F115" s="281" t="n">
        <v>0</v>
      </c>
      <c r="G115" s="281" t="n">
        <v>100</v>
      </c>
    </row>
    <row r="116">
      <c r="A116" s="281" t="s">
        <v>42</v>
      </c>
      <c r="B116" s="281" t="s">
        <v>43</v>
      </c>
      <c r="C116" s="281" t="s">
        <v>19</v>
      </c>
      <c r="D116" s="281" t="n">
        <v>0</v>
      </c>
      <c r="E116" s="281" t="n">
        <v>3734.9500745</v>
      </c>
      <c r="F116" s="281" t="n">
        <v>0</v>
      </c>
      <c r="G116" s="281" t="n">
        <v>100</v>
      </c>
    </row>
    <row r="117">
      <c r="A117" s="281" t="s">
        <v>42</v>
      </c>
      <c r="B117" s="281" t="s">
        <v>43</v>
      </c>
      <c r="C117" s="281" t="s">
        <v>20</v>
      </c>
      <c r="D117" s="281" t="n">
        <v>0</v>
      </c>
      <c r="E117" s="281" t="n">
        <v>789.8683477</v>
      </c>
      <c r="F117" s="281" t="n">
        <v>0</v>
      </c>
      <c r="G117" s="281" t="n">
        <v>100</v>
      </c>
    </row>
    <row r="118">
      <c r="A118" s="281" t="s">
        <v>61</v>
      </c>
      <c r="B118" s="281" t="s">
        <v>62</v>
      </c>
      <c r="C118" s="281" t="s">
        <v>18</v>
      </c>
      <c r="D118" s="281" t="n">
        <v>2.8765275</v>
      </c>
      <c r="E118" s="281" t="n">
        <v>1190.0853727</v>
      </c>
      <c r="F118" s="281" t="n">
        <v>0.241124842253365</v>
      </c>
      <c r="G118" s="281" t="n">
        <v>99.7588751577466</v>
      </c>
    </row>
    <row r="119">
      <c r="A119" s="281" t="s">
        <v>61</v>
      </c>
      <c r="B119" s="281" t="s">
        <v>62</v>
      </c>
      <c r="C119" s="281" t="s">
        <v>19</v>
      </c>
      <c r="D119" s="281" t="n">
        <v>5.7380573</v>
      </c>
      <c r="E119" s="281" t="n">
        <v>1493.3796444</v>
      </c>
      <c r="F119" s="281" t="n">
        <v>0.382762293680679</v>
      </c>
      <c r="G119" s="281" t="n">
        <v>99.6172377063193</v>
      </c>
    </row>
    <row r="120">
      <c r="A120" s="281" t="s">
        <v>61</v>
      </c>
      <c r="B120" s="281" t="s">
        <v>62</v>
      </c>
      <c r="C120" s="281" t="s">
        <v>20</v>
      </c>
      <c r="D120" s="281" t="n">
        <v>5.952075</v>
      </c>
      <c r="E120" s="281" t="n">
        <v>409.4190905</v>
      </c>
      <c r="F120" s="281" t="n">
        <v>1.43295334254491</v>
      </c>
      <c r="G120" s="281" t="n">
        <v>98.5670466574551</v>
      </c>
    </row>
    <row r="121">
      <c r="A121" s="281" t="s">
        <v>63</v>
      </c>
      <c r="B121" s="281" t="s">
        <v>64</v>
      </c>
      <c r="C121" s="281" t="s">
        <v>18</v>
      </c>
      <c r="D121" s="281" t="n">
        <v>12.8347521</v>
      </c>
      <c r="E121" s="281" t="n">
        <v>1359.7496224</v>
      </c>
      <c r="F121" s="281" t="n">
        <v>0.935079280985943</v>
      </c>
      <c r="G121" s="281" t="n">
        <v>99.0649207190141</v>
      </c>
    </row>
    <row r="122">
      <c r="A122" s="281" t="s">
        <v>63</v>
      </c>
      <c r="B122" s="281" t="s">
        <v>64</v>
      </c>
      <c r="C122" s="281" t="s">
        <v>19</v>
      </c>
      <c r="D122" s="281" t="n">
        <v>0</v>
      </c>
      <c r="E122" s="281" t="n">
        <v>1121.5296693</v>
      </c>
      <c r="F122" s="281" t="n">
        <v>0</v>
      </c>
      <c r="G122" s="281" t="n">
        <v>100</v>
      </c>
    </row>
    <row r="123">
      <c r="A123" s="281" t="s">
        <v>63</v>
      </c>
      <c r="B123" s="281" t="s">
        <v>64</v>
      </c>
      <c r="C123" s="281" t="s">
        <v>20</v>
      </c>
      <c r="D123" s="281" t="n">
        <v>7.1220877</v>
      </c>
      <c r="E123" s="281" t="n">
        <v>381.5325942</v>
      </c>
      <c r="F123" s="281" t="n">
        <v>1.83249759534159</v>
      </c>
      <c r="G123" s="281" t="n">
        <v>98.1675024046584</v>
      </c>
    </row>
    <row r="124">
      <c r="A124" s="281" t="s">
        <v>65</v>
      </c>
      <c r="B124" s="281" t="s">
        <v>66</v>
      </c>
      <c r="C124" s="281" t="s">
        <v>18</v>
      </c>
      <c r="D124" s="281" t="n">
        <v>0</v>
      </c>
      <c r="E124" s="281" t="n">
        <v>1738.0937384</v>
      </c>
      <c r="F124" s="281" t="n">
        <v>0</v>
      </c>
      <c r="G124" s="281" t="n">
        <v>100</v>
      </c>
    </row>
    <row r="125">
      <c r="A125" s="281" t="s">
        <v>65</v>
      </c>
      <c r="B125" s="281" t="s">
        <v>66</v>
      </c>
      <c r="C125" s="281" t="s">
        <v>19</v>
      </c>
      <c r="D125" s="281" t="n">
        <v>0</v>
      </c>
      <c r="E125" s="281" t="n">
        <v>1911.8327765</v>
      </c>
      <c r="F125" s="281" t="n">
        <v>0</v>
      </c>
      <c r="G125" s="281" t="n">
        <v>100</v>
      </c>
    </row>
    <row r="126">
      <c r="A126" s="281" t="s">
        <v>65</v>
      </c>
      <c r="B126" s="281" t="s">
        <v>66</v>
      </c>
      <c r="C126" s="281" t="s">
        <v>20</v>
      </c>
      <c r="D126" s="281" t="n">
        <v>0</v>
      </c>
      <c r="E126" s="281" t="n">
        <v>188.0528931</v>
      </c>
      <c r="F126" s="281" t="n">
        <v>0</v>
      </c>
      <c r="G126" s="281" t="n">
        <v>100</v>
      </c>
    </row>
    <row r="127">
      <c r="A127" s="281" t="s">
        <v>67</v>
      </c>
      <c r="B127" s="281" t="s">
        <v>68</v>
      </c>
      <c r="C127" s="281" t="s">
        <v>18</v>
      </c>
      <c r="D127" s="281" t="n">
        <v>33.8599677</v>
      </c>
      <c r="E127" s="281" t="n">
        <v>3760.9002293</v>
      </c>
      <c r="F127" s="281" t="n">
        <v>0.892282145437503</v>
      </c>
      <c r="G127" s="281" t="n">
        <v>99.1077178545625</v>
      </c>
    </row>
    <row r="128">
      <c r="A128" s="281" t="s">
        <v>67</v>
      </c>
      <c r="B128" s="281" t="s">
        <v>68</v>
      </c>
      <c r="C128" s="281" t="s">
        <v>19</v>
      </c>
      <c r="D128" s="281" t="n">
        <v>30.0994242</v>
      </c>
      <c r="E128" s="281" t="n">
        <v>2640.9070326</v>
      </c>
      <c r="F128" s="281" t="n">
        <v>1.12689447542784</v>
      </c>
      <c r="G128" s="281" t="n">
        <v>98.8731055245722</v>
      </c>
    </row>
    <row r="129">
      <c r="A129" s="281" t="s">
        <v>67</v>
      </c>
      <c r="B129" s="281" t="s">
        <v>68</v>
      </c>
      <c r="C129" s="281" t="s">
        <v>20</v>
      </c>
      <c r="D129" s="281" t="n">
        <v>0</v>
      </c>
      <c r="E129" s="281" t="n">
        <v>528.3964891</v>
      </c>
      <c r="F129" s="281" t="n">
        <v>0</v>
      </c>
      <c r="G129" s="281" t="n">
        <v>100</v>
      </c>
    </row>
    <row r="130">
      <c r="A130" s="281" t="s">
        <v>69</v>
      </c>
      <c r="B130" s="281" t="s">
        <v>70</v>
      </c>
      <c r="C130" s="281" t="s">
        <v>18</v>
      </c>
      <c r="D130" s="281" t="n">
        <v>1.2878419</v>
      </c>
      <c r="E130" s="281" t="n">
        <v>147.0752616</v>
      </c>
      <c r="F130" s="281" t="n">
        <v>0.868033810036874</v>
      </c>
      <c r="G130" s="281" t="n">
        <v>99.1319661899631</v>
      </c>
    </row>
    <row r="131">
      <c r="A131" s="281" t="s">
        <v>69</v>
      </c>
      <c r="B131" s="281" t="s">
        <v>70</v>
      </c>
      <c r="C131" s="281" t="s">
        <v>19</v>
      </c>
      <c r="D131" s="281" t="n">
        <v>0</v>
      </c>
      <c r="E131" s="281" t="n">
        <v>335.4218463</v>
      </c>
      <c r="F131" s="281" t="n">
        <v>0</v>
      </c>
      <c r="G131" s="281" t="n">
        <v>100</v>
      </c>
    </row>
    <row r="132">
      <c r="A132" s="281" t="s">
        <v>69</v>
      </c>
      <c r="B132" s="281" t="s">
        <v>70</v>
      </c>
      <c r="C132" s="281" t="s">
        <v>20</v>
      </c>
      <c r="D132" s="281" t="n">
        <v>1.3779872</v>
      </c>
      <c r="E132" s="281" t="n">
        <v>89.7015286</v>
      </c>
      <c r="F132" s="281" t="n">
        <v>1.51294963296237</v>
      </c>
      <c r="G132" s="281" t="n">
        <v>98.4870503670376</v>
      </c>
    </row>
    <row r="133">
      <c r="A133" s="281" t="s">
        <v>71</v>
      </c>
      <c r="B133" s="281" t="s">
        <v>72</v>
      </c>
      <c r="C133" s="281" t="s">
        <v>18</v>
      </c>
      <c r="D133" s="281" t="n">
        <v>0</v>
      </c>
      <c r="E133" s="281" t="n">
        <v>15224.9795847</v>
      </c>
      <c r="F133" s="281" t="n">
        <v>0</v>
      </c>
      <c r="G133" s="281" t="n">
        <v>100</v>
      </c>
    </row>
    <row r="134">
      <c r="A134" s="281" t="s">
        <v>71</v>
      </c>
      <c r="B134" s="281" t="s">
        <v>72</v>
      </c>
      <c r="C134" s="281" t="s">
        <v>19</v>
      </c>
      <c r="D134" s="281" t="n">
        <v>84.811933</v>
      </c>
      <c r="E134" s="281" t="n">
        <v>22736.4015595</v>
      </c>
      <c r="F134" s="281" t="n">
        <v>0.371636385715741</v>
      </c>
      <c r="G134" s="281" t="n">
        <v>99.6283636142843</v>
      </c>
    </row>
    <row r="135">
      <c r="A135" s="281" t="s">
        <v>71</v>
      </c>
      <c r="B135" s="281" t="s">
        <v>72</v>
      </c>
      <c r="C135" s="281" t="s">
        <v>20</v>
      </c>
      <c r="D135" s="281" t="n">
        <v>0</v>
      </c>
      <c r="E135" s="281" t="n">
        <v>4635.3503168</v>
      </c>
      <c r="F135" s="281" t="n">
        <v>0</v>
      </c>
      <c r="G135" s="281" t="n">
        <v>100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664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282" t="s">
        <v>75</v>
      </c>
      <c r="B146" s="282" t="s">
        <v>76</v>
      </c>
      <c r="C146" s="282" t="s">
        <v>18</v>
      </c>
      <c r="D146" s="282" t="n">
        <v>205.76593</v>
      </c>
      <c r="E146" s="282" t="n">
        <v>109682.042989</v>
      </c>
      <c r="F146" s="282" t="n">
        <v>0.18725091711645</v>
      </c>
      <c r="G146" s="282" t="n">
        <v>99.8127490828836</v>
      </c>
    </row>
    <row r="147">
      <c r="A147" s="282" t="s">
        <v>75</v>
      </c>
      <c r="B147" s="282" t="s">
        <v>76</v>
      </c>
      <c r="C147" s="282" t="s">
        <v>19</v>
      </c>
      <c r="D147" s="282" t="n">
        <v>56.8482265</v>
      </c>
      <c r="E147" s="282" t="n">
        <v>100577.2647118</v>
      </c>
      <c r="F147" s="282" t="n">
        <v>0.0564900159996982</v>
      </c>
      <c r="G147" s="282" t="n">
        <v>99.9435099840003</v>
      </c>
    </row>
    <row r="148">
      <c r="A148" s="282" t="s">
        <v>75</v>
      </c>
      <c r="B148" s="282" t="s">
        <v>76</v>
      </c>
      <c r="C148" s="282" t="s">
        <v>20</v>
      </c>
      <c r="D148" s="282" t="n">
        <v>117.6298846</v>
      </c>
      <c r="E148" s="282" t="n">
        <v>19449.2400986</v>
      </c>
      <c r="F148" s="282" t="n">
        <v>0.601168631983533</v>
      </c>
      <c r="G148" s="282" t="n">
        <v>99.3988313680165</v>
      </c>
    </row>
    <row r="149">
      <c r="A149" s="282" t="s">
        <v>77</v>
      </c>
      <c r="B149" s="282" t="s">
        <v>78</v>
      </c>
      <c r="C149" s="282" t="s">
        <v>18</v>
      </c>
      <c r="D149" s="282" t="n">
        <v>73.4792842</v>
      </c>
      <c r="E149" s="282" t="n">
        <v>30881.2047655</v>
      </c>
      <c r="F149" s="282" t="n">
        <v>0.237376947805455</v>
      </c>
      <c r="G149" s="282" t="n">
        <v>99.7626230521945</v>
      </c>
    </row>
    <row r="150">
      <c r="A150" s="282" t="s">
        <v>77</v>
      </c>
      <c r="B150" s="282" t="s">
        <v>78</v>
      </c>
      <c r="C150" s="282" t="s">
        <v>19</v>
      </c>
      <c r="D150" s="282" t="n">
        <v>11.5039784</v>
      </c>
      <c r="E150" s="282" t="n">
        <v>38557.0784221</v>
      </c>
      <c r="F150" s="282" t="n">
        <v>0.0298273301324419</v>
      </c>
      <c r="G150" s="282" t="n">
        <v>99.9701726698676</v>
      </c>
    </row>
    <row r="151">
      <c r="A151" s="282" t="s">
        <v>77</v>
      </c>
      <c r="B151" s="282" t="s">
        <v>78</v>
      </c>
      <c r="C151" s="282" t="s">
        <v>20</v>
      </c>
      <c r="D151" s="282" t="n">
        <v>71.5648229</v>
      </c>
      <c r="E151" s="282" t="n">
        <v>8427.3240611</v>
      </c>
      <c r="F151" s="282" t="n">
        <v>0.842049165211795</v>
      </c>
      <c r="G151" s="282" t="n">
        <v>99.1579508347882</v>
      </c>
    </row>
    <row r="152">
      <c r="A152" s="282" t="s">
        <v>79</v>
      </c>
      <c r="B152" s="282" t="s">
        <v>80</v>
      </c>
      <c r="C152" s="282" t="s">
        <v>18</v>
      </c>
      <c r="D152" s="282" t="n">
        <v>56.1409754</v>
      </c>
      <c r="E152" s="282" t="n">
        <v>13266.7206333</v>
      </c>
      <c r="F152" s="282" t="n">
        <v>0.42138826514072</v>
      </c>
      <c r="G152" s="282" t="n">
        <v>99.5786117348593</v>
      </c>
    </row>
    <row r="153">
      <c r="A153" s="282" t="s">
        <v>79</v>
      </c>
      <c r="B153" s="282" t="s">
        <v>80</v>
      </c>
      <c r="C153" s="282" t="s">
        <v>19</v>
      </c>
      <c r="D153" s="282" t="n">
        <v>74.2967978</v>
      </c>
      <c r="E153" s="282" t="n">
        <v>17600.5934318</v>
      </c>
      <c r="F153" s="282" t="n">
        <v>0.420352244539407</v>
      </c>
      <c r="G153" s="282" t="n">
        <v>99.5796477554606</v>
      </c>
    </row>
    <row r="154">
      <c r="A154" s="282" t="s">
        <v>79</v>
      </c>
      <c r="B154" s="282" t="s">
        <v>80</v>
      </c>
      <c r="C154" s="282" t="s">
        <v>20</v>
      </c>
      <c r="D154" s="282" t="n">
        <v>32.7969938</v>
      </c>
      <c r="E154" s="282" t="n">
        <v>8033.8054868</v>
      </c>
      <c r="F154" s="282" t="n">
        <v>0.406577538423098</v>
      </c>
      <c r="G154" s="282" t="n">
        <v>99.5934224615769</v>
      </c>
    </row>
    <row r="155">
      <c r="A155" s="282" t="s">
        <v>81</v>
      </c>
      <c r="B155" s="282" t="s">
        <v>82</v>
      </c>
      <c r="C155" s="282" t="s">
        <v>18</v>
      </c>
      <c r="D155" s="282" t="n">
        <v>276.9809129</v>
      </c>
      <c r="E155" s="282" t="n">
        <v>40968.0570824</v>
      </c>
      <c r="F155" s="282" t="n">
        <v>0.671549661153332</v>
      </c>
      <c r="G155" s="282" t="n">
        <v>99.3284503388467</v>
      </c>
    </row>
    <row r="156">
      <c r="A156" s="282" t="s">
        <v>81</v>
      </c>
      <c r="B156" s="282" t="s">
        <v>82</v>
      </c>
      <c r="C156" s="282" t="s">
        <v>19</v>
      </c>
      <c r="D156" s="282" t="n">
        <v>391.6620208</v>
      </c>
      <c r="E156" s="282" t="n">
        <v>61041.7807096</v>
      </c>
      <c r="F156" s="282" t="n">
        <v>0.637538779193614</v>
      </c>
      <c r="G156" s="282" t="n">
        <v>99.3624612208064</v>
      </c>
    </row>
    <row r="157">
      <c r="A157" s="282" t="s">
        <v>81</v>
      </c>
      <c r="B157" s="282" t="s">
        <v>82</v>
      </c>
      <c r="C157" s="282" t="s">
        <v>20</v>
      </c>
      <c r="D157" s="282" t="n">
        <v>394.7341591</v>
      </c>
      <c r="E157" s="282" t="n">
        <v>32597.880075</v>
      </c>
      <c r="F157" s="282" t="n">
        <v>1.19643189320844</v>
      </c>
      <c r="G157" s="282" t="n">
        <v>98.8035681067916</v>
      </c>
    </row>
    <row r="158">
      <c r="A158" s="282" t="s">
        <v>83</v>
      </c>
      <c r="B158" s="282" t="s">
        <v>84</v>
      </c>
      <c r="C158" s="282" t="s">
        <v>18</v>
      </c>
      <c r="D158" s="282" t="n">
        <v>547.2348688</v>
      </c>
      <c r="E158" s="282" t="n">
        <v>41355.5282712</v>
      </c>
      <c r="F158" s="282" t="n">
        <v>1.30596368304317</v>
      </c>
      <c r="G158" s="282" t="n">
        <v>98.6940363169568</v>
      </c>
    </row>
    <row r="159">
      <c r="A159" s="282" t="s">
        <v>83</v>
      </c>
      <c r="B159" s="282" t="s">
        <v>84</v>
      </c>
      <c r="C159" s="282" t="s">
        <v>19</v>
      </c>
      <c r="D159" s="282" t="n">
        <v>349.7747313</v>
      </c>
      <c r="E159" s="282" t="n">
        <v>56702.2044212</v>
      </c>
      <c r="F159" s="282" t="n">
        <v>0.61308080192109</v>
      </c>
      <c r="G159" s="282" t="n">
        <v>99.3869191980789</v>
      </c>
    </row>
    <row r="160">
      <c r="A160" s="282" t="s">
        <v>83</v>
      </c>
      <c r="B160" s="282" t="s">
        <v>84</v>
      </c>
      <c r="C160" s="282" t="s">
        <v>20</v>
      </c>
      <c r="D160" s="282" t="n">
        <v>291.2102478</v>
      </c>
      <c r="E160" s="282" t="n">
        <v>29442.9686051</v>
      </c>
      <c r="F160" s="282" t="n">
        <v>0.979378812647446</v>
      </c>
      <c r="G160" s="282" t="n">
        <v>99.0206211873526</v>
      </c>
    </row>
    <row r="161">
      <c r="A161" s="282" t="s">
        <v>85</v>
      </c>
      <c r="B161" s="282" t="s">
        <v>86</v>
      </c>
      <c r="C161" s="282" t="s">
        <v>18</v>
      </c>
      <c r="D161" s="282" t="n">
        <v>230.9057059</v>
      </c>
      <c r="E161" s="282" t="n">
        <v>24149.2022276</v>
      </c>
      <c r="F161" s="282" t="n">
        <v>0.94710698791747</v>
      </c>
      <c r="G161" s="282" t="n">
        <v>99.0528930120825</v>
      </c>
    </row>
    <row r="162">
      <c r="A162" s="282" t="s">
        <v>85</v>
      </c>
      <c r="B162" s="282" t="s">
        <v>86</v>
      </c>
      <c r="C162" s="282" t="s">
        <v>19</v>
      </c>
      <c r="D162" s="282" t="n">
        <v>64.2116095</v>
      </c>
      <c r="E162" s="282" t="n">
        <v>29432.3498224</v>
      </c>
      <c r="F162" s="282" t="n">
        <v>0.217691847398037</v>
      </c>
      <c r="G162" s="282" t="n">
        <v>99.782308152602</v>
      </c>
    </row>
    <row r="163">
      <c r="A163" s="282" t="s">
        <v>85</v>
      </c>
      <c r="B163" s="282" t="s">
        <v>86</v>
      </c>
      <c r="C163" s="282" t="s">
        <v>20</v>
      </c>
      <c r="D163" s="282" t="n">
        <v>99.2452452</v>
      </c>
      <c r="E163" s="282" t="n">
        <v>16455.9416892</v>
      </c>
      <c r="F163" s="282" t="n">
        <v>0.599481271901427</v>
      </c>
      <c r="G163" s="282" t="n">
        <v>99.4005187280986</v>
      </c>
    </row>
    <row r="164">
      <c r="A164" s="282" t="s">
        <v>87</v>
      </c>
      <c r="B164" s="282" t="s">
        <v>88</v>
      </c>
      <c r="C164" s="282" t="s">
        <v>18</v>
      </c>
      <c r="D164" s="282" t="n">
        <v>828.1875354</v>
      </c>
      <c r="E164" s="282" t="n">
        <v>84559.5647989</v>
      </c>
      <c r="F164" s="282" t="n">
        <v>0.969913732074336</v>
      </c>
      <c r="G164" s="282" t="n">
        <v>99.0300862679257</v>
      </c>
    </row>
    <row r="165">
      <c r="A165" s="282" t="s">
        <v>87</v>
      </c>
      <c r="B165" s="282" t="s">
        <v>88</v>
      </c>
      <c r="C165" s="282" t="s">
        <v>19</v>
      </c>
      <c r="D165" s="282" t="n">
        <v>446.3994799</v>
      </c>
      <c r="E165" s="282" t="n">
        <v>96948.8112616</v>
      </c>
      <c r="F165" s="282" t="n">
        <v>0.458338224745778</v>
      </c>
      <c r="G165" s="282" t="n">
        <v>99.5416617752542</v>
      </c>
    </row>
    <row r="166">
      <c r="A166" s="282" t="s">
        <v>87</v>
      </c>
      <c r="B166" s="282" t="s">
        <v>88</v>
      </c>
      <c r="C166" s="282" t="s">
        <v>20</v>
      </c>
      <c r="D166" s="282" t="n">
        <v>1028.7337776</v>
      </c>
      <c r="E166" s="282" t="n">
        <v>49880.8087681</v>
      </c>
      <c r="F166" s="282" t="n">
        <v>2.02070913655635</v>
      </c>
      <c r="G166" s="282" t="n">
        <v>97.9792908634437</v>
      </c>
    </row>
    <row r="167">
      <c r="A167" s="282" t="s">
        <v>89</v>
      </c>
      <c r="B167" s="282" t="s">
        <v>90</v>
      </c>
      <c r="C167" s="282" t="s">
        <v>18</v>
      </c>
      <c r="D167" s="282" t="n">
        <v>811.6140459</v>
      </c>
      <c r="E167" s="282" t="n">
        <v>126447.2066709</v>
      </c>
      <c r="F167" s="282" t="n">
        <v>0.637766436407701</v>
      </c>
      <c r="G167" s="282" t="n">
        <v>99.3622335635923</v>
      </c>
    </row>
    <row r="168">
      <c r="A168" s="282" t="s">
        <v>89</v>
      </c>
      <c r="B168" s="282" t="s">
        <v>90</v>
      </c>
      <c r="C168" s="282" t="s">
        <v>19</v>
      </c>
      <c r="D168" s="282" t="n">
        <v>593.8115587</v>
      </c>
      <c r="E168" s="282" t="n">
        <v>174205.0241241</v>
      </c>
      <c r="F168" s="282" t="n">
        <v>0.339711392458909</v>
      </c>
      <c r="G168" s="282" t="n">
        <v>99.6602886075411</v>
      </c>
    </row>
    <row r="169">
      <c r="A169" s="282" t="s">
        <v>89</v>
      </c>
      <c r="B169" s="282" t="s">
        <v>90</v>
      </c>
      <c r="C169" s="282" t="s">
        <v>20</v>
      </c>
      <c r="D169" s="282" t="n">
        <v>329.6558636</v>
      </c>
      <c r="E169" s="282" t="n">
        <v>62696.5340629</v>
      </c>
      <c r="F169" s="282" t="n">
        <v>0.523045838538612</v>
      </c>
      <c r="G169" s="282" t="n">
        <v>99.4769541614614</v>
      </c>
    </row>
    <row r="170">
      <c r="A170" s="282" t="s">
        <v>91</v>
      </c>
      <c r="B170" s="282" t="s">
        <v>92</v>
      </c>
      <c r="C170" s="282" t="s">
        <v>18</v>
      </c>
      <c r="D170" s="282" t="n">
        <v>254.519862</v>
      </c>
      <c r="E170" s="282" t="n">
        <v>66532.0352605</v>
      </c>
      <c r="F170" s="282" t="n">
        <v>0.381094460603873</v>
      </c>
      <c r="G170" s="282" t="n">
        <v>99.6189055393961</v>
      </c>
    </row>
    <row r="171">
      <c r="A171" s="282" t="s">
        <v>91</v>
      </c>
      <c r="B171" s="282" t="s">
        <v>92</v>
      </c>
      <c r="C171" s="282" t="s">
        <v>19</v>
      </c>
      <c r="D171" s="282" t="n">
        <v>249.8497713</v>
      </c>
      <c r="E171" s="282" t="n">
        <v>61997.2663392</v>
      </c>
      <c r="F171" s="282" t="n">
        <v>0.401383689577636</v>
      </c>
      <c r="G171" s="282" t="n">
        <v>99.5986163104224</v>
      </c>
    </row>
    <row r="172">
      <c r="A172" s="282" t="s">
        <v>91</v>
      </c>
      <c r="B172" s="282" t="s">
        <v>92</v>
      </c>
      <c r="C172" s="282" t="s">
        <v>20</v>
      </c>
      <c r="D172" s="282" t="n">
        <v>240.7807439</v>
      </c>
      <c r="E172" s="282" t="n">
        <v>17502.4486513</v>
      </c>
      <c r="F172" s="282" t="n">
        <v>1.35702886175353</v>
      </c>
      <c r="G172" s="282" t="n">
        <v>98.6429711382465</v>
      </c>
    </row>
    <row r="173">
      <c r="A173" s="282" t="s">
        <v>93</v>
      </c>
      <c r="B173" s="282" t="s">
        <v>94</v>
      </c>
      <c r="C173" s="282" t="s">
        <v>18</v>
      </c>
      <c r="D173" s="282" t="n">
        <v>566.4767003</v>
      </c>
      <c r="E173" s="282" t="n">
        <v>97733.8758766</v>
      </c>
      <c r="F173" s="282" t="n">
        <v>0.576271280265091</v>
      </c>
      <c r="G173" s="282" t="n">
        <v>99.4237287197349</v>
      </c>
    </row>
    <row r="174">
      <c r="A174" s="282" t="s">
        <v>93</v>
      </c>
      <c r="B174" s="282" t="s">
        <v>94</v>
      </c>
      <c r="C174" s="282" t="s">
        <v>19</v>
      </c>
      <c r="D174" s="282" t="n">
        <v>788.0422565</v>
      </c>
      <c r="E174" s="282" t="n">
        <v>150408.4092617</v>
      </c>
      <c r="F174" s="282" t="n">
        <v>0.52120420061918</v>
      </c>
      <c r="G174" s="282" t="n">
        <v>99.4787957993808</v>
      </c>
    </row>
    <row r="175">
      <c r="A175" s="282" t="s">
        <v>93</v>
      </c>
      <c r="B175" s="282" t="s">
        <v>94</v>
      </c>
      <c r="C175" s="282" t="s">
        <v>20</v>
      </c>
      <c r="D175" s="282" t="n">
        <v>278.3099046</v>
      </c>
      <c r="E175" s="282" t="n">
        <v>47498.2886385</v>
      </c>
      <c r="F175" s="282" t="n">
        <v>0.582523480295342</v>
      </c>
      <c r="G175" s="282" t="n">
        <v>99.4174765197047</v>
      </c>
    </row>
    <row r="176">
      <c r="A176" s="282" t="s">
        <v>95</v>
      </c>
      <c r="B176" s="282" t="s">
        <v>96</v>
      </c>
      <c r="C176" s="282" t="s">
        <v>18</v>
      </c>
      <c r="D176" s="282" t="n">
        <v>1079.0042916</v>
      </c>
      <c r="E176" s="282" t="n">
        <v>206400.4285042</v>
      </c>
      <c r="F176" s="282" t="n">
        <v>0.520053615464599</v>
      </c>
      <c r="G176" s="282" t="n">
        <v>99.4799463845354</v>
      </c>
    </row>
    <row r="177">
      <c r="A177" s="282" t="s">
        <v>95</v>
      </c>
      <c r="B177" s="282" t="s">
        <v>96</v>
      </c>
      <c r="C177" s="282" t="s">
        <v>19</v>
      </c>
      <c r="D177" s="282" t="n">
        <v>1020.6059064</v>
      </c>
      <c r="E177" s="282" t="n">
        <v>174938.2663457</v>
      </c>
      <c r="F177" s="282" t="n">
        <v>0.580025260071999</v>
      </c>
      <c r="G177" s="282" t="n">
        <v>99.419974739928</v>
      </c>
    </row>
    <row r="178">
      <c r="A178" s="282" t="s">
        <v>95</v>
      </c>
      <c r="B178" s="282" t="s">
        <v>96</v>
      </c>
      <c r="C178" s="282" t="s">
        <v>20</v>
      </c>
      <c r="D178" s="282" t="n">
        <v>842.202994</v>
      </c>
      <c r="E178" s="282" t="n">
        <v>62071.2715832</v>
      </c>
      <c r="F178" s="282" t="n">
        <v>1.33866870278568</v>
      </c>
      <c r="G178" s="282" t="n">
        <v>98.6613312972143</v>
      </c>
    </row>
    <row r="179">
      <c r="A179" s="282" t="s">
        <v>97</v>
      </c>
      <c r="B179" s="282" t="s">
        <v>98</v>
      </c>
      <c r="C179" s="282" t="s">
        <v>18</v>
      </c>
      <c r="D179" s="282" t="n">
        <v>141.5414811</v>
      </c>
      <c r="E179" s="282" t="n">
        <v>21596.3191849</v>
      </c>
      <c r="F179" s="282" t="n">
        <v>0.651128845081723</v>
      </c>
      <c r="G179" s="282" t="n">
        <v>99.3488711549183</v>
      </c>
    </row>
    <row r="180">
      <c r="A180" s="282" t="s">
        <v>97</v>
      </c>
      <c r="B180" s="282" t="s">
        <v>98</v>
      </c>
      <c r="C180" s="282" t="s">
        <v>19</v>
      </c>
      <c r="D180" s="282" t="n">
        <v>295.3628377</v>
      </c>
      <c r="E180" s="282" t="n">
        <v>25917.4570396</v>
      </c>
      <c r="F180" s="282" t="n">
        <v>1.12678772860977</v>
      </c>
      <c r="G180" s="282" t="n">
        <v>98.8732122713902</v>
      </c>
    </row>
    <row r="181">
      <c r="A181" s="282" t="s">
        <v>97</v>
      </c>
      <c r="B181" s="282" t="s">
        <v>98</v>
      </c>
      <c r="C181" s="282" t="s">
        <v>20</v>
      </c>
      <c r="D181" s="282" t="n">
        <v>73.2129696</v>
      </c>
      <c r="E181" s="282" t="n">
        <v>8413.6592455</v>
      </c>
      <c r="F181" s="282" t="n">
        <v>0.862661387427728</v>
      </c>
      <c r="G181" s="282" t="n">
        <v>99.1373386125723</v>
      </c>
    </row>
    <row r="182">
      <c r="A182" s="282" t="s">
        <v>99</v>
      </c>
      <c r="B182" s="282" t="s">
        <v>100</v>
      </c>
      <c r="C182" s="282" t="s">
        <v>18</v>
      </c>
      <c r="D182" s="282" t="n">
        <v>107.1930691</v>
      </c>
      <c r="E182" s="282" t="n">
        <v>35740.3132249</v>
      </c>
      <c r="F182" s="282" t="n">
        <v>0.299025176872461</v>
      </c>
      <c r="G182" s="282" t="n">
        <v>99.7009748231275</v>
      </c>
    </row>
    <row r="183">
      <c r="A183" s="282" t="s">
        <v>99</v>
      </c>
      <c r="B183" s="282" t="s">
        <v>100</v>
      </c>
      <c r="C183" s="282" t="s">
        <v>19</v>
      </c>
      <c r="D183" s="282" t="n">
        <v>195.2762281</v>
      </c>
      <c r="E183" s="282" t="n">
        <v>35463.1839983</v>
      </c>
      <c r="F183" s="282" t="n">
        <v>0.547629445747704</v>
      </c>
      <c r="G183" s="282" t="n">
        <v>99.4523705542523</v>
      </c>
    </row>
    <row r="184">
      <c r="A184" s="282" t="s">
        <v>99</v>
      </c>
      <c r="B184" s="282" t="s">
        <v>100</v>
      </c>
      <c r="C184" s="282" t="s">
        <v>20</v>
      </c>
      <c r="D184" s="282" t="n">
        <v>75.7279609</v>
      </c>
      <c r="E184" s="282" t="n">
        <v>5764.4249974</v>
      </c>
      <c r="F184" s="282" t="n">
        <v>1.29667769732599</v>
      </c>
      <c r="G184" s="282" t="n">
        <v>98.703322302674</v>
      </c>
    </row>
    <row r="185">
      <c r="A185" s="282" t="s">
        <v>101</v>
      </c>
      <c r="B185" s="282" t="s">
        <v>102</v>
      </c>
      <c r="C185" s="282" t="s">
        <v>18</v>
      </c>
      <c r="D185" s="282" t="n">
        <v>25.1907155</v>
      </c>
      <c r="E185" s="282" t="n">
        <v>11498.7330469</v>
      </c>
      <c r="F185" s="282" t="n">
        <v>0.218594950985286</v>
      </c>
      <c r="G185" s="282" t="n">
        <v>99.7814050490147</v>
      </c>
    </row>
    <row r="186">
      <c r="A186" s="282" t="s">
        <v>101</v>
      </c>
      <c r="B186" s="282" t="s">
        <v>102</v>
      </c>
      <c r="C186" s="282" t="s">
        <v>19</v>
      </c>
      <c r="D186" s="282" t="n">
        <v>92.1281891</v>
      </c>
      <c r="E186" s="282" t="n">
        <v>14636.4664653</v>
      </c>
      <c r="F186" s="282" t="n">
        <v>0.62550563215125</v>
      </c>
      <c r="G186" s="282" t="n">
        <v>99.3744943678488</v>
      </c>
    </row>
    <row r="187">
      <c r="A187" s="282" t="s">
        <v>101</v>
      </c>
      <c r="B187" s="282" t="s">
        <v>102</v>
      </c>
      <c r="C187" s="282" t="s">
        <v>20</v>
      </c>
      <c r="D187" s="282" t="n">
        <v>56.1031356</v>
      </c>
      <c r="E187" s="282" t="n">
        <v>6827.9730849</v>
      </c>
      <c r="F187" s="282" t="n">
        <v>0.814969704038593</v>
      </c>
      <c r="G187" s="282" t="n">
        <v>99.1850302959614</v>
      </c>
    </row>
    <row r="188">
      <c r="A188" s="282" t="s">
        <v>103</v>
      </c>
      <c r="B188" s="282" t="s">
        <v>104</v>
      </c>
      <c r="C188" s="282" t="s">
        <v>18</v>
      </c>
      <c r="D188" s="282" t="n">
        <v>77.8496924</v>
      </c>
      <c r="E188" s="282" t="n">
        <v>10228.5181628</v>
      </c>
      <c r="F188" s="282" t="n">
        <v>0.755355266702629</v>
      </c>
      <c r="G188" s="282" t="n">
        <v>99.2446447332974</v>
      </c>
    </row>
    <row r="189">
      <c r="A189" s="282" t="s">
        <v>103</v>
      </c>
      <c r="B189" s="282" t="s">
        <v>104</v>
      </c>
      <c r="C189" s="282" t="s">
        <v>19</v>
      </c>
      <c r="D189" s="282" t="n">
        <v>65.4123203</v>
      </c>
      <c r="E189" s="282" t="n">
        <v>10054.9202452</v>
      </c>
      <c r="F189" s="282" t="n">
        <v>0.646345561044004</v>
      </c>
      <c r="G189" s="282" t="n">
        <v>99.353654438956</v>
      </c>
    </row>
    <row r="190">
      <c r="A190" s="282" t="s">
        <v>103</v>
      </c>
      <c r="B190" s="282" t="s">
        <v>104</v>
      </c>
      <c r="C190" s="282" t="s">
        <v>20</v>
      </c>
      <c r="D190" s="282" t="n">
        <v>223.9050567</v>
      </c>
      <c r="E190" s="282" t="n">
        <v>7567.0455266</v>
      </c>
      <c r="F190" s="282" t="n">
        <v>2.87391190979883</v>
      </c>
      <c r="G190" s="282" t="n">
        <v>97.1260880902012</v>
      </c>
    </row>
    <row r="191">
      <c r="A191" s="282" t="s">
        <v>105</v>
      </c>
      <c r="B191" s="282" t="s">
        <v>106</v>
      </c>
      <c r="C191" s="282" t="s">
        <v>18</v>
      </c>
      <c r="D191" s="282" t="n">
        <v>504.2032872</v>
      </c>
      <c r="E191" s="282" t="n">
        <v>37806.3083305</v>
      </c>
      <c r="F191" s="282" t="n">
        <v>1.31609645997797</v>
      </c>
      <c r="G191" s="282" t="n">
        <v>98.683903540022</v>
      </c>
    </row>
    <row r="192">
      <c r="A192" s="282" t="s">
        <v>105</v>
      </c>
      <c r="B192" s="282" t="s">
        <v>106</v>
      </c>
      <c r="C192" s="282" t="s">
        <v>19</v>
      </c>
      <c r="D192" s="282" t="n">
        <v>416.5623405</v>
      </c>
      <c r="E192" s="282" t="n">
        <v>40265.9600808</v>
      </c>
      <c r="F192" s="282" t="n">
        <v>1.02393439665851</v>
      </c>
      <c r="G192" s="282" t="n">
        <v>98.9760656033415</v>
      </c>
    </row>
    <row r="193">
      <c r="A193" s="282" t="s">
        <v>105</v>
      </c>
      <c r="B193" s="282" t="s">
        <v>106</v>
      </c>
      <c r="C193" s="282" t="s">
        <v>20</v>
      </c>
      <c r="D193" s="282" t="n">
        <v>307.7607097</v>
      </c>
      <c r="E193" s="282" t="n">
        <v>10637.4421851</v>
      </c>
      <c r="F193" s="282" t="n">
        <v>2.81183192909302</v>
      </c>
      <c r="G193" s="282" t="n">
        <v>97.188168070907</v>
      </c>
    </row>
    <row r="194">
      <c r="A194" s="282" t="s">
        <v>107</v>
      </c>
      <c r="B194" s="282" t="s">
        <v>108</v>
      </c>
      <c r="C194" s="282" t="s">
        <v>18</v>
      </c>
      <c r="D194" s="282" t="n">
        <v>17.2086949</v>
      </c>
      <c r="E194" s="282" t="n">
        <v>2691.0355444</v>
      </c>
      <c r="F194" s="282" t="n">
        <v>0.635418868441789</v>
      </c>
      <c r="G194" s="282" t="n">
        <v>99.3645811315582</v>
      </c>
    </row>
    <row r="195">
      <c r="A195" s="282" t="s">
        <v>107</v>
      </c>
      <c r="B195" s="282" t="s">
        <v>108</v>
      </c>
      <c r="C195" s="282" t="s">
        <v>19</v>
      </c>
      <c r="D195" s="282" t="n">
        <v>8.5984629</v>
      </c>
      <c r="E195" s="282" t="n">
        <v>3110.0808816</v>
      </c>
      <c r="F195" s="282" t="n">
        <v>0.275708463429046</v>
      </c>
      <c r="G195" s="282" t="n">
        <v>99.724291536571</v>
      </c>
    </row>
    <row r="196">
      <c r="A196" s="282" t="s">
        <v>107</v>
      </c>
      <c r="B196" s="282" t="s">
        <v>108</v>
      </c>
      <c r="C196" s="282" t="s">
        <v>20</v>
      </c>
      <c r="D196" s="282" t="n">
        <v>13.8062392</v>
      </c>
      <c r="E196" s="282" t="n">
        <v>1762.465391</v>
      </c>
      <c r="F196" s="282" t="n">
        <v>0.777259455438439</v>
      </c>
      <c r="G196" s="282" t="n">
        <v>99.2227405445616</v>
      </c>
    </row>
    <row r="197">
      <c r="A197" s="282" t="s">
        <v>109</v>
      </c>
      <c r="B197" s="282" t="s">
        <v>110</v>
      </c>
      <c r="C197" s="282" t="s">
        <v>18</v>
      </c>
      <c r="D197" s="282" t="n">
        <v>252.9729822</v>
      </c>
      <c r="E197" s="282" t="n">
        <v>39412.185531</v>
      </c>
      <c r="F197" s="282" t="n">
        <v>0.637771262443875</v>
      </c>
      <c r="G197" s="282" t="n">
        <v>99.3622287375561</v>
      </c>
    </row>
    <row r="198">
      <c r="A198" s="282" t="s">
        <v>109</v>
      </c>
      <c r="B198" s="282" t="s">
        <v>110</v>
      </c>
      <c r="C198" s="282" t="s">
        <v>19</v>
      </c>
      <c r="D198" s="282" t="n">
        <v>573.5515967</v>
      </c>
      <c r="E198" s="282" t="n">
        <v>56953.4566773</v>
      </c>
      <c r="F198" s="282" t="n">
        <v>0.997012731773196</v>
      </c>
      <c r="G198" s="282" t="n">
        <v>99.0029872682268</v>
      </c>
    </row>
    <row r="199">
      <c r="A199" s="282" t="s">
        <v>109</v>
      </c>
      <c r="B199" s="282" t="s">
        <v>110</v>
      </c>
      <c r="C199" s="282" t="s">
        <v>20</v>
      </c>
      <c r="D199" s="282" t="n">
        <v>411.489843</v>
      </c>
      <c r="E199" s="282" t="n">
        <v>39083.6978146</v>
      </c>
      <c r="F199" s="282" t="n">
        <v>1.04187337092148</v>
      </c>
      <c r="G199" s="282" t="n">
        <v>98.9581266290785</v>
      </c>
    </row>
    <row r="200">
      <c r="A200" s="282" t="s">
        <v>111</v>
      </c>
      <c r="B200" s="282" t="s">
        <v>112</v>
      </c>
      <c r="C200" s="282" t="s">
        <v>18</v>
      </c>
      <c r="D200" s="282" t="n">
        <v>362.3762322</v>
      </c>
      <c r="E200" s="282" t="n">
        <v>64034.0416012</v>
      </c>
      <c r="F200" s="282" t="n">
        <v>0.562727313710995</v>
      </c>
      <c r="G200" s="282" t="n">
        <v>99.437272686289</v>
      </c>
    </row>
    <row r="201">
      <c r="A201" s="282" t="s">
        <v>111</v>
      </c>
      <c r="B201" s="282" t="s">
        <v>112</v>
      </c>
      <c r="C201" s="282" t="s">
        <v>19</v>
      </c>
      <c r="D201" s="282" t="n">
        <v>624.8148614</v>
      </c>
      <c r="E201" s="282" t="n">
        <v>103639.967177</v>
      </c>
      <c r="F201" s="282" t="n">
        <v>0.599257821466394</v>
      </c>
      <c r="G201" s="282" t="n">
        <v>99.4007421785336</v>
      </c>
    </row>
    <row r="202">
      <c r="A202" s="282" t="s">
        <v>111</v>
      </c>
      <c r="B202" s="282" t="s">
        <v>112</v>
      </c>
      <c r="C202" s="282" t="s">
        <v>20</v>
      </c>
      <c r="D202" s="282" t="n">
        <v>367.3241784</v>
      </c>
      <c r="E202" s="282" t="n">
        <v>39673.5616975</v>
      </c>
      <c r="F202" s="282" t="n">
        <v>0.917372756283314</v>
      </c>
      <c r="G202" s="282" t="n">
        <v>99.0826272437167</v>
      </c>
    </row>
    <row r="203">
      <c r="A203" s="282" t="s">
        <v>113</v>
      </c>
      <c r="B203" s="282" t="s">
        <v>114</v>
      </c>
      <c r="C203" s="282" t="s">
        <v>18</v>
      </c>
      <c r="D203" s="282" t="n">
        <v>0</v>
      </c>
      <c r="E203" s="282" t="n">
        <v>471.0090564</v>
      </c>
      <c r="F203" s="282" t="n">
        <v>0</v>
      </c>
      <c r="G203" s="282" t="n">
        <v>100</v>
      </c>
    </row>
    <row r="204">
      <c r="A204" s="282" t="s">
        <v>113</v>
      </c>
      <c r="B204" s="282" t="s">
        <v>114</v>
      </c>
      <c r="C204" s="282" t="s">
        <v>19</v>
      </c>
      <c r="D204" s="282" t="n">
        <v>0</v>
      </c>
      <c r="E204" s="282" t="n">
        <v>557.6314116</v>
      </c>
      <c r="F204" s="282" t="n">
        <v>0</v>
      </c>
      <c r="G204" s="282" t="n">
        <v>100</v>
      </c>
    </row>
    <row r="205">
      <c r="A205" s="282" t="s">
        <v>113</v>
      </c>
      <c r="B205" s="282" t="s">
        <v>114</v>
      </c>
      <c r="C205" s="282" t="s">
        <v>20</v>
      </c>
      <c r="D205" s="282" t="n">
        <v>0</v>
      </c>
      <c r="E205" s="282" t="n">
        <v>106.4733116</v>
      </c>
      <c r="F205" s="282" t="n">
        <v>0</v>
      </c>
      <c r="G205" s="282" t="n">
        <v>100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665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283" t="s">
        <v>75</v>
      </c>
      <c r="B216" s="283" t="s">
        <v>76</v>
      </c>
      <c r="C216" s="283" t="s">
        <v>18</v>
      </c>
      <c r="D216" s="283" t="n">
        <v>205.76593</v>
      </c>
      <c r="E216" s="283" t="n">
        <v>109633.7217721</v>
      </c>
      <c r="F216" s="283" t="n">
        <v>0.187333293613009</v>
      </c>
      <c r="G216" s="283" t="n">
        <v>99.812666706387</v>
      </c>
    </row>
    <row r="217">
      <c r="A217" s="283" t="s">
        <v>75</v>
      </c>
      <c r="B217" s="283" t="s">
        <v>76</v>
      </c>
      <c r="C217" s="283" t="s">
        <v>19</v>
      </c>
      <c r="D217" s="283" t="n">
        <v>56.8482265</v>
      </c>
      <c r="E217" s="283" t="n">
        <v>100478.8019756</v>
      </c>
      <c r="F217" s="283" t="n">
        <v>0.0565453412652346</v>
      </c>
      <c r="G217" s="283" t="n">
        <v>99.9434546587348</v>
      </c>
    </row>
    <row r="218">
      <c r="A218" s="283" t="s">
        <v>75</v>
      </c>
      <c r="B218" s="283" t="s">
        <v>76</v>
      </c>
      <c r="C218" s="283" t="s">
        <v>20</v>
      </c>
      <c r="D218" s="283" t="n">
        <v>117.6298846</v>
      </c>
      <c r="E218" s="283" t="n">
        <v>19437.7400984</v>
      </c>
      <c r="F218" s="283" t="n">
        <v>0.601522163488897</v>
      </c>
      <c r="G218" s="283" t="n">
        <v>99.3984778365111</v>
      </c>
    </row>
    <row r="219">
      <c r="A219" s="283" t="s">
        <v>77</v>
      </c>
      <c r="B219" s="283" t="s">
        <v>78</v>
      </c>
      <c r="C219" s="283" t="s">
        <v>18</v>
      </c>
      <c r="D219" s="283" t="n">
        <v>73.4792842</v>
      </c>
      <c r="E219" s="283" t="n">
        <v>30772.5012455</v>
      </c>
      <c r="F219" s="283" t="n">
        <v>0.23821348175089</v>
      </c>
      <c r="G219" s="283" t="n">
        <v>99.7617865182491</v>
      </c>
    </row>
    <row r="220">
      <c r="A220" s="283" t="s">
        <v>77</v>
      </c>
      <c r="B220" s="283" t="s">
        <v>78</v>
      </c>
      <c r="C220" s="283" t="s">
        <v>19</v>
      </c>
      <c r="D220" s="283" t="n">
        <v>11.5039784</v>
      </c>
      <c r="E220" s="283" t="n">
        <v>38336.2743971</v>
      </c>
      <c r="F220" s="283" t="n">
        <v>0.0299990739681279</v>
      </c>
      <c r="G220" s="283" t="n">
        <v>99.9700009260319</v>
      </c>
    </row>
    <row r="221">
      <c r="A221" s="283" t="s">
        <v>77</v>
      </c>
      <c r="B221" s="283" t="s">
        <v>78</v>
      </c>
      <c r="C221" s="283" t="s">
        <v>20</v>
      </c>
      <c r="D221" s="283" t="n">
        <v>71.5648229</v>
      </c>
      <c r="E221" s="283" t="n">
        <v>8386.5602411</v>
      </c>
      <c r="F221" s="283" t="n">
        <v>0.846107409839548</v>
      </c>
      <c r="G221" s="283" t="n">
        <v>99.1538925901605</v>
      </c>
    </row>
    <row r="222">
      <c r="A222" s="283" t="s">
        <v>79</v>
      </c>
      <c r="B222" s="283" t="s">
        <v>80</v>
      </c>
      <c r="C222" s="283" t="s">
        <v>18</v>
      </c>
      <c r="D222" s="283" t="n">
        <v>56.1409754</v>
      </c>
      <c r="E222" s="283" t="n">
        <v>13185.0243781</v>
      </c>
      <c r="F222" s="283" t="n">
        <v>0.423988175520823</v>
      </c>
      <c r="G222" s="283" t="n">
        <v>99.5760118244792</v>
      </c>
    </row>
    <row r="223">
      <c r="A223" s="283" t="s">
        <v>79</v>
      </c>
      <c r="B223" s="283" t="s">
        <v>80</v>
      </c>
      <c r="C223" s="283" t="s">
        <v>19</v>
      </c>
      <c r="D223" s="283" t="n">
        <v>74.2967978</v>
      </c>
      <c r="E223" s="283" t="n">
        <v>17403.3761427</v>
      </c>
      <c r="F223" s="283" t="n">
        <v>0.425095480690889</v>
      </c>
      <c r="G223" s="283" t="n">
        <v>99.5749045193091</v>
      </c>
    </row>
    <row r="224">
      <c r="A224" s="283" t="s">
        <v>79</v>
      </c>
      <c r="B224" s="283" t="s">
        <v>80</v>
      </c>
      <c r="C224" s="283" t="s">
        <v>20</v>
      </c>
      <c r="D224" s="283" t="n">
        <v>32.7969938</v>
      </c>
      <c r="E224" s="283" t="n">
        <v>7976.9604486</v>
      </c>
      <c r="F224" s="283" t="n">
        <v>0.409463008534911</v>
      </c>
      <c r="G224" s="283" t="n">
        <v>99.5905369914651</v>
      </c>
    </row>
    <row r="225">
      <c r="A225" s="283" t="s">
        <v>81</v>
      </c>
      <c r="B225" s="283" t="s">
        <v>82</v>
      </c>
      <c r="C225" s="283" t="s">
        <v>18</v>
      </c>
      <c r="D225" s="283" t="n">
        <v>275.395547</v>
      </c>
      <c r="E225" s="283" t="n">
        <v>40958.544887</v>
      </c>
      <c r="F225" s="283" t="n">
        <v>0.667885591581538</v>
      </c>
      <c r="G225" s="283" t="n">
        <v>99.3321144084185</v>
      </c>
    </row>
    <row r="226">
      <c r="A226" s="283" t="s">
        <v>81</v>
      </c>
      <c r="B226" s="283" t="s">
        <v>82</v>
      </c>
      <c r="C226" s="283" t="s">
        <v>19</v>
      </c>
      <c r="D226" s="283" t="n">
        <v>391.6620208</v>
      </c>
      <c r="E226" s="283" t="n">
        <v>61037.0246119</v>
      </c>
      <c r="F226" s="283" t="n">
        <v>0.637588140443017</v>
      </c>
      <c r="G226" s="283" t="n">
        <v>99.362411859557</v>
      </c>
    </row>
    <row r="227">
      <c r="A227" s="283" t="s">
        <v>81</v>
      </c>
      <c r="B227" s="283" t="s">
        <v>82</v>
      </c>
      <c r="C227" s="283" t="s">
        <v>20</v>
      </c>
      <c r="D227" s="283" t="n">
        <v>394.7341591</v>
      </c>
      <c r="E227" s="283" t="n">
        <v>32596.2947091</v>
      </c>
      <c r="F227" s="283" t="n">
        <v>1.19648938709057</v>
      </c>
      <c r="G227" s="283" t="n">
        <v>98.8035106129094</v>
      </c>
    </row>
    <row r="228">
      <c r="A228" s="283" t="s">
        <v>83</v>
      </c>
      <c r="B228" s="283" t="s">
        <v>84</v>
      </c>
      <c r="C228" s="283" t="s">
        <v>18</v>
      </c>
      <c r="D228" s="283" t="n">
        <v>540.5324701</v>
      </c>
      <c r="E228" s="283" t="n">
        <v>40434.7047451</v>
      </c>
      <c r="F228" s="283" t="n">
        <v>1.3191686170385</v>
      </c>
      <c r="G228" s="283" t="n">
        <v>98.6808313829615</v>
      </c>
    </row>
    <row r="229">
      <c r="A229" s="283" t="s">
        <v>83</v>
      </c>
      <c r="B229" s="283" t="s">
        <v>84</v>
      </c>
      <c r="C229" s="283" t="s">
        <v>19</v>
      </c>
      <c r="D229" s="283" t="n">
        <v>314.3627964</v>
      </c>
      <c r="E229" s="283" t="n">
        <v>55115.7675685</v>
      </c>
      <c r="F229" s="283" t="n">
        <v>0.567133424241527</v>
      </c>
      <c r="G229" s="283" t="n">
        <v>99.4328665757585</v>
      </c>
    </row>
    <row r="230">
      <c r="A230" s="283" t="s">
        <v>83</v>
      </c>
      <c r="B230" s="283" t="s">
        <v>84</v>
      </c>
      <c r="C230" s="283" t="s">
        <v>20</v>
      </c>
      <c r="D230" s="283" t="n">
        <v>291.2102478</v>
      </c>
      <c r="E230" s="283" t="n">
        <v>29063.5329687</v>
      </c>
      <c r="F230" s="283" t="n">
        <v>0.992038137251746</v>
      </c>
      <c r="G230" s="283" t="n">
        <v>99.0079618627482</v>
      </c>
    </row>
    <row r="231">
      <c r="A231" s="283" t="s">
        <v>85</v>
      </c>
      <c r="B231" s="283" t="s">
        <v>86</v>
      </c>
      <c r="C231" s="283" t="s">
        <v>18</v>
      </c>
      <c r="D231" s="283" t="n">
        <v>230.9057059</v>
      </c>
      <c r="E231" s="283" t="n">
        <v>24149.2022276</v>
      </c>
      <c r="F231" s="283" t="n">
        <v>0.94710698791747</v>
      </c>
      <c r="G231" s="283" t="n">
        <v>99.0528930120825</v>
      </c>
    </row>
    <row r="232">
      <c r="A232" s="283" t="s">
        <v>85</v>
      </c>
      <c r="B232" s="283" t="s">
        <v>86</v>
      </c>
      <c r="C232" s="283" t="s">
        <v>19</v>
      </c>
      <c r="D232" s="283" t="n">
        <v>64.2116095</v>
      </c>
      <c r="E232" s="283" t="n">
        <v>29432.3498224</v>
      </c>
      <c r="F232" s="283" t="n">
        <v>0.217691847398037</v>
      </c>
      <c r="G232" s="283" t="n">
        <v>99.782308152602</v>
      </c>
    </row>
    <row r="233">
      <c r="A233" s="283" t="s">
        <v>85</v>
      </c>
      <c r="B233" s="283" t="s">
        <v>86</v>
      </c>
      <c r="C233" s="283" t="s">
        <v>20</v>
      </c>
      <c r="D233" s="283" t="n">
        <v>99.2452452</v>
      </c>
      <c r="E233" s="283" t="n">
        <v>16455.9416892</v>
      </c>
      <c r="F233" s="283" t="n">
        <v>0.599481271901427</v>
      </c>
      <c r="G233" s="283" t="n">
        <v>99.4005187280986</v>
      </c>
    </row>
    <row r="234">
      <c r="A234" s="283" t="s">
        <v>87</v>
      </c>
      <c r="B234" s="283" t="s">
        <v>88</v>
      </c>
      <c r="C234" s="283" t="s">
        <v>18</v>
      </c>
      <c r="D234" s="283" t="n">
        <v>828.1875354</v>
      </c>
      <c r="E234" s="283" t="n">
        <v>84559.5647989</v>
      </c>
      <c r="F234" s="283" t="n">
        <v>0.969913732074336</v>
      </c>
      <c r="G234" s="283" t="n">
        <v>99.0300862679257</v>
      </c>
    </row>
    <row r="235">
      <c r="A235" s="283" t="s">
        <v>87</v>
      </c>
      <c r="B235" s="283" t="s">
        <v>88</v>
      </c>
      <c r="C235" s="283" t="s">
        <v>19</v>
      </c>
      <c r="D235" s="283" t="n">
        <v>446.3994799</v>
      </c>
      <c r="E235" s="283" t="n">
        <v>96948.8112616</v>
      </c>
      <c r="F235" s="283" t="n">
        <v>0.458338224745778</v>
      </c>
      <c r="G235" s="283" t="n">
        <v>99.5416617752542</v>
      </c>
    </row>
    <row r="236">
      <c r="A236" s="283" t="s">
        <v>87</v>
      </c>
      <c r="B236" s="283" t="s">
        <v>88</v>
      </c>
      <c r="C236" s="283" t="s">
        <v>20</v>
      </c>
      <c r="D236" s="283" t="n">
        <v>1028.7337776</v>
      </c>
      <c r="E236" s="283" t="n">
        <v>49880.8087681</v>
      </c>
      <c r="F236" s="283" t="n">
        <v>2.02070913655635</v>
      </c>
      <c r="G236" s="283" t="n">
        <v>97.9792908634437</v>
      </c>
    </row>
    <row r="237">
      <c r="A237" s="283" t="s">
        <v>89</v>
      </c>
      <c r="B237" s="283" t="s">
        <v>90</v>
      </c>
      <c r="C237" s="283" t="s">
        <v>18</v>
      </c>
      <c r="D237" s="283" t="n">
        <v>811.6140459</v>
      </c>
      <c r="E237" s="283" t="n">
        <v>126447.2066709</v>
      </c>
      <c r="F237" s="283" t="n">
        <v>0.637766436407701</v>
      </c>
      <c r="G237" s="283" t="n">
        <v>99.3622335635923</v>
      </c>
    </row>
    <row r="238">
      <c r="A238" s="283" t="s">
        <v>89</v>
      </c>
      <c r="B238" s="283" t="s">
        <v>90</v>
      </c>
      <c r="C238" s="283" t="s">
        <v>19</v>
      </c>
      <c r="D238" s="283" t="n">
        <v>593.8115587</v>
      </c>
      <c r="E238" s="283" t="n">
        <v>174205.0241241</v>
      </c>
      <c r="F238" s="283" t="n">
        <v>0.339711392458909</v>
      </c>
      <c r="G238" s="283" t="n">
        <v>99.6602886075411</v>
      </c>
    </row>
    <row r="239">
      <c r="A239" s="283" t="s">
        <v>89</v>
      </c>
      <c r="B239" s="283" t="s">
        <v>90</v>
      </c>
      <c r="C239" s="283" t="s">
        <v>20</v>
      </c>
      <c r="D239" s="283" t="n">
        <v>329.6558636</v>
      </c>
      <c r="E239" s="283" t="n">
        <v>62696.5340629</v>
      </c>
      <c r="F239" s="283" t="n">
        <v>0.523045838538612</v>
      </c>
      <c r="G239" s="283" t="n">
        <v>99.4769541614614</v>
      </c>
    </row>
    <row r="240">
      <c r="A240" s="283" t="s">
        <v>91</v>
      </c>
      <c r="B240" s="283" t="s">
        <v>92</v>
      </c>
      <c r="C240" s="283" t="s">
        <v>18</v>
      </c>
      <c r="D240" s="283" t="n">
        <v>254.519862</v>
      </c>
      <c r="E240" s="283" t="n">
        <v>66532.0352605</v>
      </c>
      <c r="F240" s="283" t="n">
        <v>0.381094460603873</v>
      </c>
      <c r="G240" s="283" t="n">
        <v>99.6189055393961</v>
      </c>
    </row>
    <row r="241">
      <c r="A241" s="283" t="s">
        <v>91</v>
      </c>
      <c r="B241" s="283" t="s">
        <v>92</v>
      </c>
      <c r="C241" s="283" t="s">
        <v>19</v>
      </c>
      <c r="D241" s="283" t="n">
        <v>249.8497713</v>
      </c>
      <c r="E241" s="283" t="n">
        <v>61997.2663392</v>
      </c>
      <c r="F241" s="283" t="n">
        <v>0.401383689577636</v>
      </c>
      <c r="G241" s="283" t="n">
        <v>99.5986163104224</v>
      </c>
    </row>
    <row r="242">
      <c r="A242" s="283" t="s">
        <v>91</v>
      </c>
      <c r="B242" s="283" t="s">
        <v>92</v>
      </c>
      <c r="C242" s="283" t="s">
        <v>20</v>
      </c>
      <c r="D242" s="283" t="n">
        <v>240.7807439</v>
      </c>
      <c r="E242" s="283" t="n">
        <v>17502.4486513</v>
      </c>
      <c r="F242" s="283" t="n">
        <v>1.35702886175353</v>
      </c>
      <c r="G242" s="283" t="n">
        <v>98.6429711382465</v>
      </c>
    </row>
    <row r="243">
      <c r="A243" s="283" t="s">
        <v>93</v>
      </c>
      <c r="B243" s="283" t="s">
        <v>94</v>
      </c>
      <c r="C243" s="283" t="s">
        <v>18</v>
      </c>
      <c r="D243" s="283" t="n">
        <v>566.4767003</v>
      </c>
      <c r="E243" s="283" t="n">
        <v>97733.8758766</v>
      </c>
      <c r="F243" s="283" t="n">
        <v>0.576271280265091</v>
      </c>
      <c r="G243" s="283" t="n">
        <v>99.4237287197349</v>
      </c>
    </row>
    <row r="244">
      <c r="A244" s="283" t="s">
        <v>93</v>
      </c>
      <c r="B244" s="283" t="s">
        <v>94</v>
      </c>
      <c r="C244" s="283" t="s">
        <v>19</v>
      </c>
      <c r="D244" s="283" t="n">
        <v>788.0422565</v>
      </c>
      <c r="E244" s="283" t="n">
        <v>150408.4092617</v>
      </c>
      <c r="F244" s="283" t="n">
        <v>0.52120420061918</v>
      </c>
      <c r="G244" s="283" t="n">
        <v>99.4787957993808</v>
      </c>
    </row>
    <row r="245">
      <c r="A245" s="283" t="s">
        <v>93</v>
      </c>
      <c r="B245" s="283" t="s">
        <v>94</v>
      </c>
      <c r="C245" s="283" t="s">
        <v>20</v>
      </c>
      <c r="D245" s="283" t="n">
        <v>278.3099046</v>
      </c>
      <c r="E245" s="283" t="n">
        <v>47498.2886385</v>
      </c>
      <c r="F245" s="283" t="n">
        <v>0.582523480295342</v>
      </c>
      <c r="G245" s="283" t="n">
        <v>99.4174765197047</v>
      </c>
    </row>
    <row r="246">
      <c r="A246" s="283" t="s">
        <v>95</v>
      </c>
      <c r="B246" s="283" t="s">
        <v>96</v>
      </c>
      <c r="C246" s="283" t="s">
        <v>18</v>
      </c>
      <c r="D246" s="283" t="n">
        <v>1076.5584014</v>
      </c>
      <c r="E246" s="283" t="n">
        <v>205818.1750696</v>
      </c>
      <c r="F246" s="283" t="n">
        <v>0.520341133550845</v>
      </c>
      <c r="G246" s="283" t="n">
        <v>99.4796588664492</v>
      </c>
    </row>
    <row r="247">
      <c r="A247" s="283" t="s">
        <v>95</v>
      </c>
      <c r="B247" s="283" t="s">
        <v>96</v>
      </c>
      <c r="C247" s="283" t="s">
        <v>19</v>
      </c>
      <c r="D247" s="283" t="n">
        <v>1017.3999859</v>
      </c>
      <c r="E247" s="283" t="n">
        <v>174388.9560192</v>
      </c>
      <c r="F247" s="283" t="n">
        <v>0.580024583527873</v>
      </c>
      <c r="G247" s="283" t="n">
        <v>99.4199754164721</v>
      </c>
    </row>
    <row r="248">
      <c r="A248" s="283" t="s">
        <v>95</v>
      </c>
      <c r="B248" s="283" t="s">
        <v>96</v>
      </c>
      <c r="C248" s="283" t="s">
        <v>20</v>
      </c>
      <c r="D248" s="283" t="n">
        <v>842.202994</v>
      </c>
      <c r="E248" s="283" t="n">
        <v>61960.7269353</v>
      </c>
      <c r="F248" s="283" t="n">
        <v>1.34102500464247</v>
      </c>
      <c r="G248" s="283" t="n">
        <v>98.6589749953575</v>
      </c>
    </row>
    <row r="249">
      <c r="A249" s="283" t="s">
        <v>97</v>
      </c>
      <c r="B249" s="283" t="s">
        <v>98</v>
      </c>
      <c r="C249" s="283" t="s">
        <v>18</v>
      </c>
      <c r="D249" s="283" t="n">
        <v>141.5414811</v>
      </c>
      <c r="E249" s="283" t="n">
        <v>21596.3191849</v>
      </c>
      <c r="F249" s="283" t="n">
        <v>0.651128845081723</v>
      </c>
      <c r="G249" s="283" t="n">
        <v>99.3488711549183</v>
      </c>
    </row>
    <row r="250">
      <c r="A250" s="283" t="s">
        <v>97</v>
      </c>
      <c r="B250" s="283" t="s">
        <v>98</v>
      </c>
      <c r="C250" s="283" t="s">
        <v>19</v>
      </c>
      <c r="D250" s="283" t="n">
        <v>295.3628377</v>
      </c>
      <c r="E250" s="283" t="n">
        <v>25917.4570396</v>
      </c>
      <c r="F250" s="283" t="n">
        <v>1.12678772860977</v>
      </c>
      <c r="G250" s="283" t="n">
        <v>98.8732122713902</v>
      </c>
    </row>
    <row r="251">
      <c r="A251" s="283" t="s">
        <v>97</v>
      </c>
      <c r="B251" s="283" t="s">
        <v>98</v>
      </c>
      <c r="C251" s="283" t="s">
        <v>20</v>
      </c>
      <c r="D251" s="283" t="n">
        <v>73.2129696</v>
      </c>
      <c r="E251" s="283" t="n">
        <v>8413.6592455</v>
      </c>
      <c r="F251" s="283" t="n">
        <v>0.862661387427728</v>
      </c>
      <c r="G251" s="283" t="n">
        <v>99.1373386125723</v>
      </c>
    </row>
    <row r="252">
      <c r="A252" s="283" t="s">
        <v>99</v>
      </c>
      <c r="B252" s="283" t="s">
        <v>100</v>
      </c>
      <c r="C252" s="283" t="s">
        <v>18</v>
      </c>
      <c r="D252" s="283" t="n">
        <v>107.1930691</v>
      </c>
      <c r="E252" s="283" t="n">
        <v>35740.3132249</v>
      </c>
      <c r="F252" s="283" t="n">
        <v>0.299025176872461</v>
      </c>
      <c r="G252" s="283" t="n">
        <v>99.7009748231275</v>
      </c>
    </row>
    <row r="253">
      <c r="A253" s="283" t="s">
        <v>99</v>
      </c>
      <c r="B253" s="283" t="s">
        <v>100</v>
      </c>
      <c r="C253" s="283" t="s">
        <v>19</v>
      </c>
      <c r="D253" s="283" t="n">
        <v>195.2762281</v>
      </c>
      <c r="E253" s="283" t="n">
        <v>35463.1839983</v>
      </c>
      <c r="F253" s="283" t="n">
        <v>0.547629445747704</v>
      </c>
      <c r="G253" s="283" t="n">
        <v>99.4523705542523</v>
      </c>
    </row>
    <row r="254">
      <c r="A254" s="283" t="s">
        <v>99</v>
      </c>
      <c r="B254" s="283" t="s">
        <v>100</v>
      </c>
      <c r="C254" s="283" t="s">
        <v>20</v>
      </c>
      <c r="D254" s="283" t="n">
        <v>75.7279609</v>
      </c>
      <c r="E254" s="283" t="n">
        <v>5764.4249974</v>
      </c>
      <c r="F254" s="283" t="n">
        <v>1.29667769732599</v>
      </c>
      <c r="G254" s="283" t="n">
        <v>98.703322302674</v>
      </c>
    </row>
    <row r="255">
      <c r="A255" s="283" t="s">
        <v>101</v>
      </c>
      <c r="B255" s="283" t="s">
        <v>102</v>
      </c>
      <c r="C255" s="283" t="s">
        <v>18</v>
      </c>
      <c r="D255" s="283" t="n">
        <v>25.1907155</v>
      </c>
      <c r="E255" s="283" t="n">
        <v>11498.7330469</v>
      </c>
      <c r="F255" s="283" t="n">
        <v>0.218594950985286</v>
      </c>
      <c r="G255" s="283" t="n">
        <v>99.7814050490147</v>
      </c>
    </row>
    <row r="256">
      <c r="A256" s="283" t="s">
        <v>101</v>
      </c>
      <c r="B256" s="283" t="s">
        <v>102</v>
      </c>
      <c r="C256" s="283" t="s">
        <v>19</v>
      </c>
      <c r="D256" s="283" t="n">
        <v>92.1281891</v>
      </c>
      <c r="E256" s="283" t="n">
        <v>14636.4664653</v>
      </c>
      <c r="F256" s="283" t="n">
        <v>0.62550563215125</v>
      </c>
      <c r="G256" s="283" t="n">
        <v>99.3744943678488</v>
      </c>
    </row>
    <row r="257">
      <c r="A257" s="283" t="s">
        <v>101</v>
      </c>
      <c r="B257" s="283" t="s">
        <v>102</v>
      </c>
      <c r="C257" s="283" t="s">
        <v>20</v>
      </c>
      <c r="D257" s="283" t="n">
        <v>56.1031356</v>
      </c>
      <c r="E257" s="283" t="n">
        <v>6827.9730849</v>
      </c>
      <c r="F257" s="283" t="n">
        <v>0.814969704038593</v>
      </c>
      <c r="G257" s="283" t="n">
        <v>99.1850302959614</v>
      </c>
    </row>
    <row r="258">
      <c r="A258" s="283" t="s">
        <v>103</v>
      </c>
      <c r="B258" s="283" t="s">
        <v>104</v>
      </c>
      <c r="C258" s="283" t="s">
        <v>18</v>
      </c>
      <c r="D258" s="283" t="n">
        <v>77.8496924</v>
      </c>
      <c r="E258" s="283" t="n">
        <v>10228.5181628</v>
      </c>
      <c r="F258" s="283" t="n">
        <v>0.755355266702629</v>
      </c>
      <c r="G258" s="283" t="n">
        <v>99.2446447332974</v>
      </c>
    </row>
    <row r="259">
      <c r="A259" s="283" t="s">
        <v>103</v>
      </c>
      <c r="B259" s="283" t="s">
        <v>104</v>
      </c>
      <c r="C259" s="283" t="s">
        <v>19</v>
      </c>
      <c r="D259" s="283" t="n">
        <v>65.4123203</v>
      </c>
      <c r="E259" s="283" t="n">
        <v>10054.9202452</v>
      </c>
      <c r="F259" s="283" t="n">
        <v>0.646345561044004</v>
      </c>
      <c r="G259" s="283" t="n">
        <v>99.353654438956</v>
      </c>
    </row>
    <row r="260">
      <c r="A260" s="283" t="s">
        <v>103</v>
      </c>
      <c r="B260" s="283" t="s">
        <v>104</v>
      </c>
      <c r="C260" s="283" t="s">
        <v>20</v>
      </c>
      <c r="D260" s="283" t="n">
        <v>223.9050567</v>
      </c>
      <c r="E260" s="283" t="n">
        <v>7567.0455266</v>
      </c>
      <c r="F260" s="283" t="n">
        <v>2.87391190979883</v>
      </c>
      <c r="G260" s="283" t="n">
        <v>97.1260880902012</v>
      </c>
    </row>
    <row r="261">
      <c r="A261" s="283" t="s">
        <v>105</v>
      </c>
      <c r="B261" s="283" t="s">
        <v>106</v>
      </c>
      <c r="C261" s="283" t="s">
        <v>18</v>
      </c>
      <c r="D261" s="283" t="n">
        <v>504.2032872</v>
      </c>
      <c r="E261" s="283" t="n">
        <v>37806.3083305</v>
      </c>
      <c r="F261" s="283" t="n">
        <v>1.31609645997797</v>
      </c>
      <c r="G261" s="283" t="n">
        <v>98.683903540022</v>
      </c>
    </row>
    <row r="262">
      <c r="A262" s="283" t="s">
        <v>105</v>
      </c>
      <c r="B262" s="283" t="s">
        <v>106</v>
      </c>
      <c r="C262" s="283" t="s">
        <v>19</v>
      </c>
      <c r="D262" s="283" t="n">
        <v>416.5623405</v>
      </c>
      <c r="E262" s="283" t="n">
        <v>40265.9600808</v>
      </c>
      <c r="F262" s="283" t="n">
        <v>1.02393439665851</v>
      </c>
      <c r="G262" s="283" t="n">
        <v>98.9760656033415</v>
      </c>
    </row>
    <row r="263">
      <c r="A263" s="283" t="s">
        <v>105</v>
      </c>
      <c r="B263" s="283" t="s">
        <v>106</v>
      </c>
      <c r="C263" s="283" t="s">
        <v>20</v>
      </c>
      <c r="D263" s="283" t="n">
        <v>307.7607097</v>
      </c>
      <c r="E263" s="283" t="n">
        <v>10637.4421851</v>
      </c>
      <c r="F263" s="283" t="n">
        <v>2.81183192909302</v>
      </c>
      <c r="G263" s="283" t="n">
        <v>97.188168070907</v>
      </c>
    </row>
    <row r="264">
      <c r="A264" s="283" t="s">
        <v>107</v>
      </c>
      <c r="B264" s="283" t="s">
        <v>108</v>
      </c>
      <c r="C264" s="283" t="s">
        <v>18</v>
      </c>
      <c r="D264" s="283" t="n">
        <v>17.2086949</v>
      </c>
      <c r="E264" s="283" t="n">
        <v>2691.0355444</v>
      </c>
      <c r="F264" s="283" t="n">
        <v>0.635418868441789</v>
      </c>
      <c r="G264" s="283" t="n">
        <v>99.3645811315582</v>
      </c>
    </row>
    <row r="265">
      <c r="A265" s="283" t="s">
        <v>107</v>
      </c>
      <c r="B265" s="283" t="s">
        <v>108</v>
      </c>
      <c r="C265" s="283" t="s">
        <v>19</v>
      </c>
      <c r="D265" s="283" t="n">
        <v>8.5984629</v>
      </c>
      <c r="E265" s="283" t="n">
        <v>3110.0808816</v>
      </c>
      <c r="F265" s="283" t="n">
        <v>0.275708463429046</v>
      </c>
      <c r="G265" s="283" t="n">
        <v>99.724291536571</v>
      </c>
    </row>
    <row r="266">
      <c r="A266" s="283" t="s">
        <v>107</v>
      </c>
      <c r="B266" s="283" t="s">
        <v>108</v>
      </c>
      <c r="C266" s="283" t="s">
        <v>20</v>
      </c>
      <c r="D266" s="283" t="n">
        <v>13.8062392</v>
      </c>
      <c r="E266" s="283" t="n">
        <v>1762.465391</v>
      </c>
      <c r="F266" s="283" t="n">
        <v>0.777259455438439</v>
      </c>
      <c r="G266" s="283" t="n">
        <v>99.2227405445616</v>
      </c>
    </row>
    <row r="267">
      <c r="A267" s="283" t="s">
        <v>109</v>
      </c>
      <c r="B267" s="283" t="s">
        <v>110</v>
      </c>
      <c r="C267" s="283" t="s">
        <v>18</v>
      </c>
      <c r="D267" s="283" t="n">
        <v>252.9729822</v>
      </c>
      <c r="E267" s="283" t="n">
        <v>39412.185531</v>
      </c>
      <c r="F267" s="283" t="n">
        <v>0.637771262443875</v>
      </c>
      <c r="G267" s="283" t="n">
        <v>99.3622287375561</v>
      </c>
    </row>
    <row r="268">
      <c r="A268" s="283" t="s">
        <v>109</v>
      </c>
      <c r="B268" s="283" t="s">
        <v>110</v>
      </c>
      <c r="C268" s="283" t="s">
        <v>19</v>
      </c>
      <c r="D268" s="283" t="n">
        <v>573.5515967</v>
      </c>
      <c r="E268" s="283" t="n">
        <v>56953.4566773</v>
      </c>
      <c r="F268" s="283" t="n">
        <v>0.997012731773196</v>
      </c>
      <c r="G268" s="283" t="n">
        <v>99.0029872682268</v>
      </c>
    </row>
    <row r="269">
      <c r="A269" s="283" t="s">
        <v>109</v>
      </c>
      <c r="B269" s="283" t="s">
        <v>110</v>
      </c>
      <c r="C269" s="283" t="s">
        <v>20</v>
      </c>
      <c r="D269" s="283" t="n">
        <v>411.489843</v>
      </c>
      <c r="E269" s="283" t="n">
        <v>39083.6978146</v>
      </c>
      <c r="F269" s="283" t="n">
        <v>1.04187337092148</v>
      </c>
      <c r="G269" s="283" t="n">
        <v>98.9581266290785</v>
      </c>
    </row>
    <row r="270">
      <c r="A270" s="283" t="s">
        <v>111</v>
      </c>
      <c r="B270" s="283" t="s">
        <v>112</v>
      </c>
      <c r="C270" s="283" t="s">
        <v>18</v>
      </c>
      <c r="D270" s="283" t="n">
        <v>352.9825967</v>
      </c>
      <c r="E270" s="283" t="n">
        <v>63004.9532348</v>
      </c>
      <c r="F270" s="283" t="n">
        <v>0.557124521289259</v>
      </c>
      <c r="G270" s="283" t="n">
        <v>99.4428754787107</v>
      </c>
    </row>
    <row r="271">
      <c r="A271" s="283" t="s">
        <v>111</v>
      </c>
      <c r="B271" s="283" t="s">
        <v>112</v>
      </c>
      <c r="C271" s="283" t="s">
        <v>19</v>
      </c>
      <c r="D271" s="283" t="n">
        <v>624.8148614</v>
      </c>
      <c r="E271" s="283" t="n">
        <v>102232.5689495</v>
      </c>
      <c r="F271" s="283" t="n">
        <v>0.607457469994281</v>
      </c>
      <c r="G271" s="283" t="n">
        <v>99.3925425300057</v>
      </c>
    </row>
    <row r="272">
      <c r="A272" s="283" t="s">
        <v>111</v>
      </c>
      <c r="B272" s="283" t="s">
        <v>112</v>
      </c>
      <c r="C272" s="283" t="s">
        <v>20</v>
      </c>
      <c r="D272" s="283" t="n">
        <v>360.9122837</v>
      </c>
      <c r="E272" s="283" t="n">
        <v>39094.4767593</v>
      </c>
      <c r="F272" s="283" t="n">
        <v>0.914735077904476</v>
      </c>
      <c r="G272" s="283" t="n">
        <v>99.0852649220955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666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284" t="s">
        <v>91</v>
      </c>
      <c r="B283" s="284" t="s">
        <v>118</v>
      </c>
      <c r="C283" s="284" t="s">
        <v>18</v>
      </c>
      <c r="D283" s="284" t="n">
        <v>100.3912104</v>
      </c>
      <c r="E283" s="284" t="n">
        <v>17555.2196612</v>
      </c>
      <c r="F283" s="284" t="n">
        <v>0.568607969047872</v>
      </c>
      <c r="G283" s="284" t="n">
        <v>99.4313920309521</v>
      </c>
    </row>
    <row r="284">
      <c r="A284" s="284" t="s">
        <v>91</v>
      </c>
      <c r="B284" s="284" t="s">
        <v>118</v>
      </c>
      <c r="C284" s="284" t="s">
        <v>19</v>
      </c>
      <c r="D284" s="284" t="n">
        <v>0</v>
      </c>
      <c r="E284" s="284" t="n">
        <v>20831.3735109</v>
      </c>
      <c r="F284" s="284" t="n">
        <v>0</v>
      </c>
      <c r="G284" s="284" t="n">
        <v>100</v>
      </c>
    </row>
    <row r="285">
      <c r="A285" s="284" t="s">
        <v>91</v>
      </c>
      <c r="B285" s="284" t="s">
        <v>118</v>
      </c>
      <c r="C285" s="284" t="s">
        <v>20</v>
      </c>
      <c r="D285" s="284" t="n">
        <v>97.727642</v>
      </c>
      <c r="E285" s="284" t="n">
        <v>6674.8646059</v>
      </c>
      <c r="F285" s="284" t="n">
        <v>1.44298724067292</v>
      </c>
      <c r="G285" s="284" t="n">
        <v>98.5570127593271</v>
      </c>
    </row>
    <row r="286">
      <c r="A286" s="284" t="s">
        <v>95</v>
      </c>
      <c r="B286" s="284" t="s">
        <v>119</v>
      </c>
      <c r="C286" s="284" t="s">
        <v>18</v>
      </c>
      <c r="D286" s="284" t="n">
        <v>26.9112306</v>
      </c>
      <c r="E286" s="284" t="n">
        <v>12726.1727431</v>
      </c>
      <c r="F286" s="284" t="n">
        <v>0.211017434335864</v>
      </c>
      <c r="G286" s="284" t="n">
        <v>99.7889825656641</v>
      </c>
    </row>
    <row r="287">
      <c r="A287" s="284" t="s">
        <v>95</v>
      </c>
      <c r="B287" s="284" t="s">
        <v>119</v>
      </c>
      <c r="C287" s="284" t="s">
        <v>19</v>
      </c>
      <c r="D287" s="284" t="n">
        <v>30.828805</v>
      </c>
      <c r="E287" s="284" t="n">
        <v>10299.1457237</v>
      </c>
      <c r="F287" s="284" t="n">
        <v>0.298440280896605</v>
      </c>
      <c r="G287" s="284" t="n">
        <v>99.7015597191034</v>
      </c>
    </row>
    <row r="288">
      <c r="A288" s="284" t="s">
        <v>95</v>
      </c>
      <c r="B288" s="284" t="s">
        <v>119</v>
      </c>
      <c r="C288" s="284" t="s">
        <v>20</v>
      </c>
      <c r="D288" s="284" t="n">
        <v>19.9022426</v>
      </c>
      <c r="E288" s="284" t="n">
        <v>2411.0209233</v>
      </c>
      <c r="F288" s="284" t="n">
        <v>0.818711297797502</v>
      </c>
      <c r="G288" s="284" t="n">
        <v>99.1812887022025</v>
      </c>
    </row>
    <row r="289">
      <c r="A289" s="284" t="s">
        <v>97</v>
      </c>
      <c r="B289" s="284" t="s">
        <v>120</v>
      </c>
      <c r="C289" s="284" t="s">
        <v>18</v>
      </c>
      <c r="D289" s="284" t="n">
        <v>22.3954925</v>
      </c>
      <c r="E289" s="284" t="n">
        <v>9118.9286545</v>
      </c>
      <c r="F289" s="284" t="n">
        <v>0.244991777338404</v>
      </c>
      <c r="G289" s="284" t="n">
        <v>99.7550082226616</v>
      </c>
    </row>
    <row r="290">
      <c r="A290" s="284" t="s">
        <v>97</v>
      </c>
      <c r="B290" s="284" t="s">
        <v>120</v>
      </c>
      <c r="C290" s="284" t="s">
        <v>19</v>
      </c>
      <c r="D290" s="284" t="n">
        <v>26.0194215</v>
      </c>
      <c r="E290" s="284" t="n">
        <v>11872.8719928</v>
      </c>
      <c r="F290" s="284" t="n">
        <v>0.218670971891802</v>
      </c>
      <c r="G290" s="284" t="n">
        <v>99.7813290281082</v>
      </c>
    </row>
    <row r="291">
      <c r="A291" s="284" t="s">
        <v>97</v>
      </c>
      <c r="B291" s="284" t="s">
        <v>120</v>
      </c>
      <c r="C291" s="284" t="s">
        <v>20</v>
      </c>
      <c r="D291" s="284" t="n">
        <v>0</v>
      </c>
      <c r="E291" s="284" t="n">
        <v>1917.4302719</v>
      </c>
      <c r="F291" s="284" t="n">
        <v>0</v>
      </c>
      <c r="G291" s="284" t="n">
        <v>100</v>
      </c>
    </row>
    <row r="292">
      <c r="A292" s="284" t="s">
        <v>99</v>
      </c>
      <c r="B292" s="284" t="s">
        <v>121</v>
      </c>
      <c r="C292" s="284" t="s">
        <v>18</v>
      </c>
      <c r="D292" s="284" t="n">
        <v>0</v>
      </c>
      <c r="E292" s="284" t="n">
        <v>31061.5640943</v>
      </c>
      <c r="F292" s="284" t="n">
        <v>0</v>
      </c>
      <c r="G292" s="284" t="n">
        <v>100</v>
      </c>
    </row>
    <row r="293">
      <c r="A293" s="284" t="s">
        <v>99</v>
      </c>
      <c r="B293" s="284" t="s">
        <v>121</v>
      </c>
      <c r="C293" s="284" t="s">
        <v>19</v>
      </c>
      <c r="D293" s="284" t="n">
        <v>0</v>
      </c>
      <c r="E293" s="284" t="n">
        <v>26706.8515457</v>
      </c>
      <c r="F293" s="284" t="n">
        <v>0</v>
      </c>
      <c r="G293" s="284" t="n">
        <v>100</v>
      </c>
    </row>
    <row r="294">
      <c r="A294" s="284" t="s">
        <v>99</v>
      </c>
      <c r="B294" s="284" t="s">
        <v>121</v>
      </c>
      <c r="C294" s="284" t="s">
        <v>20</v>
      </c>
      <c r="D294" s="284" t="n">
        <v>0</v>
      </c>
      <c r="E294" s="284" t="n">
        <v>2915.2097745</v>
      </c>
      <c r="F294" s="284" t="n">
        <v>0</v>
      </c>
      <c r="G294" s="284" t="n">
        <v>100</v>
      </c>
    </row>
    <row r="295">
      <c r="A295" s="284" t="s">
        <v>101</v>
      </c>
      <c r="B295" s="284" t="s">
        <v>122</v>
      </c>
      <c r="C295" s="284" t="s">
        <v>18</v>
      </c>
      <c r="D295" s="284" t="n">
        <v>19.8142696</v>
      </c>
      <c r="E295" s="284" t="n">
        <v>9457.6065832</v>
      </c>
      <c r="F295" s="284" t="n">
        <v>0.209068162190414</v>
      </c>
      <c r="G295" s="284" t="n">
        <v>99.7909318378096</v>
      </c>
    </row>
    <row r="296">
      <c r="A296" s="284" t="s">
        <v>101</v>
      </c>
      <c r="B296" s="284" t="s">
        <v>122</v>
      </c>
      <c r="C296" s="284" t="s">
        <v>19</v>
      </c>
      <c r="D296" s="284" t="n">
        <v>0</v>
      </c>
      <c r="E296" s="284" t="n">
        <v>7753.7344278</v>
      </c>
      <c r="F296" s="284" t="n">
        <v>0</v>
      </c>
      <c r="G296" s="284" t="n">
        <v>100</v>
      </c>
    </row>
    <row r="297">
      <c r="A297" s="284" t="s">
        <v>101</v>
      </c>
      <c r="B297" s="284" t="s">
        <v>122</v>
      </c>
      <c r="C297" s="284" t="s">
        <v>20</v>
      </c>
      <c r="D297" s="284" t="n">
        <v>0</v>
      </c>
      <c r="E297" s="284" t="n">
        <v>1363.756291</v>
      </c>
      <c r="F297" s="284" t="n">
        <v>0</v>
      </c>
      <c r="G297" s="284" t="n">
        <v>100</v>
      </c>
    </row>
    <row r="298">
      <c r="A298" s="284" t="s">
        <v>109</v>
      </c>
      <c r="B298" s="284" t="s">
        <v>123</v>
      </c>
      <c r="C298" s="284" t="s">
        <v>18</v>
      </c>
      <c r="D298" s="284" t="n">
        <v>82.4451225</v>
      </c>
      <c r="E298" s="284" t="n">
        <v>19838.4785245</v>
      </c>
      <c r="F298" s="284" t="n">
        <v>0.41386194717139</v>
      </c>
      <c r="G298" s="284" t="n">
        <v>99.5861380528286</v>
      </c>
    </row>
    <row r="299">
      <c r="A299" s="284" t="s">
        <v>109</v>
      </c>
      <c r="B299" s="284" t="s">
        <v>123</v>
      </c>
      <c r="C299" s="284" t="s">
        <v>19</v>
      </c>
      <c r="D299" s="284" t="n">
        <v>29.7113231</v>
      </c>
      <c r="E299" s="284" t="n">
        <v>12411.6927865</v>
      </c>
      <c r="F299" s="284" t="n">
        <v>0.238810047790942</v>
      </c>
      <c r="G299" s="284" t="n">
        <v>99.7611899522091</v>
      </c>
    </row>
    <row r="300">
      <c r="A300" s="284" t="s">
        <v>109</v>
      </c>
      <c r="B300" s="284" t="s">
        <v>123</v>
      </c>
      <c r="C300" s="284" t="s">
        <v>20</v>
      </c>
      <c r="D300" s="284" t="n">
        <v>32.344213</v>
      </c>
      <c r="E300" s="284" t="n">
        <v>4667.0421423</v>
      </c>
      <c r="F300" s="284" t="n">
        <v>0.688264606367637</v>
      </c>
      <c r="G300" s="284" t="n">
        <v>99.3117353936324</v>
      </c>
    </row>
    <row r="301">
      <c r="A301" s="284" t="s">
        <v>111</v>
      </c>
      <c r="B301" s="284" t="s">
        <v>124</v>
      </c>
      <c r="C301" s="284" t="s">
        <v>18</v>
      </c>
      <c r="D301" s="284" t="n">
        <v>37.2672588</v>
      </c>
      <c r="E301" s="284" t="n">
        <v>20272.4367291</v>
      </c>
      <c r="F301" s="284" t="n">
        <v>0.183494839817473</v>
      </c>
      <c r="G301" s="284" t="n">
        <v>99.8165051601825</v>
      </c>
    </row>
    <row r="302">
      <c r="A302" s="284" t="s">
        <v>111</v>
      </c>
      <c r="B302" s="284" t="s">
        <v>124</v>
      </c>
      <c r="C302" s="284" t="s">
        <v>19</v>
      </c>
      <c r="D302" s="284" t="n">
        <v>0</v>
      </c>
      <c r="E302" s="284" t="n">
        <v>18496.7257306</v>
      </c>
      <c r="F302" s="284" t="n">
        <v>0</v>
      </c>
      <c r="G302" s="284" t="n">
        <v>100</v>
      </c>
    </row>
    <row r="303">
      <c r="A303" s="284" t="s">
        <v>111</v>
      </c>
      <c r="B303" s="284" t="s">
        <v>124</v>
      </c>
      <c r="C303" s="284" t="s">
        <v>20</v>
      </c>
      <c r="D303" s="284" t="n">
        <v>132.9303355</v>
      </c>
      <c r="E303" s="284" t="n">
        <v>2637.4120857</v>
      </c>
      <c r="F303" s="284" t="n">
        <v>4.79833591987593</v>
      </c>
      <c r="G303" s="284" t="n">
        <v>95.2016640801241</v>
      </c>
    </row>
    <row r="304">
      <c r="A304" s="284" t="s">
        <v>113</v>
      </c>
      <c r="B304" s="284" t="s">
        <v>125</v>
      </c>
      <c r="C304" s="284" t="s">
        <v>18</v>
      </c>
      <c r="D304" s="284" t="n">
        <v>21.9170715</v>
      </c>
      <c r="E304" s="284" t="n">
        <v>8938.4675869</v>
      </c>
      <c r="F304" s="284" t="n">
        <v>0.24459967217427</v>
      </c>
      <c r="G304" s="284" t="n">
        <v>99.7554003278257</v>
      </c>
    </row>
    <row r="305">
      <c r="A305" s="284" t="s">
        <v>113</v>
      </c>
      <c r="B305" s="284" t="s">
        <v>125</v>
      </c>
      <c r="C305" s="284" t="s">
        <v>19</v>
      </c>
      <c r="D305" s="284" t="n">
        <v>20.9353797</v>
      </c>
      <c r="E305" s="284" t="n">
        <v>9127.0930078</v>
      </c>
      <c r="F305" s="284" t="n">
        <v>0.228851276069567</v>
      </c>
      <c r="G305" s="284" t="n">
        <v>99.7711487239304</v>
      </c>
    </row>
    <row r="306">
      <c r="A306" s="284" t="s">
        <v>113</v>
      </c>
      <c r="B306" s="284" t="s">
        <v>125</v>
      </c>
      <c r="C306" s="284" t="s">
        <v>20</v>
      </c>
      <c r="D306" s="284" t="n">
        <v>48.1425852</v>
      </c>
      <c r="E306" s="284" t="n">
        <v>1130.605384</v>
      </c>
      <c r="F306" s="284" t="n">
        <v>4.08421362818328</v>
      </c>
      <c r="G306" s="284" t="n">
        <v>95.9157863718167</v>
      </c>
    </row>
    <row r="307">
      <c r="A307" s="284" t="s">
        <v>126</v>
      </c>
      <c r="B307" s="284" t="s">
        <v>127</v>
      </c>
      <c r="C307" s="284" t="s">
        <v>18</v>
      </c>
      <c r="D307" s="284" t="n">
        <v>24.8553287</v>
      </c>
      <c r="E307" s="284" t="n">
        <v>4911.2791323</v>
      </c>
      <c r="F307" s="284" t="n">
        <v>0.503538323284747</v>
      </c>
      <c r="G307" s="284" t="n">
        <v>99.4964616767152</v>
      </c>
    </row>
    <row r="308">
      <c r="A308" s="284" t="s">
        <v>126</v>
      </c>
      <c r="B308" s="284" t="s">
        <v>127</v>
      </c>
      <c r="C308" s="284" t="s">
        <v>19</v>
      </c>
      <c r="D308" s="284" t="n">
        <v>22.4088325</v>
      </c>
      <c r="E308" s="284" t="n">
        <v>5760.8872389</v>
      </c>
      <c r="F308" s="284" t="n">
        <v>0.38747510456568</v>
      </c>
      <c r="G308" s="284" t="n">
        <v>99.6125248954343</v>
      </c>
    </row>
    <row r="309">
      <c r="A309" s="284" t="s">
        <v>126</v>
      </c>
      <c r="B309" s="284" t="s">
        <v>127</v>
      </c>
      <c r="C309" s="284" t="s">
        <v>20</v>
      </c>
      <c r="D309" s="284" t="n">
        <v>0</v>
      </c>
      <c r="E309" s="284" t="n">
        <v>946.5313574</v>
      </c>
      <c r="F309" s="284" t="n">
        <v>0</v>
      </c>
      <c r="G309" s="284" t="n">
        <v>100</v>
      </c>
    </row>
    <row r="310">
      <c r="A310" s="284" t="s">
        <v>128</v>
      </c>
      <c r="B310" s="284" t="s">
        <v>129</v>
      </c>
      <c r="C310" s="284" t="s">
        <v>18</v>
      </c>
      <c r="D310" s="284" t="n">
        <v>0</v>
      </c>
      <c r="E310" s="284" t="n">
        <v>12023.6502606</v>
      </c>
      <c r="F310" s="284" t="n">
        <v>0</v>
      </c>
      <c r="G310" s="284" t="n">
        <v>100</v>
      </c>
    </row>
    <row r="311">
      <c r="A311" s="284" t="s">
        <v>128</v>
      </c>
      <c r="B311" s="284" t="s">
        <v>129</v>
      </c>
      <c r="C311" s="284" t="s">
        <v>19</v>
      </c>
      <c r="D311" s="284" t="n">
        <v>0</v>
      </c>
      <c r="E311" s="284" t="n">
        <v>8217.0233734</v>
      </c>
      <c r="F311" s="284" t="n">
        <v>0</v>
      </c>
      <c r="G311" s="284" t="n">
        <v>100</v>
      </c>
    </row>
    <row r="312">
      <c r="A312" s="284" t="s">
        <v>128</v>
      </c>
      <c r="B312" s="284" t="s">
        <v>129</v>
      </c>
      <c r="C312" s="284" t="s">
        <v>20</v>
      </c>
      <c r="D312" s="284" t="n">
        <v>24.2735471</v>
      </c>
      <c r="E312" s="284" t="n">
        <v>1984.3330486</v>
      </c>
      <c r="F312" s="284" t="n">
        <v>1.20847691887324</v>
      </c>
      <c r="G312" s="284" t="n">
        <v>98.7915230811268</v>
      </c>
    </row>
    <row r="313">
      <c r="A313" s="284" t="s">
        <v>130</v>
      </c>
      <c r="B313" s="284" t="s">
        <v>131</v>
      </c>
      <c r="C313" s="284" t="s">
        <v>18</v>
      </c>
      <c r="D313" s="284" t="n">
        <v>0</v>
      </c>
      <c r="E313" s="284" t="n">
        <v>13026.8097842</v>
      </c>
      <c r="F313" s="284" t="n">
        <v>0</v>
      </c>
      <c r="G313" s="284" t="n">
        <v>100</v>
      </c>
    </row>
    <row r="314">
      <c r="A314" s="284" t="s">
        <v>130</v>
      </c>
      <c r="B314" s="284" t="s">
        <v>131</v>
      </c>
      <c r="C314" s="284" t="s">
        <v>19</v>
      </c>
      <c r="D314" s="284" t="n">
        <v>34.8593809</v>
      </c>
      <c r="E314" s="284" t="n">
        <v>14733.4866299</v>
      </c>
      <c r="F314" s="284" t="n">
        <v>0.236041198347517</v>
      </c>
      <c r="G314" s="284" t="n">
        <v>99.7639588016525</v>
      </c>
    </row>
    <row r="315">
      <c r="A315" s="284" t="s">
        <v>130</v>
      </c>
      <c r="B315" s="284" t="s">
        <v>131</v>
      </c>
      <c r="C315" s="284" t="s">
        <v>20</v>
      </c>
      <c r="D315" s="284" t="n">
        <v>146.4866385</v>
      </c>
      <c r="E315" s="284" t="n">
        <v>3340.4095009</v>
      </c>
      <c r="F315" s="284" t="n">
        <v>4.20106113413537</v>
      </c>
      <c r="G315" s="284" t="n">
        <v>95.7989388658646</v>
      </c>
    </row>
    <row r="316">
      <c r="A316" s="284" t="s">
        <v>132</v>
      </c>
      <c r="B316" s="284" t="s">
        <v>133</v>
      </c>
      <c r="C316" s="284" t="s">
        <v>18</v>
      </c>
      <c r="D316" s="284" t="n">
        <v>48.1178786</v>
      </c>
      <c r="E316" s="284" t="n">
        <v>8349.50327</v>
      </c>
      <c r="F316" s="284" t="n">
        <v>0.572994158089901</v>
      </c>
      <c r="G316" s="284" t="n">
        <v>99.4270058419101</v>
      </c>
    </row>
    <row r="317">
      <c r="A317" s="284" t="s">
        <v>132</v>
      </c>
      <c r="B317" s="284" t="s">
        <v>133</v>
      </c>
      <c r="C317" s="284" t="s">
        <v>19</v>
      </c>
      <c r="D317" s="284" t="n">
        <v>32.1254922</v>
      </c>
      <c r="E317" s="284" t="n">
        <v>7110.9937658</v>
      </c>
      <c r="F317" s="284" t="n">
        <v>0.449740387072787</v>
      </c>
      <c r="G317" s="284" t="n">
        <v>99.5502596129272</v>
      </c>
    </row>
    <row r="318">
      <c r="A318" s="284" t="s">
        <v>132</v>
      </c>
      <c r="B318" s="284" t="s">
        <v>133</v>
      </c>
      <c r="C318" s="284" t="s">
        <v>20</v>
      </c>
      <c r="D318" s="284" t="n">
        <v>31.1110112</v>
      </c>
      <c r="E318" s="284" t="n">
        <v>1776.8404003</v>
      </c>
      <c r="F318" s="284" t="n">
        <v>1.72078801466175</v>
      </c>
      <c r="G318" s="284" t="n">
        <v>98.2792119853383</v>
      </c>
    </row>
    <row r="319">
      <c r="A319" s="284" t="s">
        <v>134</v>
      </c>
      <c r="B319" s="284" t="s">
        <v>135</v>
      </c>
      <c r="C319" s="284" t="s">
        <v>18</v>
      </c>
      <c r="D319" s="284" t="n">
        <v>88.715287</v>
      </c>
      <c r="E319" s="284" t="n">
        <v>9583.0050349</v>
      </c>
      <c r="F319" s="284" t="n">
        <v>0.917264809644247</v>
      </c>
      <c r="G319" s="284" t="n">
        <v>99.0827351903557</v>
      </c>
    </row>
    <row r="320">
      <c r="A320" s="284" t="s">
        <v>134</v>
      </c>
      <c r="B320" s="284" t="s">
        <v>135</v>
      </c>
      <c r="C320" s="284" t="s">
        <v>19</v>
      </c>
      <c r="D320" s="284" t="n">
        <v>37.9710479</v>
      </c>
      <c r="E320" s="284" t="n">
        <v>22038.1930958</v>
      </c>
      <c r="F320" s="284" t="n">
        <v>0.172000206434577</v>
      </c>
      <c r="G320" s="284" t="n">
        <v>99.8279997935654</v>
      </c>
    </row>
    <row r="321">
      <c r="A321" s="284" t="s">
        <v>134</v>
      </c>
      <c r="B321" s="284" t="s">
        <v>135</v>
      </c>
      <c r="C321" s="284" t="s">
        <v>20</v>
      </c>
      <c r="D321" s="284" t="n">
        <v>44.2305566</v>
      </c>
      <c r="E321" s="284" t="n">
        <v>5407.2243392</v>
      </c>
      <c r="F321" s="284" t="n">
        <v>0.811353252396472</v>
      </c>
      <c r="G321" s="284" t="n">
        <v>99.1886467476035</v>
      </c>
    </row>
    <row r="322">
      <c r="A322" s="284" t="s">
        <v>136</v>
      </c>
      <c r="B322" s="284" t="s">
        <v>137</v>
      </c>
      <c r="C322" s="284" t="s">
        <v>18</v>
      </c>
      <c r="D322" s="284" t="n">
        <v>364.2059554</v>
      </c>
      <c r="E322" s="284" t="n">
        <v>30038.6742581</v>
      </c>
      <c r="F322" s="284" t="n">
        <v>1.19793240917444</v>
      </c>
      <c r="G322" s="284" t="n">
        <v>98.8020675908256</v>
      </c>
    </row>
    <row r="323">
      <c r="A323" s="284" t="s">
        <v>136</v>
      </c>
      <c r="B323" s="284" t="s">
        <v>137</v>
      </c>
      <c r="C323" s="284" t="s">
        <v>19</v>
      </c>
      <c r="D323" s="284" t="n">
        <v>390.0773571</v>
      </c>
      <c r="E323" s="284" t="n">
        <v>23192.4958938</v>
      </c>
      <c r="F323" s="284" t="n">
        <v>1.65409157410383</v>
      </c>
      <c r="G323" s="284" t="n">
        <v>98.3459084258962</v>
      </c>
    </row>
    <row r="324">
      <c r="A324" s="284" t="s">
        <v>136</v>
      </c>
      <c r="B324" s="284" t="s">
        <v>137</v>
      </c>
      <c r="C324" s="284" t="s">
        <v>20</v>
      </c>
      <c r="D324" s="284" t="n">
        <v>145.6885214</v>
      </c>
      <c r="E324" s="284" t="n">
        <v>9782.5621506</v>
      </c>
      <c r="F324" s="284" t="n">
        <v>1.46741380947276</v>
      </c>
      <c r="G324" s="284" t="n">
        <v>98.5325861905272</v>
      </c>
    </row>
    <row r="325">
      <c r="A325" s="284" t="s">
        <v>138</v>
      </c>
      <c r="B325" s="284" t="s">
        <v>139</v>
      </c>
      <c r="C325" s="284" t="s">
        <v>18</v>
      </c>
      <c r="D325" s="284" t="n">
        <v>492.714636</v>
      </c>
      <c r="E325" s="284" t="n">
        <v>45515.1194815</v>
      </c>
      <c r="F325" s="284" t="n">
        <v>1.07093638605471</v>
      </c>
      <c r="G325" s="284" t="n">
        <v>98.9290636139453</v>
      </c>
    </row>
    <row r="326">
      <c r="A326" s="284" t="s">
        <v>138</v>
      </c>
      <c r="B326" s="284" t="s">
        <v>139</v>
      </c>
      <c r="C326" s="284" t="s">
        <v>19</v>
      </c>
      <c r="D326" s="284" t="n">
        <v>509.6910529</v>
      </c>
      <c r="E326" s="284" t="n">
        <v>35782.7944061</v>
      </c>
      <c r="F326" s="284" t="n">
        <v>1.40439831125869</v>
      </c>
      <c r="G326" s="284" t="n">
        <v>98.5956016887413</v>
      </c>
    </row>
    <row r="327">
      <c r="A327" s="284" t="s">
        <v>138</v>
      </c>
      <c r="B327" s="284" t="s">
        <v>139</v>
      </c>
      <c r="C327" s="284" t="s">
        <v>20</v>
      </c>
      <c r="D327" s="284" t="n">
        <v>281.2261421</v>
      </c>
      <c r="E327" s="284" t="n">
        <v>17189.1931448</v>
      </c>
      <c r="F327" s="284" t="n">
        <v>1.60972749126218</v>
      </c>
      <c r="G327" s="284" t="n">
        <v>98.3902725087378</v>
      </c>
    </row>
    <row r="328">
      <c r="A328" s="284" t="s">
        <v>140</v>
      </c>
      <c r="B328" s="284" t="s">
        <v>141</v>
      </c>
      <c r="C328" s="284" t="s">
        <v>18</v>
      </c>
      <c r="D328" s="284" t="n">
        <v>0</v>
      </c>
      <c r="E328" s="284" t="n">
        <v>14420.1206145</v>
      </c>
      <c r="F328" s="284" t="n">
        <v>0</v>
      </c>
      <c r="G328" s="284" t="n">
        <v>100</v>
      </c>
    </row>
    <row r="329">
      <c r="A329" s="284" t="s">
        <v>140</v>
      </c>
      <c r="B329" s="284" t="s">
        <v>141</v>
      </c>
      <c r="C329" s="284" t="s">
        <v>19</v>
      </c>
      <c r="D329" s="284" t="n">
        <v>0</v>
      </c>
      <c r="E329" s="284" t="n">
        <v>19693.7809798</v>
      </c>
      <c r="F329" s="284" t="n">
        <v>0</v>
      </c>
      <c r="G329" s="284" t="n">
        <v>100</v>
      </c>
    </row>
    <row r="330">
      <c r="A330" s="284" t="s">
        <v>140</v>
      </c>
      <c r="B330" s="284" t="s">
        <v>141</v>
      </c>
      <c r="C330" s="284" t="s">
        <v>20</v>
      </c>
      <c r="D330" s="284" t="n">
        <v>51.4073959</v>
      </c>
      <c r="E330" s="284" t="n">
        <v>6643.4779227</v>
      </c>
      <c r="F330" s="284" t="n">
        <v>0.767860739259833</v>
      </c>
      <c r="G330" s="284" t="n">
        <v>99.2321392607402</v>
      </c>
    </row>
    <row r="331">
      <c r="A331" s="284" t="s">
        <v>142</v>
      </c>
      <c r="B331" s="284" t="s">
        <v>143</v>
      </c>
      <c r="C331" s="284" t="s">
        <v>18</v>
      </c>
      <c r="D331" s="284" t="n">
        <v>76.8874565</v>
      </c>
      <c r="E331" s="284" t="n">
        <v>17701.0087638</v>
      </c>
      <c r="F331" s="284" t="n">
        <v>0.432489061400891</v>
      </c>
      <c r="G331" s="284" t="n">
        <v>99.5675109385991</v>
      </c>
    </row>
    <row r="332">
      <c r="A332" s="284" t="s">
        <v>142</v>
      </c>
      <c r="B332" s="284" t="s">
        <v>143</v>
      </c>
      <c r="C332" s="284" t="s">
        <v>19</v>
      </c>
      <c r="D332" s="284" t="n">
        <v>94.4636497</v>
      </c>
      <c r="E332" s="284" t="n">
        <v>20607.3323294</v>
      </c>
      <c r="F332" s="284" t="n">
        <v>0.456306543622438</v>
      </c>
      <c r="G332" s="284" t="n">
        <v>99.5436934563776</v>
      </c>
    </row>
    <row r="333">
      <c r="A333" s="284" t="s">
        <v>142</v>
      </c>
      <c r="B333" s="284" t="s">
        <v>143</v>
      </c>
      <c r="C333" s="284" t="s">
        <v>20</v>
      </c>
      <c r="D333" s="284" t="n">
        <v>0</v>
      </c>
      <c r="E333" s="284" t="n">
        <v>8586.6518909</v>
      </c>
      <c r="F333" s="284" t="n">
        <v>0</v>
      </c>
      <c r="G333" s="284" t="n">
        <v>100</v>
      </c>
    </row>
    <row r="334">
      <c r="A334" s="284" t="s">
        <v>144</v>
      </c>
      <c r="B334" s="284" t="s">
        <v>145</v>
      </c>
      <c r="C334" s="284" t="s">
        <v>18</v>
      </c>
      <c r="D334" s="284" t="n">
        <v>23.5368406</v>
      </c>
      <c r="E334" s="284" t="n">
        <v>10752.303788</v>
      </c>
      <c r="F334" s="284" t="n">
        <v>0.218422315355437</v>
      </c>
      <c r="G334" s="284" t="n">
        <v>99.7815776846446</v>
      </c>
    </row>
    <row r="335">
      <c r="A335" s="284" t="s">
        <v>144</v>
      </c>
      <c r="B335" s="284" t="s">
        <v>145</v>
      </c>
      <c r="C335" s="284" t="s">
        <v>19</v>
      </c>
      <c r="D335" s="284" t="n">
        <v>98.8650266</v>
      </c>
      <c r="E335" s="284" t="n">
        <v>13635.603081</v>
      </c>
      <c r="F335" s="284" t="n">
        <v>0.719831491292282</v>
      </c>
      <c r="G335" s="284" t="n">
        <v>99.2801685087077</v>
      </c>
    </row>
    <row r="336">
      <c r="A336" s="284" t="s">
        <v>144</v>
      </c>
      <c r="B336" s="284" t="s">
        <v>145</v>
      </c>
      <c r="C336" s="284" t="s">
        <v>20</v>
      </c>
      <c r="D336" s="284" t="n">
        <v>129.1571504</v>
      </c>
      <c r="E336" s="284" t="n">
        <v>8998.3976983</v>
      </c>
      <c r="F336" s="284" t="n">
        <v>1.41502464286364</v>
      </c>
      <c r="G336" s="284" t="n">
        <v>98.5849753571364</v>
      </c>
    </row>
    <row r="337">
      <c r="A337" s="284" t="s">
        <v>146</v>
      </c>
      <c r="B337" s="284" t="s">
        <v>147</v>
      </c>
      <c r="C337" s="284" t="s">
        <v>18</v>
      </c>
      <c r="D337" s="284" t="n">
        <v>147.1096543</v>
      </c>
      <c r="E337" s="284" t="n">
        <v>5379.4300516</v>
      </c>
      <c r="F337" s="284" t="n">
        <v>2.6618763661998</v>
      </c>
      <c r="G337" s="284" t="n">
        <v>97.3381236338002</v>
      </c>
    </row>
    <row r="338">
      <c r="A338" s="284" t="s">
        <v>146</v>
      </c>
      <c r="B338" s="284" t="s">
        <v>147</v>
      </c>
      <c r="C338" s="284" t="s">
        <v>19</v>
      </c>
      <c r="D338" s="284" t="n">
        <v>19.6038301</v>
      </c>
      <c r="E338" s="284" t="n">
        <v>6979.6717689</v>
      </c>
      <c r="F338" s="284" t="n">
        <v>0.280083700416095</v>
      </c>
      <c r="G338" s="284" t="n">
        <v>99.7199162995839</v>
      </c>
    </row>
    <row r="339">
      <c r="A339" s="284" t="s">
        <v>146</v>
      </c>
      <c r="B339" s="284" t="s">
        <v>147</v>
      </c>
      <c r="C339" s="284" t="s">
        <v>20</v>
      </c>
      <c r="D339" s="284" t="n">
        <v>20.7248175</v>
      </c>
      <c r="E339" s="284" t="n">
        <v>3151.4198467</v>
      </c>
      <c r="F339" s="284" t="n">
        <v>0.653337716085111</v>
      </c>
      <c r="G339" s="284" t="n">
        <v>99.3466622839149</v>
      </c>
    </row>
    <row r="340">
      <c r="A340" s="284" t="s">
        <v>148</v>
      </c>
      <c r="B340" s="284" t="s">
        <v>149</v>
      </c>
      <c r="C340" s="284" t="s">
        <v>18</v>
      </c>
      <c r="D340" s="284" t="n">
        <v>79.5354328</v>
      </c>
      <c r="E340" s="284" t="n">
        <v>6153.7979565</v>
      </c>
      <c r="F340" s="284" t="n">
        <v>1.275969498704</v>
      </c>
      <c r="G340" s="284" t="n">
        <v>98.724030501296</v>
      </c>
    </row>
    <row r="341">
      <c r="A341" s="284" t="s">
        <v>148</v>
      </c>
      <c r="B341" s="284" t="s">
        <v>149</v>
      </c>
      <c r="C341" s="284" t="s">
        <v>19</v>
      </c>
      <c r="D341" s="284" t="n">
        <v>99.8051825</v>
      </c>
      <c r="E341" s="284" t="n">
        <v>12735.3053211</v>
      </c>
      <c r="F341" s="284" t="n">
        <v>0.777595038796172</v>
      </c>
      <c r="G341" s="284" t="n">
        <v>99.2224049612038</v>
      </c>
    </row>
    <row r="342">
      <c r="A342" s="284" t="s">
        <v>148</v>
      </c>
      <c r="B342" s="284" t="s">
        <v>149</v>
      </c>
      <c r="C342" s="284" t="s">
        <v>20</v>
      </c>
      <c r="D342" s="284" t="n">
        <v>83.7120004</v>
      </c>
      <c r="E342" s="284" t="n">
        <v>7755.6086768</v>
      </c>
      <c r="F342" s="284" t="n">
        <v>1.06784763434247</v>
      </c>
      <c r="G342" s="284" t="n">
        <v>98.9321523656575</v>
      </c>
    </row>
    <row r="343">
      <c r="A343" s="284" t="s">
        <v>150</v>
      </c>
      <c r="B343" s="284" t="s">
        <v>151</v>
      </c>
      <c r="C343" s="284" t="s">
        <v>18</v>
      </c>
      <c r="D343" s="284" t="n">
        <v>18.9202672</v>
      </c>
      <c r="E343" s="284" t="n">
        <v>3728.9506111</v>
      </c>
      <c r="F343" s="284" t="n">
        <v>0.504827082212129</v>
      </c>
      <c r="G343" s="284" t="n">
        <v>99.4951729177879</v>
      </c>
    </row>
    <row r="344">
      <c r="A344" s="284" t="s">
        <v>150</v>
      </c>
      <c r="B344" s="284" t="s">
        <v>151</v>
      </c>
      <c r="C344" s="284" t="s">
        <v>19</v>
      </c>
      <c r="D344" s="284" t="n">
        <v>0</v>
      </c>
      <c r="E344" s="284" t="n">
        <v>3466.6361741</v>
      </c>
      <c r="F344" s="284" t="n">
        <v>0</v>
      </c>
      <c r="G344" s="284" t="n">
        <v>100</v>
      </c>
    </row>
    <row r="345">
      <c r="A345" s="284" t="s">
        <v>150</v>
      </c>
      <c r="B345" s="284" t="s">
        <v>151</v>
      </c>
      <c r="C345" s="284" t="s">
        <v>20</v>
      </c>
      <c r="D345" s="284" t="n">
        <v>41.3857128</v>
      </c>
      <c r="E345" s="284" t="n">
        <v>2129.8041552</v>
      </c>
      <c r="F345" s="284" t="n">
        <v>1.90613052363415</v>
      </c>
      <c r="G345" s="284" t="n">
        <v>98.0938694763659</v>
      </c>
    </row>
    <row r="346">
      <c r="A346" s="284" t="s">
        <v>152</v>
      </c>
      <c r="B346" s="284" t="s">
        <v>153</v>
      </c>
      <c r="C346" s="284" t="s">
        <v>18</v>
      </c>
      <c r="D346" s="284" t="n">
        <v>0</v>
      </c>
      <c r="E346" s="284" t="n">
        <v>6251.9827295</v>
      </c>
      <c r="F346" s="284" t="n">
        <v>0</v>
      </c>
      <c r="G346" s="284" t="n">
        <v>100</v>
      </c>
    </row>
    <row r="347">
      <c r="A347" s="284" t="s">
        <v>152</v>
      </c>
      <c r="B347" s="284" t="s">
        <v>153</v>
      </c>
      <c r="C347" s="284" t="s">
        <v>19</v>
      </c>
      <c r="D347" s="284" t="n">
        <v>19.9533045</v>
      </c>
      <c r="E347" s="284" t="n">
        <v>9106.2210648</v>
      </c>
      <c r="F347" s="284" t="n">
        <v>0.218638212383076</v>
      </c>
      <c r="G347" s="284" t="n">
        <v>99.7813617876169</v>
      </c>
    </row>
    <row r="348">
      <c r="A348" s="284" t="s">
        <v>152</v>
      </c>
      <c r="B348" s="284" t="s">
        <v>153</v>
      </c>
      <c r="C348" s="284" t="s">
        <v>20</v>
      </c>
      <c r="D348" s="284" t="n">
        <v>12.4904914</v>
      </c>
      <c r="E348" s="284" t="n">
        <v>3112.4873981</v>
      </c>
      <c r="F348" s="284" t="n">
        <v>0.399698552811153</v>
      </c>
      <c r="G348" s="284" t="n">
        <v>99.6003014471889</v>
      </c>
    </row>
    <row r="349">
      <c r="A349" s="284" t="s">
        <v>154</v>
      </c>
      <c r="B349" s="284" t="s">
        <v>155</v>
      </c>
      <c r="C349" s="284" t="s">
        <v>18</v>
      </c>
      <c r="D349" s="284" t="n">
        <v>25.1907155</v>
      </c>
      <c r="E349" s="284" t="n">
        <v>5515.7321588</v>
      </c>
      <c r="F349" s="284" t="n">
        <v>0.454630321906121</v>
      </c>
      <c r="G349" s="284" t="n">
        <v>99.5453696780939</v>
      </c>
    </row>
    <row r="350">
      <c r="A350" s="284" t="s">
        <v>154</v>
      </c>
      <c r="B350" s="284" t="s">
        <v>155</v>
      </c>
      <c r="C350" s="284" t="s">
        <v>19</v>
      </c>
      <c r="D350" s="284" t="n">
        <v>76.670139</v>
      </c>
      <c r="E350" s="284" t="n">
        <v>8739.562633</v>
      </c>
      <c r="F350" s="284" t="n">
        <v>0.869647399096599</v>
      </c>
      <c r="G350" s="284" t="n">
        <v>99.1303526009034</v>
      </c>
    </row>
    <row r="351">
      <c r="A351" s="284" t="s">
        <v>154</v>
      </c>
      <c r="B351" s="284" t="s">
        <v>155</v>
      </c>
      <c r="C351" s="284" t="s">
        <v>20</v>
      </c>
      <c r="D351" s="284" t="n">
        <v>19.2673075</v>
      </c>
      <c r="E351" s="284" t="n">
        <v>3342.350594</v>
      </c>
      <c r="F351" s="284" t="n">
        <v>0.573155785831658</v>
      </c>
      <c r="G351" s="284" t="n">
        <v>99.4268442141684</v>
      </c>
    </row>
    <row r="352">
      <c r="A352" s="284" t="s">
        <v>156</v>
      </c>
      <c r="B352" s="284" t="s">
        <v>157</v>
      </c>
      <c r="C352" s="284" t="s">
        <v>18</v>
      </c>
      <c r="D352" s="284" t="n">
        <v>58.9294252</v>
      </c>
      <c r="E352" s="284" t="n">
        <v>6499.5675517</v>
      </c>
      <c r="F352" s="284" t="n">
        <v>0.898520276940863</v>
      </c>
      <c r="G352" s="284" t="n">
        <v>99.1014797230591</v>
      </c>
    </row>
    <row r="353">
      <c r="A353" s="284" t="s">
        <v>156</v>
      </c>
      <c r="B353" s="284" t="s">
        <v>157</v>
      </c>
      <c r="C353" s="284" t="s">
        <v>19</v>
      </c>
      <c r="D353" s="284" t="n">
        <v>65.4123203</v>
      </c>
      <c r="E353" s="284" t="n">
        <v>6588.2840711</v>
      </c>
      <c r="F353" s="284" t="n">
        <v>0.983097461202864</v>
      </c>
      <c r="G353" s="284" t="n">
        <v>99.0169025387971</v>
      </c>
    </row>
    <row r="354">
      <c r="A354" s="284" t="s">
        <v>156</v>
      </c>
      <c r="B354" s="284" t="s">
        <v>157</v>
      </c>
      <c r="C354" s="284" t="s">
        <v>20</v>
      </c>
      <c r="D354" s="284" t="n">
        <v>182.5193439</v>
      </c>
      <c r="E354" s="284" t="n">
        <v>5437.2413714</v>
      </c>
      <c r="F354" s="284" t="n">
        <v>3.24781344164858</v>
      </c>
      <c r="G354" s="284" t="n">
        <v>96.7521865583514</v>
      </c>
    </row>
    <row r="355">
      <c r="A355" s="284" t="s">
        <v>158</v>
      </c>
      <c r="B355" s="284" t="s">
        <v>159</v>
      </c>
      <c r="C355" s="284" t="s">
        <v>18</v>
      </c>
      <c r="D355" s="284" t="n">
        <v>146.9735858</v>
      </c>
      <c r="E355" s="284" t="n">
        <v>11258.9464642</v>
      </c>
      <c r="F355" s="284" t="n">
        <v>1.2885728214446</v>
      </c>
      <c r="G355" s="284" t="n">
        <v>98.7114271785554</v>
      </c>
    </row>
    <row r="356">
      <c r="A356" s="284" t="s">
        <v>158</v>
      </c>
      <c r="B356" s="284" t="s">
        <v>159</v>
      </c>
      <c r="C356" s="284" t="s">
        <v>19</v>
      </c>
      <c r="D356" s="284" t="n">
        <v>142.1342912</v>
      </c>
      <c r="E356" s="284" t="n">
        <v>13509.2888575</v>
      </c>
      <c r="F356" s="284" t="n">
        <v>1.04116830642331</v>
      </c>
      <c r="G356" s="284" t="n">
        <v>98.9588316935767</v>
      </c>
    </row>
    <row r="357">
      <c r="A357" s="284" t="s">
        <v>158</v>
      </c>
      <c r="B357" s="284" t="s">
        <v>159</v>
      </c>
      <c r="C357" s="284" t="s">
        <v>20</v>
      </c>
      <c r="D357" s="284" t="n">
        <v>80.6131811</v>
      </c>
      <c r="E357" s="284" t="n">
        <v>9552.2613121</v>
      </c>
      <c r="F357" s="284" t="n">
        <v>0.836854888506085</v>
      </c>
      <c r="G357" s="284" t="n">
        <v>99.1631451114939</v>
      </c>
    </row>
    <row r="358">
      <c r="A358" s="284" t="s">
        <v>160</v>
      </c>
      <c r="B358" s="284" t="s">
        <v>161</v>
      </c>
      <c r="C358" s="284" t="s">
        <v>18</v>
      </c>
      <c r="D358" s="284" t="n">
        <v>89.09397</v>
      </c>
      <c r="E358" s="284" t="n">
        <v>15847.2188785</v>
      </c>
      <c r="F358" s="284" t="n">
        <v>0.559062631657523</v>
      </c>
      <c r="G358" s="284" t="n">
        <v>99.4409373683425</v>
      </c>
    </row>
    <row r="359">
      <c r="A359" s="284" t="s">
        <v>160</v>
      </c>
      <c r="B359" s="284" t="s">
        <v>161</v>
      </c>
      <c r="C359" s="284" t="s">
        <v>19</v>
      </c>
      <c r="D359" s="284" t="n">
        <v>128.615603</v>
      </c>
      <c r="E359" s="284" t="n">
        <v>17220.7963159</v>
      </c>
      <c r="F359" s="284" t="n">
        <v>0.741325432822824</v>
      </c>
      <c r="G359" s="284" t="n">
        <v>99.2586745671772</v>
      </c>
    </row>
    <row r="360">
      <c r="A360" s="284" t="s">
        <v>160</v>
      </c>
      <c r="B360" s="284" t="s">
        <v>161</v>
      </c>
      <c r="C360" s="284" t="s">
        <v>20</v>
      </c>
      <c r="D360" s="284" t="n">
        <v>100.7377661</v>
      </c>
      <c r="E360" s="284" t="n">
        <v>3682.790168</v>
      </c>
      <c r="F360" s="284" t="n">
        <v>2.6625352806854</v>
      </c>
      <c r="G360" s="284" t="n">
        <v>97.3374647193146</v>
      </c>
    </row>
    <row r="361">
      <c r="A361" s="284" t="s">
        <v>162</v>
      </c>
      <c r="B361" s="284" t="s">
        <v>163</v>
      </c>
      <c r="C361" s="284" t="s">
        <v>18</v>
      </c>
      <c r="D361" s="284" t="n">
        <v>176.9175952</v>
      </c>
      <c r="E361" s="284" t="n">
        <v>8072.3062575</v>
      </c>
      <c r="F361" s="284" t="n">
        <v>2.14465746546682</v>
      </c>
      <c r="G361" s="284" t="n">
        <v>97.8553425345332</v>
      </c>
    </row>
    <row r="362">
      <c r="A362" s="284" t="s">
        <v>162</v>
      </c>
      <c r="B362" s="284" t="s">
        <v>163</v>
      </c>
      <c r="C362" s="284" t="s">
        <v>19</v>
      </c>
      <c r="D362" s="284" t="n">
        <v>21.7605377</v>
      </c>
      <c r="E362" s="284" t="n">
        <v>9938.3356922</v>
      </c>
      <c r="F362" s="284" t="n">
        <v>0.218477183329568</v>
      </c>
      <c r="G362" s="284" t="n">
        <v>99.7815228166704</v>
      </c>
    </row>
    <row r="363">
      <c r="A363" s="284" t="s">
        <v>162</v>
      </c>
      <c r="B363" s="284" t="s">
        <v>163</v>
      </c>
      <c r="C363" s="284" t="s">
        <v>20</v>
      </c>
      <c r="D363" s="284" t="n">
        <v>0</v>
      </c>
      <c r="E363" s="284" t="n">
        <v>2601.248094</v>
      </c>
      <c r="F363" s="284" t="n">
        <v>0</v>
      </c>
      <c r="G363" s="284" t="n">
        <v>100</v>
      </c>
    </row>
    <row r="364">
      <c r="A364" s="284" t="s">
        <v>164</v>
      </c>
      <c r="B364" s="284" t="s">
        <v>165</v>
      </c>
      <c r="C364" s="284" t="s">
        <v>18</v>
      </c>
      <c r="D364" s="284" t="n">
        <v>211.8920365</v>
      </c>
      <c r="E364" s="284" t="n">
        <v>21057.5356084</v>
      </c>
      <c r="F364" s="284" t="n">
        <v>0.99622820151819</v>
      </c>
      <c r="G364" s="284" t="n">
        <v>99.0037717984818</v>
      </c>
    </row>
    <row r="365">
      <c r="A365" s="284" t="s">
        <v>164</v>
      </c>
      <c r="B365" s="284" t="s">
        <v>165</v>
      </c>
      <c r="C365" s="284" t="s">
        <v>19</v>
      </c>
      <c r="D365" s="284" t="n">
        <v>0</v>
      </c>
      <c r="E365" s="284" t="n">
        <v>20851.8131164</v>
      </c>
      <c r="F365" s="284" t="n">
        <v>0</v>
      </c>
      <c r="G365" s="284" t="n">
        <v>100</v>
      </c>
    </row>
    <row r="366">
      <c r="A366" s="284" t="s">
        <v>164</v>
      </c>
      <c r="B366" s="284" t="s">
        <v>165</v>
      </c>
      <c r="C366" s="284" t="s">
        <v>20</v>
      </c>
      <c r="D366" s="284" t="n">
        <v>99.2452452</v>
      </c>
      <c r="E366" s="284" t="n">
        <v>13261.0021877</v>
      </c>
      <c r="F366" s="284" t="n">
        <v>0.74283987402513</v>
      </c>
      <c r="G366" s="284" t="n">
        <v>99.2571601259749</v>
      </c>
    </row>
    <row r="367">
      <c r="A367" s="284" t="s">
        <v>166</v>
      </c>
      <c r="B367" s="284" t="s">
        <v>167</v>
      </c>
      <c r="C367" s="284" t="s">
        <v>18</v>
      </c>
      <c r="D367" s="284" t="n">
        <v>192.244722</v>
      </c>
      <c r="E367" s="284" t="n">
        <v>11673.916659</v>
      </c>
      <c r="F367" s="284" t="n">
        <v>1.62010877677612</v>
      </c>
      <c r="G367" s="284" t="n">
        <v>98.3798912232239</v>
      </c>
    </row>
    <row r="368">
      <c r="A368" s="284" t="s">
        <v>166</v>
      </c>
      <c r="B368" s="284" t="s">
        <v>167</v>
      </c>
      <c r="C368" s="284" t="s">
        <v>19</v>
      </c>
      <c r="D368" s="284" t="n">
        <v>229.2543472</v>
      </c>
      <c r="E368" s="284" t="n">
        <v>9195.8689781</v>
      </c>
      <c r="F368" s="284" t="n">
        <v>2.43237503942902</v>
      </c>
      <c r="G368" s="284" t="n">
        <v>97.567624960571</v>
      </c>
    </row>
    <row r="369">
      <c r="A369" s="284" t="s">
        <v>166</v>
      </c>
      <c r="B369" s="284" t="s">
        <v>167</v>
      </c>
      <c r="C369" s="284" t="s">
        <v>20</v>
      </c>
      <c r="D369" s="284" t="n">
        <v>188.570896</v>
      </c>
      <c r="E369" s="284" t="n">
        <v>3748.8990146</v>
      </c>
      <c r="F369" s="284" t="n">
        <v>4.78913871804712</v>
      </c>
      <c r="G369" s="284" t="n">
        <v>95.2108612819529</v>
      </c>
    </row>
    <row r="370">
      <c r="A370" s="284" t="s">
        <v>168</v>
      </c>
      <c r="B370" s="284" t="s">
        <v>169</v>
      </c>
      <c r="C370" s="284" t="s">
        <v>18</v>
      </c>
      <c r="D370" s="284" t="n">
        <v>0</v>
      </c>
      <c r="E370" s="284" t="n">
        <v>10091.57073</v>
      </c>
      <c r="F370" s="284" t="n">
        <v>0</v>
      </c>
      <c r="G370" s="284" t="n">
        <v>100</v>
      </c>
    </row>
    <row r="371">
      <c r="A371" s="284" t="s">
        <v>168</v>
      </c>
      <c r="B371" s="284" t="s">
        <v>169</v>
      </c>
      <c r="C371" s="284" t="s">
        <v>19</v>
      </c>
      <c r="D371" s="284" t="n">
        <v>0</v>
      </c>
      <c r="E371" s="284" t="n">
        <v>16894.6070336</v>
      </c>
      <c r="F371" s="284" t="n">
        <v>0</v>
      </c>
      <c r="G371" s="284" t="n">
        <v>100</v>
      </c>
    </row>
    <row r="372">
      <c r="A372" s="284" t="s">
        <v>168</v>
      </c>
      <c r="B372" s="284" t="s">
        <v>169</v>
      </c>
      <c r="C372" s="284" t="s">
        <v>20</v>
      </c>
      <c r="D372" s="284" t="n">
        <v>0</v>
      </c>
      <c r="E372" s="284" t="n">
        <v>4011.7033403</v>
      </c>
      <c r="F372" s="284" t="n">
        <v>0</v>
      </c>
      <c r="G372" s="284" t="n">
        <v>100</v>
      </c>
    </row>
    <row r="373">
      <c r="A373" s="284" t="s">
        <v>170</v>
      </c>
      <c r="B373" s="284" t="s">
        <v>171</v>
      </c>
      <c r="C373" s="284" t="s">
        <v>18</v>
      </c>
      <c r="D373" s="284" t="n">
        <v>82.3910678</v>
      </c>
      <c r="E373" s="284" t="n">
        <v>5914.015776</v>
      </c>
      <c r="F373" s="284" t="n">
        <v>1.37400730047509</v>
      </c>
      <c r="G373" s="284" t="n">
        <v>98.6259926995249</v>
      </c>
    </row>
    <row r="374">
      <c r="A374" s="284" t="s">
        <v>170</v>
      </c>
      <c r="B374" s="284" t="s">
        <v>171</v>
      </c>
      <c r="C374" s="284" t="s">
        <v>19</v>
      </c>
      <c r="D374" s="284" t="n">
        <v>144.1677236</v>
      </c>
      <c r="E374" s="284" t="n">
        <v>17076.9730279</v>
      </c>
      <c r="F374" s="284" t="n">
        <v>0.837155480466314</v>
      </c>
      <c r="G374" s="284" t="n">
        <v>99.1628445195337</v>
      </c>
    </row>
    <row r="375">
      <c r="A375" s="284" t="s">
        <v>170</v>
      </c>
      <c r="B375" s="284" t="s">
        <v>171</v>
      </c>
      <c r="C375" s="284" t="s">
        <v>20</v>
      </c>
      <c r="D375" s="284" t="n">
        <v>91.1667421</v>
      </c>
      <c r="E375" s="284" t="n">
        <v>7581.8984099</v>
      </c>
      <c r="F375" s="284" t="n">
        <v>1.18813981497651</v>
      </c>
      <c r="G375" s="284" t="n">
        <v>98.8118601850235</v>
      </c>
    </row>
    <row r="376">
      <c r="A376" s="284" t="s">
        <v>172</v>
      </c>
      <c r="B376" s="284" t="s">
        <v>173</v>
      </c>
      <c r="C376" s="284" t="s">
        <v>18</v>
      </c>
      <c r="D376" s="284" t="n">
        <v>26.1660874</v>
      </c>
      <c r="E376" s="284" t="n">
        <v>12494.2373315</v>
      </c>
      <c r="F376" s="284" t="n">
        <v>0.208987574318103</v>
      </c>
      <c r="G376" s="284" t="n">
        <v>99.7910124256819</v>
      </c>
    </row>
    <row r="377">
      <c r="A377" s="284" t="s">
        <v>172</v>
      </c>
      <c r="B377" s="284" t="s">
        <v>173</v>
      </c>
      <c r="C377" s="284" t="s">
        <v>19</v>
      </c>
      <c r="D377" s="284" t="n">
        <v>68.4545984</v>
      </c>
      <c r="E377" s="284" t="n">
        <v>15573.0784614</v>
      </c>
      <c r="F377" s="284" t="n">
        <v>0.437646349231162</v>
      </c>
      <c r="G377" s="284" t="n">
        <v>99.5623536507688</v>
      </c>
    </row>
    <row r="378">
      <c r="A378" s="284" t="s">
        <v>172</v>
      </c>
      <c r="B378" s="284" t="s">
        <v>173</v>
      </c>
      <c r="C378" s="284" t="s">
        <v>20</v>
      </c>
      <c r="D378" s="284" t="n">
        <v>33.4251352</v>
      </c>
      <c r="E378" s="284" t="n">
        <v>5700.5858428</v>
      </c>
      <c r="F378" s="284" t="n">
        <v>0.582927645730782</v>
      </c>
      <c r="G378" s="284" t="n">
        <v>99.4170723542692</v>
      </c>
    </row>
    <row r="379">
      <c r="A379" s="284" t="s">
        <v>174</v>
      </c>
      <c r="B379" s="284" t="s">
        <v>175</v>
      </c>
      <c r="C379" s="284" t="s">
        <v>18</v>
      </c>
      <c r="D379" s="284" t="n">
        <v>161.5245188</v>
      </c>
      <c r="E379" s="284" t="n">
        <v>19675.2263026</v>
      </c>
      <c r="F379" s="284" t="n">
        <v>0.814269031527817</v>
      </c>
      <c r="G379" s="284" t="n">
        <v>99.1857309684722</v>
      </c>
    </row>
    <row r="380">
      <c r="A380" s="284" t="s">
        <v>174</v>
      </c>
      <c r="B380" s="284" t="s">
        <v>175</v>
      </c>
      <c r="C380" s="284" t="s">
        <v>19</v>
      </c>
      <c r="D380" s="284" t="n">
        <v>0</v>
      </c>
      <c r="E380" s="284" t="n">
        <v>22406.717866</v>
      </c>
      <c r="F380" s="284" t="n">
        <v>0</v>
      </c>
      <c r="G380" s="284" t="n">
        <v>100</v>
      </c>
    </row>
    <row r="381">
      <c r="A381" s="284" t="s">
        <v>174</v>
      </c>
      <c r="B381" s="284" t="s">
        <v>175</v>
      </c>
      <c r="C381" s="284" t="s">
        <v>20</v>
      </c>
      <c r="D381" s="284" t="n">
        <v>120.8396613</v>
      </c>
      <c r="E381" s="284" t="n">
        <v>5767.9255525</v>
      </c>
      <c r="F381" s="284" t="n">
        <v>2.05203734420959</v>
      </c>
      <c r="G381" s="284" t="n">
        <v>97.9479626557904</v>
      </c>
    </row>
    <row r="382">
      <c r="A382" s="284" t="s">
        <v>176</v>
      </c>
      <c r="B382" s="284" t="s">
        <v>177</v>
      </c>
      <c r="C382" s="284" t="s">
        <v>18</v>
      </c>
      <c r="D382" s="284" t="n">
        <v>0</v>
      </c>
      <c r="E382" s="284" t="n">
        <v>3830.1485629</v>
      </c>
      <c r="F382" s="284" t="n">
        <v>0</v>
      </c>
      <c r="G382" s="284" t="n">
        <v>100</v>
      </c>
    </row>
    <row r="383">
      <c r="A383" s="284" t="s">
        <v>176</v>
      </c>
      <c r="B383" s="284" t="s">
        <v>177</v>
      </c>
      <c r="C383" s="284" t="s">
        <v>19</v>
      </c>
      <c r="D383" s="284" t="n">
        <v>25.5388258</v>
      </c>
      <c r="E383" s="284" t="n">
        <v>4778.3135089</v>
      </c>
      <c r="F383" s="284" t="n">
        <v>0.531632198923427</v>
      </c>
      <c r="G383" s="284" t="n">
        <v>99.4683678010766</v>
      </c>
    </row>
    <row r="384">
      <c r="A384" s="284" t="s">
        <v>176</v>
      </c>
      <c r="B384" s="284" t="s">
        <v>177</v>
      </c>
      <c r="C384" s="284" t="s">
        <v>20</v>
      </c>
      <c r="D384" s="284" t="n">
        <v>26.9116823</v>
      </c>
      <c r="E384" s="284" t="n">
        <v>2830.7817863</v>
      </c>
      <c r="F384" s="284" t="n">
        <v>0.941727396437106</v>
      </c>
      <c r="G384" s="284" t="n">
        <v>99.0582726035629</v>
      </c>
    </row>
    <row r="385">
      <c r="A385" s="284" t="s">
        <v>178</v>
      </c>
      <c r="B385" s="284" t="s">
        <v>179</v>
      </c>
      <c r="C385" s="284" t="s">
        <v>18</v>
      </c>
      <c r="D385" s="284" t="n">
        <v>0</v>
      </c>
      <c r="E385" s="284" t="n">
        <v>7962.7405448</v>
      </c>
      <c r="F385" s="284" t="n">
        <v>0</v>
      </c>
      <c r="G385" s="284" t="n">
        <v>100</v>
      </c>
    </row>
    <row r="386">
      <c r="A386" s="284" t="s">
        <v>178</v>
      </c>
      <c r="B386" s="284" t="s">
        <v>179</v>
      </c>
      <c r="C386" s="284" t="s">
        <v>19</v>
      </c>
      <c r="D386" s="284" t="n">
        <v>173.3879816</v>
      </c>
      <c r="E386" s="284" t="n">
        <v>15875.0759856</v>
      </c>
      <c r="F386" s="284" t="n">
        <v>1.08040234850121</v>
      </c>
      <c r="G386" s="284" t="n">
        <v>98.9195976514988</v>
      </c>
    </row>
    <row r="387">
      <c r="A387" s="284" t="s">
        <v>178</v>
      </c>
      <c r="B387" s="284" t="s">
        <v>179</v>
      </c>
      <c r="C387" s="284" t="s">
        <v>20</v>
      </c>
      <c r="D387" s="284" t="n">
        <v>161.1401908</v>
      </c>
      <c r="E387" s="284" t="n">
        <v>8843.9634433</v>
      </c>
      <c r="F387" s="284" t="n">
        <v>1.78943183052113</v>
      </c>
      <c r="G387" s="284" t="n">
        <v>98.2105681694789</v>
      </c>
    </row>
    <row r="388">
      <c r="A388" s="284" t="s">
        <v>180</v>
      </c>
      <c r="B388" s="284" t="s">
        <v>181</v>
      </c>
      <c r="C388" s="284" t="s">
        <v>18</v>
      </c>
      <c r="D388" s="284" t="n">
        <v>25.2136193</v>
      </c>
      <c r="E388" s="284" t="n">
        <v>10710.2725461</v>
      </c>
      <c r="F388" s="284" t="n">
        <v>0.234862389197262</v>
      </c>
      <c r="G388" s="284" t="n">
        <v>99.7651376108027</v>
      </c>
    </row>
    <row r="389">
      <c r="A389" s="284" t="s">
        <v>180</v>
      </c>
      <c r="B389" s="284" t="s">
        <v>181</v>
      </c>
      <c r="C389" s="284" t="s">
        <v>19</v>
      </c>
      <c r="D389" s="284" t="n">
        <v>0</v>
      </c>
      <c r="E389" s="284" t="n">
        <v>11811.3684553</v>
      </c>
      <c r="F389" s="284" t="n">
        <v>0</v>
      </c>
      <c r="G389" s="284" t="n">
        <v>100</v>
      </c>
    </row>
    <row r="390">
      <c r="A390" s="284" t="s">
        <v>180</v>
      </c>
      <c r="B390" s="284" t="s">
        <v>181</v>
      </c>
      <c r="C390" s="284" t="s">
        <v>20</v>
      </c>
      <c r="D390" s="284" t="n">
        <v>0</v>
      </c>
      <c r="E390" s="284" t="n">
        <v>3846.905044</v>
      </c>
      <c r="F390" s="284" t="n">
        <v>0</v>
      </c>
      <c r="G390" s="284" t="n">
        <v>100</v>
      </c>
    </row>
    <row r="391">
      <c r="A391" s="284" t="s">
        <v>182</v>
      </c>
      <c r="B391" s="284" t="s">
        <v>183</v>
      </c>
      <c r="C391" s="284" t="s">
        <v>18</v>
      </c>
      <c r="D391" s="284" t="n">
        <v>0</v>
      </c>
      <c r="E391" s="284" t="n">
        <v>1927.8971689</v>
      </c>
      <c r="F391" s="284" t="n">
        <v>0</v>
      </c>
      <c r="G391" s="284" t="n">
        <v>100</v>
      </c>
    </row>
    <row r="392">
      <c r="A392" s="284" t="s">
        <v>182</v>
      </c>
      <c r="B392" s="284" t="s">
        <v>183</v>
      </c>
      <c r="C392" s="284" t="s">
        <v>19</v>
      </c>
      <c r="D392" s="284" t="n">
        <v>8.2158207</v>
      </c>
      <c r="E392" s="284" t="n">
        <v>3111.0686086</v>
      </c>
      <c r="F392" s="284" t="n">
        <v>0.263387994465247</v>
      </c>
      <c r="G392" s="284" t="n">
        <v>99.7366120055348</v>
      </c>
    </row>
    <row r="393">
      <c r="A393" s="284" t="s">
        <v>182</v>
      </c>
      <c r="B393" s="284" t="s">
        <v>183</v>
      </c>
      <c r="C393" s="284" t="s">
        <v>20</v>
      </c>
      <c r="D393" s="284" t="n">
        <v>0</v>
      </c>
      <c r="E393" s="284" t="n">
        <v>1715.0530555</v>
      </c>
      <c r="F393" s="284" t="n">
        <v>0</v>
      </c>
      <c r="G393" s="284" t="n">
        <v>100</v>
      </c>
    </row>
    <row r="394">
      <c r="A394" s="284" t="s">
        <v>184</v>
      </c>
      <c r="B394" s="284" t="s">
        <v>185</v>
      </c>
      <c r="C394" s="284" t="s">
        <v>18</v>
      </c>
      <c r="D394" s="284" t="n">
        <v>46.1095606</v>
      </c>
      <c r="E394" s="284" t="n">
        <v>5123.8766081</v>
      </c>
      <c r="F394" s="284" t="n">
        <v>0.891870095884499</v>
      </c>
      <c r="G394" s="284" t="n">
        <v>99.1081299041155</v>
      </c>
    </row>
    <row r="395">
      <c r="A395" s="284" t="s">
        <v>184</v>
      </c>
      <c r="B395" s="284" t="s">
        <v>185</v>
      </c>
      <c r="C395" s="284" t="s">
        <v>19</v>
      </c>
      <c r="D395" s="284" t="n">
        <v>239.0202037</v>
      </c>
      <c r="E395" s="284" t="n">
        <v>7167.9323931</v>
      </c>
      <c r="F395" s="284" t="n">
        <v>3.22697088412937</v>
      </c>
      <c r="G395" s="284" t="n">
        <v>96.7730291158706</v>
      </c>
    </row>
    <row r="396">
      <c r="A396" s="284" t="s">
        <v>184</v>
      </c>
      <c r="B396" s="284" t="s">
        <v>185</v>
      </c>
      <c r="C396" s="284" t="s">
        <v>20</v>
      </c>
      <c r="D396" s="284" t="n">
        <v>188.8488337</v>
      </c>
      <c r="E396" s="284" t="n">
        <v>5562.3921874</v>
      </c>
      <c r="F396" s="284" t="n">
        <v>3.28361883995396</v>
      </c>
      <c r="G396" s="284" t="n">
        <v>96.716381160046</v>
      </c>
    </row>
    <row r="397">
      <c r="A397" s="284" t="s">
        <v>186</v>
      </c>
      <c r="B397" s="284" t="s">
        <v>187</v>
      </c>
      <c r="C397" s="284" t="s">
        <v>18</v>
      </c>
      <c r="D397" s="284" t="n">
        <v>0</v>
      </c>
      <c r="E397" s="284" t="n">
        <v>10801.8727385</v>
      </c>
      <c r="F397" s="284" t="n">
        <v>0</v>
      </c>
      <c r="G397" s="284" t="n">
        <v>100</v>
      </c>
    </row>
    <row r="398">
      <c r="A398" s="284" t="s">
        <v>186</v>
      </c>
      <c r="B398" s="284" t="s">
        <v>187</v>
      </c>
      <c r="C398" s="284" t="s">
        <v>19</v>
      </c>
      <c r="D398" s="284" t="n">
        <v>24.1544277</v>
      </c>
      <c r="E398" s="284" t="n">
        <v>15902.1137134</v>
      </c>
      <c r="F398" s="284" t="n">
        <v>0.151664077773914</v>
      </c>
      <c r="G398" s="284" t="n">
        <v>99.8483359222261</v>
      </c>
    </row>
    <row r="399">
      <c r="A399" s="284" t="s">
        <v>186</v>
      </c>
      <c r="B399" s="284" t="s">
        <v>187</v>
      </c>
      <c r="C399" s="284" t="s">
        <v>20</v>
      </c>
      <c r="D399" s="284" t="n">
        <v>129.5373368</v>
      </c>
      <c r="E399" s="284" t="n">
        <v>11838.3969941</v>
      </c>
      <c r="F399" s="284" t="n">
        <v>1.08237004998889</v>
      </c>
      <c r="G399" s="284" t="n">
        <v>98.9176299500111</v>
      </c>
    </row>
    <row r="400">
      <c r="A400" s="284" t="s">
        <v>188</v>
      </c>
      <c r="B400" s="284" t="s">
        <v>189</v>
      </c>
      <c r="C400" s="284" t="s">
        <v>18</v>
      </c>
      <c r="D400" s="284" t="n">
        <v>59.8898358</v>
      </c>
      <c r="E400" s="284" t="n">
        <v>5975.5069907</v>
      </c>
      <c r="F400" s="284" t="n">
        <v>0.992309826870669</v>
      </c>
      <c r="G400" s="284" t="n">
        <v>99.0076901731293</v>
      </c>
    </row>
    <row r="401">
      <c r="A401" s="284" t="s">
        <v>188</v>
      </c>
      <c r="B401" s="284" t="s">
        <v>189</v>
      </c>
      <c r="C401" s="284" t="s">
        <v>19</v>
      </c>
      <c r="D401" s="284" t="n">
        <v>148.2893696</v>
      </c>
      <c r="E401" s="284" t="n">
        <v>11267.9006485</v>
      </c>
      <c r="F401" s="284" t="n">
        <v>1.29893922022051</v>
      </c>
      <c r="G401" s="284" t="n">
        <v>98.7010607797795</v>
      </c>
    </row>
    <row r="402">
      <c r="A402" s="284" t="s">
        <v>188</v>
      </c>
      <c r="B402" s="284" t="s">
        <v>189</v>
      </c>
      <c r="C402" s="284" t="s">
        <v>20</v>
      </c>
      <c r="D402" s="284" t="n">
        <v>0</v>
      </c>
      <c r="E402" s="284" t="n">
        <v>9018.1599229</v>
      </c>
      <c r="F402" s="284" t="n">
        <v>0</v>
      </c>
      <c r="G402" s="284" t="n">
        <v>100</v>
      </c>
    </row>
    <row r="403">
      <c r="A403" s="284" t="s">
        <v>190</v>
      </c>
      <c r="B403" s="284" t="s">
        <v>191</v>
      </c>
      <c r="C403" s="284" t="s">
        <v>18</v>
      </c>
      <c r="D403" s="284" t="n">
        <v>246.0917898</v>
      </c>
      <c r="E403" s="284" t="n">
        <v>17194.3664076</v>
      </c>
      <c r="F403" s="284" t="n">
        <v>1.41103970443097</v>
      </c>
      <c r="G403" s="284" t="n">
        <v>98.588960295569</v>
      </c>
    </row>
    <row r="404">
      <c r="A404" s="284" t="s">
        <v>190</v>
      </c>
      <c r="B404" s="284" t="s">
        <v>191</v>
      </c>
      <c r="C404" s="284" t="s">
        <v>19</v>
      </c>
      <c r="D404" s="284" t="n">
        <v>0</v>
      </c>
      <c r="E404" s="284" t="n">
        <v>13442.8949672</v>
      </c>
      <c r="F404" s="284" t="n">
        <v>0</v>
      </c>
      <c r="G404" s="284" t="n">
        <v>100</v>
      </c>
    </row>
    <row r="405">
      <c r="A405" s="284" t="s">
        <v>190</v>
      </c>
      <c r="B405" s="284" t="s">
        <v>191</v>
      </c>
      <c r="C405" s="284" t="s">
        <v>20</v>
      </c>
      <c r="D405" s="284" t="n">
        <v>105.4066295</v>
      </c>
      <c r="E405" s="284" t="n">
        <v>11803.9843173</v>
      </c>
      <c r="F405" s="284" t="n">
        <v>0.885071536998475</v>
      </c>
      <c r="G405" s="284" t="n">
        <v>99.1149284630015</v>
      </c>
    </row>
    <row r="406">
      <c r="A406" s="284" t="s">
        <v>192</v>
      </c>
      <c r="B406" s="284" t="s">
        <v>193</v>
      </c>
      <c r="C406" s="284" t="s">
        <v>18</v>
      </c>
      <c r="D406" s="284" t="n">
        <v>30.6075777</v>
      </c>
      <c r="E406" s="284" t="n">
        <v>7311.0922677</v>
      </c>
      <c r="F406" s="284" t="n">
        <v>0.416900422852038</v>
      </c>
      <c r="G406" s="284" t="n">
        <v>99.583099577148</v>
      </c>
    </row>
    <row r="407">
      <c r="A407" s="284" t="s">
        <v>192</v>
      </c>
      <c r="B407" s="284" t="s">
        <v>193</v>
      </c>
      <c r="C407" s="284" t="s">
        <v>19</v>
      </c>
      <c r="D407" s="284" t="n">
        <v>117.640404</v>
      </c>
      <c r="E407" s="284" t="n">
        <v>19778.5350908</v>
      </c>
      <c r="F407" s="284" t="n">
        <v>0.591271443251725</v>
      </c>
      <c r="G407" s="284" t="n">
        <v>99.4087285567483</v>
      </c>
    </row>
    <row r="408">
      <c r="A408" s="284" t="s">
        <v>192</v>
      </c>
      <c r="B408" s="284" t="s">
        <v>193</v>
      </c>
      <c r="C408" s="284" t="s">
        <v>20</v>
      </c>
      <c r="D408" s="284" t="n">
        <v>16.4062304</v>
      </c>
      <c r="E408" s="284" t="n">
        <v>4896.6330812</v>
      </c>
      <c r="F408" s="284" t="n">
        <v>0.333932406387709</v>
      </c>
      <c r="G408" s="284" t="n">
        <v>99.6660675936123</v>
      </c>
    </row>
    <row r="409">
      <c r="A409" s="284" t="s">
        <v>194</v>
      </c>
      <c r="B409" s="284" t="s">
        <v>195</v>
      </c>
      <c r="C409" s="284" t="s">
        <v>18</v>
      </c>
      <c r="D409" s="284" t="n">
        <v>19.0136694</v>
      </c>
      <c r="E409" s="284" t="n">
        <v>3091.6666192</v>
      </c>
      <c r="F409" s="284" t="n">
        <v>0.611238302749439</v>
      </c>
      <c r="G409" s="284" t="n">
        <v>99.3887616972506</v>
      </c>
    </row>
    <row r="410">
      <c r="A410" s="284" t="s">
        <v>194</v>
      </c>
      <c r="B410" s="284" t="s">
        <v>195</v>
      </c>
      <c r="C410" s="284" t="s">
        <v>19</v>
      </c>
      <c r="D410" s="284" t="n">
        <v>64.2116095</v>
      </c>
      <c r="E410" s="284" t="n">
        <v>8580.536706</v>
      </c>
      <c r="F410" s="284" t="n">
        <v>0.742781711584001</v>
      </c>
      <c r="G410" s="284" t="n">
        <v>99.257218288416</v>
      </c>
    </row>
    <row r="411">
      <c r="A411" s="284" t="s">
        <v>194</v>
      </c>
      <c r="B411" s="284" t="s">
        <v>195</v>
      </c>
      <c r="C411" s="284" t="s">
        <v>20</v>
      </c>
      <c r="D411" s="284" t="n">
        <v>0</v>
      </c>
      <c r="E411" s="284" t="n">
        <v>3194.9395015</v>
      </c>
      <c r="F411" s="284" t="n">
        <v>0</v>
      </c>
      <c r="G411" s="284" t="n">
        <v>100</v>
      </c>
    </row>
    <row r="412">
      <c r="A412" s="284" t="s">
        <v>196</v>
      </c>
      <c r="B412" s="284" t="s">
        <v>197</v>
      </c>
      <c r="C412" s="284" t="s">
        <v>18</v>
      </c>
      <c r="D412" s="284" t="n">
        <v>0</v>
      </c>
      <c r="E412" s="284" t="n">
        <v>11027.5964979</v>
      </c>
      <c r="F412" s="284" t="n">
        <v>0</v>
      </c>
      <c r="G412" s="284" t="n">
        <v>100</v>
      </c>
    </row>
    <row r="413">
      <c r="A413" s="284" t="s">
        <v>196</v>
      </c>
      <c r="B413" s="284" t="s">
        <v>197</v>
      </c>
      <c r="C413" s="284" t="s">
        <v>19</v>
      </c>
      <c r="D413" s="284" t="n">
        <v>119.9786219</v>
      </c>
      <c r="E413" s="284" t="n">
        <v>11791.9494576</v>
      </c>
      <c r="F413" s="284" t="n">
        <v>1.00721412267825</v>
      </c>
      <c r="G413" s="284" t="n">
        <v>98.9927858773218</v>
      </c>
    </row>
    <row r="414">
      <c r="A414" s="284" t="s">
        <v>196</v>
      </c>
      <c r="B414" s="284" t="s">
        <v>197</v>
      </c>
      <c r="C414" s="284" t="s">
        <v>20</v>
      </c>
      <c r="D414" s="284" t="n">
        <v>22.3885078</v>
      </c>
      <c r="E414" s="284" t="n">
        <v>4152.4534458</v>
      </c>
      <c r="F414" s="284" t="n">
        <v>0.53627198463631</v>
      </c>
      <c r="G414" s="284" t="n">
        <v>99.4637280153637</v>
      </c>
    </row>
    <row r="415">
      <c r="A415" s="284" t="s">
        <v>198</v>
      </c>
      <c r="B415" s="284" t="s">
        <v>199</v>
      </c>
      <c r="C415" s="284" t="s">
        <v>18</v>
      </c>
      <c r="D415" s="284" t="n">
        <v>46.1256129</v>
      </c>
      <c r="E415" s="284" t="n">
        <v>6536.0031982</v>
      </c>
      <c r="F415" s="284" t="n">
        <v>0.700770438011096</v>
      </c>
      <c r="G415" s="284" t="n">
        <v>99.2992295619889</v>
      </c>
    </row>
    <row r="416">
      <c r="A416" s="284" t="s">
        <v>198</v>
      </c>
      <c r="B416" s="284" t="s">
        <v>199</v>
      </c>
      <c r="C416" s="284" t="s">
        <v>19</v>
      </c>
      <c r="D416" s="284" t="n">
        <v>57.6157643</v>
      </c>
      <c r="E416" s="284" t="n">
        <v>12354.3915743</v>
      </c>
      <c r="F416" s="284" t="n">
        <v>0.46419376598998</v>
      </c>
      <c r="G416" s="284" t="n">
        <v>99.53580623401</v>
      </c>
    </row>
    <row r="417">
      <c r="A417" s="284" t="s">
        <v>198</v>
      </c>
      <c r="B417" s="284" t="s">
        <v>199</v>
      </c>
      <c r="C417" s="284" t="s">
        <v>20</v>
      </c>
      <c r="D417" s="284" t="n">
        <v>0</v>
      </c>
      <c r="E417" s="284" t="n">
        <v>3402.566056</v>
      </c>
      <c r="F417" s="284" t="n">
        <v>0</v>
      </c>
      <c r="G417" s="284" t="n">
        <v>100</v>
      </c>
    </row>
    <row r="418">
      <c r="A418" s="284" t="s">
        <v>200</v>
      </c>
      <c r="B418" s="284" t="s">
        <v>201</v>
      </c>
      <c r="C418" s="284" t="s">
        <v>18</v>
      </c>
      <c r="D418" s="284" t="n">
        <v>81.2057111</v>
      </c>
      <c r="E418" s="284" t="n">
        <v>11620.6235638</v>
      </c>
      <c r="F418" s="284" t="n">
        <v>0.693957407789082</v>
      </c>
      <c r="G418" s="284" t="n">
        <v>99.3060425922109</v>
      </c>
    </row>
    <row r="419">
      <c r="A419" s="284" t="s">
        <v>200</v>
      </c>
      <c r="B419" s="284" t="s">
        <v>201</v>
      </c>
      <c r="C419" s="284" t="s">
        <v>19</v>
      </c>
      <c r="D419" s="284" t="n">
        <v>314.2830706</v>
      </c>
      <c r="E419" s="284" t="n">
        <v>32100.6044124</v>
      </c>
      <c r="F419" s="284" t="n">
        <v>0.969563972001525</v>
      </c>
      <c r="G419" s="284" t="n">
        <v>99.0304360279985</v>
      </c>
    </row>
    <row r="420">
      <c r="A420" s="284" t="s">
        <v>200</v>
      </c>
      <c r="B420" s="284" t="s">
        <v>201</v>
      </c>
      <c r="C420" s="284" t="s">
        <v>20</v>
      </c>
      <c r="D420" s="284" t="n">
        <v>108.9701271</v>
      </c>
      <c r="E420" s="284" t="n">
        <v>10018.4576279</v>
      </c>
      <c r="F420" s="284" t="n">
        <v>1.0759901698257</v>
      </c>
      <c r="G420" s="284" t="n">
        <v>98.9240098301743</v>
      </c>
    </row>
    <row r="421">
      <c r="A421" s="284" t="s">
        <v>202</v>
      </c>
      <c r="B421" s="284" t="s">
        <v>203</v>
      </c>
      <c r="C421" s="284" t="s">
        <v>18</v>
      </c>
      <c r="D421" s="284" t="n">
        <v>99.4883145</v>
      </c>
      <c r="E421" s="284" t="n">
        <v>20540.667107</v>
      </c>
      <c r="F421" s="284" t="n">
        <v>0.482013398001679</v>
      </c>
      <c r="G421" s="284" t="n">
        <v>99.5179866019983</v>
      </c>
    </row>
    <row r="422">
      <c r="A422" s="284" t="s">
        <v>202</v>
      </c>
      <c r="B422" s="284" t="s">
        <v>203</v>
      </c>
      <c r="C422" s="284" t="s">
        <v>19</v>
      </c>
      <c r="D422" s="284" t="n">
        <v>52.1481891</v>
      </c>
      <c r="E422" s="284" t="n">
        <v>20293.3935917</v>
      </c>
      <c r="F422" s="284" t="n">
        <v>0.256312609719796</v>
      </c>
      <c r="G422" s="284" t="n">
        <v>99.7436873902802</v>
      </c>
    </row>
    <row r="423">
      <c r="A423" s="284" t="s">
        <v>202</v>
      </c>
      <c r="B423" s="284" t="s">
        <v>203</v>
      </c>
      <c r="C423" s="284" t="s">
        <v>20</v>
      </c>
      <c r="D423" s="284" t="n">
        <v>140.0956281</v>
      </c>
      <c r="E423" s="284" t="n">
        <v>11886.0589784</v>
      </c>
      <c r="F423" s="284" t="n">
        <v>1.16492455555394</v>
      </c>
      <c r="G423" s="284" t="n">
        <v>98.8350754444461</v>
      </c>
    </row>
    <row r="424">
      <c r="A424" s="284" t="s">
        <v>204</v>
      </c>
      <c r="B424" s="284" t="s">
        <v>205</v>
      </c>
      <c r="C424" s="284" t="s">
        <v>18</v>
      </c>
      <c r="D424" s="284" t="n">
        <v>87.2182712</v>
      </c>
      <c r="E424" s="284" t="n">
        <v>7548.4194738</v>
      </c>
      <c r="F424" s="284" t="n">
        <v>1.14225260695628</v>
      </c>
      <c r="G424" s="284" t="n">
        <v>98.8577473930437</v>
      </c>
    </row>
    <row r="425">
      <c r="A425" s="284" t="s">
        <v>204</v>
      </c>
      <c r="B425" s="284" t="s">
        <v>205</v>
      </c>
      <c r="C425" s="284" t="s">
        <v>19</v>
      </c>
      <c r="D425" s="284" t="n">
        <v>80.7892155</v>
      </c>
      <c r="E425" s="284" t="n">
        <v>15741.7046408</v>
      </c>
      <c r="F425" s="284" t="n">
        <v>0.51059723096579</v>
      </c>
      <c r="G425" s="284" t="n">
        <v>99.4894027690342</v>
      </c>
    </row>
    <row r="426">
      <c r="A426" s="284" t="s">
        <v>204</v>
      </c>
      <c r="B426" s="284" t="s">
        <v>205</v>
      </c>
      <c r="C426" s="284" t="s">
        <v>20</v>
      </c>
      <c r="D426" s="284" t="n">
        <v>24.1461293</v>
      </c>
      <c r="E426" s="284" t="n">
        <v>6561.6931223</v>
      </c>
      <c r="F426" s="284" t="n">
        <v>0.366637088722349</v>
      </c>
      <c r="G426" s="284" t="n">
        <v>99.6333629112777</v>
      </c>
    </row>
    <row r="427">
      <c r="A427" s="284" t="s">
        <v>206</v>
      </c>
      <c r="B427" s="284" t="s">
        <v>207</v>
      </c>
      <c r="C427" s="284" t="s">
        <v>18</v>
      </c>
      <c r="D427" s="284" t="n">
        <v>0</v>
      </c>
      <c r="E427" s="284" t="n">
        <v>37302.1261028</v>
      </c>
      <c r="F427" s="284" t="n">
        <v>0</v>
      </c>
      <c r="G427" s="284" t="n">
        <v>100</v>
      </c>
    </row>
    <row r="428">
      <c r="A428" s="284" t="s">
        <v>206</v>
      </c>
      <c r="B428" s="284" t="s">
        <v>207</v>
      </c>
      <c r="C428" s="284" t="s">
        <v>19</v>
      </c>
      <c r="D428" s="284" t="n">
        <v>0</v>
      </c>
      <c r="E428" s="284" t="n">
        <v>36954.8552056</v>
      </c>
      <c r="F428" s="284" t="n">
        <v>0</v>
      </c>
      <c r="G428" s="284" t="n">
        <v>100</v>
      </c>
    </row>
    <row r="429">
      <c r="A429" s="284" t="s">
        <v>206</v>
      </c>
      <c r="B429" s="284" t="s">
        <v>207</v>
      </c>
      <c r="C429" s="284" t="s">
        <v>20</v>
      </c>
      <c r="D429" s="284" t="n">
        <v>0</v>
      </c>
      <c r="E429" s="284" t="n">
        <v>17400.8882585</v>
      </c>
      <c r="F429" s="284" t="n">
        <v>0</v>
      </c>
      <c r="G429" s="284" t="n">
        <v>100</v>
      </c>
    </row>
    <row r="430">
      <c r="A430" s="284" t="s">
        <v>208</v>
      </c>
      <c r="B430" s="284" t="s">
        <v>209</v>
      </c>
      <c r="C430" s="284" t="s">
        <v>18</v>
      </c>
      <c r="D430" s="284" t="n">
        <v>74.0534404</v>
      </c>
      <c r="E430" s="284" t="n">
        <v>15289.2058103</v>
      </c>
      <c r="F430" s="284" t="n">
        <v>0.482016473142741</v>
      </c>
      <c r="G430" s="284" t="n">
        <v>99.5179835268573</v>
      </c>
    </row>
    <row r="431">
      <c r="A431" s="284" t="s">
        <v>208</v>
      </c>
      <c r="B431" s="284" t="s">
        <v>209</v>
      </c>
      <c r="C431" s="284" t="s">
        <v>19</v>
      </c>
      <c r="D431" s="284" t="n">
        <v>0</v>
      </c>
      <c r="E431" s="284" t="n">
        <v>13811.0138398</v>
      </c>
      <c r="F431" s="284" t="n">
        <v>0</v>
      </c>
      <c r="G431" s="284" t="n">
        <v>100</v>
      </c>
    </row>
    <row r="432">
      <c r="A432" s="284" t="s">
        <v>208</v>
      </c>
      <c r="B432" s="284" t="s">
        <v>209</v>
      </c>
      <c r="C432" s="284" t="s">
        <v>20</v>
      </c>
      <c r="D432" s="284" t="n">
        <v>68.9131035</v>
      </c>
      <c r="E432" s="284" t="n">
        <v>2432.7815332</v>
      </c>
      <c r="F432" s="284" t="n">
        <v>2.75465688294011</v>
      </c>
      <c r="G432" s="284" t="n">
        <v>97.2453431170599</v>
      </c>
    </row>
    <row r="433">
      <c r="A433" s="284" t="s">
        <v>210</v>
      </c>
      <c r="B433" s="284" t="s">
        <v>211</v>
      </c>
      <c r="C433" s="284" t="s">
        <v>18</v>
      </c>
      <c r="D433" s="284" t="n">
        <v>204.5673567</v>
      </c>
      <c r="E433" s="284" t="n">
        <v>17029.0438975</v>
      </c>
      <c r="F433" s="284" t="n">
        <v>1.18702547993326</v>
      </c>
      <c r="G433" s="284" t="n">
        <v>98.8129745200667</v>
      </c>
    </row>
    <row r="434">
      <c r="A434" s="284" t="s">
        <v>210</v>
      </c>
      <c r="B434" s="284" t="s">
        <v>211</v>
      </c>
      <c r="C434" s="284" t="s">
        <v>19</v>
      </c>
      <c r="D434" s="284" t="n">
        <v>207.1946831</v>
      </c>
      <c r="E434" s="284" t="n">
        <v>30692.6616824</v>
      </c>
      <c r="F434" s="284" t="n">
        <v>0.670536071913056</v>
      </c>
      <c r="G434" s="284" t="n">
        <v>99.329463928087</v>
      </c>
    </row>
    <row r="435">
      <c r="A435" s="284" t="s">
        <v>210</v>
      </c>
      <c r="B435" s="284" t="s">
        <v>211</v>
      </c>
      <c r="C435" s="284" t="s">
        <v>20</v>
      </c>
      <c r="D435" s="284" t="n">
        <v>84.7852055</v>
      </c>
      <c r="E435" s="284" t="n">
        <v>11004.3789966</v>
      </c>
      <c r="F435" s="284" t="n">
        <v>0.764577058782698</v>
      </c>
      <c r="G435" s="284" t="n">
        <v>99.2354229412173</v>
      </c>
    </row>
    <row r="436">
      <c r="A436" s="284" t="s">
        <v>212</v>
      </c>
      <c r="B436" s="284" t="s">
        <v>213</v>
      </c>
      <c r="C436" s="284" t="s">
        <v>18</v>
      </c>
      <c r="D436" s="284" t="n">
        <v>96.8867546</v>
      </c>
      <c r="E436" s="284" t="n">
        <v>10897.1583095</v>
      </c>
      <c r="F436" s="284" t="n">
        <v>0.881265758281949</v>
      </c>
      <c r="G436" s="284" t="n">
        <v>99.1187342417181</v>
      </c>
    </row>
    <row r="437">
      <c r="A437" s="284" t="s">
        <v>212</v>
      </c>
      <c r="B437" s="284" t="s">
        <v>213</v>
      </c>
      <c r="C437" s="284" t="s">
        <v>19</v>
      </c>
      <c r="D437" s="284" t="n">
        <v>396.657724</v>
      </c>
      <c r="E437" s="284" t="n">
        <v>27419.0960566</v>
      </c>
      <c r="F437" s="284" t="n">
        <v>1.42601824537521</v>
      </c>
      <c r="G437" s="284" t="n">
        <v>98.5739817546248</v>
      </c>
    </row>
    <row r="438">
      <c r="A438" s="284" t="s">
        <v>212</v>
      </c>
      <c r="B438" s="284" t="s">
        <v>213</v>
      </c>
      <c r="C438" s="284" t="s">
        <v>20</v>
      </c>
      <c r="D438" s="284" t="n">
        <v>0</v>
      </c>
      <c r="E438" s="284" t="n">
        <v>9410.4536278</v>
      </c>
      <c r="F438" s="284" t="n">
        <v>0</v>
      </c>
      <c r="G438" s="284" t="n">
        <v>100</v>
      </c>
    </row>
    <row r="439">
      <c r="A439" s="284" t="s">
        <v>214</v>
      </c>
      <c r="B439" s="284" t="s">
        <v>215</v>
      </c>
      <c r="C439" s="284" t="s">
        <v>18</v>
      </c>
      <c r="D439" s="284" t="n">
        <v>0</v>
      </c>
      <c r="E439" s="284" t="n">
        <v>17838.6721989</v>
      </c>
      <c r="F439" s="284" t="n">
        <v>0</v>
      </c>
      <c r="G439" s="284" t="n">
        <v>100</v>
      </c>
    </row>
    <row r="440">
      <c r="A440" s="284" t="s">
        <v>214</v>
      </c>
      <c r="B440" s="284" t="s">
        <v>215</v>
      </c>
      <c r="C440" s="284" t="s">
        <v>19</v>
      </c>
      <c r="D440" s="284" t="n">
        <v>51.9532372</v>
      </c>
      <c r="E440" s="284" t="n">
        <v>24779.1226159</v>
      </c>
      <c r="F440" s="284" t="n">
        <v>0.20922668638022</v>
      </c>
      <c r="G440" s="284" t="n">
        <v>99.7907733136198</v>
      </c>
    </row>
    <row r="441">
      <c r="A441" s="284" t="s">
        <v>214</v>
      </c>
      <c r="B441" s="284" t="s">
        <v>215</v>
      </c>
      <c r="C441" s="284" t="s">
        <v>20</v>
      </c>
      <c r="D441" s="284" t="n">
        <v>0</v>
      </c>
      <c r="E441" s="284" t="n">
        <v>6992.8601361</v>
      </c>
      <c r="F441" s="284" t="n">
        <v>0</v>
      </c>
      <c r="G441" s="284" t="n">
        <v>100</v>
      </c>
    </row>
    <row r="442">
      <c r="A442" s="284" t="s">
        <v>216</v>
      </c>
      <c r="B442" s="284" t="s">
        <v>217</v>
      </c>
      <c r="C442" s="284" t="s">
        <v>18</v>
      </c>
      <c r="D442" s="284" t="n">
        <v>32.9314916</v>
      </c>
      <c r="E442" s="284" t="n">
        <v>2576.604865</v>
      </c>
      <c r="F442" s="284" t="n">
        <v>1.26196715047522</v>
      </c>
      <c r="G442" s="284" t="n">
        <v>98.7380328495248</v>
      </c>
    </row>
    <row r="443">
      <c r="A443" s="284" t="s">
        <v>216</v>
      </c>
      <c r="B443" s="284" t="s">
        <v>217</v>
      </c>
      <c r="C443" s="284" t="s">
        <v>19</v>
      </c>
      <c r="D443" s="284" t="n">
        <v>56.8284814</v>
      </c>
      <c r="E443" s="284" t="n">
        <v>6391.184424</v>
      </c>
      <c r="F443" s="284" t="n">
        <v>0.881333245353898</v>
      </c>
      <c r="G443" s="284" t="n">
        <v>99.1186667546461</v>
      </c>
    </row>
    <row r="444">
      <c r="A444" s="284" t="s">
        <v>216</v>
      </c>
      <c r="B444" s="284" t="s">
        <v>217</v>
      </c>
      <c r="C444" s="284" t="s">
        <v>20</v>
      </c>
      <c r="D444" s="284" t="n">
        <v>28.2060383</v>
      </c>
      <c r="E444" s="284" t="n">
        <v>2471.2286543</v>
      </c>
      <c r="F444" s="284" t="n">
        <v>1.12849671101665</v>
      </c>
      <c r="G444" s="284" t="n">
        <v>98.8715032889834</v>
      </c>
    </row>
    <row r="445">
      <c r="A445" s="284" t="s">
        <v>218</v>
      </c>
      <c r="B445" s="284" t="s">
        <v>219</v>
      </c>
      <c r="C445" s="284" t="s">
        <v>18</v>
      </c>
      <c r="D445" s="284" t="n">
        <v>137.4925282</v>
      </c>
      <c r="E445" s="284" t="n">
        <v>11115.8875999</v>
      </c>
      <c r="F445" s="284" t="n">
        <v>1.22178871267911</v>
      </c>
      <c r="G445" s="284" t="n">
        <v>98.7782112873209</v>
      </c>
    </row>
    <row r="446">
      <c r="A446" s="284" t="s">
        <v>218</v>
      </c>
      <c r="B446" s="284" t="s">
        <v>219</v>
      </c>
      <c r="C446" s="284" t="s">
        <v>19</v>
      </c>
      <c r="D446" s="284" t="n">
        <v>141.0680527</v>
      </c>
      <c r="E446" s="284" t="n">
        <v>6538.8168061</v>
      </c>
      <c r="F446" s="284" t="n">
        <v>2.11183359716386</v>
      </c>
      <c r="G446" s="284" t="n">
        <v>97.8881664028361</v>
      </c>
    </row>
    <row r="447">
      <c r="A447" s="284" t="s">
        <v>218</v>
      </c>
      <c r="B447" s="284" t="s">
        <v>219</v>
      </c>
      <c r="C447" s="284" t="s">
        <v>20</v>
      </c>
      <c r="D447" s="284" t="n">
        <v>212.5747056</v>
      </c>
      <c r="E447" s="284" t="n">
        <v>4143.895013</v>
      </c>
      <c r="F447" s="284" t="n">
        <v>4.87951757571985</v>
      </c>
      <c r="G447" s="284" t="n">
        <v>95.1204824242801</v>
      </c>
    </row>
    <row r="448">
      <c r="A448" s="284" t="s">
        <v>220</v>
      </c>
      <c r="B448" s="284" t="s">
        <v>221</v>
      </c>
      <c r="C448" s="284" t="s">
        <v>18</v>
      </c>
      <c r="D448" s="284" t="n">
        <v>30.5519762</v>
      </c>
      <c r="E448" s="284" t="n">
        <v>4192.0326012</v>
      </c>
      <c r="F448" s="284" t="n">
        <v>0.723537341644249</v>
      </c>
      <c r="G448" s="284" t="n">
        <v>99.2764626583557</v>
      </c>
    </row>
    <row r="449">
      <c r="A449" s="284" t="s">
        <v>220</v>
      </c>
      <c r="B449" s="284" t="s">
        <v>221</v>
      </c>
      <c r="C449" s="284" t="s">
        <v>19</v>
      </c>
      <c r="D449" s="284" t="n">
        <v>27.9960625</v>
      </c>
      <c r="E449" s="284" t="n">
        <v>4516.6432393</v>
      </c>
      <c r="F449" s="284" t="n">
        <v>0.616023861099638</v>
      </c>
      <c r="G449" s="284" t="n">
        <v>99.3839761389004</v>
      </c>
    </row>
    <row r="450">
      <c r="A450" s="284" t="s">
        <v>220</v>
      </c>
      <c r="B450" s="284" t="s">
        <v>221</v>
      </c>
      <c r="C450" s="284" t="s">
        <v>20</v>
      </c>
      <c r="D450" s="284" t="n">
        <v>12.0637887</v>
      </c>
      <c r="E450" s="284" t="n">
        <v>1308.6055455</v>
      </c>
      <c r="F450" s="284" t="n">
        <v>0.913460196855989</v>
      </c>
      <c r="G450" s="284" t="n">
        <v>99.086539803144</v>
      </c>
    </row>
    <row r="451">
      <c r="A451" s="284" t="s">
        <v>222</v>
      </c>
      <c r="B451" s="284" t="s">
        <v>223</v>
      </c>
      <c r="C451" s="284" t="s">
        <v>18</v>
      </c>
      <c r="D451" s="284" t="n">
        <v>322.6740973</v>
      </c>
      <c r="E451" s="284" t="n">
        <v>17476.8044605</v>
      </c>
      <c r="F451" s="284" t="n">
        <v>1.81282893345547</v>
      </c>
      <c r="G451" s="284" t="n">
        <v>98.1871710665445</v>
      </c>
    </row>
    <row r="452">
      <c r="A452" s="284" t="s">
        <v>222</v>
      </c>
      <c r="B452" s="284" t="s">
        <v>223</v>
      </c>
      <c r="C452" s="284" t="s">
        <v>19</v>
      </c>
      <c r="D452" s="284" t="n">
        <v>79.6467189</v>
      </c>
      <c r="E452" s="284" t="n">
        <v>15959.328164</v>
      </c>
      <c r="F452" s="284" t="n">
        <v>0.496582353183404</v>
      </c>
      <c r="G452" s="284" t="n">
        <v>99.5034176468166</v>
      </c>
    </row>
    <row r="453">
      <c r="A453" s="284" t="s">
        <v>222</v>
      </c>
      <c r="B453" s="284" t="s">
        <v>223</v>
      </c>
      <c r="C453" s="284" t="s">
        <v>20</v>
      </c>
      <c r="D453" s="284" t="n">
        <v>0</v>
      </c>
      <c r="E453" s="284" t="n">
        <v>8829.9535573</v>
      </c>
      <c r="F453" s="284" t="n">
        <v>0</v>
      </c>
      <c r="G453" s="284" t="n">
        <v>100</v>
      </c>
    </row>
    <row r="454">
      <c r="A454" s="284" t="s">
        <v>224</v>
      </c>
      <c r="B454" s="284" t="s">
        <v>225</v>
      </c>
      <c r="C454" s="284" t="s">
        <v>18</v>
      </c>
      <c r="D454" s="284" t="n">
        <v>24.0023623</v>
      </c>
      <c r="E454" s="284" t="n">
        <v>4472.053949</v>
      </c>
      <c r="F454" s="284" t="n">
        <v>0.533853685054489</v>
      </c>
      <c r="G454" s="284" t="n">
        <v>99.4661463149455</v>
      </c>
    </row>
    <row r="455">
      <c r="A455" s="284" t="s">
        <v>224</v>
      </c>
      <c r="B455" s="284" t="s">
        <v>225</v>
      </c>
      <c r="C455" s="284" t="s">
        <v>19</v>
      </c>
      <c r="D455" s="284" t="n">
        <v>176.2841397</v>
      </c>
      <c r="E455" s="284" t="n">
        <v>10058.2120909</v>
      </c>
      <c r="F455" s="284" t="n">
        <v>1.72245058015587</v>
      </c>
      <c r="G455" s="284" t="n">
        <v>98.2775494198441</v>
      </c>
    </row>
    <row r="456">
      <c r="A456" s="284" t="s">
        <v>224</v>
      </c>
      <c r="B456" s="284" t="s">
        <v>225</v>
      </c>
      <c r="C456" s="284" t="s">
        <v>20</v>
      </c>
      <c r="D456" s="284" t="n">
        <v>72.1605363</v>
      </c>
      <c r="E456" s="284" t="n">
        <v>4393.3743689</v>
      </c>
      <c r="F456" s="284" t="n">
        <v>1.61594384171023</v>
      </c>
      <c r="G456" s="284" t="n">
        <v>98.3840561582898</v>
      </c>
    </row>
    <row r="457">
      <c r="A457" s="284" t="s">
        <v>226</v>
      </c>
      <c r="B457" s="284" t="s">
        <v>227</v>
      </c>
      <c r="C457" s="284" t="s">
        <v>18</v>
      </c>
      <c r="D457" s="284" t="n">
        <v>129.3769887</v>
      </c>
      <c r="E457" s="284" t="n">
        <v>9039.9430908</v>
      </c>
      <c r="F457" s="284" t="n">
        <v>1.41097690535692</v>
      </c>
      <c r="G457" s="284" t="n">
        <v>98.5890230946431</v>
      </c>
    </row>
    <row r="458">
      <c r="A458" s="284" t="s">
        <v>226</v>
      </c>
      <c r="B458" s="284" t="s">
        <v>227</v>
      </c>
      <c r="C458" s="284" t="s">
        <v>19</v>
      </c>
      <c r="D458" s="284" t="n">
        <v>0</v>
      </c>
      <c r="E458" s="284" t="n">
        <v>8976.479065</v>
      </c>
      <c r="F458" s="284" t="n">
        <v>0</v>
      </c>
      <c r="G458" s="284" t="n">
        <v>100</v>
      </c>
    </row>
    <row r="459">
      <c r="A459" s="284" t="s">
        <v>226</v>
      </c>
      <c r="B459" s="284" t="s">
        <v>227</v>
      </c>
      <c r="C459" s="284" t="s">
        <v>20</v>
      </c>
      <c r="D459" s="284" t="n">
        <v>0</v>
      </c>
      <c r="E459" s="284" t="n">
        <v>3221.7201166</v>
      </c>
      <c r="F459" s="284" t="n">
        <v>0</v>
      </c>
      <c r="G459" s="284" t="n">
        <v>100</v>
      </c>
    </row>
    <row r="460">
      <c r="A460" s="284" t="s">
        <v>228</v>
      </c>
      <c r="B460" s="284" t="s">
        <v>229</v>
      </c>
      <c r="C460" s="284" t="s">
        <v>18</v>
      </c>
      <c r="D460" s="284" t="n">
        <v>34.9269474</v>
      </c>
      <c r="E460" s="284" t="n">
        <v>10984.3796046</v>
      </c>
      <c r="F460" s="284" t="n">
        <v>0.316961391673606</v>
      </c>
      <c r="G460" s="284" t="n">
        <v>99.6830386083264</v>
      </c>
    </row>
    <row r="461">
      <c r="A461" s="284" t="s">
        <v>228</v>
      </c>
      <c r="B461" s="284" t="s">
        <v>229</v>
      </c>
      <c r="C461" s="284" t="s">
        <v>19</v>
      </c>
      <c r="D461" s="284" t="n">
        <v>0</v>
      </c>
      <c r="E461" s="284" t="n">
        <v>24606.6063943</v>
      </c>
      <c r="F461" s="284" t="n">
        <v>0</v>
      </c>
      <c r="G461" s="284" t="n">
        <v>100</v>
      </c>
    </row>
    <row r="462">
      <c r="A462" s="284" t="s">
        <v>228</v>
      </c>
      <c r="B462" s="284" t="s">
        <v>229</v>
      </c>
      <c r="C462" s="284" t="s">
        <v>20</v>
      </c>
      <c r="D462" s="284" t="n">
        <v>0</v>
      </c>
      <c r="E462" s="284" t="n">
        <v>9525.7177965</v>
      </c>
      <c r="F462" s="284" t="n">
        <v>0</v>
      </c>
      <c r="G462" s="284" t="n">
        <v>100</v>
      </c>
    </row>
    <row r="463">
      <c r="A463" s="284" t="s">
        <v>230</v>
      </c>
      <c r="B463" s="284" t="s">
        <v>231</v>
      </c>
      <c r="C463" s="284" t="s">
        <v>18</v>
      </c>
      <c r="D463" s="284" t="n">
        <v>0</v>
      </c>
      <c r="E463" s="284" t="n">
        <v>2847.4812034</v>
      </c>
      <c r="F463" s="284" t="n">
        <v>0</v>
      </c>
      <c r="G463" s="284" t="n">
        <v>100</v>
      </c>
    </row>
    <row r="464">
      <c r="A464" s="284" t="s">
        <v>230</v>
      </c>
      <c r="B464" s="284" t="s">
        <v>231</v>
      </c>
      <c r="C464" s="284" t="s">
        <v>19</v>
      </c>
      <c r="D464" s="284" t="n">
        <v>24.3885405</v>
      </c>
      <c r="E464" s="284" t="n">
        <v>4080.6073728</v>
      </c>
      <c r="F464" s="284" t="n">
        <v>0.594118508644119</v>
      </c>
      <c r="G464" s="284" t="n">
        <v>99.4058814913559</v>
      </c>
    </row>
    <row r="465">
      <c r="A465" s="284" t="s">
        <v>230</v>
      </c>
      <c r="B465" s="284" t="s">
        <v>231</v>
      </c>
      <c r="C465" s="284" t="s">
        <v>20</v>
      </c>
      <c r="D465" s="284" t="n">
        <v>0</v>
      </c>
      <c r="E465" s="284" t="n">
        <v>2330.9169824</v>
      </c>
      <c r="F465" s="284" t="n">
        <v>0</v>
      </c>
      <c r="G465" s="284" t="n">
        <v>100</v>
      </c>
    </row>
    <row r="466">
      <c r="A466" s="284" t="s">
        <v>232</v>
      </c>
      <c r="B466" s="284" t="s">
        <v>233</v>
      </c>
      <c r="C466" s="284" t="s">
        <v>18</v>
      </c>
      <c r="D466" s="284" t="n">
        <v>542.3531615</v>
      </c>
      <c r="E466" s="284" t="n">
        <v>21197.0039187</v>
      </c>
      <c r="F466" s="284" t="n">
        <v>2.49479853290588</v>
      </c>
      <c r="G466" s="284" t="n">
        <v>97.5052014670941</v>
      </c>
    </row>
    <row r="467">
      <c r="A467" s="284" t="s">
        <v>232</v>
      </c>
      <c r="B467" s="284" t="s">
        <v>233</v>
      </c>
      <c r="C467" s="284" t="s">
        <v>19</v>
      </c>
      <c r="D467" s="284" t="n">
        <v>224.8130046</v>
      </c>
      <c r="E467" s="284" t="n">
        <v>26666.299964</v>
      </c>
      <c r="F467" s="284" t="n">
        <v>0.836012272390912</v>
      </c>
      <c r="G467" s="284" t="n">
        <v>99.1639877276091</v>
      </c>
    </row>
    <row r="468">
      <c r="A468" s="284" t="s">
        <v>232</v>
      </c>
      <c r="B468" s="284" t="s">
        <v>233</v>
      </c>
      <c r="C468" s="284" t="s">
        <v>20</v>
      </c>
      <c r="D468" s="284" t="n">
        <v>415.2528303</v>
      </c>
      <c r="E468" s="284" t="n">
        <v>13908.1971036</v>
      </c>
      <c r="F468" s="284" t="n">
        <v>2.89911182163734</v>
      </c>
      <c r="G468" s="284" t="n">
        <v>97.1008881783627</v>
      </c>
    </row>
    <row r="469">
      <c r="A469" s="284" t="s">
        <v>234</v>
      </c>
      <c r="B469" s="284" t="s">
        <v>235</v>
      </c>
      <c r="C469" s="284" t="s">
        <v>18</v>
      </c>
      <c r="D469" s="284" t="n">
        <v>107.1096675</v>
      </c>
      <c r="E469" s="284" t="n">
        <v>22380.0811411</v>
      </c>
      <c r="F469" s="284" t="n">
        <v>0.476314131060946</v>
      </c>
      <c r="G469" s="284" t="n">
        <v>99.5236858689391</v>
      </c>
    </row>
    <row r="470">
      <c r="A470" s="284" t="s">
        <v>234</v>
      </c>
      <c r="B470" s="284" t="s">
        <v>235</v>
      </c>
      <c r="C470" s="284" t="s">
        <v>19</v>
      </c>
      <c r="D470" s="284" t="n">
        <v>97.2116367</v>
      </c>
      <c r="E470" s="284" t="n">
        <v>37220.9847192</v>
      </c>
      <c r="F470" s="284" t="n">
        <v>0.260493931091691</v>
      </c>
      <c r="G470" s="284" t="n">
        <v>99.7395060689083</v>
      </c>
    </row>
    <row r="471">
      <c r="A471" s="284" t="s">
        <v>234</v>
      </c>
      <c r="B471" s="284" t="s">
        <v>235</v>
      </c>
      <c r="C471" s="284" t="s">
        <v>20</v>
      </c>
      <c r="D471" s="284" t="n">
        <v>315.7222377</v>
      </c>
      <c r="E471" s="284" t="n">
        <v>18705.9240072</v>
      </c>
      <c r="F471" s="284" t="n">
        <v>1.65980501180149</v>
      </c>
      <c r="G471" s="284" t="n">
        <v>98.3401949881985</v>
      </c>
    </row>
    <row r="472">
      <c r="A472" s="284" t="s">
        <v>236</v>
      </c>
      <c r="B472" s="284" t="s">
        <v>237</v>
      </c>
      <c r="C472" s="284" t="s">
        <v>18</v>
      </c>
      <c r="D472" s="284" t="n">
        <v>0</v>
      </c>
      <c r="E472" s="284" t="n">
        <v>21625.5173275</v>
      </c>
      <c r="F472" s="284" t="n">
        <v>0</v>
      </c>
      <c r="G472" s="284" t="n">
        <v>100</v>
      </c>
    </row>
    <row r="473">
      <c r="A473" s="284" t="s">
        <v>236</v>
      </c>
      <c r="B473" s="284" t="s">
        <v>237</v>
      </c>
      <c r="C473" s="284" t="s">
        <v>19</v>
      </c>
      <c r="D473" s="284" t="n">
        <v>49.31284</v>
      </c>
      <c r="E473" s="284" t="n">
        <v>15814.4917105</v>
      </c>
      <c r="F473" s="284" t="n">
        <v>0.310851283139679</v>
      </c>
      <c r="G473" s="284" t="n">
        <v>99.6891487168603</v>
      </c>
    </row>
    <row r="474">
      <c r="A474" s="284" t="s">
        <v>236</v>
      </c>
      <c r="B474" s="284" t="s">
        <v>237</v>
      </c>
      <c r="C474" s="284" t="s">
        <v>20</v>
      </c>
      <c r="D474" s="284" t="n">
        <v>149.8576894</v>
      </c>
      <c r="E474" s="284" t="n">
        <v>8120.1402427</v>
      </c>
      <c r="F474" s="284" t="n">
        <v>1.81206441199129</v>
      </c>
      <c r="G474" s="284" t="n">
        <v>98.1879355880087</v>
      </c>
    </row>
    <row r="475">
      <c r="A475" s="284" t="s">
        <v>238</v>
      </c>
      <c r="B475" s="284" t="s">
        <v>239</v>
      </c>
      <c r="C475" s="284" t="s">
        <v>18</v>
      </c>
      <c r="D475" s="284" t="n">
        <v>178.7247064</v>
      </c>
      <c r="E475" s="284" t="n">
        <v>15526.8138487</v>
      </c>
      <c r="F475" s="284" t="n">
        <v>1.13797247877223</v>
      </c>
      <c r="G475" s="284" t="n">
        <v>98.8620275212278</v>
      </c>
    </row>
    <row r="476">
      <c r="A476" s="284" t="s">
        <v>238</v>
      </c>
      <c r="B476" s="284" t="s">
        <v>239</v>
      </c>
      <c r="C476" s="284" t="s">
        <v>19</v>
      </c>
      <c r="D476" s="284" t="n">
        <v>49.5231728</v>
      </c>
      <c r="E476" s="284" t="n">
        <v>12468.721359</v>
      </c>
      <c r="F476" s="284" t="n">
        <v>0.39560796782805</v>
      </c>
      <c r="G476" s="284" t="n">
        <v>99.6043920321719</v>
      </c>
    </row>
    <row r="477">
      <c r="A477" s="284" t="s">
        <v>238</v>
      </c>
      <c r="B477" s="284" t="s">
        <v>239</v>
      </c>
      <c r="C477" s="284" t="s">
        <v>20</v>
      </c>
      <c r="D477" s="284" t="n">
        <v>120.9893379</v>
      </c>
      <c r="E477" s="284" t="n">
        <v>6315.7656283</v>
      </c>
      <c r="F477" s="284" t="n">
        <v>1.87966356549731</v>
      </c>
      <c r="G477" s="284" t="n">
        <v>98.1203364345027</v>
      </c>
    </row>
    <row r="478">
      <c r="A478" s="284" t="s">
        <v>240</v>
      </c>
      <c r="B478" s="284" t="s">
        <v>241</v>
      </c>
      <c r="C478" s="284" t="s">
        <v>18</v>
      </c>
      <c r="D478" s="284" t="n">
        <v>18.2837024</v>
      </c>
      <c r="E478" s="284" t="n">
        <v>2064.2975209</v>
      </c>
      <c r="F478" s="284" t="n">
        <v>0.877934660864183</v>
      </c>
      <c r="G478" s="284" t="n">
        <v>99.1220653391358</v>
      </c>
    </row>
    <row r="479">
      <c r="A479" s="284" t="s">
        <v>240</v>
      </c>
      <c r="B479" s="284" t="s">
        <v>241</v>
      </c>
      <c r="C479" s="284" t="s">
        <v>19</v>
      </c>
      <c r="D479" s="284" t="n">
        <v>11.5039784</v>
      </c>
      <c r="E479" s="284" t="n">
        <v>2197.1999183</v>
      </c>
      <c r="F479" s="284" t="n">
        <v>0.520847471550531</v>
      </c>
      <c r="G479" s="284" t="n">
        <v>99.4791525284495</v>
      </c>
    </row>
    <row r="480">
      <c r="A480" s="284" t="s">
        <v>240</v>
      </c>
      <c r="B480" s="284" t="s">
        <v>241</v>
      </c>
      <c r="C480" s="284" t="s">
        <v>20</v>
      </c>
      <c r="D480" s="284" t="n">
        <v>6.9704831</v>
      </c>
      <c r="E480" s="284" t="n">
        <v>1448.2320121</v>
      </c>
      <c r="F480" s="284" t="n">
        <v>0.479004339464247</v>
      </c>
      <c r="G480" s="284" t="n">
        <v>99.5209956605358</v>
      </c>
    </row>
    <row r="481">
      <c r="A481" s="284" t="s">
        <v>242</v>
      </c>
      <c r="B481" s="284" t="s">
        <v>243</v>
      </c>
      <c r="C481" s="284" t="s">
        <v>18</v>
      </c>
      <c r="D481" s="284" t="n">
        <v>4.9569521</v>
      </c>
      <c r="E481" s="284" t="n">
        <v>1809.7562737</v>
      </c>
      <c r="F481" s="284" t="n">
        <v>0.273153467419888</v>
      </c>
      <c r="G481" s="284" t="n">
        <v>99.7268465325801</v>
      </c>
    </row>
    <row r="482">
      <c r="A482" s="284" t="s">
        <v>242</v>
      </c>
      <c r="B482" s="284" t="s">
        <v>243</v>
      </c>
      <c r="C482" s="284" t="s">
        <v>19</v>
      </c>
      <c r="D482" s="284" t="n">
        <v>11.3942628</v>
      </c>
      <c r="E482" s="284" t="n">
        <v>2253.0381887</v>
      </c>
      <c r="F482" s="284" t="n">
        <v>0.503184044746057</v>
      </c>
      <c r="G482" s="284" t="n">
        <v>99.496815955254</v>
      </c>
    </row>
    <row r="483">
      <c r="A483" s="284" t="s">
        <v>242</v>
      </c>
      <c r="B483" s="284" t="s">
        <v>243</v>
      </c>
      <c r="C483" s="284" t="s">
        <v>20</v>
      </c>
      <c r="D483" s="284" t="n">
        <v>13.2143312</v>
      </c>
      <c r="E483" s="284" t="n">
        <v>803.4165168</v>
      </c>
      <c r="F483" s="284" t="n">
        <v>1.61815234292986</v>
      </c>
      <c r="G483" s="284" t="n">
        <v>98.3818476570701</v>
      </c>
    </row>
    <row r="484">
      <c r="A484" s="284" t="s">
        <v>244</v>
      </c>
      <c r="B484" s="284" t="s">
        <v>245</v>
      </c>
      <c r="C484" s="284" t="s">
        <v>18</v>
      </c>
      <c r="D484" s="284" t="n">
        <v>17.2086949</v>
      </c>
      <c r="E484" s="284" t="n">
        <v>2691.0355444</v>
      </c>
      <c r="F484" s="284" t="n">
        <v>0.635418868441789</v>
      </c>
      <c r="G484" s="284" t="n">
        <v>99.3645811315582</v>
      </c>
    </row>
    <row r="485">
      <c r="A485" s="284" t="s">
        <v>244</v>
      </c>
      <c r="B485" s="284" t="s">
        <v>245</v>
      </c>
      <c r="C485" s="284" t="s">
        <v>19</v>
      </c>
      <c r="D485" s="284" t="n">
        <v>8.5984629</v>
      </c>
      <c r="E485" s="284" t="n">
        <v>3110.0808816</v>
      </c>
      <c r="F485" s="284" t="n">
        <v>0.275708463429046</v>
      </c>
      <c r="G485" s="284" t="n">
        <v>99.724291536571</v>
      </c>
    </row>
    <row r="486">
      <c r="A486" s="284" t="s">
        <v>244</v>
      </c>
      <c r="B486" s="284" t="s">
        <v>245</v>
      </c>
      <c r="C486" s="284" t="s">
        <v>20</v>
      </c>
      <c r="D486" s="284" t="n">
        <v>13.8062392</v>
      </c>
      <c r="E486" s="284" t="n">
        <v>1762.465391</v>
      </c>
      <c r="F486" s="284" t="n">
        <v>0.777259455438439</v>
      </c>
      <c r="G486" s="284" t="n">
        <v>99.2227405445616</v>
      </c>
    </row>
    <row r="487">
      <c r="A487" s="284" t="s">
        <v>246</v>
      </c>
      <c r="B487" s="284" t="s">
        <v>247</v>
      </c>
      <c r="C487" s="284" t="s">
        <v>18</v>
      </c>
      <c r="D487" s="284" t="n">
        <v>6.8295855</v>
      </c>
      <c r="E487" s="284" t="n">
        <v>2178.6628152</v>
      </c>
      <c r="F487" s="284" t="n">
        <v>0.312496419471078</v>
      </c>
      <c r="G487" s="284" t="n">
        <v>99.6875035805289</v>
      </c>
    </row>
    <row r="488">
      <c r="A488" s="284" t="s">
        <v>246</v>
      </c>
      <c r="B488" s="284" t="s">
        <v>247</v>
      </c>
      <c r="C488" s="284" t="s">
        <v>19</v>
      </c>
      <c r="D488" s="284" t="n">
        <v>20.2643769</v>
      </c>
      <c r="E488" s="284" t="n">
        <v>3542.983357</v>
      </c>
      <c r="F488" s="284" t="n">
        <v>0.568705249068397</v>
      </c>
      <c r="G488" s="284" t="n">
        <v>99.4312947509316</v>
      </c>
    </row>
    <row r="489">
      <c r="A489" s="284" t="s">
        <v>246</v>
      </c>
      <c r="B489" s="284" t="s">
        <v>247</v>
      </c>
      <c r="C489" s="284" t="s">
        <v>20</v>
      </c>
      <c r="D489" s="284" t="n">
        <v>19.5826626</v>
      </c>
      <c r="E489" s="284" t="n">
        <v>1839.3108022</v>
      </c>
      <c r="F489" s="284" t="n">
        <v>1.05345803677388</v>
      </c>
      <c r="G489" s="284" t="n">
        <v>98.9465419632261</v>
      </c>
    </row>
    <row r="490">
      <c r="A490" s="284" t="s">
        <v>248</v>
      </c>
      <c r="B490" s="284" t="s">
        <v>249</v>
      </c>
      <c r="C490" s="284" t="s">
        <v>18</v>
      </c>
      <c r="D490" s="284" t="n">
        <v>14.3842244</v>
      </c>
      <c r="E490" s="284" t="n">
        <v>3008.7406312</v>
      </c>
      <c r="F490" s="284" t="n">
        <v>0.475806494506995</v>
      </c>
      <c r="G490" s="284" t="n">
        <v>99.524193505493</v>
      </c>
    </row>
    <row r="491">
      <c r="A491" s="284" t="s">
        <v>248</v>
      </c>
      <c r="B491" s="284" t="s">
        <v>249</v>
      </c>
      <c r="C491" s="284" t="s">
        <v>19</v>
      </c>
      <c r="D491" s="284" t="n">
        <v>15.1728474</v>
      </c>
      <c r="E491" s="284" t="n">
        <v>6784.1372641</v>
      </c>
      <c r="F491" s="284" t="n">
        <v>0.223152748605148</v>
      </c>
      <c r="G491" s="284" t="n">
        <v>99.7768472513949</v>
      </c>
    </row>
    <row r="492">
      <c r="A492" s="284" t="s">
        <v>248</v>
      </c>
      <c r="B492" s="284" t="s">
        <v>249</v>
      </c>
      <c r="C492" s="284" t="s">
        <v>20</v>
      </c>
      <c r="D492" s="284" t="n">
        <v>0</v>
      </c>
      <c r="E492" s="284" t="n">
        <v>3933.008289</v>
      </c>
      <c r="F492" s="284" t="n">
        <v>0</v>
      </c>
      <c r="G492" s="284" t="n">
        <v>100</v>
      </c>
    </row>
    <row r="493">
      <c r="A493" s="284" t="s">
        <v>250</v>
      </c>
      <c r="B493" s="284" t="s">
        <v>251</v>
      </c>
      <c r="C493" s="284" t="s">
        <v>18</v>
      </c>
      <c r="D493" s="284" t="n">
        <v>54.5222419</v>
      </c>
      <c r="E493" s="284" t="n">
        <v>5935.0438171</v>
      </c>
      <c r="F493" s="284" t="n">
        <v>0.910287011829082</v>
      </c>
      <c r="G493" s="284" t="n">
        <v>99.0897129881709</v>
      </c>
    </row>
    <row r="494">
      <c r="A494" s="284" t="s">
        <v>250</v>
      </c>
      <c r="B494" s="284" t="s">
        <v>251</v>
      </c>
      <c r="C494" s="284" t="s">
        <v>19</v>
      </c>
      <c r="D494" s="284" t="n">
        <v>76.1791073</v>
      </c>
      <c r="E494" s="284" t="n">
        <v>8158.5986536</v>
      </c>
      <c r="F494" s="284" t="n">
        <v>0.925090020786113</v>
      </c>
      <c r="G494" s="284" t="n">
        <v>99.0749099792139</v>
      </c>
    </row>
    <row r="495">
      <c r="A495" s="284" t="s">
        <v>250</v>
      </c>
      <c r="B495" s="284" t="s">
        <v>251</v>
      </c>
      <c r="C495" s="284" t="s">
        <v>20</v>
      </c>
      <c r="D495" s="284" t="n">
        <v>73.2129696</v>
      </c>
      <c r="E495" s="284" t="n">
        <v>3712.306409</v>
      </c>
      <c r="F495" s="284" t="n">
        <v>1.93402707205468</v>
      </c>
      <c r="G495" s="284" t="n">
        <v>98.0659729279453</v>
      </c>
    </row>
    <row r="496">
      <c r="A496" s="284" t="s">
        <v>252</v>
      </c>
      <c r="B496" s="284" t="s">
        <v>253</v>
      </c>
      <c r="C496" s="284" t="s">
        <v>18</v>
      </c>
      <c r="D496" s="284" t="n">
        <v>11.4108498</v>
      </c>
      <c r="E496" s="284" t="n">
        <v>8609.2555802</v>
      </c>
      <c r="F496" s="284" t="n">
        <v>0.132366214290465</v>
      </c>
      <c r="G496" s="284" t="n">
        <v>99.8676337857095</v>
      </c>
    </row>
    <row r="497">
      <c r="A497" s="284" t="s">
        <v>252</v>
      </c>
      <c r="B497" s="284" t="s">
        <v>253</v>
      </c>
      <c r="C497" s="284" t="s">
        <v>19</v>
      </c>
      <c r="D497" s="284" t="n">
        <v>37.3116106</v>
      </c>
      <c r="E497" s="284" t="n">
        <v>9330.5380415</v>
      </c>
      <c r="F497" s="284" t="n">
        <v>0.398294293628376</v>
      </c>
      <c r="G497" s="284" t="n">
        <v>99.6017057063716</v>
      </c>
    </row>
    <row r="498">
      <c r="A498" s="284" t="s">
        <v>252</v>
      </c>
      <c r="B498" s="284" t="s">
        <v>253</v>
      </c>
      <c r="C498" s="284" t="s">
        <v>20</v>
      </c>
      <c r="D498" s="284" t="n">
        <v>18.3373939</v>
      </c>
      <c r="E498" s="284" t="n">
        <v>1695.5521549</v>
      </c>
      <c r="F498" s="284" t="n">
        <v>1.06992856761622</v>
      </c>
      <c r="G498" s="284" t="n">
        <v>98.9300714323838</v>
      </c>
    </row>
    <row r="499">
      <c r="A499" s="284" t="s">
        <v>254</v>
      </c>
      <c r="B499" s="284" t="s">
        <v>255</v>
      </c>
      <c r="C499" s="284" t="s">
        <v>18</v>
      </c>
      <c r="D499" s="284" t="n">
        <v>35.690609</v>
      </c>
      <c r="E499" s="284" t="n">
        <v>7013.050257</v>
      </c>
      <c r="F499" s="284" t="n">
        <v>0.506340205697668</v>
      </c>
      <c r="G499" s="284" t="n">
        <v>99.4936597943023</v>
      </c>
    </row>
    <row r="500">
      <c r="A500" s="284" t="s">
        <v>254</v>
      </c>
      <c r="B500" s="284" t="s">
        <v>255</v>
      </c>
      <c r="C500" s="284" t="s">
        <v>19</v>
      </c>
      <c r="D500" s="284" t="n">
        <v>38.362775</v>
      </c>
      <c r="E500" s="284" t="n">
        <v>6742.9970234</v>
      </c>
      <c r="F500" s="284" t="n">
        <v>0.565709181351082</v>
      </c>
      <c r="G500" s="284" t="n">
        <v>99.4342908186489</v>
      </c>
    </row>
    <row r="501">
      <c r="A501" s="284" t="s">
        <v>254</v>
      </c>
      <c r="B501" s="284" t="s">
        <v>255</v>
      </c>
      <c r="C501" s="284" t="s">
        <v>20</v>
      </c>
      <c r="D501" s="284" t="n">
        <v>23.1962296</v>
      </c>
      <c r="E501" s="284" t="n">
        <v>1724.6278961</v>
      </c>
      <c r="F501" s="284" t="n">
        <v>1.3271489538863</v>
      </c>
      <c r="G501" s="284" t="n">
        <v>98.6728510461137</v>
      </c>
    </row>
    <row r="502">
      <c r="A502" s="284" t="s">
        <v>256</v>
      </c>
      <c r="B502" s="284" t="s">
        <v>257</v>
      </c>
      <c r="C502" s="284" t="s">
        <v>18</v>
      </c>
      <c r="D502" s="284" t="n">
        <v>0</v>
      </c>
      <c r="E502" s="284" t="n">
        <v>5983.0008881</v>
      </c>
      <c r="F502" s="284" t="n">
        <v>0</v>
      </c>
      <c r="G502" s="284" t="n">
        <v>100</v>
      </c>
    </row>
    <row r="503">
      <c r="A503" s="284" t="s">
        <v>256</v>
      </c>
      <c r="B503" s="284" t="s">
        <v>257</v>
      </c>
      <c r="C503" s="284" t="s">
        <v>19</v>
      </c>
      <c r="D503" s="284" t="n">
        <v>15.4580501</v>
      </c>
      <c r="E503" s="284" t="n">
        <v>5896.9038323</v>
      </c>
      <c r="F503" s="284" t="n">
        <v>0.261453043766075</v>
      </c>
      <c r="G503" s="284" t="n">
        <v>99.7385469562339</v>
      </c>
    </row>
    <row r="504">
      <c r="A504" s="284" t="s">
        <v>256</v>
      </c>
      <c r="B504" s="284" t="s">
        <v>257</v>
      </c>
      <c r="C504" s="284" t="s">
        <v>20</v>
      </c>
      <c r="D504" s="284" t="n">
        <v>36.8358281</v>
      </c>
      <c r="E504" s="284" t="n">
        <v>3485.6224909</v>
      </c>
      <c r="F504" s="284" t="n">
        <v>1.04574205750879</v>
      </c>
      <c r="G504" s="284" t="n">
        <v>98.9542579424912</v>
      </c>
    </row>
    <row r="505">
      <c r="A505" s="284" t="s">
        <v>258</v>
      </c>
      <c r="B505" s="284" t="s">
        <v>259</v>
      </c>
      <c r="C505" s="284" t="s">
        <v>18</v>
      </c>
      <c r="D505" s="284" t="n">
        <v>27.3456506</v>
      </c>
      <c r="E505" s="284" t="n">
        <v>6617.2581986</v>
      </c>
      <c r="F505" s="284" t="n">
        <v>0.411546741094164</v>
      </c>
      <c r="G505" s="284" t="n">
        <v>99.5884532589058</v>
      </c>
    </row>
    <row r="506">
      <c r="A506" s="284" t="s">
        <v>258</v>
      </c>
      <c r="B506" s="284" t="s">
        <v>259</v>
      </c>
      <c r="C506" s="284" t="s">
        <v>19</v>
      </c>
      <c r="D506" s="284" t="n">
        <v>34.8497662</v>
      </c>
      <c r="E506" s="284" t="n">
        <v>5904.4122687</v>
      </c>
      <c r="F506" s="284" t="n">
        <v>0.586769298866046</v>
      </c>
      <c r="G506" s="284" t="n">
        <v>99.413230701134</v>
      </c>
    </row>
    <row r="507">
      <c r="A507" s="284" t="s">
        <v>258</v>
      </c>
      <c r="B507" s="284" t="s">
        <v>259</v>
      </c>
      <c r="C507" s="284" t="s">
        <v>20</v>
      </c>
      <c r="D507" s="284" t="n">
        <v>16.3722813</v>
      </c>
      <c r="E507" s="284" t="n">
        <v>882.0316645</v>
      </c>
      <c r="F507" s="284" t="n">
        <v>1.82237415324584</v>
      </c>
      <c r="G507" s="284" t="n">
        <v>98.1776258467542</v>
      </c>
    </row>
    <row r="508">
      <c r="A508" s="284" t="s">
        <v>260</v>
      </c>
      <c r="B508" s="284" t="s">
        <v>261</v>
      </c>
      <c r="C508" s="284" t="s">
        <v>18</v>
      </c>
      <c r="D508" s="284" t="n">
        <v>13.8936702</v>
      </c>
      <c r="E508" s="284" t="n">
        <v>5616.0812027</v>
      </c>
      <c r="F508" s="284" t="n">
        <v>0.246780323423422</v>
      </c>
      <c r="G508" s="284" t="n">
        <v>99.7532196765766</v>
      </c>
    </row>
    <row r="509">
      <c r="A509" s="284" t="s">
        <v>260</v>
      </c>
      <c r="B509" s="284" t="s">
        <v>261</v>
      </c>
      <c r="C509" s="284" t="s">
        <v>19</v>
      </c>
      <c r="D509" s="284" t="n">
        <v>61.2936957</v>
      </c>
      <c r="E509" s="284" t="n">
        <v>4675.8858759</v>
      </c>
      <c r="F509" s="284" t="n">
        <v>1.29388584016244</v>
      </c>
      <c r="G509" s="284" t="n">
        <v>98.7061141598376</v>
      </c>
    </row>
    <row r="510">
      <c r="A510" s="284" t="s">
        <v>260</v>
      </c>
      <c r="B510" s="284" t="s">
        <v>261</v>
      </c>
      <c r="C510" s="284" t="s">
        <v>20</v>
      </c>
      <c r="D510" s="284" t="n">
        <v>0</v>
      </c>
      <c r="E510" s="284" t="n">
        <v>497.4884988</v>
      </c>
      <c r="F510" s="284" t="n">
        <v>0</v>
      </c>
      <c r="G510" s="284" t="n">
        <v>100</v>
      </c>
    </row>
    <row r="511">
      <c r="A511" s="284" t="s">
        <v>262</v>
      </c>
      <c r="B511" s="284" t="s">
        <v>263</v>
      </c>
      <c r="C511" s="284" t="s">
        <v>18</v>
      </c>
      <c r="D511" s="284" t="n">
        <v>31.2755048</v>
      </c>
      <c r="E511" s="284" t="n">
        <v>11693.0226164</v>
      </c>
      <c r="F511" s="284" t="n">
        <v>0.266758013799114</v>
      </c>
      <c r="G511" s="284" t="n">
        <v>99.7332419862009</v>
      </c>
    </row>
    <row r="512">
      <c r="A512" s="284" t="s">
        <v>262</v>
      </c>
      <c r="B512" s="284" t="s">
        <v>263</v>
      </c>
      <c r="C512" s="284" t="s">
        <v>19</v>
      </c>
      <c r="D512" s="284" t="n">
        <v>0</v>
      </c>
      <c r="E512" s="284" t="n">
        <v>6600.4031941</v>
      </c>
      <c r="F512" s="284" t="n">
        <v>0</v>
      </c>
      <c r="G512" s="284" t="n">
        <v>100</v>
      </c>
    </row>
    <row r="513">
      <c r="A513" s="284" t="s">
        <v>262</v>
      </c>
      <c r="B513" s="284" t="s">
        <v>263</v>
      </c>
      <c r="C513" s="284" t="s">
        <v>20</v>
      </c>
      <c r="D513" s="284" t="n">
        <v>0</v>
      </c>
      <c r="E513" s="284" t="n">
        <v>773.4519063</v>
      </c>
      <c r="F513" s="284" t="n">
        <v>0</v>
      </c>
      <c r="G513" s="284" t="n">
        <v>100</v>
      </c>
    </row>
    <row r="514">
      <c r="A514" s="284" t="s">
        <v>264</v>
      </c>
      <c r="B514" s="284" t="s">
        <v>265</v>
      </c>
      <c r="C514" s="284" t="s">
        <v>18</v>
      </c>
      <c r="D514" s="284" t="n">
        <v>0</v>
      </c>
      <c r="E514" s="284" t="n">
        <v>11257.6066816</v>
      </c>
      <c r="F514" s="284" t="n">
        <v>0</v>
      </c>
      <c r="G514" s="284" t="n">
        <v>100</v>
      </c>
    </row>
    <row r="515">
      <c r="A515" s="284" t="s">
        <v>264</v>
      </c>
      <c r="B515" s="284" t="s">
        <v>265</v>
      </c>
      <c r="C515" s="284" t="s">
        <v>19</v>
      </c>
      <c r="D515" s="284" t="n">
        <v>0</v>
      </c>
      <c r="E515" s="284" t="n">
        <v>7415.3057187</v>
      </c>
      <c r="F515" s="284" t="n">
        <v>0</v>
      </c>
      <c r="G515" s="284" t="n">
        <v>100</v>
      </c>
    </row>
    <row r="516">
      <c r="A516" s="284" t="s">
        <v>264</v>
      </c>
      <c r="B516" s="284" t="s">
        <v>265</v>
      </c>
      <c r="C516" s="284" t="s">
        <v>20</v>
      </c>
      <c r="D516" s="284" t="n">
        <v>0</v>
      </c>
      <c r="E516" s="284" t="n">
        <v>1287.0539422</v>
      </c>
      <c r="F516" s="284" t="n">
        <v>0</v>
      </c>
      <c r="G516" s="284" t="n">
        <v>100</v>
      </c>
    </row>
    <row r="517">
      <c r="A517" s="284" t="s">
        <v>266</v>
      </c>
      <c r="B517" s="284" t="s">
        <v>267</v>
      </c>
      <c r="C517" s="284" t="s">
        <v>18</v>
      </c>
      <c r="D517" s="284" t="n">
        <v>42.3674982</v>
      </c>
      <c r="E517" s="284" t="n">
        <v>8123.5747952</v>
      </c>
      <c r="F517" s="284" t="n">
        <v>0.518831711978211</v>
      </c>
      <c r="G517" s="284" t="n">
        <v>99.4811682880218</v>
      </c>
    </row>
    <row r="518">
      <c r="A518" s="284" t="s">
        <v>266</v>
      </c>
      <c r="B518" s="284" t="s">
        <v>267</v>
      </c>
      <c r="C518" s="284" t="s">
        <v>19</v>
      </c>
      <c r="D518" s="284" t="n">
        <v>0</v>
      </c>
      <c r="E518" s="284" t="n">
        <v>7816.5384258</v>
      </c>
      <c r="F518" s="284" t="n">
        <v>0</v>
      </c>
      <c r="G518" s="284" t="n">
        <v>100</v>
      </c>
    </row>
    <row r="519">
      <c r="A519" s="284" t="s">
        <v>266</v>
      </c>
      <c r="B519" s="284" t="s">
        <v>267</v>
      </c>
      <c r="C519" s="284" t="s">
        <v>20</v>
      </c>
      <c r="D519" s="284" t="n">
        <v>0</v>
      </c>
      <c r="E519" s="284" t="n">
        <v>1411.2578316</v>
      </c>
      <c r="F519" s="284" t="n">
        <v>0</v>
      </c>
      <c r="G519" s="284" t="n">
        <v>100</v>
      </c>
    </row>
    <row r="520">
      <c r="A520" s="284" t="s">
        <v>268</v>
      </c>
      <c r="B520" s="284" t="s">
        <v>269</v>
      </c>
      <c r="C520" s="284" t="s">
        <v>18</v>
      </c>
      <c r="D520" s="284" t="n">
        <v>4.1550856</v>
      </c>
      <c r="E520" s="284" t="n">
        <v>1754.4105895</v>
      </c>
      <c r="F520" s="284" t="n">
        <v>0.236276964735123</v>
      </c>
      <c r="G520" s="284" t="n">
        <v>99.7637230352649</v>
      </c>
    </row>
    <row r="521">
      <c r="A521" s="284" t="s">
        <v>268</v>
      </c>
      <c r="B521" s="284" t="s">
        <v>269</v>
      </c>
      <c r="C521" s="284" t="s">
        <v>19</v>
      </c>
      <c r="D521" s="284" t="n">
        <v>8.0094838</v>
      </c>
      <c r="E521" s="284" t="n">
        <v>2219.5803568</v>
      </c>
      <c r="F521" s="284" t="n">
        <v>0.359558283756701</v>
      </c>
      <c r="G521" s="284" t="n">
        <v>99.6404417162433</v>
      </c>
    </row>
    <row r="522">
      <c r="A522" s="284" t="s">
        <v>268</v>
      </c>
      <c r="B522" s="284" t="s">
        <v>269</v>
      </c>
      <c r="C522" s="284" t="s">
        <v>20</v>
      </c>
      <c r="D522" s="284" t="n">
        <v>0</v>
      </c>
      <c r="E522" s="284" t="n">
        <v>635.6853652</v>
      </c>
      <c r="F522" s="284" t="n">
        <v>0</v>
      </c>
      <c r="G522" s="284" t="n">
        <v>100</v>
      </c>
    </row>
    <row r="523">
      <c r="A523" s="284" t="s">
        <v>270</v>
      </c>
      <c r="B523" s="284" t="s">
        <v>271</v>
      </c>
      <c r="C523" s="284" t="s">
        <v>18</v>
      </c>
      <c r="D523" s="284" t="n">
        <v>0</v>
      </c>
      <c r="E523" s="284" t="n">
        <v>29259.4616213</v>
      </c>
      <c r="F523" s="284" t="n">
        <v>0</v>
      </c>
      <c r="G523" s="284" t="n">
        <v>100</v>
      </c>
    </row>
    <row r="524">
      <c r="A524" s="284" t="s">
        <v>270</v>
      </c>
      <c r="B524" s="284" t="s">
        <v>271</v>
      </c>
      <c r="C524" s="284" t="s">
        <v>19</v>
      </c>
      <c r="D524" s="284" t="n">
        <v>72.8737751</v>
      </c>
      <c r="E524" s="284" t="n">
        <v>34055.7714089</v>
      </c>
      <c r="F524" s="284" t="n">
        <v>0.21352671548229</v>
      </c>
      <c r="G524" s="284" t="n">
        <v>99.7864732845177</v>
      </c>
    </row>
    <row r="525">
      <c r="A525" s="284" t="s">
        <v>270</v>
      </c>
      <c r="B525" s="284" t="s">
        <v>271</v>
      </c>
      <c r="C525" s="284" t="s">
        <v>20</v>
      </c>
      <c r="D525" s="284" t="n">
        <v>0</v>
      </c>
      <c r="E525" s="284" t="n">
        <v>10024.1325502</v>
      </c>
      <c r="F525" s="284" t="n">
        <v>0</v>
      </c>
      <c r="G525" s="284" t="n">
        <v>100</v>
      </c>
    </row>
    <row r="526">
      <c r="A526" s="284" t="s">
        <v>272</v>
      </c>
      <c r="B526" s="284" t="s">
        <v>273</v>
      </c>
      <c r="C526" s="284" t="s">
        <v>18</v>
      </c>
      <c r="D526" s="284" t="n">
        <v>0</v>
      </c>
      <c r="E526" s="284" t="n">
        <v>21549.8185764</v>
      </c>
      <c r="F526" s="284" t="n">
        <v>0</v>
      </c>
      <c r="G526" s="284" t="n">
        <v>100</v>
      </c>
    </row>
    <row r="527">
      <c r="A527" s="284" t="s">
        <v>272</v>
      </c>
      <c r="B527" s="284" t="s">
        <v>273</v>
      </c>
      <c r="C527" s="284" t="s">
        <v>19</v>
      </c>
      <c r="D527" s="284" t="n">
        <v>0</v>
      </c>
      <c r="E527" s="284" t="n">
        <v>18497.8019023</v>
      </c>
      <c r="F527" s="284" t="n">
        <v>0</v>
      </c>
      <c r="G527" s="284" t="n">
        <v>100</v>
      </c>
    </row>
    <row r="528">
      <c r="A528" s="284" t="s">
        <v>272</v>
      </c>
      <c r="B528" s="284" t="s">
        <v>273</v>
      </c>
      <c r="C528" s="284" t="s">
        <v>20</v>
      </c>
      <c r="D528" s="284" t="n">
        <v>0</v>
      </c>
      <c r="E528" s="284" t="n">
        <v>2989.795852</v>
      </c>
      <c r="F528" s="284" t="n">
        <v>0</v>
      </c>
      <c r="G528" s="284" t="n">
        <v>100</v>
      </c>
    </row>
    <row r="529">
      <c r="A529" s="284" t="s">
        <v>274</v>
      </c>
      <c r="B529" s="284" t="s">
        <v>275</v>
      </c>
      <c r="C529" s="284" t="s">
        <v>18</v>
      </c>
      <c r="D529" s="284" t="n">
        <v>36.2537269</v>
      </c>
      <c r="E529" s="284" t="n">
        <v>8164.4114594</v>
      </c>
      <c r="F529" s="284" t="n">
        <v>0.44208275885431</v>
      </c>
      <c r="G529" s="284" t="n">
        <v>99.5579172411457</v>
      </c>
    </row>
    <row r="530">
      <c r="A530" s="284" t="s">
        <v>274</v>
      </c>
      <c r="B530" s="284" t="s">
        <v>275</v>
      </c>
      <c r="C530" s="284" t="s">
        <v>19</v>
      </c>
      <c r="D530" s="284" t="n">
        <v>0</v>
      </c>
      <c r="E530" s="284" t="n">
        <v>4517.0228724</v>
      </c>
      <c r="F530" s="284" t="n">
        <v>0</v>
      </c>
      <c r="G530" s="284" t="n">
        <v>100</v>
      </c>
    </row>
    <row r="531">
      <c r="A531" s="284" t="s">
        <v>274</v>
      </c>
      <c r="B531" s="284" t="s">
        <v>275</v>
      </c>
      <c r="C531" s="284" t="s">
        <v>20</v>
      </c>
      <c r="D531" s="284" t="n">
        <v>0</v>
      </c>
      <c r="E531" s="284" t="n">
        <v>1165.6623798</v>
      </c>
      <c r="F531" s="284" t="n">
        <v>0</v>
      </c>
      <c r="G531" s="284" t="n">
        <v>100</v>
      </c>
    </row>
    <row r="532">
      <c r="A532" s="284" t="s">
        <v>276</v>
      </c>
      <c r="B532" s="284" t="s">
        <v>277</v>
      </c>
      <c r="C532" s="284" t="s">
        <v>18</v>
      </c>
      <c r="D532" s="284" t="n">
        <v>29.8904786</v>
      </c>
      <c r="E532" s="284" t="n">
        <v>10512.9090719</v>
      </c>
      <c r="F532" s="284" t="n">
        <v>0.28351557341885</v>
      </c>
      <c r="G532" s="284" t="n">
        <v>99.7164844265811</v>
      </c>
    </row>
    <row r="533">
      <c r="A533" s="284" t="s">
        <v>276</v>
      </c>
      <c r="B533" s="284" t="s">
        <v>277</v>
      </c>
      <c r="C533" s="284" t="s">
        <v>19</v>
      </c>
      <c r="D533" s="284" t="n">
        <v>0</v>
      </c>
      <c r="E533" s="284" t="n">
        <v>8361.7952197</v>
      </c>
      <c r="F533" s="284" t="n">
        <v>0</v>
      </c>
      <c r="G533" s="284" t="n">
        <v>100</v>
      </c>
    </row>
    <row r="534">
      <c r="A534" s="284" t="s">
        <v>276</v>
      </c>
      <c r="B534" s="284" t="s">
        <v>277</v>
      </c>
      <c r="C534" s="284" t="s">
        <v>20</v>
      </c>
      <c r="D534" s="284" t="n">
        <v>0</v>
      </c>
      <c r="E534" s="284" t="n">
        <v>2051.4408196</v>
      </c>
      <c r="F534" s="284" t="n">
        <v>0</v>
      </c>
      <c r="G534" s="284" t="n">
        <v>100</v>
      </c>
    </row>
    <row r="535">
      <c r="A535" s="284" t="s">
        <v>278</v>
      </c>
      <c r="B535" s="284" t="s">
        <v>279</v>
      </c>
      <c r="C535" s="284" t="s">
        <v>18</v>
      </c>
      <c r="D535" s="284" t="n">
        <v>62.1639105</v>
      </c>
      <c r="E535" s="284" t="n">
        <v>10749.9962355</v>
      </c>
      <c r="F535" s="284" t="n">
        <v>0.574944411297846</v>
      </c>
      <c r="G535" s="284" t="n">
        <v>99.4250555887022</v>
      </c>
    </row>
    <row r="536">
      <c r="A536" s="284" t="s">
        <v>278</v>
      </c>
      <c r="B536" s="284" t="s">
        <v>279</v>
      </c>
      <c r="C536" s="284" t="s">
        <v>19</v>
      </c>
      <c r="D536" s="284" t="n">
        <v>196.7748979</v>
      </c>
      <c r="E536" s="284" t="n">
        <v>11997.9711471</v>
      </c>
      <c r="F536" s="284" t="n">
        <v>1.61360390100686</v>
      </c>
      <c r="G536" s="284" t="n">
        <v>98.3863960989931</v>
      </c>
    </row>
    <row r="537">
      <c r="A537" s="284" t="s">
        <v>278</v>
      </c>
      <c r="B537" s="284" t="s">
        <v>279</v>
      </c>
      <c r="C537" s="284" t="s">
        <v>20</v>
      </c>
      <c r="D537" s="284" t="n">
        <v>0</v>
      </c>
      <c r="E537" s="284" t="n">
        <v>3754.8214791</v>
      </c>
      <c r="F537" s="284" t="n">
        <v>0</v>
      </c>
      <c r="G537" s="284" t="n">
        <v>100</v>
      </c>
    </row>
    <row r="538">
      <c r="A538" s="284" t="s">
        <v>280</v>
      </c>
      <c r="B538" s="284" t="s">
        <v>281</v>
      </c>
      <c r="C538" s="284" t="s">
        <v>18</v>
      </c>
      <c r="D538" s="284" t="n">
        <v>18.8522895</v>
      </c>
      <c r="E538" s="284" t="n">
        <v>7884.6679864</v>
      </c>
      <c r="F538" s="284" t="n">
        <v>0.238530285770074</v>
      </c>
      <c r="G538" s="284" t="n">
        <v>99.7614697142299</v>
      </c>
    </row>
    <row r="539">
      <c r="A539" s="284" t="s">
        <v>280</v>
      </c>
      <c r="B539" s="284" t="s">
        <v>281</v>
      </c>
      <c r="C539" s="284" t="s">
        <v>19</v>
      </c>
      <c r="D539" s="284" t="n">
        <v>23.4583806</v>
      </c>
      <c r="E539" s="284" t="n">
        <v>8809.3507888</v>
      </c>
      <c r="F539" s="284" t="n">
        <v>0.265582332303388</v>
      </c>
      <c r="G539" s="284" t="n">
        <v>99.7344176676966</v>
      </c>
    </row>
    <row r="540">
      <c r="A540" s="284" t="s">
        <v>280</v>
      </c>
      <c r="B540" s="284" t="s">
        <v>281</v>
      </c>
      <c r="C540" s="284" t="s">
        <v>20</v>
      </c>
      <c r="D540" s="284" t="n">
        <v>17.8220561</v>
      </c>
      <c r="E540" s="284" t="n">
        <v>964.7247831</v>
      </c>
      <c r="F540" s="284" t="n">
        <v>1.8138632570953</v>
      </c>
      <c r="G540" s="284" t="n">
        <v>98.1861367429047</v>
      </c>
    </row>
    <row r="541">
      <c r="A541" s="284" t="s">
        <v>282</v>
      </c>
      <c r="B541" s="284" t="s">
        <v>283</v>
      </c>
      <c r="C541" s="284" t="s">
        <v>18</v>
      </c>
      <c r="D541" s="284" t="n">
        <v>45.947</v>
      </c>
      <c r="E541" s="284" t="n">
        <v>2212.8665355</v>
      </c>
      <c r="F541" s="284" t="n">
        <v>2.03412097890716</v>
      </c>
      <c r="G541" s="284" t="n">
        <v>97.9658790210928</v>
      </c>
    </row>
    <row r="542">
      <c r="A542" s="284" t="s">
        <v>282</v>
      </c>
      <c r="B542" s="284" t="s">
        <v>283</v>
      </c>
      <c r="C542" s="284" t="s">
        <v>19</v>
      </c>
      <c r="D542" s="284" t="n">
        <v>36.9318526</v>
      </c>
      <c r="E542" s="284" t="n">
        <v>3910.9590946</v>
      </c>
      <c r="F542" s="284" t="n">
        <v>0.935483099557082</v>
      </c>
      <c r="G542" s="284" t="n">
        <v>99.0645169004429</v>
      </c>
    </row>
    <row r="543">
      <c r="A543" s="284" t="s">
        <v>282</v>
      </c>
      <c r="B543" s="284" t="s">
        <v>283</v>
      </c>
      <c r="C543" s="284" t="s">
        <v>20</v>
      </c>
      <c r="D543" s="284" t="n">
        <v>18.4520476</v>
      </c>
      <c r="E543" s="284" t="n">
        <v>604.5049085</v>
      </c>
      <c r="F543" s="284" t="n">
        <v>2.96201004247844</v>
      </c>
      <c r="G543" s="284" t="n">
        <v>97.0379899575216</v>
      </c>
    </row>
    <row r="544">
      <c r="A544" s="284" t="s">
        <v>284</v>
      </c>
      <c r="B544" s="284" t="s">
        <v>285</v>
      </c>
      <c r="C544" s="284" t="s">
        <v>18</v>
      </c>
      <c r="D544" s="284" t="n">
        <v>21.2113195</v>
      </c>
      <c r="E544" s="284" t="n">
        <v>11059.9228566</v>
      </c>
      <c r="F544" s="284" t="n">
        <v>0.19141830757495</v>
      </c>
      <c r="G544" s="284" t="n">
        <v>99.8085816924251</v>
      </c>
    </row>
    <row r="545">
      <c r="A545" s="284" t="s">
        <v>284</v>
      </c>
      <c r="B545" s="284" t="s">
        <v>285</v>
      </c>
      <c r="C545" s="284" t="s">
        <v>19</v>
      </c>
      <c r="D545" s="284" t="n">
        <v>43.745668</v>
      </c>
      <c r="E545" s="284" t="n">
        <v>13926.7509211</v>
      </c>
      <c r="F545" s="284" t="n">
        <v>0.313128940843313</v>
      </c>
      <c r="G545" s="284" t="n">
        <v>99.6868710591567</v>
      </c>
    </row>
    <row r="546">
      <c r="A546" s="284" t="s">
        <v>284</v>
      </c>
      <c r="B546" s="284" t="s">
        <v>285</v>
      </c>
      <c r="C546" s="284" t="s">
        <v>20</v>
      </c>
      <c r="D546" s="284" t="n">
        <v>28.9736431</v>
      </c>
      <c r="E546" s="284" t="n">
        <v>3377.6349629</v>
      </c>
      <c r="F546" s="284" t="n">
        <v>0.850512825247057</v>
      </c>
      <c r="G546" s="284" t="n">
        <v>99.1494871747529</v>
      </c>
    </row>
    <row r="547">
      <c r="A547" s="284" t="s">
        <v>286</v>
      </c>
      <c r="B547" s="284" t="s">
        <v>287</v>
      </c>
      <c r="C547" s="284" t="s">
        <v>18</v>
      </c>
      <c r="D547" s="284" t="n">
        <v>213.8694693</v>
      </c>
      <c r="E547" s="284" t="n">
        <v>7219.5996216</v>
      </c>
      <c r="F547" s="284" t="n">
        <v>2.8771152026692</v>
      </c>
      <c r="G547" s="284" t="n">
        <v>97.1228847973308</v>
      </c>
    </row>
    <row r="548">
      <c r="A548" s="284" t="s">
        <v>286</v>
      </c>
      <c r="B548" s="284" t="s">
        <v>287</v>
      </c>
      <c r="C548" s="284" t="s">
        <v>19</v>
      </c>
      <c r="D548" s="284" t="n">
        <v>105.652168</v>
      </c>
      <c r="E548" s="284" t="n">
        <v>10032.1521353</v>
      </c>
      <c r="F548" s="284" t="n">
        <v>1.04216026310163</v>
      </c>
      <c r="G548" s="284" t="n">
        <v>98.9578397368984</v>
      </c>
    </row>
    <row r="549">
      <c r="A549" s="284" t="s">
        <v>286</v>
      </c>
      <c r="B549" s="284" t="s">
        <v>287</v>
      </c>
      <c r="C549" s="284" t="s">
        <v>20</v>
      </c>
      <c r="D549" s="284" t="n">
        <v>150.6380187</v>
      </c>
      <c r="E549" s="284" t="n">
        <v>7426.8710121</v>
      </c>
      <c r="F549" s="284" t="n">
        <v>1.98796224574207</v>
      </c>
      <c r="G549" s="284" t="n">
        <v>98.0120377542579</v>
      </c>
    </row>
    <row r="550">
      <c r="A550" s="284" t="s">
        <v>288</v>
      </c>
      <c r="B550" s="284" t="s">
        <v>289</v>
      </c>
      <c r="C550" s="284" t="s">
        <v>18</v>
      </c>
      <c r="D550" s="284" t="n">
        <v>49.9636333</v>
      </c>
      <c r="E550" s="284" t="n">
        <v>6781.7492793</v>
      </c>
      <c r="F550" s="284" t="n">
        <v>0.731348549612647</v>
      </c>
      <c r="G550" s="284" t="n">
        <v>99.2686514503874</v>
      </c>
    </row>
    <row r="551">
      <c r="A551" s="284" t="s">
        <v>288</v>
      </c>
      <c r="B551" s="284" t="s">
        <v>289</v>
      </c>
      <c r="C551" s="284" t="s">
        <v>19</v>
      </c>
      <c r="D551" s="284" t="n">
        <v>82.8544037</v>
      </c>
      <c r="E551" s="284" t="n">
        <v>8751.1167666</v>
      </c>
      <c r="F551" s="284" t="n">
        <v>0.937906657184464</v>
      </c>
      <c r="G551" s="284" t="n">
        <v>99.0620933428155</v>
      </c>
    </row>
    <row r="552">
      <c r="A552" s="284" t="s">
        <v>288</v>
      </c>
      <c r="B552" s="284" t="s">
        <v>289</v>
      </c>
      <c r="C552" s="284" t="s">
        <v>20</v>
      </c>
      <c r="D552" s="284" t="n">
        <v>18.7593692</v>
      </c>
      <c r="E552" s="284" t="n">
        <v>3220.9915026</v>
      </c>
      <c r="F552" s="284" t="n">
        <v>0.579037399550951</v>
      </c>
      <c r="G552" s="284" t="n">
        <v>99.420962600449</v>
      </c>
    </row>
    <row r="553">
      <c r="A553" s="284" t="s">
        <v>290</v>
      </c>
      <c r="B553" s="284" t="s">
        <v>291</v>
      </c>
      <c r="C553" s="284" t="s">
        <v>18</v>
      </c>
      <c r="D553" s="284" t="n">
        <v>10.4528392</v>
      </c>
      <c r="E553" s="284" t="n">
        <v>3926.6665035</v>
      </c>
      <c r="F553" s="284" t="n">
        <v>0.265494598719267</v>
      </c>
      <c r="G553" s="284" t="n">
        <v>99.7345054012807</v>
      </c>
    </row>
    <row r="554">
      <c r="A554" s="284" t="s">
        <v>290</v>
      </c>
      <c r="B554" s="284" t="s">
        <v>291</v>
      </c>
      <c r="C554" s="284" t="s">
        <v>19</v>
      </c>
      <c r="D554" s="284" t="n">
        <v>0</v>
      </c>
      <c r="E554" s="284" t="n">
        <v>2455.8951546</v>
      </c>
      <c r="F554" s="284" t="n">
        <v>0</v>
      </c>
      <c r="G554" s="284" t="n">
        <v>100</v>
      </c>
    </row>
    <row r="555">
      <c r="A555" s="284" t="s">
        <v>290</v>
      </c>
      <c r="B555" s="284" t="s">
        <v>291</v>
      </c>
      <c r="C555" s="284" t="s">
        <v>20</v>
      </c>
      <c r="D555" s="284" t="n">
        <v>0</v>
      </c>
      <c r="E555" s="284" t="n">
        <v>422.7011678</v>
      </c>
      <c r="F555" s="284" t="n">
        <v>0</v>
      </c>
      <c r="G555" s="284" t="n">
        <v>100</v>
      </c>
    </row>
    <row r="556">
      <c r="A556" s="284" t="s">
        <v>292</v>
      </c>
      <c r="B556" s="284" t="s">
        <v>293</v>
      </c>
      <c r="C556" s="284" t="s">
        <v>18</v>
      </c>
      <c r="D556" s="284" t="n">
        <v>29.9702134</v>
      </c>
      <c r="E556" s="284" t="n">
        <v>6187.864658</v>
      </c>
      <c r="F556" s="284" t="n">
        <v>0.48200400975351</v>
      </c>
      <c r="G556" s="284" t="n">
        <v>99.5179959902465</v>
      </c>
    </row>
    <row r="557">
      <c r="A557" s="284" t="s">
        <v>292</v>
      </c>
      <c r="B557" s="284" t="s">
        <v>293</v>
      </c>
      <c r="C557" s="284" t="s">
        <v>19</v>
      </c>
      <c r="D557" s="284" t="n">
        <v>27.4653107</v>
      </c>
      <c r="E557" s="284" t="n">
        <v>4823.2173329</v>
      </c>
      <c r="F557" s="284" t="n">
        <v>0.566215370453843</v>
      </c>
      <c r="G557" s="284" t="n">
        <v>99.4337846295462</v>
      </c>
    </row>
    <row r="558">
      <c r="A558" s="284" t="s">
        <v>292</v>
      </c>
      <c r="B558" s="284" t="s">
        <v>293</v>
      </c>
      <c r="C558" s="284" t="s">
        <v>20</v>
      </c>
      <c r="D558" s="284" t="n">
        <v>0</v>
      </c>
      <c r="E558" s="284" t="n">
        <v>1401.2248406</v>
      </c>
      <c r="F558" s="284" t="n">
        <v>0</v>
      </c>
      <c r="G558" s="284" t="n">
        <v>100</v>
      </c>
    </row>
    <row r="559">
      <c r="A559" s="284" t="s">
        <v>294</v>
      </c>
      <c r="B559" s="284" t="s">
        <v>295</v>
      </c>
      <c r="C559" s="284" t="s">
        <v>18</v>
      </c>
      <c r="D559" s="284" t="n">
        <v>38.944687</v>
      </c>
      <c r="E559" s="284" t="n">
        <v>5731.6433941</v>
      </c>
      <c r="F559" s="284" t="n">
        <v>0.67488246349714</v>
      </c>
      <c r="G559" s="284" t="n">
        <v>99.3251175365029</v>
      </c>
    </row>
    <row r="560">
      <c r="A560" s="284" t="s">
        <v>294</v>
      </c>
      <c r="B560" s="284" t="s">
        <v>295</v>
      </c>
      <c r="C560" s="284" t="s">
        <v>19</v>
      </c>
      <c r="D560" s="284" t="n">
        <v>0</v>
      </c>
      <c r="E560" s="284" t="n">
        <v>9950.5252727</v>
      </c>
      <c r="F560" s="284" t="n">
        <v>0</v>
      </c>
      <c r="G560" s="284" t="n">
        <v>100</v>
      </c>
    </row>
    <row r="561">
      <c r="A561" s="284" t="s">
        <v>294</v>
      </c>
      <c r="B561" s="284" t="s">
        <v>295</v>
      </c>
      <c r="C561" s="284" t="s">
        <v>20</v>
      </c>
      <c r="D561" s="284" t="n">
        <v>65.3118914</v>
      </c>
      <c r="E561" s="284" t="n">
        <v>3073.2475289</v>
      </c>
      <c r="F561" s="284" t="n">
        <v>2.08095124717305</v>
      </c>
      <c r="G561" s="284" t="n">
        <v>97.919048752827</v>
      </c>
    </row>
    <row r="562">
      <c r="A562" s="284" t="s">
        <v>296</v>
      </c>
      <c r="B562" s="284" t="s">
        <v>297</v>
      </c>
      <c r="C562" s="284" t="s">
        <v>18</v>
      </c>
      <c r="D562" s="284" t="n">
        <v>0</v>
      </c>
      <c r="E562" s="284" t="n">
        <v>16233.9597624</v>
      </c>
      <c r="F562" s="284" t="n">
        <v>0</v>
      </c>
      <c r="G562" s="284" t="n">
        <v>100</v>
      </c>
    </row>
    <row r="563">
      <c r="A563" s="284" t="s">
        <v>296</v>
      </c>
      <c r="B563" s="284" t="s">
        <v>297</v>
      </c>
      <c r="C563" s="284" t="s">
        <v>19</v>
      </c>
      <c r="D563" s="284" t="n">
        <v>0</v>
      </c>
      <c r="E563" s="284" t="n">
        <v>16329.9996034</v>
      </c>
      <c r="F563" s="284" t="n">
        <v>0</v>
      </c>
      <c r="G563" s="284" t="n">
        <v>100</v>
      </c>
    </row>
    <row r="564">
      <c r="A564" s="284" t="s">
        <v>296</v>
      </c>
      <c r="B564" s="284" t="s">
        <v>297</v>
      </c>
      <c r="C564" s="284" t="s">
        <v>20</v>
      </c>
      <c r="D564" s="284" t="n">
        <v>0</v>
      </c>
      <c r="E564" s="284" t="n">
        <v>5121.2749879</v>
      </c>
      <c r="F564" s="284" t="n">
        <v>0</v>
      </c>
      <c r="G564" s="284" t="n">
        <v>100</v>
      </c>
    </row>
    <row r="565">
      <c r="A565" s="284" t="s">
        <v>298</v>
      </c>
      <c r="B565" s="284" t="s">
        <v>299</v>
      </c>
      <c r="C565" s="284" t="s">
        <v>18</v>
      </c>
      <c r="D565" s="284" t="n">
        <v>55.1955818</v>
      </c>
      <c r="E565" s="284" t="n">
        <v>12474.2439622</v>
      </c>
      <c r="F565" s="284" t="n">
        <v>0.440527140948069</v>
      </c>
      <c r="G565" s="284" t="n">
        <v>99.5594728590519</v>
      </c>
    </row>
    <row r="566">
      <c r="A566" s="284" t="s">
        <v>298</v>
      </c>
      <c r="B566" s="284" t="s">
        <v>299</v>
      </c>
      <c r="C566" s="284" t="s">
        <v>19</v>
      </c>
      <c r="D566" s="284" t="n">
        <v>0</v>
      </c>
      <c r="E566" s="284" t="n">
        <v>19809.0748754</v>
      </c>
      <c r="F566" s="284" t="n">
        <v>0</v>
      </c>
      <c r="G566" s="284" t="n">
        <v>100</v>
      </c>
    </row>
    <row r="567">
      <c r="A567" s="284" t="s">
        <v>298</v>
      </c>
      <c r="B567" s="284" t="s">
        <v>299</v>
      </c>
      <c r="C567" s="284" t="s">
        <v>20</v>
      </c>
      <c r="D567" s="284" t="n">
        <v>64.5943398</v>
      </c>
      <c r="E567" s="284" t="n">
        <v>1817.0532411</v>
      </c>
      <c r="F567" s="284" t="n">
        <v>3.43286067251256</v>
      </c>
      <c r="G567" s="284" t="n">
        <v>96.5671393274874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667</v>
      </c>
    </row>
    <row r="577">
      <c r="A577" s="5" t="s">
        <v>29</v>
      </c>
      <c r="B577" s="5" t="s">
        <v>74</v>
      </c>
      <c r="C577" s="5" t="s">
        <v>11</v>
      </c>
      <c r="D577" s="5" t="s">
        <v>13</v>
      </c>
      <c r="E577" s="5" t="s">
        <v>12</v>
      </c>
      <c r="F577" s="5" t="s">
        <v>15</v>
      </c>
      <c r="G577" s="5" t="s">
        <v>14</v>
      </c>
    </row>
    <row r="578">
      <c r="A578" s="285" t="s">
        <v>75</v>
      </c>
      <c r="B578" s="285" t="s">
        <v>76</v>
      </c>
      <c r="C578" s="285" t="s">
        <v>18</v>
      </c>
      <c r="D578" s="285" t="n">
        <v>48.3212169</v>
      </c>
      <c r="E578" s="285" t="n">
        <v>0</v>
      </c>
      <c r="F578" s="285" t="n">
        <v>100</v>
      </c>
      <c r="G578" s="285" t="n">
        <v>0</v>
      </c>
    </row>
    <row r="579">
      <c r="A579" s="285" t="s">
        <v>75</v>
      </c>
      <c r="B579" s="285" t="s">
        <v>76</v>
      </c>
      <c r="C579" s="285" t="s">
        <v>19</v>
      </c>
      <c r="D579" s="285" t="n">
        <v>98.4627362</v>
      </c>
      <c r="E579" s="285" t="n">
        <v>0</v>
      </c>
      <c r="F579" s="285" t="n">
        <v>100</v>
      </c>
      <c r="G579" s="285" t="n">
        <v>0</v>
      </c>
    </row>
    <row r="580">
      <c r="A580" s="285" t="s">
        <v>75</v>
      </c>
      <c r="B580" s="285" t="s">
        <v>76</v>
      </c>
      <c r="C580" s="285" t="s">
        <v>20</v>
      </c>
      <c r="D580" s="285" t="n">
        <v>11.5000002</v>
      </c>
      <c r="E580" s="285" t="n">
        <v>0</v>
      </c>
      <c r="F580" s="285" t="n">
        <v>100</v>
      </c>
      <c r="G580" s="285" t="n">
        <v>0</v>
      </c>
    </row>
    <row r="581">
      <c r="A581" s="285" t="s">
        <v>77</v>
      </c>
      <c r="B581" s="285" t="s">
        <v>78</v>
      </c>
      <c r="C581" s="285" t="s">
        <v>18</v>
      </c>
      <c r="D581" s="285" t="n">
        <v>108.70352</v>
      </c>
      <c r="E581" s="285" t="n">
        <v>0</v>
      </c>
      <c r="F581" s="285" t="n">
        <v>100</v>
      </c>
      <c r="G581" s="285" t="n">
        <v>0</v>
      </c>
    </row>
    <row r="582">
      <c r="A582" s="285" t="s">
        <v>77</v>
      </c>
      <c r="B582" s="285" t="s">
        <v>78</v>
      </c>
      <c r="C582" s="285" t="s">
        <v>19</v>
      </c>
      <c r="D582" s="285" t="n">
        <v>220.804025</v>
      </c>
      <c r="E582" s="285" t="n">
        <v>0</v>
      </c>
      <c r="F582" s="285" t="n">
        <v>100</v>
      </c>
      <c r="G582" s="285" t="n">
        <v>0</v>
      </c>
    </row>
    <row r="583">
      <c r="A583" s="285" t="s">
        <v>77</v>
      </c>
      <c r="B583" s="285" t="s">
        <v>78</v>
      </c>
      <c r="C583" s="285" t="s">
        <v>20</v>
      </c>
      <c r="D583" s="285" t="n">
        <v>40.76382</v>
      </c>
      <c r="E583" s="285" t="n">
        <v>0</v>
      </c>
      <c r="F583" s="285" t="n">
        <v>100</v>
      </c>
      <c r="G583" s="285" t="n">
        <v>0</v>
      </c>
    </row>
    <row r="584">
      <c r="A584" s="285" t="s">
        <v>79</v>
      </c>
      <c r="B584" s="285" t="s">
        <v>80</v>
      </c>
      <c r="C584" s="285" t="s">
        <v>18</v>
      </c>
      <c r="D584" s="285" t="n">
        <v>81.6962552</v>
      </c>
      <c r="E584" s="285" t="n">
        <v>0</v>
      </c>
      <c r="F584" s="285" t="n">
        <v>100</v>
      </c>
      <c r="G584" s="285" t="n">
        <v>0</v>
      </c>
    </row>
    <row r="585">
      <c r="A585" s="285" t="s">
        <v>79</v>
      </c>
      <c r="B585" s="285" t="s">
        <v>80</v>
      </c>
      <c r="C585" s="285" t="s">
        <v>19</v>
      </c>
      <c r="D585" s="285" t="n">
        <v>197.2172891</v>
      </c>
      <c r="E585" s="285" t="n">
        <v>0</v>
      </c>
      <c r="F585" s="285" t="n">
        <v>100</v>
      </c>
      <c r="G585" s="285" t="n">
        <v>0</v>
      </c>
    </row>
    <row r="586">
      <c r="A586" s="285" t="s">
        <v>79</v>
      </c>
      <c r="B586" s="285" t="s">
        <v>80</v>
      </c>
      <c r="C586" s="285" t="s">
        <v>20</v>
      </c>
      <c r="D586" s="285" t="n">
        <v>56.8450382</v>
      </c>
      <c r="E586" s="285" t="n">
        <v>0</v>
      </c>
      <c r="F586" s="285" t="n">
        <v>100</v>
      </c>
      <c r="G586" s="285" t="n">
        <v>0</v>
      </c>
    </row>
    <row r="587">
      <c r="A587" s="285" t="s">
        <v>81</v>
      </c>
      <c r="B587" s="285" t="s">
        <v>82</v>
      </c>
      <c r="C587" s="285" t="s">
        <v>18</v>
      </c>
      <c r="D587" s="285" t="n">
        <v>9.5121954</v>
      </c>
      <c r="E587" s="285" t="n">
        <v>1.5853659</v>
      </c>
      <c r="F587" s="285" t="n">
        <v>85.7142857142857</v>
      </c>
      <c r="G587" s="285" t="n">
        <v>14.2857142857143</v>
      </c>
    </row>
    <row r="588">
      <c r="A588" s="285" t="s">
        <v>81</v>
      </c>
      <c r="B588" s="285" t="s">
        <v>82</v>
      </c>
      <c r="C588" s="285" t="s">
        <v>19</v>
      </c>
      <c r="D588" s="285" t="n">
        <v>4.7560977</v>
      </c>
      <c r="E588" s="285" t="n">
        <v>0</v>
      </c>
      <c r="F588" s="285" t="n">
        <v>100</v>
      </c>
      <c r="G588" s="285" t="n">
        <v>0</v>
      </c>
    </row>
    <row r="589">
      <c r="A589" s="285" t="s">
        <v>81</v>
      </c>
      <c r="B589" s="285" t="s">
        <v>82</v>
      </c>
      <c r="C589" s="285" t="s">
        <v>20</v>
      </c>
      <c r="D589" s="285" t="n">
        <v>1.5853659</v>
      </c>
      <c r="E589" s="285" t="n">
        <v>0</v>
      </c>
      <c r="F589" s="285" t="n">
        <v>100</v>
      </c>
      <c r="G589" s="285" t="n">
        <v>0</v>
      </c>
    </row>
    <row r="590">
      <c r="A590" s="285" t="s">
        <v>83</v>
      </c>
      <c r="B590" s="285" t="s">
        <v>84</v>
      </c>
      <c r="C590" s="285" t="s">
        <v>18</v>
      </c>
      <c r="D590" s="285" t="n">
        <v>920.8235261</v>
      </c>
      <c r="E590" s="285" t="n">
        <v>6.7023987</v>
      </c>
      <c r="F590" s="285" t="n">
        <v>99.2773896102748</v>
      </c>
      <c r="G590" s="285" t="n">
        <v>0.722610389725249</v>
      </c>
    </row>
    <row r="591">
      <c r="A591" s="285" t="s">
        <v>83</v>
      </c>
      <c r="B591" s="285" t="s">
        <v>84</v>
      </c>
      <c r="C591" s="285" t="s">
        <v>19</v>
      </c>
      <c r="D591" s="285" t="n">
        <v>1586.4368527</v>
      </c>
      <c r="E591" s="285" t="n">
        <v>35.4119349</v>
      </c>
      <c r="F591" s="285" t="n">
        <v>97.8165698818074</v>
      </c>
      <c r="G591" s="285" t="n">
        <v>2.1834301181926</v>
      </c>
    </row>
    <row r="592">
      <c r="A592" s="285" t="s">
        <v>83</v>
      </c>
      <c r="B592" s="285" t="s">
        <v>84</v>
      </c>
      <c r="C592" s="285" t="s">
        <v>20</v>
      </c>
      <c r="D592" s="285" t="n">
        <v>379.4356364</v>
      </c>
      <c r="E592" s="285" t="n">
        <v>0</v>
      </c>
      <c r="F592" s="285" t="n">
        <v>100</v>
      </c>
      <c r="G592" s="285" t="n">
        <v>0</v>
      </c>
    </row>
    <row r="593">
      <c r="A593" s="285" t="s">
        <v>95</v>
      </c>
      <c r="B593" s="285" t="s">
        <v>96</v>
      </c>
      <c r="C593" s="285" t="s">
        <v>18</v>
      </c>
      <c r="D593" s="285" t="n">
        <v>582.2534346</v>
      </c>
      <c r="E593" s="285" t="n">
        <v>2.4458902</v>
      </c>
      <c r="F593" s="285" t="n">
        <v>99.5816841073253</v>
      </c>
      <c r="G593" s="285" t="n">
        <v>0.418315892674689</v>
      </c>
    </row>
    <row r="594">
      <c r="A594" s="285" t="s">
        <v>95</v>
      </c>
      <c r="B594" s="285" t="s">
        <v>96</v>
      </c>
      <c r="C594" s="285" t="s">
        <v>19</v>
      </c>
      <c r="D594" s="285" t="n">
        <v>549.3103265</v>
      </c>
      <c r="E594" s="285" t="n">
        <v>3.2059205</v>
      </c>
      <c r="F594" s="285" t="n">
        <v>99.4197599586605</v>
      </c>
      <c r="G594" s="285" t="n">
        <v>0.580240041339454</v>
      </c>
    </row>
    <row r="595">
      <c r="A595" s="285" t="s">
        <v>95</v>
      </c>
      <c r="B595" s="285" t="s">
        <v>96</v>
      </c>
      <c r="C595" s="285" t="s">
        <v>20</v>
      </c>
      <c r="D595" s="285" t="n">
        <v>110.5446479</v>
      </c>
      <c r="E595" s="285" t="n">
        <v>0</v>
      </c>
      <c r="F595" s="285" t="n">
        <v>100</v>
      </c>
      <c r="G595" s="285" t="n">
        <v>0</v>
      </c>
    </row>
    <row r="596">
      <c r="A596" s="285" t="s">
        <v>111</v>
      </c>
      <c r="B596" s="285" t="s">
        <v>112</v>
      </c>
      <c r="C596" s="285" t="s">
        <v>18</v>
      </c>
      <c r="D596" s="285" t="n">
        <v>1029.0883664</v>
      </c>
      <c r="E596" s="285" t="n">
        <v>9.3936355</v>
      </c>
      <c r="F596" s="285" t="n">
        <v>99.0954455173211</v>
      </c>
      <c r="G596" s="285" t="n">
        <v>0.904554482678897</v>
      </c>
    </row>
    <row r="597">
      <c r="A597" s="285" t="s">
        <v>111</v>
      </c>
      <c r="B597" s="285" t="s">
        <v>112</v>
      </c>
      <c r="C597" s="285" t="s">
        <v>19</v>
      </c>
      <c r="D597" s="285" t="n">
        <v>1407.3982275</v>
      </c>
      <c r="E597" s="285" t="n">
        <v>0</v>
      </c>
      <c r="F597" s="285" t="n">
        <v>100</v>
      </c>
      <c r="G597" s="285" t="n">
        <v>0</v>
      </c>
    </row>
    <row r="598">
      <c r="A598" s="285" t="s">
        <v>111</v>
      </c>
      <c r="B598" s="285" t="s">
        <v>112</v>
      </c>
      <c r="C598" s="285" t="s">
        <v>20</v>
      </c>
      <c r="D598" s="285" t="n">
        <v>579.0849382</v>
      </c>
      <c r="E598" s="285" t="n">
        <v>6.4118947</v>
      </c>
      <c r="F598" s="285" t="n">
        <v>98.9048796953792</v>
      </c>
      <c r="G598" s="285" t="n">
        <v>1.09512030462087</v>
      </c>
    </row>
    <row r="599">
      <c r="A599" s="285" t="s">
        <v>113</v>
      </c>
      <c r="B599" s="285" t="s">
        <v>114</v>
      </c>
      <c r="C599" s="285" t="s">
        <v>18</v>
      </c>
      <c r="D599" s="285" t="n">
        <v>471.0090564</v>
      </c>
      <c r="E599" s="285" t="n">
        <v>0</v>
      </c>
      <c r="F599" s="285" t="n">
        <v>100</v>
      </c>
      <c r="G599" s="285" t="n">
        <v>0</v>
      </c>
    </row>
    <row r="600">
      <c r="A600" s="285" t="s">
        <v>113</v>
      </c>
      <c r="B600" s="285" t="s">
        <v>114</v>
      </c>
      <c r="C600" s="285" t="s">
        <v>19</v>
      </c>
      <c r="D600" s="285" t="n">
        <v>557.6314116</v>
      </c>
      <c r="E600" s="285" t="n">
        <v>0</v>
      </c>
      <c r="F600" s="285" t="n">
        <v>100</v>
      </c>
      <c r="G600" s="285" t="n">
        <v>0</v>
      </c>
    </row>
    <row r="601">
      <c r="A601" s="285" t="s">
        <v>113</v>
      </c>
      <c r="B601" s="285" t="s">
        <v>114</v>
      </c>
      <c r="C601" s="285" t="s">
        <v>20</v>
      </c>
      <c r="D601" s="285" t="n">
        <v>106.4733116</v>
      </c>
      <c r="E601" s="285" t="n">
        <v>0</v>
      </c>
      <c r="F601" s="285" t="n">
        <v>100</v>
      </c>
      <c r="G601" s="285" t="n">
        <v>0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668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286" t="s">
        <v>16</v>
      </c>
      <c r="B612" s="286" t="s">
        <v>17</v>
      </c>
      <c r="C612" s="286" t="s">
        <v>18</v>
      </c>
      <c r="D612" s="286" t="n">
        <v>20.1272903</v>
      </c>
      <c r="E612" s="286" t="n">
        <v>3251.407571</v>
      </c>
      <c r="F612" s="286" t="n">
        <v>0.615224692791508</v>
      </c>
      <c r="G612" s="286" t="n">
        <v>99.3847753072085</v>
      </c>
    </row>
    <row r="613">
      <c r="A613" s="286" t="s">
        <v>16</v>
      </c>
      <c r="B613" s="286" t="s">
        <v>17</v>
      </c>
      <c r="C613" s="286" t="s">
        <v>19</v>
      </c>
      <c r="D613" s="286" t="n">
        <v>38.6178554</v>
      </c>
      <c r="E613" s="286" t="n">
        <v>4622.0169663</v>
      </c>
      <c r="F613" s="286" t="n">
        <v>0.828596465447037</v>
      </c>
      <c r="G613" s="286" t="n">
        <v>99.171403534553</v>
      </c>
    </row>
    <row r="614">
      <c r="A614" s="286" t="s">
        <v>16</v>
      </c>
      <c r="B614" s="286" t="s">
        <v>17</v>
      </c>
      <c r="C614" s="286" t="s">
        <v>20</v>
      </c>
      <c r="D614" s="286" t="n">
        <v>6.4118947</v>
      </c>
      <c r="E614" s="286" t="n">
        <v>1286.2327584</v>
      </c>
      <c r="F614" s="286" t="n">
        <v>0.496029182082105</v>
      </c>
      <c r="G614" s="286" t="n">
        <v>99.5039708179179</v>
      </c>
    </row>
    <row r="615">
      <c r="A615" s="286" t="s">
        <v>30</v>
      </c>
      <c r="B615" s="286" t="s">
        <v>31</v>
      </c>
      <c r="C615" s="286" t="s">
        <v>18</v>
      </c>
      <c r="D615" s="286" t="n">
        <v>10.5506106</v>
      </c>
      <c r="E615" s="286" t="n">
        <v>1960.44187</v>
      </c>
      <c r="F615" s="286" t="n">
        <v>0.535294310041621</v>
      </c>
      <c r="G615" s="286" t="n">
        <v>99.4647056899584</v>
      </c>
    </row>
    <row r="616">
      <c r="A616" s="286" t="s">
        <v>30</v>
      </c>
      <c r="B616" s="286" t="s">
        <v>31</v>
      </c>
      <c r="C616" s="286" t="s">
        <v>19</v>
      </c>
      <c r="D616" s="286" t="n">
        <v>43.438571</v>
      </c>
      <c r="E616" s="286" t="n">
        <v>4355.9275365</v>
      </c>
      <c r="F616" s="286" t="n">
        <v>0.987382498718311</v>
      </c>
      <c r="G616" s="286" t="n">
        <v>99.0126175012817</v>
      </c>
    </row>
    <row r="617">
      <c r="A617" s="286" t="s">
        <v>30</v>
      </c>
      <c r="B617" s="286" t="s">
        <v>31</v>
      </c>
      <c r="C617" s="286" t="s">
        <v>20</v>
      </c>
      <c r="D617" s="286" t="n">
        <v>30.105889</v>
      </c>
      <c r="E617" s="286" t="n">
        <v>1660.8107844</v>
      </c>
      <c r="F617" s="286" t="n">
        <v>1.78044781706864</v>
      </c>
      <c r="G617" s="286" t="n">
        <v>98.2195521829314</v>
      </c>
    </row>
    <row r="618">
      <c r="A618" s="286" t="s">
        <v>32</v>
      </c>
      <c r="B618" s="286" t="s">
        <v>33</v>
      </c>
      <c r="C618" s="286" t="s">
        <v>18</v>
      </c>
      <c r="D618" s="286" t="n">
        <v>11.4510305</v>
      </c>
      <c r="E618" s="286" t="n">
        <v>1706.2316519</v>
      </c>
      <c r="F618" s="286" t="n">
        <v>0.666655757628077</v>
      </c>
      <c r="G618" s="286" t="n">
        <v>99.3333442423719</v>
      </c>
    </row>
    <row r="619">
      <c r="A619" s="286" t="s">
        <v>32</v>
      </c>
      <c r="B619" s="286" t="s">
        <v>33</v>
      </c>
      <c r="C619" s="286" t="s">
        <v>19</v>
      </c>
      <c r="D619" s="286" t="n">
        <v>9.0423438</v>
      </c>
      <c r="E619" s="286" t="n">
        <v>1498.655808</v>
      </c>
      <c r="F619" s="286" t="n">
        <v>0.599744968129369</v>
      </c>
      <c r="G619" s="286" t="n">
        <v>99.4002550318706</v>
      </c>
    </row>
    <row r="620">
      <c r="A620" s="286" t="s">
        <v>32</v>
      </c>
      <c r="B620" s="286" t="s">
        <v>33</v>
      </c>
      <c r="C620" s="286" t="s">
        <v>20</v>
      </c>
      <c r="D620" s="286" t="n">
        <v>0</v>
      </c>
      <c r="E620" s="286" t="n">
        <v>549.5915129</v>
      </c>
      <c r="F620" s="286" t="n">
        <v>0</v>
      </c>
      <c r="G620" s="286" t="n">
        <v>100</v>
      </c>
    </row>
    <row r="621">
      <c r="A621" s="286" t="s">
        <v>34</v>
      </c>
      <c r="B621" s="286" t="s">
        <v>35</v>
      </c>
      <c r="C621" s="286" t="s">
        <v>18</v>
      </c>
      <c r="D621" s="286" t="n">
        <v>1.131677</v>
      </c>
      <c r="E621" s="286" t="n">
        <v>254.627325</v>
      </c>
      <c r="F621" s="286" t="n">
        <v>0.442477876106195</v>
      </c>
      <c r="G621" s="286" t="n">
        <v>99.5575221238938</v>
      </c>
    </row>
    <row r="622">
      <c r="A622" s="286" t="s">
        <v>34</v>
      </c>
      <c r="B622" s="286" t="s">
        <v>35</v>
      </c>
      <c r="C622" s="286" t="s">
        <v>19</v>
      </c>
      <c r="D622" s="286" t="n">
        <v>1.131677</v>
      </c>
      <c r="E622" s="286" t="n">
        <v>272.734157</v>
      </c>
      <c r="F622" s="286" t="n">
        <v>0.413223140495868</v>
      </c>
      <c r="G622" s="286" t="n">
        <v>99.5867768595041</v>
      </c>
    </row>
    <row r="623">
      <c r="A623" s="286" t="s">
        <v>34</v>
      </c>
      <c r="B623" s="286" t="s">
        <v>35</v>
      </c>
      <c r="C623" s="286" t="s">
        <v>20</v>
      </c>
      <c r="D623" s="286" t="n">
        <v>0</v>
      </c>
      <c r="E623" s="286" t="n">
        <v>95.060868</v>
      </c>
      <c r="F623" s="286" t="n">
        <v>0</v>
      </c>
      <c r="G623" s="286" t="n">
        <v>100</v>
      </c>
    </row>
    <row r="624">
      <c r="A624" s="286" t="s">
        <v>36</v>
      </c>
      <c r="B624" s="286" t="s">
        <v>37</v>
      </c>
      <c r="C624" s="286" t="s">
        <v>18</v>
      </c>
      <c r="D624" s="286" t="n">
        <v>0</v>
      </c>
      <c r="E624" s="286" t="n">
        <v>3113.1764178</v>
      </c>
      <c r="F624" s="286" t="n">
        <v>0</v>
      </c>
      <c r="G624" s="286" t="n">
        <v>100</v>
      </c>
    </row>
    <row r="625">
      <c r="A625" s="286" t="s">
        <v>36</v>
      </c>
      <c r="B625" s="286" t="s">
        <v>37</v>
      </c>
      <c r="C625" s="286" t="s">
        <v>19</v>
      </c>
      <c r="D625" s="286" t="n">
        <v>0</v>
      </c>
      <c r="E625" s="286" t="n">
        <v>3211.6131476</v>
      </c>
      <c r="F625" s="286" t="n">
        <v>0</v>
      </c>
      <c r="G625" s="286" t="n">
        <v>100</v>
      </c>
    </row>
    <row r="626">
      <c r="A626" s="286" t="s">
        <v>36</v>
      </c>
      <c r="B626" s="286" t="s">
        <v>37</v>
      </c>
      <c r="C626" s="286" t="s">
        <v>20</v>
      </c>
      <c r="D626" s="286" t="n">
        <v>5.4622053</v>
      </c>
      <c r="E626" s="286" t="n">
        <v>579.2811167</v>
      </c>
      <c r="F626" s="286" t="n">
        <v>0.934120167686156</v>
      </c>
      <c r="G626" s="286" t="n">
        <v>99.0658798323138</v>
      </c>
    </row>
    <row r="627">
      <c r="A627" s="286" t="s">
        <v>38</v>
      </c>
      <c r="B627" s="286" t="s">
        <v>39</v>
      </c>
      <c r="C627" s="286" t="s">
        <v>18</v>
      </c>
      <c r="D627" s="286" t="n">
        <v>1.1996481</v>
      </c>
      <c r="E627" s="286" t="n">
        <v>253.6710422</v>
      </c>
      <c r="F627" s="286" t="n">
        <v>0.470688920168864</v>
      </c>
      <c r="G627" s="286" t="n">
        <v>99.5293110798311</v>
      </c>
    </row>
    <row r="628">
      <c r="A628" s="286" t="s">
        <v>38</v>
      </c>
      <c r="B628" s="286" t="s">
        <v>39</v>
      </c>
      <c r="C628" s="286" t="s">
        <v>19</v>
      </c>
      <c r="D628" s="286" t="n">
        <v>0</v>
      </c>
      <c r="E628" s="286" t="n">
        <v>332.5408927</v>
      </c>
      <c r="F628" s="286" t="n">
        <v>0</v>
      </c>
      <c r="G628" s="286" t="n">
        <v>100</v>
      </c>
    </row>
    <row r="629">
      <c r="A629" s="286" t="s">
        <v>38</v>
      </c>
      <c r="B629" s="286" t="s">
        <v>39</v>
      </c>
      <c r="C629" s="286" t="s">
        <v>20</v>
      </c>
      <c r="D629" s="286" t="n">
        <v>0</v>
      </c>
      <c r="E629" s="286" t="n">
        <v>110.0638175</v>
      </c>
      <c r="F629" s="286" t="n">
        <v>0</v>
      </c>
      <c r="G629" s="286" t="n">
        <v>100</v>
      </c>
    </row>
    <row r="630">
      <c r="A630" s="286" t="s">
        <v>40</v>
      </c>
      <c r="B630" s="286" t="s">
        <v>41</v>
      </c>
      <c r="C630" s="286" t="s">
        <v>18</v>
      </c>
      <c r="D630" s="286" t="n">
        <v>3.7562749</v>
      </c>
      <c r="E630" s="286" t="n">
        <v>525.6958446</v>
      </c>
      <c r="F630" s="286" t="n">
        <v>0.709464512777345</v>
      </c>
      <c r="G630" s="286" t="n">
        <v>99.2905354872227</v>
      </c>
    </row>
    <row r="631">
      <c r="A631" s="286" t="s">
        <v>40</v>
      </c>
      <c r="B631" s="286" t="s">
        <v>41</v>
      </c>
      <c r="C631" s="286" t="s">
        <v>19</v>
      </c>
      <c r="D631" s="286" t="n">
        <v>0</v>
      </c>
      <c r="E631" s="286" t="n">
        <v>815.3303977</v>
      </c>
      <c r="F631" s="286" t="n">
        <v>0</v>
      </c>
      <c r="G631" s="286" t="n">
        <v>100</v>
      </c>
    </row>
    <row r="632">
      <c r="A632" s="286" t="s">
        <v>40</v>
      </c>
      <c r="B632" s="286" t="s">
        <v>41</v>
      </c>
      <c r="C632" s="286" t="s">
        <v>20</v>
      </c>
      <c r="D632" s="286" t="n">
        <v>0</v>
      </c>
      <c r="E632" s="286" t="n">
        <v>326.3379717</v>
      </c>
      <c r="F632" s="286" t="n">
        <v>0</v>
      </c>
      <c r="G632" s="286" t="n">
        <v>100</v>
      </c>
    </row>
    <row r="633">
      <c r="A633" s="286" t="s">
        <v>42</v>
      </c>
      <c r="B633" s="286" t="s">
        <v>43</v>
      </c>
      <c r="C633" s="286" t="s">
        <v>18</v>
      </c>
      <c r="D633" s="286" t="n">
        <v>0</v>
      </c>
      <c r="E633" s="286" t="n">
        <v>796.1711682</v>
      </c>
      <c r="F633" s="286" t="n">
        <v>0</v>
      </c>
      <c r="G633" s="286" t="n">
        <v>100</v>
      </c>
    </row>
    <row r="634">
      <c r="A634" s="286" t="s">
        <v>42</v>
      </c>
      <c r="B634" s="286" t="s">
        <v>43</v>
      </c>
      <c r="C634" s="286" t="s">
        <v>19</v>
      </c>
      <c r="D634" s="286" t="n">
        <v>0</v>
      </c>
      <c r="E634" s="286" t="n">
        <v>1904.928893</v>
      </c>
      <c r="F634" s="286" t="n">
        <v>0</v>
      </c>
      <c r="G634" s="286" t="n">
        <v>100</v>
      </c>
    </row>
    <row r="635">
      <c r="A635" s="286" t="s">
        <v>42</v>
      </c>
      <c r="B635" s="286" t="s">
        <v>43</v>
      </c>
      <c r="C635" s="286" t="s">
        <v>20</v>
      </c>
      <c r="D635" s="286" t="n">
        <v>0</v>
      </c>
      <c r="E635" s="286" t="n">
        <v>273.0917141</v>
      </c>
      <c r="F635" s="286" t="n">
        <v>0</v>
      </c>
      <c r="G635" s="286" t="n">
        <v>100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598</v>
      </c>
    </row>
    <row r="10">
      <c r="A10" t="s">
        <v>669</v>
      </c>
    </row>
    <row r="11">
      <c r="A11" t="s">
        <v>670</v>
      </c>
    </row>
    <row r="12">
      <c r="A12" s="3" t="s">
        <v>6</v>
      </c>
    </row>
    <row r="13">
      <c r="A13" s="3" t="s">
        <v>7</v>
      </c>
    </row>
    <row r="15">
      <c r="A15" s="4" t="s">
        <v>671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87" t="s">
        <v>16</v>
      </c>
      <c r="B17" s="287" t="s">
        <v>17</v>
      </c>
      <c r="C17" s="287" t="s">
        <v>18</v>
      </c>
      <c r="D17" s="287" t="n">
        <v>16770.6811559</v>
      </c>
      <c r="E17" s="287" t="n">
        <v>1055102.4958742</v>
      </c>
      <c r="F17" s="287" t="n">
        <v>1.56461431401497</v>
      </c>
      <c r="G17" s="287" t="n">
        <v>98.435385685985</v>
      </c>
    </row>
    <row r="18">
      <c r="A18" s="287" t="s">
        <v>16</v>
      </c>
      <c r="B18" s="287" t="s">
        <v>17</v>
      </c>
      <c r="C18" s="287" t="s">
        <v>19</v>
      </c>
      <c r="D18" s="287" t="n">
        <v>18649.6950856</v>
      </c>
      <c r="E18" s="287" t="n">
        <v>1240677.1909161</v>
      </c>
      <c r="F18" s="287" t="n">
        <v>1.48092566694989</v>
      </c>
      <c r="G18" s="287" t="n">
        <v>98.5190743330501</v>
      </c>
    </row>
    <row r="19">
      <c r="A19" s="287" t="s">
        <v>16</v>
      </c>
      <c r="B19" s="287" t="s">
        <v>17</v>
      </c>
      <c r="C19" s="287" t="s">
        <v>20</v>
      </c>
      <c r="D19" s="287" t="n">
        <v>17881.5596644</v>
      </c>
      <c r="E19" s="287" t="n">
        <v>461267.8900398</v>
      </c>
      <c r="F19" s="287" t="n">
        <v>3.73193784850198</v>
      </c>
      <c r="G19" s="287" t="n">
        <v>96.268062151498</v>
      </c>
    </row>
    <row r="20">
      <c r="A20" s="287" t="s">
        <v>16</v>
      </c>
      <c r="B20" s="287" t="s">
        <v>21</v>
      </c>
      <c r="C20" s="287" t="s">
        <v>18</v>
      </c>
      <c r="D20" s="287" t="n">
        <v>21.3511979</v>
      </c>
      <c r="E20" s="287" t="n">
        <v>3250.1836634</v>
      </c>
      <c r="F20" s="287" t="n">
        <v>0.652635500008572</v>
      </c>
      <c r="G20" s="287" t="n">
        <v>99.3473644999914</v>
      </c>
    </row>
    <row r="21">
      <c r="A21" s="287" t="s">
        <v>16</v>
      </c>
      <c r="B21" s="287" t="s">
        <v>21</v>
      </c>
      <c r="C21" s="287" t="s">
        <v>19</v>
      </c>
      <c r="D21" s="287" t="n">
        <v>36.4473618</v>
      </c>
      <c r="E21" s="287" t="n">
        <v>4624.1874599</v>
      </c>
      <c r="F21" s="287" t="n">
        <v>0.782025693802493</v>
      </c>
      <c r="G21" s="287" t="n">
        <v>99.2179743061975</v>
      </c>
    </row>
    <row r="22">
      <c r="A22" s="287" t="s">
        <v>16</v>
      </c>
      <c r="B22" s="287" t="s">
        <v>21</v>
      </c>
      <c r="C22" s="287" t="s">
        <v>20</v>
      </c>
      <c r="D22" s="287" t="n">
        <v>14.7916944</v>
      </c>
      <c r="E22" s="287" t="n">
        <v>1277.8529587</v>
      </c>
      <c r="F22" s="287" t="n">
        <v>1.14429703202089</v>
      </c>
      <c r="G22" s="287" t="n">
        <v>98.8557029679791</v>
      </c>
    </row>
    <row r="23">
      <c r="A23" s="287" t="s">
        <v>16</v>
      </c>
      <c r="B23" s="287" t="s">
        <v>22</v>
      </c>
      <c r="C23" s="287" t="s">
        <v>18</v>
      </c>
      <c r="D23" s="287" t="n">
        <v>16749.329958</v>
      </c>
      <c r="E23" s="287" t="n">
        <v>1051852.3122108</v>
      </c>
      <c r="F23" s="287" t="n">
        <v>1.56740634648531</v>
      </c>
      <c r="G23" s="287" t="n">
        <v>98.4325936535147</v>
      </c>
    </row>
    <row r="24">
      <c r="A24" s="287" t="s">
        <v>16</v>
      </c>
      <c r="B24" s="287" t="s">
        <v>22</v>
      </c>
      <c r="C24" s="287" t="s">
        <v>19</v>
      </c>
      <c r="D24" s="287" t="n">
        <v>18613.2477238</v>
      </c>
      <c r="E24" s="287" t="n">
        <v>1236053.0034562</v>
      </c>
      <c r="F24" s="287" t="n">
        <v>1.48352182951398</v>
      </c>
      <c r="G24" s="287" t="n">
        <v>98.516478170486</v>
      </c>
    </row>
    <row r="25">
      <c r="A25" s="287" t="s">
        <v>16</v>
      </c>
      <c r="B25" s="287" t="s">
        <v>22</v>
      </c>
      <c r="C25" s="287" t="s">
        <v>20</v>
      </c>
      <c r="D25" s="287" t="n">
        <v>17866.76797</v>
      </c>
      <c r="E25" s="287" t="n">
        <v>459990.0370811</v>
      </c>
      <c r="F25" s="287" t="n">
        <v>3.73893764431991</v>
      </c>
      <c r="G25" s="287" t="n">
        <v>96.2610623556801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672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288" t="s">
        <v>16</v>
      </c>
      <c r="B36" s="288" t="s">
        <v>17</v>
      </c>
      <c r="C36" s="288" t="s">
        <v>18</v>
      </c>
      <c r="D36" s="288" t="n">
        <v>16770.6811559</v>
      </c>
      <c r="E36" s="288" t="n">
        <v>1055102.4958742</v>
      </c>
      <c r="F36" s="288" t="n">
        <v>1.56461431401497</v>
      </c>
      <c r="G36" s="288" t="n">
        <v>98.435385685985</v>
      </c>
    </row>
    <row r="37">
      <c r="A37" s="288" t="s">
        <v>16</v>
      </c>
      <c r="B37" s="288" t="s">
        <v>17</v>
      </c>
      <c r="C37" s="288" t="s">
        <v>19</v>
      </c>
      <c r="D37" s="288" t="n">
        <v>18649.6950856</v>
      </c>
      <c r="E37" s="288" t="n">
        <v>1240677.1909161</v>
      </c>
      <c r="F37" s="288" t="n">
        <v>1.48092566694989</v>
      </c>
      <c r="G37" s="288" t="n">
        <v>98.5190743330501</v>
      </c>
    </row>
    <row r="38">
      <c r="A38" s="288" t="s">
        <v>16</v>
      </c>
      <c r="B38" s="288" t="s">
        <v>17</v>
      </c>
      <c r="C38" s="288" t="s">
        <v>20</v>
      </c>
      <c r="D38" s="288" t="n">
        <v>17881.5596644</v>
      </c>
      <c r="E38" s="288" t="n">
        <v>461267.8900398</v>
      </c>
      <c r="F38" s="288" t="n">
        <v>3.73193784850198</v>
      </c>
      <c r="G38" s="288" t="n">
        <v>96.268062151498</v>
      </c>
    </row>
    <row r="39">
      <c r="A39" s="288" t="s">
        <v>30</v>
      </c>
      <c r="B39" s="288" t="s">
        <v>31</v>
      </c>
      <c r="C39" s="288" t="s">
        <v>18</v>
      </c>
      <c r="D39" s="288" t="n">
        <v>0</v>
      </c>
      <c r="E39" s="288" t="n">
        <v>22810.7619832</v>
      </c>
      <c r="F39" s="288" t="n">
        <v>0</v>
      </c>
      <c r="G39" s="288" t="n">
        <v>100</v>
      </c>
    </row>
    <row r="40">
      <c r="A40" s="288" t="s">
        <v>30</v>
      </c>
      <c r="B40" s="288" t="s">
        <v>31</v>
      </c>
      <c r="C40" s="288" t="s">
        <v>19</v>
      </c>
      <c r="D40" s="288" t="n">
        <v>181.356939</v>
      </c>
      <c r="E40" s="288" t="n">
        <v>22593.9959005</v>
      </c>
      <c r="F40" s="288" t="n">
        <v>0.796285968775276</v>
      </c>
      <c r="G40" s="288" t="n">
        <v>99.2037140312247</v>
      </c>
    </row>
    <row r="41">
      <c r="A41" s="288" t="s">
        <v>30</v>
      </c>
      <c r="B41" s="288" t="s">
        <v>31</v>
      </c>
      <c r="C41" s="288" t="s">
        <v>20</v>
      </c>
      <c r="D41" s="288" t="n">
        <v>111.4260002</v>
      </c>
      <c r="E41" s="288" t="n">
        <v>7479.2045088</v>
      </c>
      <c r="F41" s="288" t="n">
        <v>1.46794130036873</v>
      </c>
      <c r="G41" s="288" t="n">
        <v>98.5320586996313</v>
      </c>
    </row>
    <row r="42">
      <c r="A42" s="288" t="s">
        <v>32</v>
      </c>
      <c r="B42" s="288" t="s">
        <v>33</v>
      </c>
      <c r="C42" s="288" t="s">
        <v>18</v>
      </c>
      <c r="D42" s="288" t="n">
        <v>85.6698679</v>
      </c>
      <c r="E42" s="288" t="n">
        <v>5588.2438667</v>
      </c>
      <c r="F42" s="288" t="n">
        <v>1.50989020819224</v>
      </c>
      <c r="G42" s="288" t="n">
        <v>98.4901097918078</v>
      </c>
    </row>
    <row r="43">
      <c r="A43" s="288" t="s">
        <v>32</v>
      </c>
      <c r="B43" s="288" t="s">
        <v>33</v>
      </c>
      <c r="C43" s="288" t="s">
        <v>19</v>
      </c>
      <c r="D43" s="288" t="n">
        <v>96.2788988</v>
      </c>
      <c r="E43" s="288" t="n">
        <v>4437.0949482</v>
      </c>
      <c r="F43" s="288" t="n">
        <v>2.12378025835468</v>
      </c>
      <c r="G43" s="288" t="n">
        <v>97.8762197416453</v>
      </c>
    </row>
    <row r="44">
      <c r="A44" s="288" t="s">
        <v>32</v>
      </c>
      <c r="B44" s="288" t="s">
        <v>33</v>
      </c>
      <c r="C44" s="288" t="s">
        <v>20</v>
      </c>
      <c r="D44" s="288" t="n">
        <v>30.9568855</v>
      </c>
      <c r="E44" s="288" t="n">
        <v>1835.3093601</v>
      </c>
      <c r="F44" s="288" t="n">
        <v>1.65876040318392</v>
      </c>
      <c r="G44" s="288" t="n">
        <v>98.3412395968161</v>
      </c>
    </row>
    <row r="45">
      <c r="A45" s="288" t="s">
        <v>34</v>
      </c>
      <c r="B45" s="288" t="s">
        <v>35</v>
      </c>
      <c r="C45" s="288" t="s">
        <v>18</v>
      </c>
      <c r="D45" s="288" t="n">
        <v>225.2080764</v>
      </c>
      <c r="E45" s="288" t="n">
        <v>20303.4140387</v>
      </c>
      <c r="F45" s="288" t="n">
        <v>1.0970442883955</v>
      </c>
      <c r="G45" s="288" t="n">
        <v>98.9029557116045</v>
      </c>
    </row>
    <row r="46">
      <c r="A46" s="288" t="s">
        <v>34</v>
      </c>
      <c r="B46" s="288" t="s">
        <v>35</v>
      </c>
      <c r="C46" s="288" t="s">
        <v>19</v>
      </c>
      <c r="D46" s="288" t="n">
        <v>254.5551885</v>
      </c>
      <c r="E46" s="288" t="n">
        <v>14360.7940046</v>
      </c>
      <c r="F46" s="288" t="n">
        <v>1.74169761623059</v>
      </c>
      <c r="G46" s="288" t="n">
        <v>98.2583023837694</v>
      </c>
    </row>
    <row r="47">
      <c r="A47" s="288" t="s">
        <v>34</v>
      </c>
      <c r="B47" s="288" t="s">
        <v>35</v>
      </c>
      <c r="C47" s="288" t="s">
        <v>20</v>
      </c>
      <c r="D47" s="288" t="n">
        <v>49.8734347</v>
      </c>
      <c r="E47" s="288" t="n">
        <v>5138.6480816</v>
      </c>
      <c r="F47" s="288" t="n">
        <v>0.961226325135592</v>
      </c>
      <c r="G47" s="288" t="n">
        <v>99.0387736748644</v>
      </c>
    </row>
    <row r="48">
      <c r="A48" s="288" t="s">
        <v>36</v>
      </c>
      <c r="B48" s="288" t="s">
        <v>37</v>
      </c>
      <c r="C48" s="288" t="s">
        <v>18</v>
      </c>
      <c r="D48" s="288" t="n">
        <v>43.9627799</v>
      </c>
      <c r="E48" s="288" t="n">
        <v>5034.801896</v>
      </c>
      <c r="F48" s="288" t="n">
        <v>0.865619549348571</v>
      </c>
      <c r="G48" s="288" t="n">
        <v>99.1343804506514</v>
      </c>
    </row>
    <row r="49">
      <c r="A49" s="288" t="s">
        <v>36</v>
      </c>
      <c r="B49" s="288" t="s">
        <v>37</v>
      </c>
      <c r="C49" s="288" t="s">
        <v>19</v>
      </c>
      <c r="D49" s="288" t="n">
        <v>45.4389881</v>
      </c>
      <c r="E49" s="288" t="n">
        <v>6028.6869578</v>
      </c>
      <c r="F49" s="288" t="n">
        <v>0.748074513184421</v>
      </c>
      <c r="G49" s="288" t="n">
        <v>99.2519254868156</v>
      </c>
    </row>
    <row r="50">
      <c r="A50" s="288" t="s">
        <v>36</v>
      </c>
      <c r="B50" s="288" t="s">
        <v>37</v>
      </c>
      <c r="C50" s="288" t="s">
        <v>20</v>
      </c>
      <c r="D50" s="288" t="n">
        <v>68.0929602</v>
      </c>
      <c r="E50" s="288" t="n">
        <v>2023.0946379</v>
      </c>
      <c r="F50" s="288" t="n">
        <v>3.25618611462059</v>
      </c>
      <c r="G50" s="288" t="n">
        <v>96.7438138853794</v>
      </c>
    </row>
    <row r="51">
      <c r="A51" s="288" t="s">
        <v>38</v>
      </c>
      <c r="B51" s="288" t="s">
        <v>39</v>
      </c>
      <c r="C51" s="288" t="s">
        <v>18</v>
      </c>
      <c r="D51" s="288" t="n">
        <v>155.1826733</v>
      </c>
      <c r="E51" s="288" t="n">
        <v>19035.2383038</v>
      </c>
      <c r="F51" s="288" t="n">
        <v>0.808646529876442</v>
      </c>
      <c r="G51" s="288" t="n">
        <v>99.1913534701236</v>
      </c>
    </row>
    <row r="52">
      <c r="A52" s="288" t="s">
        <v>38</v>
      </c>
      <c r="B52" s="288" t="s">
        <v>39</v>
      </c>
      <c r="C52" s="288" t="s">
        <v>19</v>
      </c>
      <c r="D52" s="288" t="n">
        <v>393.9834894</v>
      </c>
      <c r="E52" s="288" t="n">
        <v>25668.6368182</v>
      </c>
      <c r="F52" s="288" t="n">
        <v>1.51168027140046</v>
      </c>
      <c r="G52" s="288" t="n">
        <v>98.4883197285995</v>
      </c>
    </row>
    <row r="53">
      <c r="A53" s="288" t="s">
        <v>38</v>
      </c>
      <c r="B53" s="288" t="s">
        <v>39</v>
      </c>
      <c r="C53" s="288" t="s">
        <v>20</v>
      </c>
      <c r="D53" s="288" t="n">
        <v>68.9428736</v>
      </c>
      <c r="E53" s="288" t="n">
        <v>5277.5155679</v>
      </c>
      <c r="F53" s="288" t="n">
        <v>1.28950546150056</v>
      </c>
      <c r="G53" s="288" t="n">
        <v>98.7104945384994</v>
      </c>
    </row>
    <row r="54">
      <c r="A54" s="288" t="s">
        <v>40</v>
      </c>
      <c r="B54" s="288" t="s">
        <v>41</v>
      </c>
      <c r="C54" s="288" t="s">
        <v>18</v>
      </c>
      <c r="D54" s="288" t="n">
        <v>310.4766455</v>
      </c>
      <c r="E54" s="288" t="n">
        <v>145083.022706</v>
      </c>
      <c r="F54" s="288" t="n">
        <v>0.213542315773966</v>
      </c>
      <c r="G54" s="288" t="n">
        <v>99.786457684226</v>
      </c>
    </row>
    <row r="55">
      <c r="A55" s="288" t="s">
        <v>40</v>
      </c>
      <c r="B55" s="288" t="s">
        <v>41</v>
      </c>
      <c r="C55" s="288" t="s">
        <v>19</v>
      </c>
      <c r="D55" s="288" t="n">
        <v>0</v>
      </c>
      <c r="E55" s="288" t="n">
        <v>76025.8770814</v>
      </c>
      <c r="F55" s="288" t="n">
        <v>0</v>
      </c>
      <c r="G55" s="288" t="n">
        <v>100</v>
      </c>
    </row>
    <row r="56">
      <c r="A56" s="288" t="s">
        <v>40</v>
      </c>
      <c r="B56" s="288" t="s">
        <v>41</v>
      </c>
      <c r="C56" s="288" t="s">
        <v>20</v>
      </c>
      <c r="D56" s="288" t="n">
        <v>1085.7263755</v>
      </c>
      <c r="E56" s="288" t="n">
        <v>36448.073528</v>
      </c>
      <c r="F56" s="288" t="n">
        <v>2.89266308844673</v>
      </c>
      <c r="G56" s="288" t="n">
        <v>97.1073369115533</v>
      </c>
    </row>
    <row r="57">
      <c r="A57" s="288" t="s">
        <v>42</v>
      </c>
      <c r="B57" s="288" t="s">
        <v>43</v>
      </c>
      <c r="C57" s="288" t="s">
        <v>18</v>
      </c>
      <c r="D57" s="288" t="n">
        <v>21.6745841</v>
      </c>
      <c r="E57" s="288" t="n">
        <v>3039.6549849</v>
      </c>
      <c r="F57" s="288" t="n">
        <v>0.7080121107993</v>
      </c>
      <c r="G57" s="288" t="n">
        <v>99.2919878892007</v>
      </c>
    </row>
    <row r="58">
      <c r="A58" s="288" t="s">
        <v>42</v>
      </c>
      <c r="B58" s="288" t="s">
        <v>43</v>
      </c>
      <c r="C58" s="288" t="s">
        <v>19</v>
      </c>
      <c r="D58" s="288" t="n">
        <v>8.3024909</v>
      </c>
      <c r="E58" s="288" t="n">
        <v>5631.5764766</v>
      </c>
      <c r="F58" s="288" t="n">
        <v>0.147210444547541</v>
      </c>
      <c r="G58" s="288" t="n">
        <v>99.8527895554525</v>
      </c>
    </row>
    <row r="59">
      <c r="A59" s="288" t="s">
        <v>42</v>
      </c>
      <c r="B59" s="288" t="s">
        <v>43</v>
      </c>
      <c r="C59" s="288" t="s">
        <v>20</v>
      </c>
      <c r="D59" s="288" t="n">
        <v>8.1060699</v>
      </c>
      <c r="E59" s="288" t="n">
        <v>1054.8539919</v>
      </c>
      <c r="F59" s="288" t="n">
        <v>0.762594023172734</v>
      </c>
      <c r="G59" s="288" t="n">
        <v>99.2374059768273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673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289" t="s">
        <v>16</v>
      </c>
      <c r="B70" s="289" t="s">
        <v>17</v>
      </c>
      <c r="C70" s="289" t="s">
        <v>18</v>
      </c>
      <c r="D70" s="289" t="n">
        <v>16749.329958</v>
      </c>
      <c r="E70" s="289" t="n">
        <v>1051852.3122108</v>
      </c>
      <c r="F70" s="289" t="n">
        <v>1.56740634648531</v>
      </c>
      <c r="G70" s="289" t="n">
        <v>98.4325936535147</v>
      </c>
    </row>
    <row r="71">
      <c r="A71" s="289" t="s">
        <v>16</v>
      </c>
      <c r="B71" s="289" t="s">
        <v>17</v>
      </c>
      <c r="C71" s="289" t="s">
        <v>19</v>
      </c>
      <c r="D71" s="289" t="n">
        <v>18613.2477238</v>
      </c>
      <c r="E71" s="289" t="n">
        <v>1236053.0034562</v>
      </c>
      <c r="F71" s="289" t="n">
        <v>1.48352182951398</v>
      </c>
      <c r="G71" s="289" t="n">
        <v>98.516478170486</v>
      </c>
    </row>
    <row r="72">
      <c r="A72" s="289" t="s">
        <v>16</v>
      </c>
      <c r="B72" s="289" t="s">
        <v>17</v>
      </c>
      <c r="C72" s="289" t="s">
        <v>20</v>
      </c>
      <c r="D72" s="289" t="n">
        <v>17866.76797</v>
      </c>
      <c r="E72" s="289" t="n">
        <v>459990.0370811</v>
      </c>
      <c r="F72" s="289" t="n">
        <v>3.73893764431991</v>
      </c>
      <c r="G72" s="289" t="n">
        <v>96.2610623556801</v>
      </c>
    </row>
    <row r="73">
      <c r="A73" s="289" t="s">
        <v>45</v>
      </c>
      <c r="B73" s="289" t="s">
        <v>46</v>
      </c>
      <c r="C73" s="289" t="s">
        <v>18</v>
      </c>
      <c r="D73" s="289" t="n">
        <v>10.7162641</v>
      </c>
      <c r="E73" s="289" t="n">
        <v>1804.7866321</v>
      </c>
      <c r="F73" s="289" t="n">
        <v>0.59026422499408</v>
      </c>
      <c r="G73" s="289" t="n">
        <v>99.4097357750059</v>
      </c>
    </row>
    <row r="74">
      <c r="A74" s="289" t="s">
        <v>45</v>
      </c>
      <c r="B74" s="289" t="s">
        <v>46</v>
      </c>
      <c r="C74" s="289" t="s">
        <v>19</v>
      </c>
      <c r="D74" s="289" t="n">
        <v>3.3150999</v>
      </c>
      <c r="E74" s="289" t="n">
        <v>1372.6424007</v>
      </c>
      <c r="F74" s="289" t="n">
        <v>0.240930399271374</v>
      </c>
      <c r="G74" s="289" t="n">
        <v>99.7590696007286</v>
      </c>
    </row>
    <row r="75">
      <c r="A75" s="289" t="s">
        <v>45</v>
      </c>
      <c r="B75" s="289" t="s">
        <v>46</v>
      </c>
      <c r="C75" s="289" t="s">
        <v>20</v>
      </c>
      <c r="D75" s="289" t="n">
        <v>5.2453733</v>
      </c>
      <c r="E75" s="289" t="n">
        <v>418.6985352</v>
      </c>
      <c r="F75" s="289" t="n">
        <v>1.23728002569</v>
      </c>
      <c r="G75" s="289" t="n">
        <v>98.76271997431</v>
      </c>
    </row>
    <row r="76">
      <c r="A76" s="289" t="s">
        <v>47</v>
      </c>
      <c r="B76" s="289" t="s">
        <v>48</v>
      </c>
      <c r="C76" s="289" t="s">
        <v>18</v>
      </c>
      <c r="D76" s="289" t="n">
        <v>124.3073793</v>
      </c>
      <c r="E76" s="289" t="n">
        <v>13831.6525078</v>
      </c>
      <c r="F76" s="289" t="n">
        <v>0.890711784109539</v>
      </c>
      <c r="G76" s="289" t="n">
        <v>99.1092882158905</v>
      </c>
    </row>
    <row r="77">
      <c r="A77" s="289" t="s">
        <v>47</v>
      </c>
      <c r="B77" s="289" t="s">
        <v>48</v>
      </c>
      <c r="C77" s="289" t="s">
        <v>19</v>
      </c>
      <c r="D77" s="289" t="n">
        <v>0</v>
      </c>
      <c r="E77" s="289" t="n">
        <v>7550.3626804</v>
      </c>
      <c r="F77" s="289" t="n">
        <v>0</v>
      </c>
      <c r="G77" s="289" t="n">
        <v>100</v>
      </c>
    </row>
    <row r="78">
      <c r="A78" s="289" t="s">
        <v>47</v>
      </c>
      <c r="B78" s="289" t="s">
        <v>48</v>
      </c>
      <c r="C78" s="289" t="s">
        <v>20</v>
      </c>
      <c r="D78" s="289" t="n">
        <v>34.807832</v>
      </c>
      <c r="E78" s="289" t="n">
        <v>2304.6971098</v>
      </c>
      <c r="F78" s="289" t="n">
        <v>1.48782895808799</v>
      </c>
      <c r="G78" s="289" t="n">
        <v>98.512171041912</v>
      </c>
    </row>
    <row r="79">
      <c r="A79" s="289" t="s">
        <v>30</v>
      </c>
      <c r="B79" s="289" t="s">
        <v>31</v>
      </c>
      <c r="C79" s="289" t="s">
        <v>18</v>
      </c>
      <c r="D79" s="289" t="n">
        <v>0</v>
      </c>
      <c r="E79" s="289" t="n">
        <v>20839.7695026</v>
      </c>
      <c r="F79" s="289" t="n">
        <v>0</v>
      </c>
      <c r="G79" s="289" t="n">
        <v>100</v>
      </c>
    </row>
    <row r="80">
      <c r="A80" s="289" t="s">
        <v>30</v>
      </c>
      <c r="B80" s="289" t="s">
        <v>31</v>
      </c>
      <c r="C80" s="289" t="s">
        <v>19</v>
      </c>
      <c r="D80" s="289" t="n">
        <v>134.3414459</v>
      </c>
      <c r="E80" s="289" t="n">
        <v>18241.6452861</v>
      </c>
      <c r="F80" s="289" t="n">
        <v>0.731070651384708</v>
      </c>
      <c r="G80" s="289" t="n">
        <v>99.2689293486153</v>
      </c>
    </row>
    <row r="81">
      <c r="A81" s="289" t="s">
        <v>30</v>
      </c>
      <c r="B81" s="289" t="s">
        <v>31</v>
      </c>
      <c r="C81" s="289" t="s">
        <v>20</v>
      </c>
      <c r="D81" s="289" t="n">
        <v>65.8321839</v>
      </c>
      <c r="E81" s="289" t="n">
        <v>5833.8816517</v>
      </c>
      <c r="F81" s="289" t="n">
        <v>1.11585384875375</v>
      </c>
      <c r="G81" s="289" t="n">
        <v>98.8841461512462</v>
      </c>
    </row>
    <row r="82">
      <c r="A82" s="289" t="s">
        <v>32</v>
      </c>
      <c r="B82" s="289" t="s">
        <v>33</v>
      </c>
      <c r="C82" s="289" t="s">
        <v>18</v>
      </c>
      <c r="D82" s="289" t="n">
        <v>82.3571884</v>
      </c>
      <c r="E82" s="289" t="n">
        <v>3873.8738638</v>
      </c>
      <c r="F82" s="289" t="n">
        <v>2.08170825498684</v>
      </c>
      <c r="G82" s="289" t="n">
        <v>97.9182917450132</v>
      </c>
    </row>
    <row r="83">
      <c r="A83" s="289" t="s">
        <v>32</v>
      </c>
      <c r="B83" s="289" t="s">
        <v>33</v>
      </c>
      <c r="C83" s="289" t="s">
        <v>19</v>
      </c>
      <c r="D83" s="289" t="n">
        <v>45.1884982</v>
      </c>
      <c r="E83" s="289" t="n">
        <v>2980.487197</v>
      </c>
      <c r="F83" s="289" t="n">
        <v>1.49350104744167</v>
      </c>
      <c r="G83" s="289" t="n">
        <v>98.5064989525583</v>
      </c>
    </row>
    <row r="84">
      <c r="A84" s="289" t="s">
        <v>32</v>
      </c>
      <c r="B84" s="289" t="s">
        <v>33</v>
      </c>
      <c r="C84" s="289" t="s">
        <v>20</v>
      </c>
      <c r="D84" s="289" t="n">
        <v>30.9568855</v>
      </c>
      <c r="E84" s="289" t="n">
        <v>1285.7178472</v>
      </c>
      <c r="F84" s="289" t="n">
        <v>2.35114145742883</v>
      </c>
      <c r="G84" s="289" t="n">
        <v>97.6488585425712</v>
      </c>
    </row>
    <row r="85">
      <c r="A85" s="289" t="s">
        <v>49</v>
      </c>
      <c r="B85" s="289" t="s">
        <v>50</v>
      </c>
      <c r="C85" s="289" t="s">
        <v>18</v>
      </c>
      <c r="D85" s="289" t="n">
        <v>173.7291043</v>
      </c>
      <c r="E85" s="289" t="n">
        <v>3614.357168</v>
      </c>
      <c r="F85" s="289" t="n">
        <v>4.58619714050275</v>
      </c>
      <c r="G85" s="289" t="n">
        <v>95.4138028594972</v>
      </c>
    </row>
    <row r="86">
      <c r="A86" s="289" t="s">
        <v>49</v>
      </c>
      <c r="B86" s="289" t="s">
        <v>50</v>
      </c>
      <c r="C86" s="289" t="s">
        <v>19</v>
      </c>
      <c r="D86" s="289" t="n">
        <v>47.4572975</v>
      </c>
      <c r="E86" s="289" t="n">
        <v>2954.214021</v>
      </c>
      <c r="F86" s="289" t="n">
        <v>1.58102911559669</v>
      </c>
      <c r="G86" s="289" t="n">
        <v>98.4189708844033</v>
      </c>
    </row>
    <row r="87">
      <c r="A87" s="289" t="s">
        <v>49</v>
      </c>
      <c r="B87" s="289" t="s">
        <v>50</v>
      </c>
      <c r="C87" s="289" t="s">
        <v>20</v>
      </c>
      <c r="D87" s="289" t="n">
        <v>40.7451984</v>
      </c>
      <c r="E87" s="289" t="n">
        <v>663.2108269</v>
      </c>
      <c r="F87" s="289" t="n">
        <v>5.78803177125104</v>
      </c>
      <c r="G87" s="289" t="n">
        <v>94.211968228749</v>
      </c>
    </row>
    <row r="88">
      <c r="A88" s="289" t="s">
        <v>51</v>
      </c>
      <c r="B88" s="289" t="s">
        <v>52</v>
      </c>
      <c r="C88" s="289" t="s">
        <v>18</v>
      </c>
      <c r="D88" s="289" t="n">
        <v>66.7249044</v>
      </c>
      <c r="E88" s="289" t="n">
        <v>26113.6921909</v>
      </c>
      <c r="F88" s="289" t="n">
        <v>0.254865704228901</v>
      </c>
      <c r="G88" s="289" t="n">
        <v>99.7451342957711</v>
      </c>
    </row>
    <row r="89">
      <c r="A89" s="289" t="s">
        <v>51</v>
      </c>
      <c r="B89" s="289" t="s">
        <v>52</v>
      </c>
      <c r="C89" s="289" t="s">
        <v>19</v>
      </c>
      <c r="D89" s="289" t="n">
        <v>0</v>
      </c>
      <c r="E89" s="289" t="n">
        <v>15406.1901288</v>
      </c>
      <c r="F89" s="289" t="n">
        <v>0</v>
      </c>
      <c r="G89" s="289" t="n">
        <v>100</v>
      </c>
    </row>
    <row r="90">
      <c r="A90" s="289" t="s">
        <v>51</v>
      </c>
      <c r="B90" s="289" t="s">
        <v>52</v>
      </c>
      <c r="C90" s="289" t="s">
        <v>20</v>
      </c>
      <c r="D90" s="289" t="n">
        <v>95.8410778</v>
      </c>
      <c r="E90" s="289" t="n">
        <v>7426.3106638</v>
      </c>
      <c r="F90" s="289" t="n">
        <v>1.27411784675875</v>
      </c>
      <c r="G90" s="289" t="n">
        <v>98.7258821532412</v>
      </c>
    </row>
    <row r="91">
      <c r="A91" s="289" t="s">
        <v>34</v>
      </c>
      <c r="B91" s="289" t="s">
        <v>35</v>
      </c>
      <c r="C91" s="289" t="s">
        <v>18</v>
      </c>
      <c r="D91" s="289" t="n">
        <v>222.9447224</v>
      </c>
      <c r="E91" s="289" t="n">
        <v>20049.9183907</v>
      </c>
      <c r="F91" s="289" t="n">
        <v>1.09971996138985</v>
      </c>
      <c r="G91" s="289" t="n">
        <v>98.9002800386101</v>
      </c>
    </row>
    <row r="92">
      <c r="A92" s="289" t="s">
        <v>34</v>
      </c>
      <c r="B92" s="289" t="s">
        <v>35</v>
      </c>
      <c r="C92" s="289" t="s">
        <v>19</v>
      </c>
      <c r="D92" s="289" t="n">
        <v>253.4235115</v>
      </c>
      <c r="E92" s="289" t="n">
        <v>14088.0598476</v>
      </c>
      <c r="F92" s="289" t="n">
        <v>1.76706624520257</v>
      </c>
      <c r="G92" s="289" t="n">
        <v>98.2329337547974</v>
      </c>
    </row>
    <row r="93">
      <c r="A93" s="289" t="s">
        <v>34</v>
      </c>
      <c r="B93" s="289" t="s">
        <v>35</v>
      </c>
      <c r="C93" s="289" t="s">
        <v>20</v>
      </c>
      <c r="D93" s="289" t="n">
        <v>45.3467267</v>
      </c>
      <c r="E93" s="289" t="n">
        <v>5048.1139216</v>
      </c>
      <c r="F93" s="289" t="n">
        <v>0.890293060674474</v>
      </c>
      <c r="G93" s="289" t="n">
        <v>99.1097069393255</v>
      </c>
    </row>
    <row r="94">
      <c r="A94" s="289" t="s">
        <v>53</v>
      </c>
      <c r="B94" s="289" t="s">
        <v>54</v>
      </c>
      <c r="C94" s="289" t="s">
        <v>18</v>
      </c>
      <c r="D94" s="289" t="n">
        <v>79.3614289</v>
      </c>
      <c r="E94" s="289" t="n">
        <v>20662.9632639</v>
      </c>
      <c r="F94" s="289" t="n">
        <v>0.382606241466983</v>
      </c>
      <c r="G94" s="289" t="n">
        <v>99.617393758533</v>
      </c>
    </row>
    <row r="95">
      <c r="A95" s="289" t="s">
        <v>53</v>
      </c>
      <c r="B95" s="289" t="s">
        <v>54</v>
      </c>
      <c r="C95" s="289" t="s">
        <v>19</v>
      </c>
      <c r="D95" s="289" t="n">
        <v>158.3909996</v>
      </c>
      <c r="E95" s="289" t="n">
        <v>28641.5691945</v>
      </c>
      <c r="F95" s="289" t="n">
        <v>0.549969508751086</v>
      </c>
      <c r="G95" s="289" t="n">
        <v>99.4500304912489</v>
      </c>
    </row>
    <row r="96">
      <c r="A96" s="289" t="s">
        <v>53</v>
      </c>
      <c r="B96" s="289" t="s">
        <v>54</v>
      </c>
      <c r="C96" s="289" t="s">
        <v>20</v>
      </c>
      <c r="D96" s="289" t="n">
        <v>220.1354749</v>
      </c>
      <c r="E96" s="289" t="n">
        <v>6657.3319506</v>
      </c>
      <c r="F96" s="289" t="n">
        <v>3.20082177465197</v>
      </c>
      <c r="G96" s="289" t="n">
        <v>96.799178225348</v>
      </c>
    </row>
    <row r="97">
      <c r="A97" s="289" t="s">
        <v>55</v>
      </c>
      <c r="B97" s="289" t="s">
        <v>56</v>
      </c>
      <c r="C97" s="289" t="s">
        <v>18</v>
      </c>
      <c r="D97" s="289" t="n">
        <v>25.1015103</v>
      </c>
      <c r="E97" s="289" t="n">
        <v>2080.420972</v>
      </c>
      <c r="F97" s="289" t="n">
        <v>1.19217488822917</v>
      </c>
      <c r="G97" s="289" t="n">
        <v>98.8078251117708</v>
      </c>
    </row>
    <row r="98">
      <c r="A98" s="289" t="s">
        <v>55</v>
      </c>
      <c r="B98" s="289" t="s">
        <v>56</v>
      </c>
      <c r="C98" s="289" t="s">
        <v>19</v>
      </c>
      <c r="D98" s="289" t="n">
        <v>23.4462812</v>
      </c>
      <c r="E98" s="289" t="n">
        <v>2255.6036289</v>
      </c>
      <c r="F98" s="289" t="n">
        <v>1.02877436321573</v>
      </c>
      <c r="G98" s="289" t="n">
        <v>98.9712256367843</v>
      </c>
    </row>
    <row r="99">
      <c r="A99" s="289" t="s">
        <v>55</v>
      </c>
      <c r="B99" s="289" t="s">
        <v>56</v>
      </c>
      <c r="C99" s="289" t="s">
        <v>20</v>
      </c>
      <c r="D99" s="289" t="n">
        <v>0</v>
      </c>
      <c r="E99" s="289" t="n">
        <v>364.3698504</v>
      </c>
      <c r="F99" s="289" t="n">
        <v>0</v>
      </c>
      <c r="G99" s="289" t="n">
        <v>100</v>
      </c>
    </row>
    <row r="100">
      <c r="A100" s="289" t="s">
        <v>36</v>
      </c>
      <c r="B100" s="289" t="s">
        <v>37</v>
      </c>
      <c r="C100" s="289" t="s">
        <v>18</v>
      </c>
      <c r="D100" s="289" t="n">
        <v>26.2757045</v>
      </c>
      <c r="E100" s="289" t="n">
        <v>1939.3125536</v>
      </c>
      <c r="F100" s="289" t="n">
        <v>1.33678578876936</v>
      </c>
      <c r="G100" s="289" t="n">
        <v>98.6632142112306</v>
      </c>
    </row>
    <row r="101">
      <c r="A101" s="289" t="s">
        <v>36</v>
      </c>
      <c r="B101" s="289" t="s">
        <v>37</v>
      </c>
      <c r="C101" s="289" t="s">
        <v>19</v>
      </c>
      <c r="D101" s="289" t="n">
        <v>15.8461619</v>
      </c>
      <c r="E101" s="289" t="n">
        <v>2846.6666364</v>
      </c>
      <c r="F101" s="289" t="n">
        <v>0.553575233249988</v>
      </c>
      <c r="G101" s="289" t="n">
        <v>99.44642476675</v>
      </c>
    </row>
    <row r="102">
      <c r="A102" s="289" t="s">
        <v>36</v>
      </c>
      <c r="B102" s="289" t="s">
        <v>37</v>
      </c>
      <c r="C102" s="289" t="s">
        <v>20</v>
      </c>
      <c r="D102" s="289" t="n">
        <v>68.0929602</v>
      </c>
      <c r="E102" s="289" t="n">
        <v>1438.3513159</v>
      </c>
      <c r="F102" s="289" t="n">
        <v>4.52011144921234</v>
      </c>
      <c r="G102" s="289" t="n">
        <v>95.4798885507877</v>
      </c>
    </row>
    <row r="103">
      <c r="A103" s="289" t="s">
        <v>57</v>
      </c>
      <c r="B103" s="289" t="s">
        <v>58</v>
      </c>
      <c r="C103" s="289" t="s">
        <v>18</v>
      </c>
      <c r="D103" s="289" t="n">
        <v>689.0580901</v>
      </c>
      <c r="E103" s="289" t="n">
        <v>21410.4340429</v>
      </c>
      <c r="F103" s="289" t="n">
        <v>3.11798156244082</v>
      </c>
      <c r="G103" s="289" t="n">
        <v>96.8820184375592</v>
      </c>
    </row>
    <row r="104">
      <c r="A104" s="289" t="s">
        <v>57</v>
      </c>
      <c r="B104" s="289" t="s">
        <v>58</v>
      </c>
      <c r="C104" s="289" t="s">
        <v>19</v>
      </c>
      <c r="D104" s="289" t="n">
        <v>534.9895851</v>
      </c>
      <c r="E104" s="289" t="n">
        <v>16917.4075339</v>
      </c>
      <c r="F104" s="289" t="n">
        <v>3.06542179536798</v>
      </c>
      <c r="G104" s="289" t="n">
        <v>96.934578204632</v>
      </c>
    </row>
    <row r="105">
      <c r="A105" s="289" t="s">
        <v>57</v>
      </c>
      <c r="B105" s="289" t="s">
        <v>58</v>
      </c>
      <c r="C105" s="289" t="s">
        <v>20</v>
      </c>
      <c r="D105" s="289" t="n">
        <v>102.0422796</v>
      </c>
      <c r="E105" s="289" t="n">
        <v>4362.4387002</v>
      </c>
      <c r="F105" s="289" t="n">
        <v>2.28564709003579</v>
      </c>
      <c r="G105" s="289" t="n">
        <v>97.7143529099642</v>
      </c>
    </row>
    <row r="106">
      <c r="A106" s="289" t="s">
        <v>38</v>
      </c>
      <c r="B106" s="289" t="s">
        <v>39</v>
      </c>
      <c r="C106" s="289" t="s">
        <v>18</v>
      </c>
      <c r="D106" s="289" t="n">
        <v>155.1826733</v>
      </c>
      <c r="E106" s="289" t="n">
        <v>18780.3676135</v>
      </c>
      <c r="F106" s="289" t="n">
        <v>0.819530834592001</v>
      </c>
      <c r="G106" s="289" t="n">
        <v>99.180469165408</v>
      </c>
    </row>
    <row r="107">
      <c r="A107" s="289" t="s">
        <v>38</v>
      </c>
      <c r="B107" s="289" t="s">
        <v>39</v>
      </c>
      <c r="C107" s="289" t="s">
        <v>19</v>
      </c>
      <c r="D107" s="289" t="n">
        <v>391.104334</v>
      </c>
      <c r="E107" s="289" t="n">
        <v>25338.9750809</v>
      </c>
      <c r="F107" s="289" t="n">
        <v>1.5200276986845</v>
      </c>
      <c r="G107" s="289" t="n">
        <v>98.4799723013155</v>
      </c>
    </row>
    <row r="108">
      <c r="A108" s="289" t="s">
        <v>38</v>
      </c>
      <c r="B108" s="289" t="s">
        <v>39</v>
      </c>
      <c r="C108" s="289" t="s">
        <v>20</v>
      </c>
      <c r="D108" s="289" t="n">
        <v>68.9428736</v>
      </c>
      <c r="E108" s="289" t="n">
        <v>5167.4517504</v>
      </c>
      <c r="F108" s="289" t="n">
        <v>1.31660958637483</v>
      </c>
      <c r="G108" s="289" t="n">
        <v>98.6833904136252</v>
      </c>
    </row>
    <row r="109">
      <c r="A109" s="289" t="s">
        <v>59</v>
      </c>
      <c r="B109" s="289" t="s">
        <v>60</v>
      </c>
      <c r="C109" s="289" t="s">
        <v>18</v>
      </c>
      <c r="D109" s="289" t="n">
        <v>39.118893</v>
      </c>
      <c r="E109" s="289" t="n">
        <v>3307.794399</v>
      </c>
      <c r="F109" s="289" t="n">
        <v>1.16880509254615</v>
      </c>
      <c r="G109" s="289" t="n">
        <v>98.8311949074539</v>
      </c>
    </row>
    <row r="110">
      <c r="A110" s="289" t="s">
        <v>59</v>
      </c>
      <c r="B110" s="289" t="s">
        <v>60</v>
      </c>
      <c r="C110" s="289" t="s">
        <v>19</v>
      </c>
      <c r="D110" s="289" t="n">
        <v>24.3173006</v>
      </c>
      <c r="E110" s="289" t="n">
        <v>3811.3813898</v>
      </c>
      <c r="F110" s="289" t="n">
        <v>0.633973170542864</v>
      </c>
      <c r="G110" s="289" t="n">
        <v>99.3660268294571</v>
      </c>
    </row>
    <row r="111">
      <c r="A111" s="289" t="s">
        <v>59</v>
      </c>
      <c r="B111" s="289" t="s">
        <v>60</v>
      </c>
      <c r="C111" s="289" t="s">
        <v>20</v>
      </c>
      <c r="D111" s="289" t="n">
        <v>35.4524289</v>
      </c>
      <c r="E111" s="289" t="n">
        <v>2108.7850302</v>
      </c>
      <c r="F111" s="289" t="n">
        <v>1.65338166020476</v>
      </c>
      <c r="G111" s="289" t="n">
        <v>98.3466183397952</v>
      </c>
    </row>
    <row r="112">
      <c r="A112" s="289" t="s">
        <v>40</v>
      </c>
      <c r="B112" s="289" t="s">
        <v>41</v>
      </c>
      <c r="C112" s="289" t="s">
        <v>18</v>
      </c>
      <c r="D112" s="289" t="n">
        <v>302.3234832</v>
      </c>
      <c r="E112" s="289" t="n">
        <v>144561.7237488</v>
      </c>
      <c r="F112" s="289" t="n">
        <v>0.208694627118783</v>
      </c>
      <c r="G112" s="289" t="n">
        <v>99.7913053728812</v>
      </c>
    </row>
    <row r="113">
      <c r="A113" s="289" t="s">
        <v>40</v>
      </c>
      <c r="B113" s="289" t="s">
        <v>41</v>
      </c>
      <c r="C113" s="289" t="s">
        <v>19</v>
      </c>
      <c r="D113" s="289" t="n">
        <v>0</v>
      </c>
      <c r="E113" s="289" t="n">
        <v>75210.5466837</v>
      </c>
      <c r="F113" s="289" t="n">
        <v>0</v>
      </c>
      <c r="G113" s="289" t="n">
        <v>100</v>
      </c>
    </row>
    <row r="114">
      <c r="A114" s="289" t="s">
        <v>40</v>
      </c>
      <c r="B114" s="289" t="s">
        <v>41</v>
      </c>
      <c r="C114" s="289" t="s">
        <v>20</v>
      </c>
      <c r="D114" s="289" t="n">
        <v>1081.6226116</v>
      </c>
      <c r="E114" s="289" t="n">
        <v>36125.8393202</v>
      </c>
      <c r="F114" s="289" t="n">
        <v>2.9070045508145</v>
      </c>
      <c r="G114" s="289" t="n">
        <v>97.0929954491855</v>
      </c>
    </row>
    <row r="115">
      <c r="A115" s="289" t="s">
        <v>42</v>
      </c>
      <c r="B115" s="289" t="s">
        <v>43</v>
      </c>
      <c r="C115" s="289" t="s">
        <v>18</v>
      </c>
      <c r="D115" s="289" t="n">
        <v>21.6745841</v>
      </c>
      <c r="E115" s="289" t="n">
        <v>2243.4838167</v>
      </c>
      <c r="F115" s="289" t="n">
        <v>0.956868362598618</v>
      </c>
      <c r="G115" s="289" t="n">
        <v>99.0431316374014</v>
      </c>
    </row>
    <row r="116">
      <c r="A116" s="289" t="s">
        <v>42</v>
      </c>
      <c r="B116" s="289" t="s">
        <v>43</v>
      </c>
      <c r="C116" s="289" t="s">
        <v>19</v>
      </c>
      <c r="D116" s="289" t="n">
        <v>8.3024909</v>
      </c>
      <c r="E116" s="289" t="n">
        <v>3726.6475836</v>
      </c>
      <c r="F116" s="289" t="n">
        <v>0.222291884346311</v>
      </c>
      <c r="G116" s="289" t="n">
        <v>99.7777081156537</v>
      </c>
    </row>
    <row r="117">
      <c r="A117" s="289" t="s">
        <v>42</v>
      </c>
      <c r="B117" s="289" t="s">
        <v>43</v>
      </c>
      <c r="C117" s="289" t="s">
        <v>20</v>
      </c>
      <c r="D117" s="289" t="n">
        <v>8.1060699</v>
      </c>
      <c r="E117" s="289" t="n">
        <v>781.7622778</v>
      </c>
      <c r="F117" s="289" t="n">
        <v>1.02625582144213</v>
      </c>
      <c r="G117" s="289" t="n">
        <v>98.9737441785579</v>
      </c>
    </row>
    <row r="118">
      <c r="A118" s="289" t="s">
        <v>61</v>
      </c>
      <c r="B118" s="289" t="s">
        <v>62</v>
      </c>
      <c r="C118" s="289" t="s">
        <v>18</v>
      </c>
      <c r="D118" s="289" t="n">
        <v>0</v>
      </c>
      <c r="E118" s="289" t="n">
        <v>1192.9619002</v>
      </c>
      <c r="F118" s="289" t="n">
        <v>0</v>
      </c>
      <c r="G118" s="289" t="n">
        <v>100</v>
      </c>
    </row>
    <row r="119">
      <c r="A119" s="289" t="s">
        <v>61</v>
      </c>
      <c r="B119" s="289" t="s">
        <v>62</v>
      </c>
      <c r="C119" s="289" t="s">
        <v>19</v>
      </c>
      <c r="D119" s="289" t="n">
        <v>6.1884939</v>
      </c>
      <c r="E119" s="289" t="n">
        <v>1492.9292078</v>
      </c>
      <c r="F119" s="289" t="n">
        <v>0.412809073829376</v>
      </c>
      <c r="G119" s="289" t="n">
        <v>99.5871909261706</v>
      </c>
    </row>
    <row r="120">
      <c r="A120" s="289" t="s">
        <v>61</v>
      </c>
      <c r="B120" s="289" t="s">
        <v>62</v>
      </c>
      <c r="C120" s="289" t="s">
        <v>20</v>
      </c>
      <c r="D120" s="289" t="n">
        <v>7.1106262</v>
      </c>
      <c r="E120" s="289" t="n">
        <v>408.2605393</v>
      </c>
      <c r="F120" s="289" t="n">
        <v>1.71187284785178</v>
      </c>
      <c r="G120" s="289" t="n">
        <v>98.2881271521482</v>
      </c>
    </row>
    <row r="121">
      <c r="A121" s="289" t="s">
        <v>63</v>
      </c>
      <c r="B121" s="289" t="s">
        <v>64</v>
      </c>
      <c r="C121" s="289" t="s">
        <v>18</v>
      </c>
      <c r="D121" s="289" t="n">
        <v>37.0258209</v>
      </c>
      <c r="E121" s="289" t="n">
        <v>1335.5585536</v>
      </c>
      <c r="F121" s="289" t="n">
        <v>2.69752603831641</v>
      </c>
      <c r="G121" s="289" t="n">
        <v>97.3024739616836</v>
      </c>
    </row>
    <row r="122">
      <c r="A122" s="289" t="s">
        <v>63</v>
      </c>
      <c r="B122" s="289" t="s">
        <v>64</v>
      </c>
      <c r="C122" s="289" t="s">
        <v>19</v>
      </c>
      <c r="D122" s="289" t="n">
        <v>21.8997413</v>
      </c>
      <c r="E122" s="289" t="n">
        <v>1099.629928</v>
      </c>
      <c r="F122" s="289" t="n">
        <v>1.9526671384154</v>
      </c>
      <c r="G122" s="289" t="n">
        <v>98.0473328615846</v>
      </c>
    </row>
    <row r="123">
      <c r="A123" s="289" t="s">
        <v>63</v>
      </c>
      <c r="B123" s="289" t="s">
        <v>64</v>
      </c>
      <c r="C123" s="289" t="s">
        <v>20</v>
      </c>
      <c r="D123" s="289" t="n">
        <v>30.9937888</v>
      </c>
      <c r="E123" s="289" t="n">
        <v>357.6608931</v>
      </c>
      <c r="F123" s="289" t="n">
        <v>7.97463410153248</v>
      </c>
      <c r="G123" s="289" t="n">
        <v>92.0253658984675</v>
      </c>
    </row>
    <row r="124">
      <c r="A124" s="289" t="s">
        <v>65</v>
      </c>
      <c r="B124" s="289" t="s">
        <v>66</v>
      </c>
      <c r="C124" s="289" t="s">
        <v>18</v>
      </c>
      <c r="D124" s="289" t="n">
        <v>0</v>
      </c>
      <c r="E124" s="289" t="n">
        <v>1738.0937384</v>
      </c>
      <c r="F124" s="289" t="n">
        <v>0</v>
      </c>
      <c r="G124" s="289" t="n">
        <v>100</v>
      </c>
    </row>
    <row r="125">
      <c r="A125" s="289" t="s">
        <v>65</v>
      </c>
      <c r="B125" s="289" t="s">
        <v>66</v>
      </c>
      <c r="C125" s="289" t="s">
        <v>19</v>
      </c>
      <c r="D125" s="289" t="n">
        <v>8.5309639</v>
      </c>
      <c r="E125" s="289" t="n">
        <v>1903.3018126</v>
      </c>
      <c r="F125" s="289" t="n">
        <v>0.446219146614782</v>
      </c>
      <c r="G125" s="289" t="n">
        <v>99.5537808533852</v>
      </c>
    </row>
    <row r="126">
      <c r="A126" s="289" t="s">
        <v>65</v>
      </c>
      <c r="B126" s="289" t="s">
        <v>66</v>
      </c>
      <c r="C126" s="289" t="s">
        <v>20</v>
      </c>
      <c r="D126" s="289" t="n">
        <v>0</v>
      </c>
      <c r="E126" s="289" t="n">
        <v>188.0528931</v>
      </c>
      <c r="F126" s="289" t="n">
        <v>0</v>
      </c>
      <c r="G126" s="289" t="n">
        <v>100</v>
      </c>
    </row>
    <row r="127">
      <c r="A127" s="289" t="s">
        <v>67</v>
      </c>
      <c r="B127" s="289" t="s">
        <v>68</v>
      </c>
      <c r="C127" s="289" t="s">
        <v>18</v>
      </c>
      <c r="D127" s="289" t="n">
        <v>26.0493724</v>
      </c>
      <c r="E127" s="289" t="n">
        <v>3768.7108246</v>
      </c>
      <c r="F127" s="289" t="n">
        <v>0.686456351592222</v>
      </c>
      <c r="G127" s="289" t="n">
        <v>99.3135436484078</v>
      </c>
    </row>
    <row r="128">
      <c r="A128" s="289" t="s">
        <v>67</v>
      </c>
      <c r="B128" s="289" t="s">
        <v>68</v>
      </c>
      <c r="C128" s="289" t="s">
        <v>19</v>
      </c>
      <c r="D128" s="289" t="n">
        <v>60.6949805</v>
      </c>
      <c r="E128" s="289" t="n">
        <v>2610.3114763</v>
      </c>
      <c r="F128" s="289" t="n">
        <v>2.27236367570282</v>
      </c>
      <c r="G128" s="289" t="n">
        <v>97.7276363242972</v>
      </c>
    </row>
    <row r="129">
      <c r="A129" s="289" t="s">
        <v>67</v>
      </c>
      <c r="B129" s="289" t="s">
        <v>68</v>
      </c>
      <c r="C129" s="289" t="s">
        <v>20</v>
      </c>
      <c r="D129" s="289" t="n">
        <v>17.1426418</v>
      </c>
      <c r="E129" s="289" t="n">
        <v>511.2538473</v>
      </c>
      <c r="F129" s="289" t="n">
        <v>3.2442762496773</v>
      </c>
      <c r="G129" s="289" t="n">
        <v>96.7557237503227</v>
      </c>
    </row>
    <row r="130">
      <c r="A130" s="289" t="s">
        <v>69</v>
      </c>
      <c r="B130" s="289" t="s">
        <v>70</v>
      </c>
      <c r="C130" s="289" t="s">
        <v>18</v>
      </c>
      <c r="D130" s="289" t="n">
        <v>1.2897144</v>
      </c>
      <c r="E130" s="289" t="n">
        <v>147.0733891</v>
      </c>
      <c r="F130" s="289" t="n">
        <v>0.869295916285547</v>
      </c>
      <c r="G130" s="289" t="n">
        <v>99.1307040837144</v>
      </c>
    </row>
    <row r="131">
      <c r="A131" s="289" t="s">
        <v>69</v>
      </c>
      <c r="B131" s="289" t="s">
        <v>70</v>
      </c>
      <c r="C131" s="289" t="s">
        <v>19</v>
      </c>
      <c r="D131" s="289" t="n">
        <v>0</v>
      </c>
      <c r="E131" s="289" t="n">
        <v>335.4218463</v>
      </c>
      <c r="F131" s="289" t="n">
        <v>0</v>
      </c>
      <c r="G131" s="289" t="n">
        <v>100</v>
      </c>
    </row>
    <row r="132">
      <c r="A132" s="289" t="s">
        <v>69</v>
      </c>
      <c r="B132" s="289" t="s">
        <v>70</v>
      </c>
      <c r="C132" s="289" t="s">
        <v>20</v>
      </c>
      <c r="D132" s="289" t="n">
        <v>1.3779872</v>
      </c>
      <c r="E132" s="289" t="n">
        <v>89.7015286</v>
      </c>
      <c r="F132" s="289" t="n">
        <v>1.51294963296237</v>
      </c>
      <c r="G132" s="289" t="n">
        <v>98.4870503670376</v>
      </c>
    </row>
    <row r="133">
      <c r="A133" s="289" t="s">
        <v>71</v>
      </c>
      <c r="B133" s="289" t="s">
        <v>72</v>
      </c>
      <c r="C133" s="289" t="s">
        <v>18</v>
      </c>
      <c r="D133" s="289" t="n">
        <v>0</v>
      </c>
      <c r="E133" s="289" t="n">
        <v>15224.9795847</v>
      </c>
      <c r="F133" s="289" t="n">
        <v>0</v>
      </c>
      <c r="G133" s="289" t="n">
        <v>100</v>
      </c>
    </row>
    <row r="134">
      <c r="A134" s="289" t="s">
        <v>71</v>
      </c>
      <c r="B134" s="289" t="s">
        <v>72</v>
      </c>
      <c r="C134" s="289" t="s">
        <v>19</v>
      </c>
      <c r="D134" s="289" t="n">
        <v>0</v>
      </c>
      <c r="E134" s="289" t="n">
        <v>22821.2134925</v>
      </c>
      <c r="F134" s="289" t="n">
        <v>0</v>
      </c>
      <c r="G134" s="289" t="n">
        <v>100</v>
      </c>
    </row>
    <row r="135">
      <c r="A135" s="289" t="s">
        <v>71</v>
      </c>
      <c r="B135" s="289" t="s">
        <v>72</v>
      </c>
      <c r="C135" s="289" t="s">
        <v>20</v>
      </c>
      <c r="D135" s="289" t="n">
        <v>0</v>
      </c>
      <c r="E135" s="289" t="n">
        <v>4635.3503168</v>
      </c>
      <c r="F135" s="289" t="n">
        <v>0</v>
      </c>
      <c r="G135" s="289" t="n">
        <v>100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674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290" t="s">
        <v>75</v>
      </c>
      <c r="B146" s="290" t="s">
        <v>76</v>
      </c>
      <c r="C146" s="290" t="s">
        <v>18</v>
      </c>
      <c r="D146" s="290" t="n">
        <v>575.0215088</v>
      </c>
      <c r="E146" s="290" t="n">
        <v>109312.7874102</v>
      </c>
      <c r="F146" s="290" t="n">
        <v>0.523280529893773</v>
      </c>
      <c r="G146" s="290" t="n">
        <v>99.4767194701062</v>
      </c>
    </row>
    <row r="147">
      <c r="A147" s="290" t="s">
        <v>75</v>
      </c>
      <c r="B147" s="290" t="s">
        <v>76</v>
      </c>
      <c r="C147" s="290" t="s">
        <v>19</v>
      </c>
      <c r="D147" s="290" t="n">
        <v>927.9249284</v>
      </c>
      <c r="E147" s="290" t="n">
        <v>99706.1880099</v>
      </c>
      <c r="F147" s="290" t="n">
        <v>0.92207791305213</v>
      </c>
      <c r="G147" s="290" t="n">
        <v>99.0779220869479</v>
      </c>
    </row>
    <row r="148">
      <c r="A148" s="290" t="s">
        <v>75</v>
      </c>
      <c r="B148" s="290" t="s">
        <v>76</v>
      </c>
      <c r="C148" s="290" t="s">
        <v>20</v>
      </c>
      <c r="D148" s="290" t="n">
        <v>334.5773569</v>
      </c>
      <c r="E148" s="290" t="n">
        <v>19232.2926263</v>
      </c>
      <c r="F148" s="290" t="n">
        <v>1.70991761680466</v>
      </c>
      <c r="G148" s="290" t="n">
        <v>98.2900823831953</v>
      </c>
    </row>
    <row r="149">
      <c r="A149" s="290" t="s">
        <v>77</v>
      </c>
      <c r="B149" s="290" t="s">
        <v>78</v>
      </c>
      <c r="C149" s="290" t="s">
        <v>18</v>
      </c>
      <c r="D149" s="290" t="n">
        <v>246.6195106</v>
      </c>
      <c r="E149" s="290" t="n">
        <v>30708.0645391</v>
      </c>
      <c r="F149" s="290" t="n">
        <v>0.796711445040222</v>
      </c>
      <c r="G149" s="290" t="n">
        <v>99.2032885549598</v>
      </c>
    </row>
    <row r="150">
      <c r="A150" s="290" t="s">
        <v>77</v>
      </c>
      <c r="B150" s="290" t="s">
        <v>78</v>
      </c>
      <c r="C150" s="290" t="s">
        <v>19</v>
      </c>
      <c r="D150" s="290" t="n">
        <v>211.803001</v>
      </c>
      <c r="E150" s="290" t="n">
        <v>38356.7793995</v>
      </c>
      <c r="F150" s="290" t="n">
        <v>0.54915941374411</v>
      </c>
      <c r="G150" s="290" t="n">
        <v>99.4508405862559</v>
      </c>
    </row>
    <row r="151">
      <c r="A151" s="290" t="s">
        <v>77</v>
      </c>
      <c r="B151" s="290" t="s">
        <v>78</v>
      </c>
      <c r="C151" s="290" t="s">
        <v>20</v>
      </c>
      <c r="D151" s="290" t="n">
        <v>223.9935074</v>
      </c>
      <c r="E151" s="290" t="n">
        <v>8274.8953766</v>
      </c>
      <c r="F151" s="290" t="n">
        <v>2.63556225357517</v>
      </c>
      <c r="G151" s="290" t="n">
        <v>97.3644377464248</v>
      </c>
    </row>
    <row r="152">
      <c r="A152" s="290" t="s">
        <v>79</v>
      </c>
      <c r="B152" s="290" t="s">
        <v>80</v>
      </c>
      <c r="C152" s="290" t="s">
        <v>18</v>
      </c>
      <c r="D152" s="290" t="n">
        <v>407.3621435</v>
      </c>
      <c r="E152" s="290" t="n">
        <v>12915.4994652</v>
      </c>
      <c r="F152" s="290" t="n">
        <v>3.05761746586024</v>
      </c>
      <c r="G152" s="290" t="n">
        <v>96.9423825341398</v>
      </c>
    </row>
    <row r="153">
      <c r="A153" s="290" t="s">
        <v>79</v>
      </c>
      <c r="B153" s="290" t="s">
        <v>80</v>
      </c>
      <c r="C153" s="290" t="s">
        <v>19</v>
      </c>
      <c r="D153" s="290" t="n">
        <v>416.7776294</v>
      </c>
      <c r="E153" s="290" t="n">
        <v>17258.1126002</v>
      </c>
      <c r="F153" s="290" t="n">
        <v>2.35802103428074</v>
      </c>
      <c r="G153" s="290" t="n">
        <v>97.6419789657193</v>
      </c>
    </row>
    <row r="154">
      <c r="A154" s="290" t="s">
        <v>79</v>
      </c>
      <c r="B154" s="290" t="s">
        <v>80</v>
      </c>
      <c r="C154" s="290" t="s">
        <v>20</v>
      </c>
      <c r="D154" s="290" t="n">
        <v>218.1138824</v>
      </c>
      <c r="E154" s="290" t="n">
        <v>7848.4885982</v>
      </c>
      <c r="F154" s="290" t="n">
        <v>2.70391261903086</v>
      </c>
      <c r="G154" s="290" t="n">
        <v>97.2960873809691</v>
      </c>
    </row>
    <row r="155">
      <c r="A155" s="290" t="s">
        <v>81</v>
      </c>
      <c r="B155" s="290" t="s">
        <v>82</v>
      </c>
      <c r="C155" s="290" t="s">
        <v>18</v>
      </c>
      <c r="D155" s="290" t="n">
        <v>769.1856689</v>
      </c>
      <c r="E155" s="290" t="n">
        <v>40475.8523264</v>
      </c>
      <c r="F155" s="290" t="n">
        <v>1.86491686342403</v>
      </c>
      <c r="G155" s="290" t="n">
        <v>98.135083136576</v>
      </c>
    </row>
    <row r="156">
      <c r="A156" s="290" t="s">
        <v>81</v>
      </c>
      <c r="B156" s="290" t="s">
        <v>82</v>
      </c>
      <c r="C156" s="290" t="s">
        <v>19</v>
      </c>
      <c r="D156" s="290" t="n">
        <v>1161.449537</v>
      </c>
      <c r="E156" s="290" t="n">
        <v>60271.9931934</v>
      </c>
      <c r="F156" s="290" t="n">
        <v>1.89058188077951</v>
      </c>
      <c r="G156" s="290" t="n">
        <v>98.1094181192205</v>
      </c>
    </row>
    <row r="157">
      <c r="A157" s="290" t="s">
        <v>81</v>
      </c>
      <c r="B157" s="290" t="s">
        <v>82</v>
      </c>
      <c r="C157" s="290" t="s">
        <v>20</v>
      </c>
      <c r="D157" s="290" t="n">
        <v>1214.6030008</v>
      </c>
      <c r="E157" s="290" t="n">
        <v>31778.0112333</v>
      </c>
      <c r="F157" s="290" t="n">
        <v>3.68143910082951</v>
      </c>
      <c r="G157" s="290" t="n">
        <v>96.3185608991705</v>
      </c>
    </row>
    <row r="158">
      <c r="A158" s="290" t="s">
        <v>83</v>
      </c>
      <c r="B158" s="290" t="s">
        <v>84</v>
      </c>
      <c r="C158" s="290" t="s">
        <v>18</v>
      </c>
      <c r="D158" s="290" t="n">
        <v>1066.2189648</v>
      </c>
      <c r="E158" s="290" t="n">
        <v>40836.5441752</v>
      </c>
      <c r="F158" s="290" t="n">
        <v>2.54450753339986</v>
      </c>
      <c r="G158" s="290" t="n">
        <v>97.4554924666001</v>
      </c>
    </row>
    <row r="159">
      <c r="A159" s="290" t="s">
        <v>83</v>
      </c>
      <c r="B159" s="290" t="s">
        <v>84</v>
      </c>
      <c r="C159" s="290" t="s">
        <v>19</v>
      </c>
      <c r="D159" s="290" t="n">
        <v>1225.5853103</v>
      </c>
      <c r="E159" s="290" t="n">
        <v>55826.3938422</v>
      </c>
      <c r="F159" s="290" t="n">
        <v>2.14819069996504</v>
      </c>
      <c r="G159" s="290" t="n">
        <v>97.851809300035</v>
      </c>
    </row>
    <row r="160">
      <c r="A160" s="290" t="s">
        <v>83</v>
      </c>
      <c r="B160" s="290" t="s">
        <v>84</v>
      </c>
      <c r="C160" s="290" t="s">
        <v>20</v>
      </c>
      <c r="D160" s="290" t="n">
        <v>1636.510982</v>
      </c>
      <c r="E160" s="290" t="n">
        <v>28097.6678709</v>
      </c>
      <c r="F160" s="290" t="n">
        <v>5.50380419145286</v>
      </c>
      <c r="G160" s="290" t="n">
        <v>94.4961958085471</v>
      </c>
    </row>
    <row r="161">
      <c r="A161" s="290" t="s">
        <v>85</v>
      </c>
      <c r="B161" s="290" t="s">
        <v>86</v>
      </c>
      <c r="C161" s="290" t="s">
        <v>18</v>
      </c>
      <c r="D161" s="290" t="n">
        <v>734.3442087</v>
      </c>
      <c r="E161" s="290" t="n">
        <v>23645.7637248</v>
      </c>
      <c r="F161" s="290" t="n">
        <v>3.01206299292449</v>
      </c>
      <c r="G161" s="290" t="n">
        <v>96.9879370070755</v>
      </c>
    </row>
    <row r="162">
      <c r="A162" s="290" t="s">
        <v>85</v>
      </c>
      <c r="B162" s="290" t="s">
        <v>86</v>
      </c>
      <c r="C162" s="290" t="s">
        <v>19</v>
      </c>
      <c r="D162" s="290" t="n">
        <v>213.7048907</v>
      </c>
      <c r="E162" s="290" t="n">
        <v>29282.8565412</v>
      </c>
      <c r="F162" s="290" t="n">
        <v>0.724507808116515</v>
      </c>
      <c r="G162" s="290" t="n">
        <v>99.2754921918835</v>
      </c>
    </row>
    <row r="163">
      <c r="A163" s="290" t="s">
        <v>85</v>
      </c>
      <c r="B163" s="290" t="s">
        <v>86</v>
      </c>
      <c r="C163" s="290" t="s">
        <v>20</v>
      </c>
      <c r="D163" s="290" t="n">
        <v>579.7638138</v>
      </c>
      <c r="E163" s="290" t="n">
        <v>15975.4231206</v>
      </c>
      <c r="F163" s="290" t="n">
        <v>3.50200705130855</v>
      </c>
      <c r="G163" s="290" t="n">
        <v>96.4979929486914</v>
      </c>
    </row>
    <row r="164">
      <c r="A164" s="290" t="s">
        <v>87</v>
      </c>
      <c r="B164" s="290" t="s">
        <v>88</v>
      </c>
      <c r="C164" s="290" t="s">
        <v>18</v>
      </c>
      <c r="D164" s="290" t="n">
        <v>2142.0844786</v>
      </c>
      <c r="E164" s="290" t="n">
        <v>83245.6678557</v>
      </c>
      <c r="F164" s="290" t="n">
        <v>2.50865542193167</v>
      </c>
      <c r="G164" s="290" t="n">
        <v>97.4913445780683</v>
      </c>
    </row>
    <row r="165">
      <c r="A165" s="290" t="s">
        <v>87</v>
      </c>
      <c r="B165" s="290" t="s">
        <v>88</v>
      </c>
      <c r="C165" s="290" t="s">
        <v>19</v>
      </c>
      <c r="D165" s="290" t="n">
        <v>1660.6839171</v>
      </c>
      <c r="E165" s="290" t="n">
        <v>95734.5268244</v>
      </c>
      <c r="F165" s="290" t="n">
        <v>1.70509813003812</v>
      </c>
      <c r="G165" s="290" t="n">
        <v>98.2949018699619</v>
      </c>
    </row>
    <row r="166">
      <c r="A166" s="290" t="s">
        <v>87</v>
      </c>
      <c r="B166" s="290" t="s">
        <v>88</v>
      </c>
      <c r="C166" s="290" t="s">
        <v>20</v>
      </c>
      <c r="D166" s="290" t="n">
        <v>1683.6907735</v>
      </c>
      <c r="E166" s="290" t="n">
        <v>49225.8517722</v>
      </c>
      <c r="F166" s="290" t="n">
        <v>3.30722039387527</v>
      </c>
      <c r="G166" s="290" t="n">
        <v>96.6927796061247</v>
      </c>
    </row>
    <row r="167">
      <c r="A167" s="290" t="s">
        <v>89</v>
      </c>
      <c r="B167" s="290" t="s">
        <v>90</v>
      </c>
      <c r="C167" s="290" t="s">
        <v>18</v>
      </c>
      <c r="D167" s="290" t="n">
        <v>2646.0292802</v>
      </c>
      <c r="E167" s="290" t="n">
        <v>124612.7914366</v>
      </c>
      <c r="F167" s="290" t="n">
        <v>2.07925019680045</v>
      </c>
      <c r="G167" s="290" t="n">
        <v>97.9207498031995</v>
      </c>
    </row>
    <row r="168">
      <c r="A168" s="290" t="s">
        <v>89</v>
      </c>
      <c r="B168" s="290" t="s">
        <v>90</v>
      </c>
      <c r="C168" s="290" t="s">
        <v>19</v>
      </c>
      <c r="D168" s="290" t="n">
        <v>3237.0431308</v>
      </c>
      <c r="E168" s="290" t="n">
        <v>171561.792552</v>
      </c>
      <c r="F168" s="290" t="n">
        <v>1.85186767300563</v>
      </c>
      <c r="G168" s="290" t="n">
        <v>98.1481323269944</v>
      </c>
    </row>
    <row r="169">
      <c r="A169" s="290" t="s">
        <v>89</v>
      </c>
      <c r="B169" s="290" t="s">
        <v>90</v>
      </c>
      <c r="C169" s="290" t="s">
        <v>20</v>
      </c>
      <c r="D169" s="290" t="n">
        <v>2985.3874658</v>
      </c>
      <c r="E169" s="290" t="n">
        <v>60040.8024607</v>
      </c>
      <c r="F169" s="290" t="n">
        <v>4.73674113774211</v>
      </c>
      <c r="G169" s="290" t="n">
        <v>95.2632588622579</v>
      </c>
    </row>
    <row r="170">
      <c r="A170" s="290" t="s">
        <v>91</v>
      </c>
      <c r="B170" s="290" t="s">
        <v>92</v>
      </c>
      <c r="C170" s="290" t="s">
        <v>18</v>
      </c>
      <c r="D170" s="290" t="n">
        <v>358.8595541</v>
      </c>
      <c r="E170" s="290" t="n">
        <v>66427.6955684</v>
      </c>
      <c r="F170" s="290" t="n">
        <v>0.537323048691131</v>
      </c>
      <c r="G170" s="290" t="n">
        <v>99.4626769513089</v>
      </c>
    </row>
    <row r="171">
      <c r="A171" s="290" t="s">
        <v>91</v>
      </c>
      <c r="B171" s="290" t="s">
        <v>92</v>
      </c>
      <c r="C171" s="290" t="s">
        <v>19</v>
      </c>
      <c r="D171" s="290" t="n">
        <v>770.9768374</v>
      </c>
      <c r="E171" s="290" t="n">
        <v>61476.1392731</v>
      </c>
      <c r="F171" s="290" t="n">
        <v>1.23857438797867</v>
      </c>
      <c r="G171" s="290" t="n">
        <v>98.7614256120213</v>
      </c>
    </row>
    <row r="172">
      <c r="A172" s="290" t="s">
        <v>91</v>
      </c>
      <c r="B172" s="290" t="s">
        <v>92</v>
      </c>
      <c r="C172" s="290" t="s">
        <v>20</v>
      </c>
      <c r="D172" s="290" t="n">
        <v>513.6145223</v>
      </c>
      <c r="E172" s="290" t="n">
        <v>17229.6148729</v>
      </c>
      <c r="F172" s="290" t="n">
        <v>2.89470710692015</v>
      </c>
      <c r="G172" s="290" t="n">
        <v>97.1052928930798</v>
      </c>
    </row>
    <row r="173">
      <c r="A173" s="290" t="s">
        <v>93</v>
      </c>
      <c r="B173" s="290" t="s">
        <v>94</v>
      </c>
      <c r="C173" s="290" t="s">
        <v>18</v>
      </c>
      <c r="D173" s="290" t="n">
        <v>1338.4422215</v>
      </c>
      <c r="E173" s="290" t="n">
        <v>96961.9103554</v>
      </c>
      <c r="F173" s="290" t="n">
        <v>1.36158435490141</v>
      </c>
      <c r="G173" s="290" t="n">
        <v>98.6384156450986</v>
      </c>
    </row>
    <row r="174">
      <c r="A174" s="290" t="s">
        <v>93</v>
      </c>
      <c r="B174" s="290" t="s">
        <v>94</v>
      </c>
      <c r="C174" s="290" t="s">
        <v>19</v>
      </c>
      <c r="D174" s="290" t="n">
        <v>1875.1237954</v>
      </c>
      <c r="E174" s="290" t="n">
        <v>149321.3277228</v>
      </c>
      <c r="F174" s="290" t="n">
        <v>1.24019034611688</v>
      </c>
      <c r="G174" s="290" t="n">
        <v>98.7598096538831</v>
      </c>
    </row>
    <row r="175">
      <c r="A175" s="290" t="s">
        <v>93</v>
      </c>
      <c r="B175" s="290" t="s">
        <v>94</v>
      </c>
      <c r="C175" s="290" t="s">
        <v>20</v>
      </c>
      <c r="D175" s="290" t="n">
        <v>1837.5169845</v>
      </c>
      <c r="E175" s="290" t="n">
        <v>45939.0815586</v>
      </c>
      <c r="F175" s="290" t="n">
        <v>3.84606070865917</v>
      </c>
      <c r="G175" s="290" t="n">
        <v>96.1539392913408</v>
      </c>
    </row>
    <row r="176">
      <c r="A176" s="290" t="s">
        <v>95</v>
      </c>
      <c r="B176" s="290" t="s">
        <v>96</v>
      </c>
      <c r="C176" s="290" t="s">
        <v>18</v>
      </c>
      <c r="D176" s="290" t="n">
        <v>2766.5707803</v>
      </c>
      <c r="E176" s="290" t="n">
        <v>204712.8620155</v>
      </c>
      <c r="F176" s="290" t="n">
        <v>1.33341929029797</v>
      </c>
      <c r="G176" s="290" t="n">
        <v>98.666580709702</v>
      </c>
    </row>
    <row r="177">
      <c r="A177" s="290" t="s">
        <v>95</v>
      </c>
      <c r="B177" s="290" t="s">
        <v>96</v>
      </c>
      <c r="C177" s="290" t="s">
        <v>19</v>
      </c>
      <c r="D177" s="290" t="n">
        <v>2862.9515388</v>
      </c>
      <c r="E177" s="290" t="n">
        <v>173095.9207133</v>
      </c>
      <c r="F177" s="290" t="n">
        <v>1.62705722204118</v>
      </c>
      <c r="G177" s="290" t="n">
        <v>98.3729427779588</v>
      </c>
    </row>
    <row r="178">
      <c r="A178" s="290" t="s">
        <v>95</v>
      </c>
      <c r="B178" s="290" t="s">
        <v>96</v>
      </c>
      <c r="C178" s="290" t="s">
        <v>20</v>
      </c>
      <c r="D178" s="290" t="n">
        <v>2706.3404491</v>
      </c>
      <c r="E178" s="290" t="n">
        <v>60207.1341281</v>
      </c>
      <c r="F178" s="290" t="n">
        <v>4.30168651038197</v>
      </c>
      <c r="G178" s="290" t="n">
        <v>95.698313489618</v>
      </c>
    </row>
    <row r="179">
      <c r="A179" s="290" t="s">
        <v>97</v>
      </c>
      <c r="B179" s="290" t="s">
        <v>98</v>
      </c>
      <c r="C179" s="290" t="s">
        <v>18</v>
      </c>
      <c r="D179" s="290" t="n">
        <v>196.9770677</v>
      </c>
      <c r="E179" s="290" t="n">
        <v>21540.8835983</v>
      </c>
      <c r="F179" s="290" t="n">
        <v>0.906147438915597</v>
      </c>
      <c r="G179" s="290" t="n">
        <v>99.0938525610844</v>
      </c>
    </row>
    <row r="180">
      <c r="A180" s="290" t="s">
        <v>97</v>
      </c>
      <c r="B180" s="290" t="s">
        <v>98</v>
      </c>
      <c r="C180" s="290" t="s">
        <v>19</v>
      </c>
      <c r="D180" s="290" t="n">
        <v>301.7161695</v>
      </c>
      <c r="E180" s="290" t="n">
        <v>25911.1037078</v>
      </c>
      <c r="F180" s="290" t="n">
        <v>1.15102522701605</v>
      </c>
      <c r="G180" s="290" t="n">
        <v>98.848974772984</v>
      </c>
    </row>
    <row r="181">
      <c r="A181" s="290" t="s">
        <v>97</v>
      </c>
      <c r="B181" s="290" t="s">
        <v>98</v>
      </c>
      <c r="C181" s="290" t="s">
        <v>20</v>
      </c>
      <c r="D181" s="290" t="n">
        <v>212.1780099</v>
      </c>
      <c r="E181" s="290" t="n">
        <v>8274.6942052</v>
      </c>
      <c r="F181" s="290" t="n">
        <v>2.50007310729257</v>
      </c>
      <c r="G181" s="290" t="n">
        <v>97.4999268927074</v>
      </c>
    </row>
    <row r="182">
      <c r="A182" s="290" t="s">
        <v>99</v>
      </c>
      <c r="B182" s="290" t="s">
        <v>100</v>
      </c>
      <c r="C182" s="290" t="s">
        <v>18</v>
      </c>
      <c r="D182" s="290" t="n">
        <v>215.8585606</v>
      </c>
      <c r="E182" s="290" t="n">
        <v>35631.6477334</v>
      </c>
      <c r="F182" s="290" t="n">
        <v>0.602157814910906</v>
      </c>
      <c r="G182" s="290" t="n">
        <v>99.3978421850891</v>
      </c>
    </row>
    <row r="183">
      <c r="A183" s="290" t="s">
        <v>99</v>
      </c>
      <c r="B183" s="290" t="s">
        <v>100</v>
      </c>
      <c r="C183" s="290" t="s">
        <v>19</v>
      </c>
      <c r="D183" s="290" t="n">
        <v>266.2058543</v>
      </c>
      <c r="E183" s="290" t="n">
        <v>35392.2543721</v>
      </c>
      <c r="F183" s="290" t="n">
        <v>0.746543324108293</v>
      </c>
      <c r="G183" s="290" t="n">
        <v>99.2534566758917</v>
      </c>
    </row>
    <row r="184">
      <c r="A184" s="290" t="s">
        <v>99</v>
      </c>
      <c r="B184" s="290" t="s">
        <v>100</v>
      </c>
      <c r="C184" s="290" t="s">
        <v>20</v>
      </c>
      <c r="D184" s="290" t="n">
        <v>234.0579427</v>
      </c>
      <c r="E184" s="290" t="n">
        <v>5606.0950156</v>
      </c>
      <c r="F184" s="290" t="n">
        <v>4.00773651599926</v>
      </c>
      <c r="G184" s="290" t="n">
        <v>95.9922634840007</v>
      </c>
    </row>
    <row r="185">
      <c r="A185" s="290" t="s">
        <v>101</v>
      </c>
      <c r="B185" s="290" t="s">
        <v>102</v>
      </c>
      <c r="C185" s="290" t="s">
        <v>18</v>
      </c>
      <c r="D185" s="290" t="n">
        <v>58.0890662</v>
      </c>
      <c r="E185" s="290" t="n">
        <v>11465.8346962</v>
      </c>
      <c r="F185" s="290" t="n">
        <v>0.504073676619865</v>
      </c>
      <c r="G185" s="290" t="n">
        <v>99.4959263233801</v>
      </c>
    </row>
    <row r="186">
      <c r="A186" s="290" t="s">
        <v>101</v>
      </c>
      <c r="B186" s="290" t="s">
        <v>102</v>
      </c>
      <c r="C186" s="290" t="s">
        <v>19</v>
      </c>
      <c r="D186" s="290" t="n">
        <v>96.79013</v>
      </c>
      <c r="E186" s="290" t="n">
        <v>14631.8045244</v>
      </c>
      <c r="F186" s="290" t="n">
        <v>0.657157945283565</v>
      </c>
      <c r="G186" s="290" t="n">
        <v>99.3428420547164</v>
      </c>
    </row>
    <row r="187">
      <c r="A187" s="290" t="s">
        <v>101</v>
      </c>
      <c r="B187" s="290" t="s">
        <v>102</v>
      </c>
      <c r="C187" s="290" t="s">
        <v>20</v>
      </c>
      <c r="D187" s="290" t="n">
        <v>274.2819677</v>
      </c>
      <c r="E187" s="290" t="n">
        <v>6609.7942528</v>
      </c>
      <c r="F187" s="290" t="n">
        <v>3.98429591588802</v>
      </c>
      <c r="G187" s="290" t="n">
        <v>96.015704084112</v>
      </c>
    </row>
    <row r="188">
      <c r="A188" s="290" t="s">
        <v>103</v>
      </c>
      <c r="B188" s="290" t="s">
        <v>104</v>
      </c>
      <c r="C188" s="290" t="s">
        <v>18</v>
      </c>
      <c r="D188" s="290" t="n">
        <v>489.5408637</v>
      </c>
      <c r="E188" s="290" t="n">
        <v>9816.8269915</v>
      </c>
      <c r="F188" s="290" t="n">
        <v>4.74988735680539</v>
      </c>
      <c r="G188" s="290" t="n">
        <v>95.2501126431946</v>
      </c>
    </row>
    <row r="189">
      <c r="A189" s="290" t="s">
        <v>103</v>
      </c>
      <c r="B189" s="290" t="s">
        <v>104</v>
      </c>
      <c r="C189" s="290" t="s">
        <v>19</v>
      </c>
      <c r="D189" s="290" t="n">
        <v>442.4053853</v>
      </c>
      <c r="E189" s="290" t="n">
        <v>9677.9271802</v>
      </c>
      <c r="F189" s="290" t="n">
        <v>4.37145106088856</v>
      </c>
      <c r="G189" s="290" t="n">
        <v>95.6285489391114</v>
      </c>
    </row>
    <row r="190">
      <c r="A190" s="290" t="s">
        <v>103</v>
      </c>
      <c r="B190" s="290" t="s">
        <v>104</v>
      </c>
      <c r="C190" s="290" t="s">
        <v>20</v>
      </c>
      <c r="D190" s="290" t="n">
        <v>629.0605766</v>
      </c>
      <c r="E190" s="290" t="n">
        <v>7161.8900067</v>
      </c>
      <c r="F190" s="290" t="n">
        <v>8.07424677995519</v>
      </c>
      <c r="G190" s="290" t="n">
        <v>91.9257532200448</v>
      </c>
    </row>
    <row r="191">
      <c r="A191" s="290" t="s">
        <v>105</v>
      </c>
      <c r="B191" s="290" t="s">
        <v>106</v>
      </c>
      <c r="C191" s="290" t="s">
        <v>18</v>
      </c>
      <c r="D191" s="290" t="n">
        <v>833.6814612</v>
      </c>
      <c r="E191" s="290" t="n">
        <v>37476.8301565</v>
      </c>
      <c r="F191" s="290" t="n">
        <v>2.17611675228797</v>
      </c>
      <c r="G191" s="290" t="n">
        <v>97.823883247712</v>
      </c>
    </row>
    <row r="192">
      <c r="A192" s="290" t="s">
        <v>105</v>
      </c>
      <c r="B192" s="290" t="s">
        <v>106</v>
      </c>
      <c r="C192" s="290" t="s">
        <v>19</v>
      </c>
      <c r="D192" s="290" t="n">
        <v>549.6336929</v>
      </c>
      <c r="E192" s="290" t="n">
        <v>40132.8887284</v>
      </c>
      <c r="F192" s="290" t="n">
        <v>1.35103149998445</v>
      </c>
      <c r="G192" s="290" t="n">
        <v>98.6489685000155</v>
      </c>
    </row>
    <row r="193">
      <c r="A193" s="290" t="s">
        <v>105</v>
      </c>
      <c r="B193" s="290" t="s">
        <v>106</v>
      </c>
      <c r="C193" s="290" t="s">
        <v>20</v>
      </c>
      <c r="D193" s="290" t="n">
        <v>394.7225689</v>
      </c>
      <c r="E193" s="290" t="n">
        <v>10550.4803259</v>
      </c>
      <c r="F193" s="290" t="n">
        <v>3.60635223205894</v>
      </c>
      <c r="G193" s="290" t="n">
        <v>96.393647767941</v>
      </c>
    </row>
    <row r="194">
      <c r="A194" s="290" t="s">
        <v>107</v>
      </c>
      <c r="B194" s="290" t="s">
        <v>108</v>
      </c>
      <c r="C194" s="290" t="s">
        <v>18</v>
      </c>
      <c r="D194" s="290" t="n">
        <v>0</v>
      </c>
      <c r="E194" s="290" t="n">
        <v>2708.2442393</v>
      </c>
      <c r="F194" s="290" t="n">
        <v>0</v>
      </c>
      <c r="G194" s="290" t="n">
        <v>100</v>
      </c>
    </row>
    <row r="195">
      <c r="A195" s="290" t="s">
        <v>107</v>
      </c>
      <c r="B195" s="290" t="s">
        <v>108</v>
      </c>
      <c r="C195" s="290" t="s">
        <v>19</v>
      </c>
      <c r="D195" s="290" t="n">
        <v>30.0803509</v>
      </c>
      <c r="E195" s="290" t="n">
        <v>3088.5989936</v>
      </c>
      <c r="F195" s="290" t="n">
        <v>0.964522080573904</v>
      </c>
      <c r="G195" s="290" t="n">
        <v>99.0354779194261</v>
      </c>
    </row>
    <row r="196">
      <c r="A196" s="290" t="s">
        <v>107</v>
      </c>
      <c r="B196" s="290" t="s">
        <v>108</v>
      </c>
      <c r="C196" s="290" t="s">
        <v>20</v>
      </c>
      <c r="D196" s="290" t="n">
        <v>9.8864252</v>
      </c>
      <c r="E196" s="290" t="n">
        <v>1766.385205</v>
      </c>
      <c r="F196" s="290" t="n">
        <v>0.556582959042522</v>
      </c>
      <c r="G196" s="290" t="n">
        <v>99.4434170409575</v>
      </c>
    </row>
    <row r="197">
      <c r="A197" s="290" t="s">
        <v>109</v>
      </c>
      <c r="B197" s="290" t="s">
        <v>110</v>
      </c>
      <c r="C197" s="290" t="s">
        <v>18</v>
      </c>
      <c r="D197" s="290" t="n">
        <v>633.8404599</v>
      </c>
      <c r="E197" s="290" t="n">
        <v>39031.3180533</v>
      </c>
      <c r="F197" s="290" t="n">
        <v>1.59797788199704</v>
      </c>
      <c r="G197" s="290" t="n">
        <v>98.402022118003</v>
      </c>
    </row>
    <row r="198">
      <c r="A198" s="290" t="s">
        <v>109</v>
      </c>
      <c r="B198" s="290" t="s">
        <v>110</v>
      </c>
      <c r="C198" s="290" t="s">
        <v>19</v>
      </c>
      <c r="D198" s="290" t="n">
        <v>861.8301298</v>
      </c>
      <c r="E198" s="290" t="n">
        <v>56665.1781442</v>
      </c>
      <c r="F198" s="290" t="n">
        <v>1.49813132241315</v>
      </c>
      <c r="G198" s="290" t="n">
        <v>98.5018686775868</v>
      </c>
    </row>
    <row r="199">
      <c r="A199" s="290" t="s">
        <v>109</v>
      </c>
      <c r="B199" s="290" t="s">
        <v>110</v>
      </c>
      <c r="C199" s="290" t="s">
        <v>20</v>
      </c>
      <c r="D199" s="290" t="n">
        <v>891.849746</v>
      </c>
      <c r="E199" s="290" t="n">
        <v>38603.3379116</v>
      </c>
      <c r="F199" s="290" t="n">
        <v>2.2581225685818</v>
      </c>
      <c r="G199" s="290" t="n">
        <v>97.7418774314182</v>
      </c>
    </row>
    <row r="200">
      <c r="A200" s="290" t="s">
        <v>111</v>
      </c>
      <c r="B200" s="290" t="s">
        <v>112</v>
      </c>
      <c r="C200" s="290" t="s">
        <v>18</v>
      </c>
      <c r="D200" s="290" t="n">
        <v>1282.9321946</v>
      </c>
      <c r="E200" s="290" t="n">
        <v>63113.4856388</v>
      </c>
      <c r="F200" s="290" t="n">
        <v>1.99224155281288</v>
      </c>
      <c r="G200" s="290" t="n">
        <v>98.0077584471871</v>
      </c>
    </row>
    <row r="201">
      <c r="A201" s="290" t="s">
        <v>111</v>
      </c>
      <c r="B201" s="290" t="s">
        <v>112</v>
      </c>
      <c r="C201" s="290" t="s">
        <v>19</v>
      </c>
      <c r="D201" s="290" t="n">
        <v>1535.2042242</v>
      </c>
      <c r="E201" s="290" t="n">
        <v>102729.5778142</v>
      </c>
      <c r="F201" s="290" t="n">
        <v>1.47240918187945</v>
      </c>
      <c r="G201" s="290" t="n">
        <v>98.5275908181205</v>
      </c>
    </row>
    <row r="202">
      <c r="A202" s="290" t="s">
        <v>111</v>
      </c>
      <c r="B202" s="290" t="s">
        <v>112</v>
      </c>
      <c r="C202" s="290" t="s">
        <v>20</v>
      </c>
      <c r="D202" s="290" t="n">
        <v>1297.8004241</v>
      </c>
      <c r="E202" s="290" t="n">
        <v>38743.0854518</v>
      </c>
      <c r="F202" s="290" t="n">
        <v>3.2411880898997</v>
      </c>
      <c r="G202" s="290" t="n">
        <v>96.7588119101003</v>
      </c>
    </row>
    <row r="203">
      <c r="A203" s="290" t="s">
        <v>113</v>
      </c>
      <c r="B203" s="290" t="s">
        <v>114</v>
      </c>
      <c r="C203" s="290" t="s">
        <v>18</v>
      </c>
      <c r="D203" s="290" t="n">
        <v>9.023162</v>
      </c>
      <c r="E203" s="290" t="n">
        <v>461.9858944</v>
      </c>
      <c r="F203" s="290" t="n">
        <v>1.91570881226054</v>
      </c>
      <c r="G203" s="290" t="n">
        <v>98.0842911877395</v>
      </c>
    </row>
    <row r="204">
      <c r="A204" s="290" t="s">
        <v>113</v>
      </c>
      <c r="B204" s="290" t="s">
        <v>114</v>
      </c>
      <c r="C204" s="290" t="s">
        <v>19</v>
      </c>
      <c r="D204" s="290" t="n">
        <v>1.8046324</v>
      </c>
      <c r="E204" s="290" t="n">
        <v>555.8267792</v>
      </c>
      <c r="F204" s="290" t="n">
        <v>0.323624595469256</v>
      </c>
      <c r="G204" s="290" t="n">
        <v>99.6763754045307</v>
      </c>
    </row>
    <row r="205">
      <c r="A205" s="290" t="s">
        <v>113</v>
      </c>
      <c r="B205" s="290" t="s">
        <v>114</v>
      </c>
      <c r="C205" s="290" t="s">
        <v>20</v>
      </c>
      <c r="D205" s="290" t="n">
        <v>3.6092648</v>
      </c>
      <c r="E205" s="290" t="n">
        <v>102.8640468</v>
      </c>
      <c r="F205" s="290" t="n">
        <v>3.38983050847458</v>
      </c>
      <c r="G205" s="290" t="n">
        <v>96.6101694915254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675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291" t="s">
        <v>75</v>
      </c>
      <c r="B216" s="291" t="s">
        <v>76</v>
      </c>
      <c r="C216" s="291" t="s">
        <v>18</v>
      </c>
      <c r="D216" s="291" t="n">
        <v>575.0215088</v>
      </c>
      <c r="E216" s="291" t="n">
        <v>109264.4661933</v>
      </c>
      <c r="F216" s="291" t="n">
        <v>0.523510734463309</v>
      </c>
      <c r="G216" s="291" t="n">
        <v>99.4764892655367</v>
      </c>
    </row>
    <row r="217">
      <c r="A217" s="291" t="s">
        <v>75</v>
      </c>
      <c r="B217" s="291" t="s">
        <v>76</v>
      </c>
      <c r="C217" s="291" t="s">
        <v>19</v>
      </c>
      <c r="D217" s="291" t="n">
        <v>927.9249284</v>
      </c>
      <c r="E217" s="291" t="n">
        <v>99607.7252737</v>
      </c>
      <c r="F217" s="291" t="n">
        <v>0.922980978921065</v>
      </c>
      <c r="G217" s="291" t="n">
        <v>99.077019021079</v>
      </c>
    </row>
    <row r="218">
      <c r="A218" s="291" t="s">
        <v>75</v>
      </c>
      <c r="B218" s="291" t="s">
        <v>76</v>
      </c>
      <c r="C218" s="291" t="s">
        <v>20</v>
      </c>
      <c r="D218" s="291" t="n">
        <v>334.5773569</v>
      </c>
      <c r="E218" s="291" t="n">
        <v>19220.7926261</v>
      </c>
      <c r="F218" s="291" t="n">
        <v>1.71092317450837</v>
      </c>
      <c r="G218" s="291" t="n">
        <v>98.2890768254916</v>
      </c>
    </row>
    <row r="219">
      <c r="A219" s="291" t="s">
        <v>77</v>
      </c>
      <c r="B219" s="291" t="s">
        <v>78</v>
      </c>
      <c r="C219" s="291" t="s">
        <v>18</v>
      </c>
      <c r="D219" s="291" t="n">
        <v>246.6195106</v>
      </c>
      <c r="E219" s="291" t="n">
        <v>30599.3610191</v>
      </c>
      <c r="F219" s="291" t="n">
        <v>0.799519115181126</v>
      </c>
      <c r="G219" s="291" t="n">
        <v>99.2004808848189</v>
      </c>
    </row>
    <row r="220">
      <c r="A220" s="291" t="s">
        <v>77</v>
      </c>
      <c r="B220" s="291" t="s">
        <v>78</v>
      </c>
      <c r="C220" s="291" t="s">
        <v>19</v>
      </c>
      <c r="D220" s="291" t="n">
        <v>211.803001</v>
      </c>
      <c r="E220" s="291" t="n">
        <v>38135.9753745</v>
      </c>
      <c r="F220" s="291" t="n">
        <v>0.552321438092275</v>
      </c>
      <c r="G220" s="291" t="n">
        <v>99.4476785619077</v>
      </c>
    </row>
    <row r="221">
      <c r="A221" s="291" t="s">
        <v>77</v>
      </c>
      <c r="B221" s="291" t="s">
        <v>78</v>
      </c>
      <c r="C221" s="291" t="s">
        <v>20</v>
      </c>
      <c r="D221" s="291" t="n">
        <v>222.2950149</v>
      </c>
      <c r="E221" s="291" t="n">
        <v>8235.8300491</v>
      </c>
      <c r="F221" s="291" t="n">
        <v>2.62818311644676</v>
      </c>
      <c r="G221" s="291" t="n">
        <v>97.3718168835532</v>
      </c>
    </row>
    <row r="222">
      <c r="A222" s="291" t="s">
        <v>79</v>
      </c>
      <c r="B222" s="291" t="s">
        <v>80</v>
      </c>
      <c r="C222" s="291" t="s">
        <v>18</v>
      </c>
      <c r="D222" s="291" t="n">
        <v>407.3621435</v>
      </c>
      <c r="E222" s="291" t="n">
        <v>12833.80321</v>
      </c>
      <c r="F222" s="291" t="n">
        <v>3.07648256497547</v>
      </c>
      <c r="G222" s="291" t="n">
        <v>96.9235174350245</v>
      </c>
    </row>
    <row r="223">
      <c r="A223" s="291" t="s">
        <v>79</v>
      </c>
      <c r="B223" s="291" t="s">
        <v>80</v>
      </c>
      <c r="C223" s="291" t="s">
        <v>19</v>
      </c>
      <c r="D223" s="291" t="n">
        <v>416.7776294</v>
      </c>
      <c r="E223" s="291" t="n">
        <v>17060.8953111</v>
      </c>
      <c r="F223" s="291" t="n">
        <v>2.38462883942762</v>
      </c>
      <c r="G223" s="291" t="n">
        <v>97.6153711605724</v>
      </c>
    </row>
    <row r="224">
      <c r="A224" s="291" t="s">
        <v>79</v>
      </c>
      <c r="B224" s="291" t="s">
        <v>80</v>
      </c>
      <c r="C224" s="291" t="s">
        <v>20</v>
      </c>
      <c r="D224" s="291" t="n">
        <v>218.1138824</v>
      </c>
      <c r="E224" s="291" t="n">
        <v>7791.64356</v>
      </c>
      <c r="F224" s="291" t="n">
        <v>2.72310221587241</v>
      </c>
      <c r="G224" s="291" t="n">
        <v>97.2768977841276</v>
      </c>
    </row>
    <row r="225">
      <c r="A225" s="291" t="s">
        <v>81</v>
      </c>
      <c r="B225" s="291" t="s">
        <v>82</v>
      </c>
      <c r="C225" s="291" t="s">
        <v>18</v>
      </c>
      <c r="D225" s="291" t="n">
        <v>769.1856689</v>
      </c>
      <c r="E225" s="291" t="n">
        <v>40464.7547651</v>
      </c>
      <c r="F225" s="291" t="n">
        <v>1.86541878075217</v>
      </c>
      <c r="G225" s="291" t="n">
        <v>98.1345812192478</v>
      </c>
    </row>
    <row r="226">
      <c r="A226" s="291" t="s">
        <v>81</v>
      </c>
      <c r="B226" s="291" t="s">
        <v>82</v>
      </c>
      <c r="C226" s="291" t="s">
        <v>19</v>
      </c>
      <c r="D226" s="291" t="n">
        <v>1161.449537</v>
      </c>
      <c r="E226" s="291" t="n">
        <v>60267.2370957</v>
      </c>
      <c r="F226" s="291" t="n">
        <v>1.89072825851649</v>
      </c>
      <c r="G226" s="291" t="n">
        <v>98.1092717414835</v>
      </c>
    </row>
    <row r="227">
      <c r="A227" s="291" t="s">
        <v>81</v>
      </c>
      <c r="B227" s="291" t="s">
        <v>82</v>
      </c>
      <c r="C227" s="291" t="s">
        <v>20</v>
      </c>
      <c r="D227" s="291" t="n">
        <v>1214.6030008</v>
      </c>
      <c r="E227" s="291" t="n">
        <v>31776.4258674</v>
      </c>
      <c r="F227" s="291" t="n">
        <v>3.68161601037776</v>
      </c>
      <c r="G227" s="291" t="n">
        <v>96.3183839896222</v>
      </c>
    </row>
    <row r="228">
      <c r="A228" s="291" t="s">
        <v>83</v>
      </c>
      <c r="B228" s="291" t="s">
        <v>84</v>
      </c>
      <c r="C228" s="291" t="s">
        <v>18</v>
      </c>
      <c r="D228" s="291" t="n">
        <v>1066.2189648</v>
      </c>
      <c r="E228" s="291" t="n">
        <v>39909.0182504</v>
      </c>
      <c r="F228" s="291" t="n">
        <v>2.60210565517966</v>
      </c>
      <c r="G228" s="291" t="n">
        <v>97.3978943448203</v>
      </c>
    </row>
    <row r="229">
      <c r="A229" s="291" t="s">
        <v>83</v>
      </c>
      <c r="B229" s="291" t="s">
        <v>84</v>
      </c>
      <c r="C229" s="291" t="s">
        <v>19</v>
      </c>
      <c r="D229" s="291" t="n">
        <v>1195.5895563</v>
      </c>
      <c r="E229" s="291" t="n">
        <v>54234.5408086</v>
      </c>
      <c r="F229" s="291" t="n">
        <v>2.15693080357084</v>
      </c>
      <c r="G229" s="291" t="n">
        <v>97.8430691964292</v>
      </c>
    </row>
    <row r="230">
      <c r="A230" s="291" t="s">
        <v>83</v>
      </c>
      <c r="B230" s="291" t="s">
        <v>84</v>
      </c>
      <c r="C230" s="291" t="s">
        <v>20</v>
      </c>
      <c r="D230" s="291" t="n">
        <v>1633.1473501</v>
      </c>
      <c r="E230" s="291" t="n">
        <v>27721.5958664</v>
      </c>
      <c r="F230" s="291" t="n">
        <v>5.56348709322732</v>
      </c>
      <c r="G230" s="291" t="n">
        <v>94.4365129067727</v>
      </c>
    </row>
    <row r="231">
      <c r="A231" s="291" t="s">
        <v>85</v>
      </c>
      <c r="B231" s="291" t="s">
        <v>86</v>
      </c>
      <c r="C231" s="291" t="s">
        <v>18</v>
      </c>
      <c r="D231" s="291" t="n">
        <v>734.3442087</v>
      </c>
      <c r="E231" s="291" t="n">
        <v>23645.7637248</v>
      </c>
      <c r="F231" s="291" t="n">
        <v>3.01206299292449</v>
      </c>
      <c r="G231" s="291" t="n">
        <v>96.9879370070755</v>
      </c>
    </row>
    <row r="232">
      <c r="A232" s="291" t="s">
        <v>85</v>
      </c>
      <c r="B232" s="291" t="s">
        <v>86</v>
      </c>
      <c r="C232" s="291" t="s">
        <v>19</v>
      </c>
      <c r="D232" s="291" t="n">
        <v>213.7048907</v>
      </c>
      <c r="E232" s="291" t="n">
        <v>29282.8565412</v>
      </c>
      <c r="F232" s="291" t="n">
        <v>0.724507808116515</v>
      </c>
      <c r="G232" s="291" t="n">
        <v>99.2754921918835</v>
      </c>
    </row>
    <row r="233">
      <c r="A233" s="291" t="s">
        <v>85</v>
      </c>
      <c r="B233" s="291" t="s">
        <v>86</v>
      </c>
      <c r="C233" s="291" t="s">
        <v>20</v>
      </c>
      <c r="D233" s="291" t="n">
        <v>579.7638138</v>
      </c>
      <c r="E233" s="291" t="n">
        <v>15975.4231206</v>
      </c>
      <c r="F233" s="291" t="n">
        <v>3.50200705130855</v>
      </c>
      <c r="G233" s="291" t="n">
        <v>96.4979929486914</v>
      </c>
    </row>
    <row r="234">
      <c r="A234" s="291" t="s">
        <v>87</v>
      </c>
      <c r="B234" s="291" t="s">
        <v>88</v>
      </c>
      <c r="C234" s="291" t="s">
        <v>18</v>
      </c>
      <c r="D234" s="291" t="n">
        <v>2142.0844786</v>
      </c>
      <c r="E234" s="291" t="n">
        <v>83245.6678557</v>
      </c>
      <c r="F234" s="291" t="n">
        <v>2.50865542193167</v>
      </c>
      <c r="G234" s="291" t="n">
        <v>97.4913445780683</v>
      </c>
    </row>
    <row r="235">
      <c r="A235" s="291" t="s">
        <v>87</v>
      </c>
      <c r="B235" s="291" t="s">
        <v>88</v>
      </c>
      <c r="C235" s="291" t="s">
        <v>19</v>
      </c>
      <c r="D235" s="291" t="n">
        <v>1660.6839171</v>
      </c>
      <c r="E235" s="291" t="n">
        <v>95734.5268244</v>
      </c>
      <c r="F235" s="291" t="n">
        <v>1.70509813003812</v>
      </c>
      <c r="G235" s="291" t="n">
        <v>98.2949018699619</v>
      </c>
    </row>
    <row r="236">
      <c r="A236" s="291" t="s">
        <v>87</v>
      </c>
      <c r="B236" s="291" t="s">
        <v>88</v>
      </c>
      <c r="C236" s="291" t="s">
        <v>20</v>
      </c>
      <c r="D236" s="291" t="n">
        <v>1683.6907735</v>
      </c>
      <c r="E236" s="291" t="n">
        <v>49225.8517722</v>
      </c>
      <c r="F236" s="291" t="n">
        <v>3.30722039387527</v>
      </c>
      <c r="G236" s="291" t="n">
        <v>96.6927796061247</v>
      </c>
    </row>
    <row r="237">
      <c r="A237" s="291" t="s">
        <v>89</v>
      </c>
      <c r="B237" s="291" t="s">
        <v>90</v>
      </c>
      <c r="C237" s="291" t="s">
        <v>18</v>
      </c>
      <c r="D237" s="291" t="n">
        <v>2646.0292802</v>
      </c>
      <c r="E237" s="291" t="n">
        <v>124612.7914366</v>
      </c>
      <c r="F237" s="291" t="n">
        <v>2.07925019680045</v>
      </c>
      <c r="G237" s="291" t="n">
        <v>97.9207498031995</v>
      </c>
    </row>
    <row r="238">
      <c r="A238" s="291" t="s">
        <v>89</v>
      </c>
      <c r="B238" s="291" t="s">
        <v>90</v>
      </c>
      <c r="C238" s="291" t="s">
        <v>19</v>
      </c>
      <c r="D238" s="291" t="n">
        <v>3237.0431308</v>
      </c>
      <c r="E238" s="291" t="n">
        <v>171561.792552</v>
      </c>
      <c r="F238" s="291" t="n">
        <v>1.85186767300563</v>
      </c>
      <c r="G238" s="291" t="n">
        <v>98.1481323269944</v>
      </c>
    </row>
    <row r="239">
      <c r="A239" s="291" t="s">
        <v>89</v>
      </c>
      <c r="B239" s="291" t="s">
        <v>90</v>
      </c>
      <c r="C239" s="291" t="s">
        <v>20</v>
      </c>
      <c r="D239" s="291" t="n">
        <v>2985.3874658</v>
      </c>
      <c r="E239" s="291" t="n">
        <v>60040.8024607</v>
      </c>
      <c r="F239" s="291" t="n">
        <v>4.73674113774211</v>
      </c>
      <c r="G239" s="291" t="n">
        <v>95.2632588622579</v>
      </c>
    </row>
    <row r="240">
      <c r="A240" s="291" t="s">
        <v>91</v>
      </c>
      <c r="B240" s="291" t="s">
        <v>92</v>
      </c>
      <c r="C240" s="291" t="s">
        <v>18</v>
      </c>
      <c r="D240" s="291" t="n">
        <v>358.8595541</v>
      </c>
      <c r="E240" s="291" t="n">
        <v>66427.6955684</v>
      </c>
      <c r="F240" s="291" t="n">
        <v>0.537323048691131</v>
      </c>
      <c r="G240" s="291" t="n">
        <v>99.4626769513089</v>
      </c>
    </row>
    <row r="241">
      <c r="A241" s="291" t="s">
        <v>91</v>
      </c>
      <c r="B241" s="291" t="s">
        <v>92</v>
      </c>
      <c r="C241" s="291" t="s">
        <v>19</v>
      </c>
      <c r="D241" s="291" t="n">
        <v>770.9768374</v>
      </c>
      <c r="E241" s="291" t="n">
        <v>61476.1392731</v>
      </c>
      <c r="F241" s="291" t="n">
        <v>1.23857438797867</v>
      </c>
      <c r="G241" s="291" t="n">
        <v>98.7614256120213</v>
      </c>
    </row>
    <row r="242">
      <c r="A242" s="291" t="s">
        <v>91</v>
      </c>
      <c r="B242" s="291" t="s">
        <v>92</v>
      </c>
      <c r="C242" s="291" t="s">
        <v>20</v>
      </c>
      <c r="D242" s="291" t="n">
        <v>513.6145223</v>
      </c>
      <c r="E242" s="291" t="n">
        <v>17229.6148729</v>
      </c>
      <c r="F242" s="291" t="n">
        <v>2.89470710692015</v>
      </c>
      <c r="G242" s="291" t="n">
        <v>97.1052928930798</v>
      </c>
    </row>
    <row r="243">
      <c r="A243" s="291" t="s">
        <v>93</v>
      </c>
      <c r="B243" s="291" t="s">
        <v>94</v>
      </c>
      <c r="C243" s="291" t="s">
        <v>18</v>
      </c>
      <c r="D243" s="291" t="n">
        <v>1338.4422215</v>
      </c>
      <c r="E243" s="291" t="n">
        <v>96961.9103554</v>
      </c>
      <c r="F243" s="291" t="n">
        <v>1.36158435490141</v>
      </c>
      <c r="G243" s="291" t="n">
        <v>98.6384156450986</v>
      </c>
    </row>
    <row r="244">
      <c r="A244" s="291" t="s">
        <v>93</v>
      </c>
      <c r="B244" s="291" t="s">
        <v>94</v>
      </c>
      <c r="C244" s="291" t="s">
        <v>19</v>
      </c>
      <c r="D244" s="291" t="n">
        <v>1875.1237954</v>
      </c>
      <c r="E244" s="291" t="n">
        <v>149321.3277228</v>
      </c>
      <c r="F244" s="291" t="n">
        <v>1.24019034611688</v>
      </c>
      <c r="G244" s="291" t="n">
        <v>98.7598096538831</v>
      </c>
    </row>
    <row r="245">
      <c r="A245" s="291" t="s">
        <v>93</v>
      </c>
      <c r="B245" s="291" t="s">
        <v>94</v>
      </c>
      <c r="C245" s="291" t="s">
        <v>20</v>
      </c>
      <c r="D245" s="291" t="n">
        <v>1837.5169845</v>
      </c>
      <c r="E245" s="291" t="n">
        <v>45939.0815586</v>
      </c>
      <c r="F245" s="291" t="n">
        <v>3.84606070865917</v>
      </c>
      <c r="G245" s="291" t="n">
        <v>96.1539392913408</v>
      </c>
    </row>
    <row r="246">
      <c r="A246" s="291" t="s">
        <v>95</v>
      </c>
      <c r="B246" s="291" t="s">
        <v>96</v>
      </c>
      <c r="C246" s="291" t="s">
        <v>18</v>
      </c>
      <c r="D246" s="291" t="n">
        <v>2763.6254824</v>
      </c>
      <c r="E246" s="291" t="n">
        <v>204131.1079886</v>
      </c>
      <c r="F246" s="291" t="n">
        <v>1.3357640554864</v>
      </c>
      <c r="G246" s="291" t="n">
        <v>98.6642359445136</v>
      </c>
    </row>
    <row r="247">
      <c r="A247" s="291" t="s">
        <v>95</v>
      </c>
      <c r="B247" s="291" t="s">
        <v>96</v>
      </c>
      <c r="C247" s="291" t="s">
        <v>19</v>
      </c>
      <c r="D247" s="291" t="n">
        <v>2862.9515388</v>
      </c>
      <c r="E247" s="291" t="n">
        <v>172543.4044663</v>
      </c>
      <c r="F247" s="291" t="n">
        <v>1.63218232452008</v>
      </c>
      <c r="G247" s="291" t="n">
        <v>98.3678176754799</v>
      </c>
    </row>
    <row r="248">
      <c r="A248" s="291" t="s">
        <v>95</v>
      </c>
      <c r="B248" s="291" t="s">
        <v>96</v>
      </c>
      <c r="C248" s="291" t="s">
        <v>20</v>
      </c>
      <c r="D248" s="291" t="n">
        <v>2706.3404491</v>
      </c>
      <c r="E248" s="291" t="n">
        <v>60096.5894802</v>
      </c>
      <c r="F248" s="291" t="n">
        <v>4.30925826573162</v>
      </c>
      <c r="G248" s="291" t="n">
        <v>95.6907417342684</v>
      </c>
    </row>
    <row r="249">
      <c r="A249" s="291" t="s">
        <v>97</v>
      </c>
      <c r="B249" s="291" t="s">
        <v>98</v>
      </c>
      <c r="C249" s="291" t="s">
        <v>18</v>
      </c>
      <c r="D249" s="291" t="n">
        <v>196.9770677</v>
      </c>
      <c r="E249" s="291" t="n">
        <v>21540.8835983</v>
      </c>
      <c r="F249" s="291" t="n">
        <v>0.906147438915597</v>
      </c>
      <c r="G249" s="291" t="n">
        <v>99.0938525610844</v>
      </c>
    </row>
    <row r="250">
      <c r="A250" s="291" t="s">
        <v>97</v>
      </c>
      <c r="B250" s="291" t="s">
        <v>98</v>
      </c>
      <c r="C250" s="291" t="s">
        <v>19</v>
      </c>
      <c r="D250" s="291" t="n">
        <v>301.7161695</v>
      </c>
      <c r="E250" s="291" t="n">
        <v>25911.1037078</v>
      </c>
      <c r="F250" s="291" t="n">
        <v>1.15102522701605</v>
      </c>
      <c r="G250" s="291" t="n">
        <v>98.848974772984</v>
      </c>
    </row>
    <row r="251">
      <c r="A251" s="291" t="s">
        <v>97</v>
      </c>
      <c r="B251" s="291" t="s">
        <v>98</v>
      </c>
      <c r="C251" s="291" t="s">
        <v>20</v>
      </c>
      <c r="D251" s="291" t="n">
        <v>212.1780099</v>
      </c>
      <c r="E251" s="291" t="n">
        <v>8274.6942052</v>
      </c>
      <c r="F251" s="291" t="n">
        <v>2.50007310729257</v>
      </c>
      <c r="G251" s="291" t="n">
        <v>97.4999268927074</v>
      </c>
    </row>
    <row r="252">
      <c r="A252" s="291" t="s">
        <v>99</v>
      </c>
      <c r="B252" s="291" t="s">
        <v>100</v>
      </c>
      <c r="C252" s="291" t="s">
        <v>18</v>
      </c>
      <c r="D252" s="291" t="n">
        <v>215.8585606</v>
      </c>
      <c r="E252" s="291" t="n">
        <v>35631.6477334</v>
      </c>
      <c r="F252" s="291" t="n">
        <v>0.602157814910906</v>
      </c>
      <c r="G252" s="291" t="n">
        <v>99.3978421850891</v>
      </c>
    </row>
    <row r="253">
      <c r="A253" s="291" t="s">
        <v>99</v>
      </c>
      <c r="B253" s="291" t="s">
        <v>100</v>
      </c>
      <c r="C253" s="291" t="s">
        <v>19</v>
      </c>
      <c r="D253" s="291" t="n">
        <v>266.2058543</v>
      </c>
      <c r="E253" s="291" t="n">
        <v>35392.2543721</v>
      </c>
      <c r="F253" s="291" t="n">
        <v>0.746543324108293</v>
      </c>
      <c r="G253" s="291" t="n">
        <v>99.2534566758917</v>
      </c>
    </row>
    <row r="254">
      <c r="A254" s="291" t="s">
        <v>99</v>
      </c>
      <c r="B254" s="291" t="s">
        <v>100</v>
      </c>
      <c r="C254" s="291" t="s">
        <v>20</v>
      </c>
      <c r="D254" s="291" t="n">
        <v>234.0579427</v>
      </c>
      <c r="E254" s="291" t="n">
        <v>5606.0950156</v>
      </c>
      <c r="F254" s="291" t="n">
        <v>4.00773651599926</v>
      </c>
      <c r="G254" s="291" t="n">
        <v>95.9922634840007</v>
      </c>
    </row>
    <row r="255">
      <c r="A255" s="291" t="s">
        <v>101</v>
      </c>
      <c r="B255" s="291" t="s">
        <v>102</v>
      </c>
      <c r="C255" s="291" t="s">
        <v>18</v>
      </c>
      <c r="D255" s="291" t="n">
        <v>58.0890662</v>
      </c>
      <c r="E255" s="291" t="n">
        <v>11465.8346962</v>
      </c>
      <c r="F255" s="291" t="n">
        <v>0.504073676619865</v>
      </c>
      <c r="G255" s="291" t="n">
        <v>99.4959263233801</v>
      </c>
    </row>
    <row r="256">
      <c r="A256" s="291" t="s">
        <v>101</v>
      </c>
      <c r="B256" s="291" t="s">
        <v>102</v>
      </c>
      <c r="C256" s="291" t="s">
        <v>19</v>
      </c>
      <c r="D256" s="291" t="n">
        <v>96.79013</v>
      </c>
      <c r="E256" s="291" t="n">
        <v>14631.8045244</v>
      </c>
      <c r="F256" s="291" t="n">
        <v>0.657157945283565</v>
      </c>
      <c r="G256" s="291" t="n">
        <v>99.3428420547164</v>
      </c>
    </row>
    <row r="257">
      <c r="A257" s="291" t="s">
        <v>101</v>
      </c>
      <c r="B257" s="291" t="s">
        <v>102</v>
      </c>
      <c r="C257" s="291" t="s">
        <v>20</v>
      </c>
      <c r="D257" s="291" t="n">
        <v>274.2819677</v>
      </c>
      <c r="E257" s="291" t="n">
        <v>6609.7942528</v>
      </c>
      <c r="F257" s="291" t="n">
        <v>3.98429591588802</v>
      </c>
      <c r="G257" s="291" t="n">
        <v>96.015704084112</v>
      </c>
    </row>
    <row r="258">
      <c r="A258" s="291" t="s">
        <v>103</v>
      </c>
      <c r="B258" s="291" t="s">
        <v>104</v>
      </c>
      <c r="C258" s="291" t="s">
        <v>18</v>
      </c>
      <c r="D258" s="291" t="n">
        <v>489.5408637</v>
      </c>
      <c r="E258" s="291" t="n">
        <v>9816.8269915</v>
      </c>
      <c r="F258" s="291" t="n">
        <v>4.74988735680539</v>
      </c>
      <c r="G258" s="291" t="n">
        <v>95.2501126431946</v>
      </c>
    </row>
    <row r="259">
      <c r="A259" s="291" t="s">
        <v>103</v>
      </c>
      <c r="B259" s="291" t="s">
        <v>104</v>
      </c>
      <c r="C259" s="291" t="s">
        <v>19</v>
      </c>
      <c r="D259" s="291" t="n">
        <v>442.4053853</v>
      </c>
      <c r="E259" s="291" t="n">
        <v>9677.9271802</v>
      </c>
      <c r="F259" s="291" t="n">
        <v>4.37145106088856</v>
      </c>
      <c r="G259" s="291" t="n">
        <v>95.6285489391114</v>
      </c>
    </row>
    <row r="260">
      <c r="A260" s="291" t="s">
        <v>103</v>
      </c>
      <c r="B260" s="291" t="s">
        <v>104</v>
      </c>
      <c r="C260" s="291" t="s">
        <v>20</v>
      </c>
      <c r="D260" s="291" t="n">
        <v>629.0605766</v>
      </c>
      <c r="E260" s="291" t="n">
        <v>7161.8900067</v>
      </c>
      <c r="F260" s="291" t="n">
        <v>8.07424677995519</v>
      </c>
      <c r="G260" s="291" t="n">
        <v>91.9257532200448</v>
      </c>
    </row>
    <row r="261">
      <c r="A261" s="291" t="s">
        <v>105</v>
      </c>
      <c r="B261" s="291" t="s">
        <v>106</v>
      </c>
      <c r="C261" s="291" t="s">
        <v>18</v>
      </c>
      <c r="D261" s="291" t="n">
        <v>833.6814612</v>
      </c>
      <c r="E261" s="291" t="n">
        <v>37476.8301565</v>
      </c>
      <c r="F261" s="291" t="n">
        <v>2.17611675228797</v>
      </c>
      <c r="G261" s="291" t="n">
        <v>97.823883247712</v>
      </c>
    </row>
    <row r="262">
      <c r="A262" s="291" t="s">
        <v>105</v>
      </c>
      <c r="B262" s="291" t="s">
        <v>106</v>
      </c>
      <c r="C262" s="291" t="s">
        <v>19</v>
      </c>
      <c r="D262" s="291" t="n">
        <v>549.6336929</v>
      </c>
      <c r="E262" s="291" t="n">
        <v>40132.8887284</v>
      </c>
      <c r="F262" s="291" t="n">
        <v>1.35103149998445</v>
      </c>
      <c r="G262" s="291" t="n">
        <v>98.6489685000155</v>
      </c>
    </row>
    <row r="263">
      <c r="A263" s="291" t="s">
        <v>105</v>
      </c>
      <c r="B263" s="291" t="s">
        <v>106</v>
      </c>
      <c r="C263" s="291" t="s">
        <v>20</v>
      </c>
      <c r="D263" s="291" t="n">
        <v>394.7225689</v>
      </c>
      <c r="E263" s="291" t="n">
        <v>10550.4803259</v>
      </c>
      <c r="F263" s="291" t="n">
        <v>3.60635223205894</v>
      </c>
      <c r="G263" s="291" t="n">
        <v>96.393647767941</v>
      </c>
    </row>
    <row r="264">
      <c r="A264" s="291" t="s">
        <v>107</v>
      </c>
      <c r="B264" s="291" t="s">
        <v>108</v>
      </c>
      <c r="C264" s="291" t="s">
        <v>18</v>
      </c>
      <c r="D264" s="291" t="n">
        <v>0</v>
      </c>
      <c r="E264" s="291" t="n">
        <v>2708.2442393</v>
      </c>
      <c r="F264" s="291" t="n">
        <v>0</v>
      </c>
      <c r="G264" s="291" t="n">
        <v>100</v>
      </c>
    </row>
    <row r="265">
      <c r="A265" s="291" t="s">
        <v>107</v>
      </c>
      <c r="B265" s="291" t="s">
        <v>108</v>
      </c>
      <c r="C265" s="291" t="s">
        <v>19</v>
      </c>
      <c r="D265" s="291" t="n">
        <v>30.0803509</v>
      </c>
      <c r="E265" s="291" t="n">
        <v>3088.5989936</v>
      </c>
      <c r="F265" s="291" t="n">
        <v>0.964522080573904</v>
      </c>
      <c r="G265" s="291" t="n">
        <v>99.0354779194261</v>
      </c>
    </row>
    <row r="266">
      <c r="A266" s="291" t="s">
        <v>107</v>
      </c>
      <c r="B266" s="291" t="s">
        <v>108</v>
      </c>
      <c r="C266" s="291" t="s">
        <v>20</v>
      </c>
      <c r="D266" s="291" t="n">
        <v>9.8864252</v>
      </c>
      <c r="E266" s="291" t="n">
        <v>1766.385205</v>
      </c>
      <c r="F266" s="291" t="n">
        <v>0.556582959042522</v>
      </c>
      <c r="G266" s="291" t="n">
        <v>99.4434170409575</v>
      </c>
    </row>
    <row r="267">
      <c r="A267" s="291" t="s">
        <v>109</v>
      </c>
      <c r="B267" s="291" t="s">
        <v>110</v>
      </c>
      <c r="C267" s="291" t="s">
        <v>18</v>
      </c>
      <c r="D267" s="291" t="n">
        <v>633.8404599</v>
      </c>
      <c r="E267" s="291" t="n">
        <v>39031.3180533</v>
      </c>
      <c r="F267" s="291" t="n">
        <v>1.59797788199704</v>
      </c>
      <c r="G267" s="291" t="n">
        <v>98.402022118003</v>
      </c>
    </row>
    <row r="268">
      <c r="A268" s="291" t="s">
        <v>109</v>
      </c>
      <c r="B268" s="291" t="s">
        <v>110</v>
      </c>
      <c r="C268" s="291" t="s">
        <v>19</v>
      </c>
      <c r="D268" s="291" t="n">
        <v>861.8301298</v>
      </c>
      <c r="E268" s="291" t="n">
        <v>56665.1781442</v>
      </c>
      <c r="F268" s="291" t="n">
        <v>1.49813132241315</v>
      </c>
      <c r="G268" s="291" t="n">
        <v>98.5018686775868</v>
      </c>
    </row>
    <row r="269">
      <c r="A269" s="291" t="s">
        <v>109</v>
      </c>
      <c r="B269" s="291" t="s">
        <v>110</v>
      </c>
      <c r="C269" s="291" t="s">
        <v>20</v>
      </c>
      <c r="D269" s="291" t="n">
        <v>891.849746</v>
      </c>
      <c r="E269" s="291" t="n">
        <v>38603.3379116</v>
      </c>
      <c r="F269" s="291" t="n">
        <v>2.2581225685818</v>
      </c>
      <c r="G269" s="291" t="n">
        <v>97.7418774314182</v>
      </c>
    </row>
    <row r="270">
      <c r="A270" s="291" t="s">
        <v>111</v>
      </c>
      <c r="B270" s="291" t="s">
        <v>112</v>
      </c>
      <c r="C270" s="291" t="s">
        <v>18</v>
      </c>
      <c r="D270" s="291" t="n">
        <v>1273.5494566</v>
      </c>
      <c r="E270" s="291" t="n">
        <v>62084.3863749</v>
      </c>
      <c r="F270" s="291" t="n">
        <v>2.01008672376416</v>
      </c>
      <c r="G270" s="291" t="n">
        <v>97.9899132762358</v>
      </c>
    </row>
    <row r="271">
      <c r="A271" s="291" t="s">
        <v>111</v>
      </c>
      <c r="B271" s="291" t="s">
        <v>112</v>
      </c>
      <c r="C271" s="291" t="s">
        <v>19</v>
      </c>
      <c r="D271" s="291" t="n">
        <v>1530.5572488</v>
      </c>
      <c r="E271" s="291" t="n">
        <v>101326.8265621</v>
      </c>
      <c r="F271" s="291" t="n">
        <v>1.4880382837793</v>
      </c>
      <c r="G271" s="291" t="n">
        <v>98.5119617162207</v>
      </c>
    </row>
    <row r="272">
      <c r="A272" s="291" t="s">
        <v>111</v>
      </c>
      <c r="B272" s="291" t="s">
        <v>112</v>
      </c>
      <c r="C272" s="291" t="s">
        <v>20</v>
      </c>
      <c r="D272" s="291" t="n">
        <v>1291.6801189</v>
      </c>
      <c r="E272" s="291" t="n">
        <v>38163.7089241</v>
      </c>
      <c r="F272" s="291" t="n">
        <v>3.27377362188034</v>
      </c>
      <c r="G272" s="291" t="n">
        <v>96.7262263781196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676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292" t="s">
        <v>91</v>
      </c>
      <c r="B283" s="292" t="s">
        <v>118</v>
      </c>
      <c r="C283" s="292" t="s">
        <v>18</v>
      </c>
      <c r="D283" s="292" t="n">
        <v>180.5987848</v>
      </c>
      <c r="E283" s="292" t="n">
        <v>17475.0120868</v>
      </c>
      <c r="F283" s="292" t="n">
        <v>1.02289740136096</v>
      </c>
      <c r="G283" s="292" t="n">
        <v>98.977102598639</v>
      </c>
    </row>
    <row r="284">
      <c r="A284" s="292" t="s">
        <v>91</v>
      </c>
      <c r="B284" s="292" t="s">
        <v>118</v>
      </c>
      <c r="C284" s="292" t="s">
        <v>19</v>
      </c>
      <c r="D284" s="292" t="n">
        <v>471.4139886</v>
      </c>
      <c r="E284" s="292" t="n">
        <v>20359.9595223</v>
      </c>
      <c r="F284" s="292" t="n">
        <v>2.26300002903473</v>
      </c>
      <c r="G284" s="292" t="n">
        <v>97.7369999709653</v>
      </c>
    </row>
    <row r="285">
      <c r="A285" s="292" t="s">
        <v>91</v>
      </c>
      <c r="B285" s="292" t="s">
        <v>118</v>
      </c>
      <c r="C285" s="292" t="s">
        <v>20</v>
      </c>
      <c r="D285" s="292" t="n">
        <v>256.796774</v>
      </c>
      <c r="E285" s="292" t="n">
        <v>6515.7954739</v>
      </c>
      <c r="F285" s="292" t="n">
        <v>3.79170581367313</v>
      </c>
      <c r="G285" s="292" t="n">
        <v>96.2082941863269</v>
      </c>
    </row>
    <row r="286">
      <c r="A286" s="292" t="s">
        <v>95</v>
      </c>
      <c r="B286" s="292" t="s">
        <v>119</v>
      </c>
      <c r="C286" s="292" t="s">
        <v>18</v>
      </c>
      <c r="D286" s="292" t="n">
        <v>117.6196262</v>
      </c>
      <c r="E286" s="292" t="n">
        <v>12635.4643475</v>
      </c>
      <c r="F286" s="292" t="n">
        <v>0.922283789886122</v>
      </c>
      <c r="G286" s="292" t="n">
        <v>99.0777162101139</v>
      </c>
    </row>
    <row r="287">
      <c r="A287" s="292" t="s">
        <v>95</v>
      </c>
      <c r="B287" s="292" t="s">
        <v>119</v>
      </c>
      <c r="C287" s="292" t="s">
        <v>19</v>
      </c>
      <c r="D287" s="292" t="n">
        <v>74.4845981</v>
      </c>
      <c r="E287" s="292" t="n">
        <v>10255.4899306</v>
      </c>
      <c r="F287" s="292" t="n">
        <v>0.721053066423908</v>
      </c>
      <c r="G287" s="292" t="n">
        <v>99.2789469335761</v>
      </c>
    </row>
    <row r="288">
      <c r="A288" s="292" t="s">
        <v>95</v>
      </c>
      <c r="B288" s="292" t="s">
        <v>119</v>
      </c>
      <c r="C288" s="292" t="s">
        <v>20</v>
      </c>
      <c r="D288" s="292" t="n">
        <v>26.6645412</v>
      </c>
      <c r="E288" s="292" t="n">
        <v>2404.2586247</v>
      </c>
      <c r="F288" s="292" t="n">
        <v>1.09688950988</v>
      </c>
      <c r="G288" s="292" t="n">
        <v>98.90311049012</v>
      </c>
    </row>
    <row r="289">
      <c r="A289" s="292" t="s">
        <v>97</v>
      </c>
      <c r="B289" s="292" t="s">
        <v>120</v>
      </c>
      <c r="C289" s="292" t="s">
        <v>18</v>
      </c>
      <c r="D289" s="292" t="n">
        <v>111.2973076</v>
      </c>
      <c r="E289" s="292" t="n">
        <v>9030.0268394</v>
      </c>
      <c r="F289" s="292" t="n">
        <v>1.21751844492382</v>
      </c>
      <c r="G289" s="292" t="n">
        <v>98.7824815550762</v>
      </c>
    </row>
    <row r="290">
      <c r="A290" s="292" t="s">
        <v>97</v>
      </c>
      <c r="B290" s="292" t="s">
        <v>120</v>
      </c>
      <c r="C290" s="292" t="s">
        <v>19</v>
      </c>
      <c r="D290" s="292" t="n">
        <v>51.8777784</v>
      </c>
      <c r="E290" s="292" t="n">
        <v>11847.0136359</v>
      </c>
      <c r="F290" s="292" t="n">
        <v>0.435988333649752</v>
      </c>
      <c r="G290" s="292" t="n">
        <v>99.5640116663502</v>
      </c>
    </row>
    <row r="291">
      <c r="A291" s="292" t="s">
        <v>97</v>
      </c>
      <c r="B291" s="292" t="s">
        <v>120</v>
      </c>
      <c r="C291" s="292" t="s">
        <v>20</v>
      </c>
      <c r="D291" s="292" t="n">
        <v>0</v>
      </c>
      <c r="E291" s="292" t="n">
        <v>1917.4302719</v>
      </c>
      <c r="F291" s="292" t="n">
        <v>0</v>
      </c>
      <c r="G291" s="292" t="n">
        <v>100</v>
      </c>
    </row>
    <row r="292">
      <c r="A292" s="292" t="s">
        <v>99</v>
      </c>
      <c r="B292" s="292" t="s">
        <v>121</v>
      </c>
      <c r="C292" s="292" t="s">
        <v>18</v>
      </c>
      <c r="D292" s="292" t="n">
        <v>100.2293391</v>
      </c>
      <c r="E292" s="292" t="n">
        <v>30961.3347552</v>
      </c>
      <c r="F292" s="292" t="n">
        <v>0.322679626807308</v>
      </c>
      <c r="G292" s="292" t="n">
        <v>99.6773203731927</v>
      </c>
    </row>
    <row r="293">
      <c r="A293" s="292" t="s">
        <v>99</v>
      </c>
      <c r="B293" s="292" t="s">
        <v>121</v>
      </c>
      <c r="C293" s="292" t="s">
        <v>19</v>
      </c>
      <c r="D293" s="292" t="n">
        <v>242.9611978</v>
      </c>
      <c r="E293" s="292" t="n">
        <v>26463.8903479</v>
      </c>
      <c r="F293" s="292" t="n">
        <v>0.909733584223703</v>
      </c>
      <c r="G293" s="292" t="n">
        <v>99.0902664157763</v>
      </c>
    </row>
    <row r="294">
      <c r="A294" s="292" t="s">
        <v>99</v>
      </c>
      <c r="B294" s="292" t="s">
        <v>121</v>
      </c>
      <c r="C294" s="292" t="s">
        <v>20</v>
      </c>
      <c r="D294" s="292" t="n">
        <v>0</v>
      </c>
      <c r="E294" s="292" t="n">
        <v>2915.2097745</v>
      </c>
      <c r="F294" s="292" t="n">
        <v>0</v>
      </c>
      <c r="G294" s="292" t="n">
        <v>100</v>
      </c>
    </row>
    <row r="295">
      <c r="A295" s="292" t="s">
        <v>101</v>
      </c>
      <c r="B295" s="292" t="s">
        <v>122</v>
      </c>
      <c r="C295" s="292" t="s">
        <v>18</v>
      </c>
      <c r="D295" s="292" t="n">
        <v>0</v>
      </c>
      <c r="E295" s="292" t="n">
        <v>9477.4208528</v>
      </c>
      <c r="F295" s="292" t="n">
        <v>0</v>
      </c>
      <c r="G295" s="292" t="n">
        <v>100</v>
      </c>
    </row>
    <row r="296">
      <c r="A296" s="292" t="s">
        <v>101</v>
      </c>
      <c r="B296" s="292" t="s">
        <v>122</v>
      </c>
      <c r="C296" s="292" t="s">
        <v>19</v>
      </c>
      <c r="D296" s="292" t="n">
        <v>0</v>
      </c>
      <c r="E296" s="292" t="n">
        <v>7753.7344278</v>
      </c>
      <c r="F296" s="292" t="n">
        <v>0</v>
      </c>
      <c r="G296" s="292" t="n">
        <v>100</v>
      </c>
    </row>
    <row r="297">
      <c r="A297" s="292" t="s">
        <v>101</v>
      </c>
      <c r="B297" s="292" t="s">
        <v>122</v>
      </c>
      <c r="C297" s="292" t="s">
        <v>20</v>
      </c>
      <c r="D297" s="292" t="n">
        <v>0</v>
      </c>
      <c r="E297" s="292" t="n">
        <v>1363.756291</v>
      </c>
      <c r="F297" s="292" t="n">
        <v>0</v>
      </c>
      <c r="G297" s="292" t="n">
        <v>100</v>
      </c>
    </row>
    <row r="298">
      <c r="A298" s="292" t="s">
        <v>109</v>
      </c>
      <c r="B298" s="292" t="s">
        <v>123</v>
      </c>
      <c r="C298" s="292" t="s">
        <v>18</v>
      </c>
      <c r="D298" s="292" t="n">
        <v>451.9148134</v>
      </c>
      <c r="E298" s="292" t="n">
        <v>19469.0088336</v>
      </c>
      <c r="F298" s="292" t="n">
        <v>2.2685434742282</v>
      </c>
      <c r="G298" s="292" t="n">
        <v>97.7314565257718</v>
      </c>
    </row>
    <row r="299">
      <c r="A299" s="292" t="s">
        <v>109</v>
      </c>
      <c r="B299" s="292" t="s">
        <v>123</v>
      </c>
      <c r="C299" s="292" t="s">
        <v>19</v>
      </c>
      <c r="D299" s="292" t="n">
        <v>158.8914928</v>
      </c>
      <c r="E299" s="292" t="n">
        <v>12282.5126168</v>
      </c>
      <c r="F299" s="292" t="n">
        <v>1.27711865477785</v>
      </c>
      <c r="G299" s="292" t="n">
        <v>98.7228813452221</v>
      </c>
    </row>
    <row r="300">
      <c r="A300" s="292" t="s">
        <v>109</v>
      </c>
      <c r="B300" s="292" t="s">
        <v>123</v>
      </c>
      <c r="C300" s="292" t="s">
        <v>20</v>
      </c>
      <c r="D300" s="292" t="n">
        <v>164.869705</v>
      </c>
      <c r="E300" s="292" t="n">
        <v>4534.5166503</v>
      </c>
      <c r="F300" s="292" t="n">
        <v>3.50832412010685</v>
      </c>
      <c r="G300" s="292" t="n">
        <v>96.4916758798932</v>
      </c>
    </row>
    <row r="301">
      <c r="A301" s="292" t="s">
        <v>111</v>
      </c>
      <c r="B301" s="292" t="s">
        <v>124</v>
      </c>
      <c r="C301" s="292" t="s">
        <v>18</v>
      </c>
      <c r="D301" s="292" t="n">
        <v>37.2672588</v>
      </c>
      <c r="E301" s="292" t="n">
        <v>20272.4367291</v>
      </c>
      <c r="F301" s="292" t="n">
        <v>0.183494839817473</v>
      </c>
      <c r="G301" s="292" t="n">
        <v>99.8165051601825</v>
      </c>
    </row>
    <row r="302">
      <c r="A302" s="292" t="s">
        <v>111</v>
      </c>
      <c r="B302" s="292" t="s">
        <v>124</v>
      </c>
      <c r="C302" s="292" t="s">
        <v>19</v>
      </c>
      <c r="D302" s="292" t="n">
        <v>83.4882585</v>
      </c>
      <c r="E302" s="292" t="n">
        <v>18413.2374721</v>
      </c>
      <c r="F302" s="292" t="n">
        <v>0.45136777025288</v>
      </c>
      <c r="G302" s="292" t="n">
        <v>99.5486322297471</v>
      </c>
    </row>
    <row r="303">
      <c r="A303" s="292" t="s">
        <v>111</v>
      </c>
      <c r="B303" s="292" t="s">
        <v>124</v>
      </c>
      <c r="C303" s="292" t="s">
        <v>20</v>
      </c>
      <c r="D303" s="292" t="n">
        <v>0</v>
      </c>
      <c r="E303" s="292" t="n">
        <v>2770.3424212</v>
      </c>
      <c r="F303" s="292" t="n">
        <v>0</v>
      </c>
      <c r="G303" s="292" t="n">
        <v>100</v>
      </c>
    </row>
    <row r="304">
      <c r="A304" s="292" t="s">
        <v>113</v>
      </c>
      <c r="B304" s="292" t="s">
        <v>125</v>
      </c>
      <c r="C304" s="292" t="s">
        <v>18</v>
      </c>
      <c r="D304" s="292" t="n">
        <v>0</v>
      </c>
      <c r="E304" s="292" t="n">
        <v>8960.3846584</v>
      </c>
      <c r="F304" s="292" t="n">
        <v>0</v>
      </c>
      <c r="G304" s="292" t="n">
        <v>100</v>
      </c>
    </row>
    <row r="305">
      <c r="A305" s="292" t="s">
        <v>113</v>
      </c>
      <c r="B305" s="292" t="s">
        <v>125</v>
      </c>
      <c r="C305" s="292" t="s">
        <v>19</v>
      </c>
      <c r="D305" s="292" t="n">
        <v>33.9559534</v>
      </c>
      <c r="E305" s="292" t="n">
        <v>9114.0724341</v>
      </c>
      <c r="F305" s="292" t="n">
        <v>0.37118329722717</v>
      </c>
      <c r="G305" s="292" t="n">
        <v>99.6288167027728</v>
      </c>
    </row>
    <row r="306">
      <c r="A306" s="292" t="s">
        <v>113</v>
      </c>
      <c r="B306" s="292" t="s">
        <v>125</v>
      </c>
      <c r="C306" s="292" t="s">
        <v>20</v>
      </c>
      <c r="D306" s="292" t="n">
        <v>0</v>
      </c>
      <c r="E306" s="292" t="n">
        <v>1178.7479692</v>
      </c>
      <c r="F306" s="292" t="n">
        <v>0</v>
      </c>
      <c r="G306" s="292" t="n">
        <v>100</v>
      </c>
    </row>
    <row r="307">
      <c r="A307" s="292" t="s">
        <v>126</v>
      </c>
      <c r="B307" s="292" t="s">
        <v>127</v>
      </c>
      <c r="C307" s="292" t="s">
        <v>18</v>
      </c>
      <c r="D307" s="292" t="n">
        <v>59.3754762</v>
      </c>
      <c r="E307" s="292" t="n">
        <v>4876.7589848</v>
      </c>
      <c r="F307" s="292" t="n">
        <v>1.20287396279661</v>
      </c>
      <c r="G307" s="292" t="n">
        <v>98.7971260372034</v>
      </c>
    </row>
    <row r="308">
      <c r="A308" s="292" t="s">
        <v>126</v>
      </c>
      <c r="B308" s="292" t="s">
        <v>127</v>
      </c>
      <c r="C308" s="292" t="s">
        <v>19</v>
      </c>
      <c r="D308" s="292" t="n">
        <v>17.8373184</v>
      </c>
      <c r="E308" s="292" t="n">
        <v>5765.458753</v>
      </c>
      <c r="F308" s="292" t="n">
        <v>0.308428241953762</v>
      </c>
      <c r="G308" s="292" t="n">
        <v>99.6915717580462</v>
      </c>
    </row>
    <row r="309">
      <c r="A309" s="292" t="s">
        <v>126</v>
      </c>
      <c r="B309" s="292" t="s">
        <v>127</v>
      </c>
      <c r="C309" s="292" t="s">
        <v>20</v>
      </c>
      <c r="D309" s="292" t="n">
        <v>19.0321125</v>
      </c>
      <c r="E309" s="292" t="n">
        <v>927.4992449</v>
      </c>
      <c r="F309" s="292" t="n">
        <v>2.01072181615607</v>
      </c>
      <c r="G309" s="292" t="n">
        <v>97.9892781838439</v>
      </c>
    </row>
    <row r="310">
      <c r="A310" s="292" t="s">
        <v>128</v>
      </c>
      <c r="B310" s="292" t="s">
        <v>129</v>
      </c>
      <c r="C310" s="292" t="s">
        <v>18</v>
      </c>
      <c r="D310" s="292" t="n">
        <v>27.8763568</v>
      </c>
      <c r="E310" s="292" t="n">
        <v>11995.7739038</v>
      </c>
      <c r="F310" s="292" t="n">
        <v>0.231846038397735</v>
      </c>
      <c r="G310" s="292" t="n">
        <v>99.7681539616023</v>
      </c>
    </row>
    <row r="311">
      <c r="A311" s="292" t="s">
        <v>128</v>
      </c>
      <c r="B311" s="292" t="s">
        <v>129</v>
      </c>
      <c r="C311" s="292" t="s">
        <v>19</v>
      </c>
      <c r="D311" s="292" t="n">
        <v>89.8883997</v>
      </c>
      <c r="E311" s="292" t="n">
        <v>8127.1349737</v>
      </c>
      <c r="F311" s="292" t="n">
        <v>1.09392897665334</v>
      </c>
      <c r="G311" s="292" t="n">
        <v>98.9060710233467</v>
      </c>
    </row>
    <row r="312">
      <c r="A312" s="292" t="s">
        <v>128</v>
      </c>
      <c r="B312" s="292" t="s">
        <v>129</v>
      </c>
      <c r="C312" s="292" t="s">
        <v>20</v>
      </c>
      <c r="D312" s="292" t="n">
        <v>132.4872114</v>
      </c>
      <c r="E312" s="292" t="n">
        <v>1876.1193843</v>
      </c>
      <c r="F312" s="292" t="n">
        <v>6.59597612014354</v>
      </c>
      <c r="G312" s="292" t="n">
        <v>93.4040238798565</v>
      </c>
    </row>
    <row r="313">
      <c r="A313" s="292" t="s">
        <v>130</v>
      </c>
      <c r="B313" s="292" t="s">
        <v>131</v>
      </c>
      <c r="C313" s="292" t="s">
        <v>18</v>
      </c>
      <c r="D313" s="292" t="n">
        <v>34.9927007</v>
      </c>
      <c r="E313" s="292" t="n">
        <v>12991.8170835</v>
      </c>
      <c r="F313" s="292" t="n">
        <v>0.268620646802121</v>
      </c>
      <c r="G313" s="292" t="n">
        <v>99.7313793531979</v>
      </c>
    </row>
    <row r="314">
      <c r="A314" s="292" t="s">
        <v>130</v>
      </c>
      <c r="B314" s="292" t="s">
        <v>131</v>
      </c>
      <c r="C314" s="292" t="s">
        <v>19</v>
      </c>
      <c r="D314" s="292" t="n">
        <v>91.3857784</v>
      </c>
      <c r="E314" s="292" t="n">
        <v>14676.9602324</v>
      </c>
      <c r="F314" s="292" t="n">
        <v>0.618794943815442</v>
      </c>
      <c r="G314" s="292" t="n">
        <v>99.3812050561846</v>
      </c>
    </row>
    <row r="315">
      <c r="A315" s="292" t="s">
        <v>130</v>
      </c>
      <c r="B315" s="292" t="s">
        <v>131</v>
      </c>
      <c r="C315" s="292" t="s">
        <v>20</v>
      </c>
      <c r="D315" s="292" t="n">
        <v>150.702833</v>
      </c>
      <c r="E315" s="292" t="n">
        <v>3336.1933064</v>
      </c>
      <c r="F315" s="292" t="n">
        <v>4.32197653658626</v>
      </c>
      <c r="G315" s="292" t="n">
        <v>95.6780234634138</v>
      </c>
    </row>
    <row r="316">
      <c r="A316" s="292" t="s">
        <v>132</v>
      </c>
      <c r="B316" s="292" t="s">
        <v>133</v>
      </c>
      <c r="C316" s="292" t="s">
        <v>18</v>
      </c>
      <c r="D316" s="292" t="n">
        <v>58.8513973</v>
      </c>
      <c r="E316" s="292" t="n">
        <v>8338.7697513</v>
      </c>
      <c r="F316" s="292" t="n">
        <v>0.700810339721164</v>
      </c>
      <c r="G316" s="292" t="n">
        <v>99.2991896602788</v>
      </c>
    </row>
    <row r="317">
      <c r="A317" s="292" t="s">
        <v>132</v>
      </c>
      <c r="B317" s="292" t="s">
        <v>133</v>
      </c>
      <c r="C317" s="292" t="s">
        <v>19</v>
      </c>
      <c r="D317" s="292" t="n">
        <v>136.6361892</v>
      </c>
      <c r="E317" s="292" t="n">
        <v>7006.4830688</v>
      </c>
      <c r="F317" s="292" t="n">
        <v>1.9128364551239</v>
      </c>
      <c r="G317" s="292" t="n">
        <v>98.0871635448761</v>
      </c>
    </row>
    <row r="318">
      <c r="A318" s="292" t="s">
        <v>132</v>
      </c>
      <c r="B318" s="292" t="s">
        <v>133</v>
      </c>
      <c r="C318" s="292" t="s">
        <v>20</v>
      </c>
      <c r="D318" s="292" t="n">
        <v>91.1238414</v>
      </c>
      <c r="E318" s="292" t="n">
        <v>1716.8275701</v>
      </c>
      <c r="F318" s="292" t="n">
        <v>5.0401709260758</v>
      </c>
      <c r="G318" s="292" t="n">
        <v>94.9598290739242</v>
      </c>
    </row>
    <row r="319">
      <c r="A319" s="292" t="s">
        <v>134</v>
      </c>
      <c r="B319" s="292" t="s">
        <v>135</v>
      </c>
      <c r="C319" s="292" t="s">
        <v>18</v>
      </c>
      <c r="D319" s="292" t="n">
        <v>201.0947543</v>
      </c>
      <c r="E319" s="292" t="n">
        <v>9470.6255676</v>
      </c>
      <c r="F319" s="292" t="n">
        <v>2.0792035708958</v>
      </c>
      <c r="G319" s="292" t="n">
        <v>97.9207964291042</v>
      </c>
    </row>
    <row r="320">
      <c r="A320" s="292" t="s">
        <v>134</v>
      </c>
      <c r="B320" s="292" t="s">
        <v>135</v>
      </c>
      <c r="C320" s="292" t="s">
        <v>19</v>
      </c>
      <c r="D320" s="292" t="n">
        <v>336.3899847</v>
      </c>
      <c r="E320" s="292" t="n">
        <v>21739.774159</v>
      </c>
      <c r="F320" s="292" t="n">
        <v>1.5237700830196</v>
      </c>
      <c r="G320" s="292" t="n">
        <v>98.4762299169804</v>
      </c>
    </row>
    <row r="321">
      <c r="A321" s="292" t="s">
        <v>134</v>
      </c>
      <c r="B321" s="292" t="s">
        <v>135</v>
      </c>
      <c r="C321" s="292" t="s">
        <v>20</v>
      </c>
      <c r="D321" s="292" t="n">
        <v>225.2064091</v>
      </c>
      <c r="E321" s="292" t="n">
        <v>5226.2484867</v>
      </c>
      <c r="F321" s="292" t="n">
        <v>4.13112487225213</v>
      </c>
      <c r="G321" s="292" t="n">
        <v>95.8688751277479</v>
      </c>
    </row>
    <row r="322">
      <c r="A322" s="292" t="s">
        <v>136</v>
      </c>
      <c r="B322" s="292" t="s">
        <v>137</v>
      </c>
      <c r="C322" s="292" t="s">
        <v>18</v>
      </c>
      <c r="D322" s="292" t="n">
        <v>669.6309351</v>
      </c>
      <c r="E322" s="292" t="n">
        <v>29733.2492784</v>
      </c>
      <c r="F322" s="292" t="n">
        <v>2.20252466344507</v>
      </c>
      <c r="G322" s="292" t="n">
        <v>97.7974753365549</v>
      </c>
    </row>
    <row r="323">
      <c r="A323" s="292" t="s">
        <v>136</v>
      </c>
      <c r="B323" s="292" t="s">
        <v>137</v>
      </c>
      <c r="C323" s="292" t="s">
        <v>19</v>
      </c>
      <c r="D323" s="292" t="n">
        <v>584.9552562</v>
      </c>
      <c r="E323" s="292" t="n">
        <v>22997.6179947</v>
      </c>
      <c r="F323" s="292" t="n">
        <v>2.48045558886444</v>
      </c>
      <c r="G323" s="292" t="n">
        <v>97.5195444111356</v>
      </c>
    </row>
    <row r="324">
      <c r="A324" s="292" t="s">
        <v>136</v>
      </c>
      <c r="B324" s="292" t="s">
        <v>137</v>
      </c>
      <c r="C324" s="292" t="s">
        <v>20</v>
      </c>
      <c r="D324" s="292" t="n">
        <v>529.1280675</v>
      </c>
      <c r="E324" s="292" t="n">
        <v>9399.1226045</v>
      </c>
      <c r="F324" s="292" t="n">
        <v>5.32951962013072</v>
      </c>
      <c r="G324" s="292" t="n">
        <v>94.6704803798693</v>
      </c>
    </row>
    <row r="325">
      <c r="A325" s="292" t="s">
        <v>138</v>
      </c>
      <c r="B325" s="292" t="s">
        <v>139</v>
      </c>
      <c r="C325" s="292" t="s">
        <v>18</v>
      </c>
      <c r="D325" s="292" t="n">
        <v>1141.2686737</v>
      </c>
      <c r="E325" s="292" t="n">
        <v>44866.5654438</v>
      </c>
      <c r="F325" s="292" t="n">
        <v>2.4805963931823</v>
      </c>
      <c r="G325" s="292" t="n">
        <v>97.5194036068177</v>
      </c>
    </row>
    <row r="326">
      <c r="A326" s="292" t="s">
        <v>138</v>
      </c>
      <c r="B326" s="292" t="s">
        <v>139</v>
      </c>
      <c r="C326" s="292" t="s">
        <v>19</v>
      </c>
      <c r="D326" s="292" t="n">
        <v>1278.6704159</v>
      </c>
      <c r="E326" s="292" t="n">
        <v>35013.8150431</v>
      </c>
      <c r="F326" s="292" t="n">
        <v>3.52323738572418</v>
      </c>
      <c r="G326" s="292" t="n">
        <v>96.4767626142758</v>
      </c>
    </row>
    <row r="327">
      <c r="A327" s="292" t="s">
        <v>138</v>
      </c>
      <c r="B327" s="292" t="s">
        <v>139</v>
      </c>
      <c r="C327" s="292" t="s">
        <v>20</v>
      </c>
      <c r="D327" s="292" t="n">
        <v>1199.3853865</v>
      </c>
      <c r="E327" s="292" t="n">
        <v>16271.0339004</v>
      </c>
      <c r="F327" s="292" t="n">
        <v>6.86523526884868</v>
      </c>
      <c r="G327" s="292" t="n">
        <v>93.1347647311513</v>
      </c>
    </row>
    <row r="328">
      <c r="A328" s="292" t="s">
        <v>140</v>
      </c>
      <c r="B328" s="292" t="s">
        <v>141</v>
      </c>
      <c r="C328" s="292" t="s">
        <v>18</v>
      </c>
      <c r="D328" s="292" t="n">
        <v>49.525732</v>
      </c>
      <c r="E328" s="292" t="n">
        <v>14370.5948825</v>
      </c>
      <c r="F328" s="292" t="n">
        <v>0.343448805485024</v>
      </c>
      <c r="G328" s="292" t="n">
        <v>99.656551194515</v>
      </c>
    </row>
    <row r="329">
      <c r="A329" s="292" t="s">
        <v>140</v>
      </c>
      <c r="B329" s="292" t="s">
        <v>141</v>
      </c>
      <c r="C329" s="292" t="s">
        <v>19</v>
      </c>
      <c r="D329" s="292" t="n">
        <v>291.9527019</v>
      </c>
      <c r="E329" s="292" t="n">
        <v>19401.8282779</v>
      </c>
      <c r="F329" s="292" t="n">
        <v>1.48246140342201</v>
      </c>
      <c r="G329" s="292" t="n">
        <v>98.517538596578</v>
      </c>
    </row>
    <row r="330">
      <c r="A330" s="292" t="s">
        <v>140</v>
      </c>
      <c r="B330" s="292" t="s">
        <v>141</v>
      </c>
      <c r="C330" s="292" t="s">
        <v>20</v>
      </c>
      <c r="D330" s="292" t="n">
        <v>114.3535125</v>
      </c>
      <c r="E330" s="292" t="n">
        <v>6580.5318061</v>
      </c>
      <c r="F330" s="292" t="n">
        <v>1.70807276089254</v>
      </c>
      <c r="G330" s="292" t="n">
        <v>98.2919272391075</v>
      </c>
    </row>
    <row r="331">
      <c r="A331" s="292" t="s">
        <v>142</v>
      </c>
      <c r="B331" s="292" t="s">
        <v>143</v>
      </c>
      <c r="C331" s="292" t="s">
        <v>18</v>
      </c>
      <c r="D331" s="292" t="n">
        <v>483.4352324</v>
      </c>
      <c r="E331" s="292" t="n">
        <v>17294.4609879</v>
      </c>
      <c r="F331" s="292" t="n">
        <v>2.71930506517403</v>
      </c>
      <c r="G331" s="292" t="n">
        <v>97.280694934826</v>
      </c>
    </row>
    <row r="332">
      <c r="A332" s="292" t="s">
        <v>142</v>
      </c>
      <c r="B332" s="292" t="s">
        <v>143</v>
      </c>
      <c r="C332" s="292" t="s">
        <v>19</v>
      </c>
      <c r="D332" s="292" t="n">
        <v>331.1616244</v>
      </c>
      <c r="E332" s="292" t="n">
        <v>20370.6343547</v>
      </c>
      <c r="F332" s="292" t="n">
        <v>1.59967581911411</v>
      </c>
      <c r="G332" s="292" t="n">
        <v>98.4003241808859</v>
      </c>
    </row>
    <row r="333">
      <c r="A333" s="292" t="s">
        <v>142</v>
      </c>
      <c r="B333" s="292" t="s">
        <v>143</v>
      </c>
      <c r="C333" s="292" t="s">
        <v>20</v>
      </c>
      <c r="D333" s="292" t="n">
        <v>714.2551219</v>
      </c>
      <c r="E333" s="292" t="n">
        <v>7872.396769</v>
      </c>
      <c r="F333" s="292" t="n">
        <v>8.31820284524352</v>
      </c>
      <c r="G333" s="292" t="n">
        <v>91.6817971547565</v>
      </c>
    </row>
    <row r="334">
      <c r="A334" s="292" t="s">
        <v>144</v>
      </c>
      <c r="B334" s="292" t="s">
        <v>145</v>
      </c>
      <c r="C334" s="292" t="s">
        <v>18</v>
      </c>
      <c r="D334" s="292" t="n">
        <v>59.4860017</v>
      </c>
      <c r="E334" s="292" t="n">
        <v>10716.3546269</v>
      </c>
      <c r="F334" s="292" t="n">
        <v>0.552031194133654</v>
      </c>
      <c r="G334" s="292" t="n">
        <v>99.4479688058664</v>
      </c>
    </row>
    <row r="335">
      <c r="A335" s="292" t="s">
        <v>144</v>
      </c>
      <c r="B335" s="292" t="s">
        <v>145</v>
      </c>
      <c r="C335" s="292" t="s">
        <v>19</v>
      </c>
      <c r="D335" s="292" t="n">
        <v>188.9383271</v>
      </c>
      <c r="E335" s="292" t="n">
        <v>13545.5297805</v>
      </c>
      <c r="F335" s="292" t="n">
        <v>1.37565084879734</v>
      </c>
      <c r="G335" s="292" t="n">
        <v>98.6243491512026</v>
      </c>
    </row>
    <row r="336">
      <c r="A336" s="292" t="s">
        <v>144</v>
      </c>
      <c r="B336" s="292" t="s">
        <v>145</v>
      </c>
      <c r="C336" s="292" t="s">
        <v>20</v>
      </c>
      <c r="D336" s="292" t="n">
        <v>308.4269848</v>
      </c>
      <c r="E336" s="292" t="n">
        <v>8819.1278639</v>
      </c>
      <c r="F336" s="292" t="n">
        <v>3.37907566607423</v>
      </c>
      <c r="G336" s="292" t="n">
        <v>96.6209243339258</v>
      </c>
    </row>
    <row r="337">
      <c r="A337" s="292" t="s">
        <v>146</v>
      </c>
      <c r="B337" s="292" t="s">
        <v>147</v>
      </c>
      <c r="C337" s="292" t="s">
        <v>18</v>
      </c>
      <c r="D337" s="292" t="n">
        <v>127.4454481</v>
      </c>
      <c r="E337" s="292" t="n">
        <v>5399.0942578</v>
      </c>
      <c r="F337" s="292" t="n">
        <v>2.30606229000657</v>
      </c>
      <c r="G337" s="292" t="n">
        <v>97.6939377099934</v>
      </c>
    </row>
    <row r="338">
      <c r="A338" s="292" t="s">
        <v>146</v>
      </c>
      <c r="B338" s="292" t="s">
        <v>147</v>
      </c>
      <c r="C338" s="292" t="s">
        <v>19</v>
      </c>
      <c r="D338" s="292" t="n">
        <v>134.4788281</v>
      </c>
      <c r="E338" s="292" t="n">
        <v>6864.7967709</v>
      </c>
      <c r="F338" s="292" t="n">
        <v>1.92132494567314</v>
      </c>
      <c r="G338" s="292" t="n">
        <v>98.0786750543269</v>
      </c>
    </row>
    <row r="339">
      <c r="A339" s="292" t="s">
        <v>146</v>
      </c>
      <c r="B339" s="292" t="s">
        <v>147</v>
      </c>
      <c r="C339" s="292" t="s">
        <v>20</v>
      </c>
      <c r="D339" s="292" t="n">
        <v>106.4557149</v>
      </c>
      <c r="E339" s="292" t="n">
        <v>3065.6889493</v>
      </c>
      <c r="F339" s="292" t="n">
        <v>3.35595397339319</v>
      </c>
      <c r="G339" s="292" t="n">
        <v>96.6440460266068</v>
      </c>
    </row>
    <row r="340">
      <c r="A340" s="292" t="s">
        <v>148</v>
      </c>
      <c r="B340" s="292" t="s">
        <v>149</v>
      </c>
      <c r="C340" s="292" t="s">
        <v>18</v>
      </c>
      <c r="D340" s="292" t="n">
        <v>370.963884</v>
      </c>
      <c r="E340" s="292" t="n">
        <v>5862.3695053</v>
      </c>
      <c r="F340" s="292" t="n">
        <v>5.95129220325016</v>
      </c>
      <c r="G340" s="292" t="n">
        <v>94.0487077967498</v>
      </c>
    </row>
    <row r="341">
      <c r="A341" s="292" t="s">
        <v>148</v>
      </c>
      <c r="B341" s="292" t="s">
        <v>149</v>
      </c>
      <c r="C341" s="292" t="s">
        <v>19</v>
      </c>
      <c r="D341" s="292" t="n">
        <v>517.5821208</v>
      </c>
      <c r="E341" s="292" t="n">
        <v>12317.5283828</v>
      </c>
      <c r="F341" s="292" t="n">
        <v>4.03254900419306</v>
      </c>
      <c r="G341" s="292" t="n">
        <v>95.967450995807</v>
      </c>
    </row>
    <row r="342">
      <c r="A342" s="292" t="s">
        <v>148</v>
      </c>
      <c r="B342" s="292" t="s">
        <v>149</v>
      </c>
      <c r="C342" s="292" t="s">
        <v>20</v>
      </c>
      <c r="D342" s="292" t="n">
        <v>435.3150333</v>
      </c>
      <c r="E342" s="292" t="n">
        <v>7404.0056439</v>
      </c>
      <c r="F342" s="292" t="n">
        <v>5.55296882504216</v>
      </c>
      <c r="G342" s="292" t="n">
        <v>94.4470311749578</v>
      </c>
    </row>
    <row r="343">
      <c r="A343" s="292" t="s">
        <v>150</v>
      </c>
      <c r="B343" s="292" t="s">
        <v>151</v>
      </c>
      <c r="C343" s="292" t="s">
        <v>18</v>
      </c>
      <c r="D343" s="292" t="n">
        <v>139.2373196</v>
      </c>
      <c r="E343" s="292" t="n">
        <v>3608.6335587</v>
      </c>
      <c r="F343" s="292" t="n">
        <v>3.71510449856151</v>
      </c>
      <c r="G343" s="292" t="n">
        <v>96.2848955014385</v>
      </c>
    </row>
    <row r="344">
      <c r="A344" s="292" t="s">
        <v>150</v>
      </c>
      <c r="B344" s="292" t="s">
        <v>151</v>
      </c>
      <c r="C344" s="292" t="s">
        <v>19</v>
      </c>
      <c r="D344" s="292" t="n">
        <v>112.2954776</v>
      </c>
      <c r="E344" s="292" t="n">
        <v>3354.3406965</v>
      </c>
      <c r="F344" s="292" t="n">
        <v>3.23932111592743</v>
      </c>
      <c r="G344" s="292" t="n">
        <v>96.7606788840726</v>
      </c>
    </row>
    <row r="345">
      <c r="A345" s="292" t="s">
        <v>150</v>
      </c>
      <c r="B345" s="292" t="s">
        <v>151</v>
      </c>
      <c r="C345" s="292" t="s">
        <v>20</v>
      </c>
      <c r="D345" s="292" t="n">
        <v>111.8261935</v>
      </c>
      <c r="E345" s="292" t="n">
        <v>2059.3636745</v>
      </c>
      <c r="F345" s="292" t="n">
        <v>5.1504566757678</v>
      </c>
      <c r="G345" s="292" t="n">
        <v>94.8495433242322</v>
      </c>
    </row>
    <row r="346">
      <c r="A346" s="292" t="s">
        <v>152</v>
      </c>
      <c r="B346" s="292" t="s">
        <v>153</v>
      </c>
      <c r="C346" s="292" t="s">
        <v>18</v>
      </c>
      <c r="D346" s="292" t="n">
        <v>84.0822872</v>
      </c>
      <c r="E346" s="292" t="n">
        <v>6167.9004423</v>
      </c>
      <c r="F346" s="292" t="n">
        <v>1.34488994672454</v>
      </c>
      <c r="G346" s="292" t="n">
        <v>98.6551100532755</v>
      </c>
    </row>
    <row r="347">
      <c r="A347" s="292" t="s">
        <v>152</v>
      </c>
      <c r="B347" s="292" t="s">
        <v>153</v>
      </c>
      <c r="C347" s="292" t="s">
        <v>19</v>
      </c>
      <c r="D347" s="292" t="n">
        <v>140.40979</v>
      </c>
      <c r="E347" s="292" t="n">
        <v>8985.7645793</v>
      </c>
      <c r="F347" s="292" t="n">
        <v>1.53853941770312</v>
      </c>
      <c r="G347" s="292" t="n">
        <v>98.4614605822969</v>
      </c>
    </row>
    <row r="348">
      <c r="A348" s="292" t="s">
        <v>152</v>
      </c>
      <c r="B348" s="292" t="s">
        <v>153</v>
      </c>
      <c r="C348" s="292" t="s">
        <v>20</v>
      </c>
      <c r="D348" s="292" t="n">
        <v>0</v>
      </c>
      <c r="E348" s="292" t="n">
        <v>3124.9778895</v>
      </c>
      <c r="F348" s="292" t="n">
        <v>0</v>
      </c>
      <c r="G348" s="292" t="n">
        <v>100</v>
      </c>
    </row>
    <row r="349">
      <c r="A349" s="292" t="s">
        <v>154</v>
      </c>
      <c r="B349" s="292" t="s">
        <v>155</v>
      </c>
      <c r="C349" s="292" t="s">
        <v>18</v>
      </c>
      <c r="D349" s="292" t="n">
        <v>18.8478007</v>
      </c>
      <c r="E349" s="292" t="n">
        <v>5522.0750736</v>
      </c>
      <c r="F349" s="292" t="n">
        <v>0.340156344485865</v>
      </c>
      <c r="G349" s="292" t="n">
        <v>99.6598436555141</v>
      </c>
    </row>
    <row r="350">
      <c r="A350" s="292" t="s">
        <v>154</v>
      </c>
      <c r="B350" s="292" t="s">
        <v>155</v>
      </c>
      <c r="C350" s="292" t="s">
        <v>19</v>
      </c>
      <c r="D350" s="292" t="n">
        <v>76.9645514</v>
      </c>
      <c r="E350" s="292" t="n">
        <v>8739.2682206</v>
      </c>
      <c r="F350" s="292" t="n">
        <v>0.872986834517758</v>
      </c>
      <c r="G350" s="292" t="n">
        <v>99.1270131654822</v>
      </c>
    </row>
    <row r="351">
      <c r="A351" s="292" t="s">
        <v>154</v>
      </c>
      <c r="B351" s="292" t="s">
        <v>155</v>
      </c>
      <c r="C351" s="292" t="s">
        <v>20</v>
      </c>
      <c r="D351" s="292" t="n">
        <v>32.1706618</v>
      </c>
      <c r="E351" s="292" t="n">
        <v>3329.4472397</v>
      </c>
      <c r="F351" s="292" t="n">
        <v>0.956999359910745</v>
      </c>
      <c r="G351" s="292" t="n">
        <v>99.0430006400893</v>
      </c>
    </row>
    <row r="352">
      <c r="A352" s="292" t="s">
        <v>156</v>
      </c>
      <c r="B352" s="292" t="s">
        <v>157</v>
      </c>
      <c r="C352" s="292" t="s">
        <v>18</v>
      </c>
      <c r="D352" s="292" t="n">
        <v>350.3035441</v>
      </c>
      <c r="E352" s="292" t="n">
        <v>6208.1934328</v>
      </c>
      <c r="F352" s="292" t="n">
        <v>5.34121682656592</v>
      </c>
      <c r="G352" s="292" t="n">
        <v>94.6587831734341</v>
      </c>
    </row>
    <row r="353">
      <c r="A353" s="292" t="s">
        <v>156</v>
      </c>
      <c r="B353" s="292" t="s">
        <v>157</v>
      </c>
      <c r="C353" s="292" t="s">
        <v>19</v>
      </c>
      <c r="D353" s="292" t="n">
        <v>330.1099077</v>
      </c>
      <c r="E353" s="292" t="n">
        <v>6323.5864837</v>
      </c>
      <c r="F353" s="292" t="n">
        <v>4.96130103150892</v>
      </c>
      <c r="G353" s="292" t="n">
        <v>95.0386989684911</v>
      </c>
    </row>
    <row r="354">
      <c r="A354" s="292" t="s">
        <v>156</v>
      </c>
      <c r="B354" s="292" t="s">
        <v>157</v>
      </c>
      <c r="C354" s="292" t="s">
        <v>20</v>
      </c>
      <c r="D354" s="292" t="n">
        <v>517.2343831</v>
      </c>
      <c r="E354" s="292" t="n">
        <v>5102.5263322</v>
      </c>
      <c r="F354" s="292" t="n">
        <v>9.20385064958034</v>
      </c>
      <c r="G354" s="292" t="n">
        <v>90.7961493504197</v>
      </c>
    </row>
    <row r="355">
      <c r="A355" s="292" t="s">
        <v>158</v>
      </c>
      <c r="B355" s="292" t="s">
        <v>159</v>
      </c>
      <c r="C355" s="292" t="s">
        <v>18</v>
      </c>
      <c r="D355" s="292" t="n">
        <v>110.1340165</v>
      </c>
      <c r="E355" s="292" t="n">
        <v>11295.7860335</v>
      </c>
      <c r="F355" s="292" t="n">
        <v>0.965586432459694</v>
      </c>
      <c r="G355" s="292" t="n">
        <v>99.0344135675403</v>
      </c>
    </row>
    <row r="356">
      <c r="A356" s="292" t="s">
        <v>158</v>
      </c>
      <c r="B356" s="292" t="s">
        <v>159</v>
      </c>
      <c r="C356" s="292" t="s">
        <v>19</v>
      </c>
      <c r="D356" s="292" t="n">
        <v>309.059631</v>
      </c>
      <c r="E356" s="292" t="n">
        <v>13342.3635177</v>
      </c>
      <c r="F356" s="292" t="n">
        <v>2.26393708284862</v>
      </c>
      <c r="G356" s="292" t="n">
        <v>97.7360629171514</v>
      </c>
    </row>
    <row r="357">
      <c r="A357" s="292" t="s">
        <v>158</v>
      </c>
      <c r="B357" s="292" t="s">
        <v>159</v>
      </c>
      <c r="C357" s="292" t="s">
        <v>20</v>
      </c>
      <c r="D357" s="292" t="n">
        <v>303.8368509</v>
      </c>
      <c r="E357" s="292" t="n">
        <v>9329.0376423</v>
      </c>
      <c r="F357" s="292" t="n">
        <v>3.15416598767568</v>
      </c>
      <c r="G357" s="292" t="n">
        <v>96.8458340123243</v>
      </c>
    </row>
    <row r="358">
      <c r="A358" s="292" t="s">
        <v>160</v>
      </c>
      <c r="B358" s="292" t="s">
        <v>161</v>
      </c>
      <c r="C358" s="292" t="s">
        <v>18</v>
      </c>
      <c r="D358" s="292" t="n">
        <v>205.7523636</v>
      </c>
      <c r="E358" s="292" t="n">
        <v>15730.5604849</v>
      </c>
      <c r="F358" s="292" t="n">
        <v>1.29109139332293</v>
      </c>
      <c r="G358" s="292" t="n">
        <v>98.7089086066771</v>
      </c>
    </row>
    <row r="359">
      <c r="A359" s="292" t="s">
        <v>160</v>
      </c>
      <c r="B359" s="292" t="s">
        <v>161</v>
      </c>
      <c r="C359" s="292" t="s">
        <v>19</v>
      </c>
      <c r="D359" s="292" t="n">
        <v>183.8769728</v>
      </c>
      <c r="E359" s="292" t="n">
        <v>17165.5349461</v>
      </c>
      <c r="F359" s="292" t="n">
        <v>1.05984556513809</v>
      </c>
      <c r="G359" s="292" t="n">
        <v>98.9401544348619</v>
      </c>
    </row>
    <row r="360">
      <c r="A360" s="292" t="s">
        <v>160</v>
      </c>
      <c r="B360" s="292" t="s">
        <v>161</v>
      </c>
      <c r="C360" s="292" t="s">
        <v>20</v>
      </c>
      <c r="D360" s="292" t="n">
        <v>136.7326819</v>
      </c>
      <c r="E360" s="292" t="n">
        <v>3646.7952522</v>
      </c>
      <c r="F360" s="292" t="n">
        <v>3.61389381237713</v>
      </c>
      <c r="G360" s="292" t="n">
        <v>96.3861061876229</v>
      </c>
    </row>
    <row r="361">
      <c r="A361" s="292" t="s">
        <v>162</v>
      </c>
      <c r="B361" s="292" t="s">
        <v>163</v>
      </c>
      <c r="C361" s="292" t="s">
        <v>18</v>
      </c>
      <c r="D361" s="292" t="n">
        <v>201.0345918</v>
      </c>
      <c r="E361" s="292" t="n">
        <v>8048.1892609</v>
      </c>
      <c r="F361" s="292" t="n">
        <v>2.43701220126546</v>
      </c>
      <c r="G361" s="292" t="n">
        <v>97.5629877987345</v>
      </c>
    </row>
    <row r="362">
      <c r="A362" s="292" t="s">
        <v>162</v>
      </c>
      <c r="B362" s="292" t="s">
        <v>163</v>
      </c>
      <c r="C362" s="292" t="s">
        <v>19</v>
      </c>
      <c r="D362" s="292" t="n">
        <v>141.7355797</v>
      </c>
      <c r="E362" s="292" t="n">
        <v>9818.3606502</v>
      </c>
      <c r="F362" s="292" t="n">
        <v>1.4230342401162</v>
      </c>
      <c r="G362" s="292" t="n">
        <v>98.5769657598838</v>
      </c>
    </row>
    <row r="363">
      <c r="A363" s="292" t="s">
        <v>162</v>
      </c>
      <c r="B363" s="292" t="s">
        <v>163</v>
      </c>
      <c r="C363" s="292" t="s">
        <v>20</v>
      </c>
      <c r="D363" s="292" t="n">
        <v>65.3927495</v>
      </c>
      <c r="E363" s="292" t="n">
        <v>2535.8553445</v>
      </c>
      <c r="F363" s="292" t="n">
        <v>2.51389898759884</v>
      </c>
      <c r="G363" s="292" t="n">
        <v>97.4861010124012</v>
      </c>
    </row>
    <row r="364">
      <c r="A364" s="292" t="s">
        <v>164</v>
      </c>
      <c r="B364" s="292" t="s">
        <v>165</v>
      </c>
      <c r="C364" s="292" t="s">
        <v>18</v>
      </c>
      <c r="D364" s="292" t="n">
        <v>719.8613209</v>
      </c>
      <c r="E364" s="292" t="n">
        <v>20549.566324</v>
      </c>
      <c r="F364" s="292" t="n">
        <v>3.38448844472131</v>
      </c>
      <c r="G364" s="292" t="n">
        <v>96.6155115552787</v>
      </c>
    </row>
    <row r="365">
      <c r="A365" s="292" t="s">
        <v>164</v>
      </c>
      <c r="B365" s="292" t="s">
        <v>165</v>
      </c>
      <c r="C365" s="292" t="s">
        <v>19</v>
      </c>
      <c r="D365" s="292" t="n">
        <v>117.5410146</v>
      </c>
      <c r="E365" s="292" t="n">
        <v>20734.2721018</v>
      </c>
      <c r="F365" s="292" t="n">
        <v>0.563696854292031</v>
      </c>
      <c r="G365" s="292" t="n">
        <v>99.436303145708</v>
      </c>
    </row>
    <row r="366">
      <c r="A366" s="292" t="s">
        <v>164</v>
      </c>
      <c r="B366" s="292" t="s">
        <v>165</v>
      </c>
      <c r="C366" s="292" t="s">
        <v>20</v>
      </c>
      <c r="D366" s="292" t="n">
        <v>526.77491</v>
      </c>
      <c r="E366" s="292" t="n">
        <v>12833.4725229</v>
      </c>
      <c r="F366" s="292" t="n">
        <v>3.94285294973506</v>
      </c>
      <c r="G366" s="292" t="n">
        <v>96.0571470502649</v>
      </c>
    </row>
    <row r="367">
      <c r="A367" s="292" t="s">
        <v>166</v>
      </c>
      <c r="B367" s="292" t="s">
        <v>167</v>
      </c>
      <c r="C367" s="292" t="s">
        <v>18</v>
      </c>
      <c r="D367" s="292" t="n">
        <v>399.4949097</v>
      </c>
      <c r="E367" s="292" t="n">
        <v>11466.6664713</v>
      </c>
      <c r="F367" s="292" t="n">
        <v>3.36667349172975</v>
      </c>
      <c r="G367" s="292" t="n">
        <v>96.6333265082702</v>
      </c>
    </row>
    <row r="368">
      <c r="A368" s="292" t="s">
        <v>166</v>
      </c>
      <c r="B368" s="292" t="s">
        <v>167</v>
      </c>
      <c r="C368" s="292" t="s">
        <v>19</v>
      </c>
      <c r="D368" s="292" t="n">
        <v>207.3105052</v>
      </c>
      <c r="E368" s="292" t="n">
        <v>9217.8128201</v>
      </c>
      <c r="F368" s="292" t="n">
        <v>2.19955217608149</v>
      </c>
      <c r="G368" s="292" t="n">
        <v>97.8004478239185</v>
      </c>
    </row>
    <row r="369">
      <c r="A369" s="292" t="s">
        <v>166</v>
      </c>
      <c r="B369" s="292" t="s">
        <v>167</v>
      </c>
      <c r="C369" s="292" t="s">
        <v>20</v>
      </c>
      <c r="D369" s="292" t="n">
        <v>192.5971375</v>
      </c>
      <c r="E369" s="292" t="n">
        <v>3744.8727731</v>
      </c>
      <c r="F369" s="292" t="n">
        <v>4.8913932518319</v>
      </c>
      <c r="G369" s="292" t="n">
        <v>95.1086067481681</v>
      </c>
    </row>
    <row r="370">
      <c r="A370" s="292" t="s">
        <v>168</v>
      </c>
      <c r="B370" s="292" t="s">
        <v>169</v>
      </c>
      <c r="C370" s="292" t="s">
        <v>18</v>
      </c>
      <c r="D370" s="292" t="n">
        <v>164.0923002</v>
      </c>
      <c r="E370" s="292" t="n">
        <v>9927.4784298</v>
      </c>
      <c r="F370" s="292" t="n">
        <v>1.62603329640439</v>
      </c>
      <c r="G370" s="292" t="n">
        <v>98.3739667035956</v>
      </c>
    </row>
    <row r="371">
      <c r="A371" s="292" t="s">
        <v>168</v>
      </c>
      <c r="B371" s="292" t="s">
        <v>169</v>
      </c>
      <c r="C371" s="292" t="s">
        <v>19</v>
      </c>
      <c r="D371" s="292" t="n">
        <v>204.1119306</v>
      </c>
      <c r="E371" s="292" t="n">
        <v>16690.495103</v>
      </c>
      <c r="F371" s="292" t="n">
        <v>1.20814843573492</v>
      </c>
      <c r="G371" s="292" t="n">
        <v>98.7918515642651</v>
      </c>
    </row>
    <row r="372">
      <c r="A372" s="292" t="s">
        <v>168</v>
      </c>
      <c r="B372" s="292" t="s">
        <v>169</v>
      </c>
      <c r="C372" s="292" t="s">
        <v>20</v>
      </c>
      <c r="D372" s="292" t="n">
        <v>30.4914274</v>
      </c>
      <c r="E372" s="292" t="n">
        <v>3981.2119129</v>
      </c>
      <c r="F372" s="292" t="n">
        <v>0.760061869323563</v>
      </c>
      <c r="G372" s="292" t="n">
        <v>99.2399381306764</v>
      </c>
    </row>
    <row r="373">
      <c r="A373" s="292" t="s">
        <v>170</v>
      </c>
      <c r="B373" s="292" t="s">
        <v>171</v>
      </c>
      <c r="C373" s="292" t="s">
        <v>18</v>
      </c>
      <c r="D373" s="292" t="n">
        <v>225.3128788</v>
      </c>
      <c r="E373" s="292" t="n">
        <v>5771.093965</v>
      </c>
      <c r="F373" s="292" t="n">
        <v>3.75746483968083</v>
      </c>
      <c r="G373" s="292" t="n">
        <v>96.2425351603192</v>
      </c>
    </row>
    <row r="374">
      <c r="A374" s="292" t="s">
        <v>170</v>
      </c>
      <c r="B374" s="292" t="s">
        <v>171</v>
      </c>
      <c r="C374" s="292" t="s">
        <v>19</v>
      </c>
      <c r="D374" s="292" t="n">
        <v>354.3157784</v>
      </c>
      <c r="E374" s="292" t="n">
        <v>16866.8249731</v>
      </c>
      <c r="F374" s="292" t="n">
        <v>2.05744662048092</v>
      </c>
      <c r="G374" s="292" t="n">
        <v>97.9425533795191</v>
      </c>
    </row>
    <row r="375">
      <c r="A375" s="292" t="s">
        <v>170</v>
      </c>
      <c r="B375" s="292" t="s">
        <v>171</v>
      </c>
      <c r="C375" s="292" t="s">
        <v>20</v>
      </c>
      <c r="D375" s="292" t="n">
        <v>462.5818337</v>
      </c>
      <c r="E375" s="292" t="n">
        <v>7210.4833183</v>
      </c>
      <c r="F375" s="292" t="n">
        <v>6.02864467506088</v>
      </c>
      <c r="G375" s="292" t="n">
        <v>93.9713553249391</v>
      </c>
    </row>
    <row r="376">
      <c r="A376" s="292" t="s">
        <v>172</v>
      </c>
      <c r="B376" s="292" t="s">
        <v>173</v>
      </c>
      <c r="C376" s="292" t="s">
        <v>18</v>
      </c>
      <c r="D376" s="292" t="n">
        <v>105.2984999</v>
      </c>
      <c r="E376" s="292" t="n">
        <v>12415.104919</v>
      </c>
      <c r="F376" s="292" t="n">
        <v>0.841015232313107</v>
      </c>
      <c r="G376" s="292" t="n">
        <v>99.1589847676869</v>
      </c>
    </row>
    <row r="377">
      <c r="A377" s="292" t="s">
        <v>172</v>
      </c>
      <c r="B377" s="292" t="s">
        <v>173</v>
      </c>
      <c r="C377" s="292" t="s">
        <v>19</v>
      </c>
      <c r="D377" s="292" t="n">
        <v>82.390828</v>
      </c>
      <c r="E377" s="292" t="n">
        <v>15559.1422318</v>
      </c>
      <c r="F377" s="292" t="n">
        <v>0.526743943096927</v>
      </c>
      <c r="G377" s="292" t="n">
        <v>99.4732560569031</v>
      </c>
    </row>
    <row r="378">
      <c r="A378" s="292" t="s">
        <v>172</v>
      </c>
      <c r="B378" s="292" t="s">
        <v>173</v>
      </c>
      <c r="C378" s="292" t="s">
        <v>20</v>
      </c>
      <c r="D378" s="292" t="n">
        <v>190.3120141</v>
      </c>
      <c r="E378" s="292" t="n">
        <v>5543.6989639</v>
      </c>
      <c r="F378" s="292" t="n">
        <v>3.31900330903064</v>
      </c>
      <c r="G378" s="292" t="n">
        <v>96.6809966909694</v>
      </c>
    </row>
    <row r="379">
      <c r="A379" s="292" t="s">
        <v>174</v>
      </c>
      <c r="B379" s="292" t="s">
        <v>175</v>
      </c>
      <c r="C379" s="292" t="s">
        <v>18</v>
      </c>
      <c r="D379" s="292" t="n">
        <v>718.5007084</v>
      </c>
      <c r="E379" s="292" t="n">
        <v>19118.250113</v>
      </c>
      <c r="F379" s="292" t="n">
        <v>3.62206852759817</v>
      </c>
      <c r="G379" s="292" t="n">
        <v>96.3779314724018</v>
      </c>
    </row>
    <row r="380">
      <c r="A380" s="292" t="s">
        <v>174</v>
      </c>
      <c r="B380" s="292" t="s">
        <v>175</v>
      </c>
      <c r="C380" s="292" t="s">
        <v>19</v>
      </c>
      <c r="D380" s="292" t="n">
        <v>226.2240347</v>
      </c>
      <c r="E380" s="292" t="n">
        <v>22180.4938313</v>
      </c>
      <c r="F380" s="292" t="n">
        <v>1.00962593474376</v>
      </c>
      <c r="G380" s="292" t="n">
        <v>98.9903740652562</v>
      </c>
    </row>
    <row r="381">
      <c r="A381" s="292" t="s">
        <v>174</v>
      </c>
      <c r="B381" s="292" t="s">
        <v>175</v>
      </c>
      <c r="C381" s="292" t="s">
        <v>20</v>
      </c>
      <c r="D381" s="292" t="n">
        <v>243.2205377</v>
      </c>
      <c r="E381" s="292" t="n">
        <v>5645.5446761</v>
      </c>
      <c r="F381" s="292" t="n">
        <v>4.1302468152411</v>
      </c>
      <c r="G381" s="292" t="n">
        <v>95.8697531847589</v>
      </c>
    </row>
    <row r="382">
      <c r="A382" s="292" t="s">
        <v>176</v>
      </c>
      <c r="B382" s="292" t="s">
        <v>177</v>
      </c>
      <c r="C382" s="292" t="s">
        <v>18</v>
      </c>
      <c r="D382" s="292" t="n">
        <v>37.8258116</v>
      </c>
      <c r="E382" s="292" t="n">
        <v>3792.3227513</v>
      </c>
      <c r="F382" s="292" t="n">
        <v>0.987580794290657</v>
      </c>
      <c r="G382" s="292" t="n">
        <v>99.0124192057093</v>
      </c>
    </row>
    <row r="383">
      <c r="A383" s="292" t="s">
        <v>176</v>
      </c>
      <c r="B383" s="292" t="s">
        <v>177</v>
      </c>
      <c r="C383" s="292" t="s">
        <v>19</v>
      </c>
      <c r="D383" s="292" t="n">
        <v>105.4181127</v>
      </c>
      <c r="E383" s="292" t="n">
        <v>4698.434222</v>
      </c>
      <c r="F383" s="292" t="n">
        <v>2.19444948252314</v>
      </c>
      <c r="G383" s="292" t="n">
        <v>97.8055505174768</v>
      </c>
    </row>
    <row r="384">
      <c r="A384" s="292" t="s">
        <v>176</v>
      </c>
      <c r="B384" s="292" t="s">
        <v>177</v>
      </c>
      <c r="C384" s="292" t="s">
        <v>20</v>
      </c>
      <c r="D384" s="292" t="n">
        <v>94.7010083</v>
      </c>
      <c r="E384" s="292" t="n">
        <v>2762.9924603</v>
      </c>
      <c r="F384" s="292" t="n">
        <v>3.31389665618666</v>
      </c>
      <c r="G384" s="292" t="n">
        <v>96.6861033438133</v>
      </c>
    </row>
    <row r="385">
      <c r="A385" s="292" t="s">
        <v>178</v>
      </c>
      <c r="B385" s="292" t="s">
        <v>179</v>
      </c>
      <c r="C385" s="292" t="s">
        <v>18</v>
      </c>
      <c r="D385" s="292" t="n">
        <v>64.892145</v>
      </c>
      <c r="E385" s="292" t="n">
        <v>7897.8483998</v>
      </c>
      <c r="F385" s="292" t="n">
        <v>0.814947374398344</v>
      </c>
      <c r="G385" s="292" t="n">
        <v>99.1850526256017</v>
      </c>
    </row>
    <row r="386">
      <c r="A386" s="292" t="s">
        <v>178</v>
      </c>
      <c r="B386" s="292" t="s">
        <v>179</v>
      </c>
      <c r="C386" s="292" t="s">
        <v>19</v>
      </c>
      <c r="D386" s="292" t="n">
        <v>223.3317487</v>
      </c>
      <c r="E386" s="292" t="n">
        <v>15825.1322185</v>
      </c>
      <c r="F386" s="292" t="n">
        <v>1.39160825083601</v>
      </c>
      <c r="G386" s="292" t="n">
        <v>98.608391749164</v>
      </c>
    </row>
    <row r="387">
      <c r="A387" s="292" t="s">
        <v>178</v>
      </c>
      <c r="B387" s="292" t="s">
        <v>179</v>
      </c>
      <c r="C387" s="292" t="s">
        <v>20</v>
      </c>
      <c r="D387" s="292" t="n">
        <v>154.4930534</v>
      </c>
      <c r="E387" s="292" t="n">
        <v>8850.6105807</v>
      </c>
      <c r="F387" s="292" t="n">
        <v>1.71561660673148</v>
      </c>
      <c r="G387" s="292" t="n">
        <v>98.2843833932685</v>
      </c>
    </row>
    <row r="388">
      <c r="A388" s="292" t="s">
        <v>180</v>
      </c>
      <c r="B388" s="292" t="s">
        <v>181</v>
      </c>
      <c r="C388" s="292" t="s">
        <v>18</v>
      </c>
      <c r="D388" s="292" t="n">
        <v>146.3981901</v>
      </c>
      <c r="E388" s="292" t="n">
        <v>10589.0879753</v>
      </c>
      <c r="F388" s="292" t="n">
        <v>1.36368477258007</v>
      </c>
      <c r="G388" s="292" t="n">
        <v>98.6363152274199</v>
      </c>
    </row>
    <row r="389">
      <c r="A389" s="292" t="s">
        <v>180</v>
      </c>
      <c r="B389" s="292" t="s">
        <v>181</v>
      </c>
      <c r="C389" s="292" t="s">
        <v>19</v>
      </c>
      <c r="D389" s="292" t="n">
        <v>97.1185123</v>
      </c>
      <c r="E389" s="292" t="n">
        <v>11714.249943</v>
      </c>
      <c r="F389" s="292" t="n">
        <v>0.822246064607535</v>
      </c>
      <c r="G389" s="292" t="n">
        <v>99.1777539353925</v>
      </c>
    </row>
    <row r="390">
      <c r="A390" s="292" t="s">
        <v>180</v>
      </c>
      <c r="B390" s="292" t="s">
        <v>181</v>
      </c>
      <c r="C390" s="292" t="s">
        <v>20</v>
      </c>
      <c r="D390" s="292" t="n">
        <v>209.9122144</v>
      </c>
      <c r="E390" s="292" t="n">
        <v>3636.9928296</v>
      </c>
      <c r="F390" s="292" t="n">
        <v>5.45665182787392</v>
      </c>
      <c r="G390" s="292" t="n">
        <v>94.5433481721261</v>
      </c>
    </row>
    <row r="391">
      <c r="A391" s="292" t="s">
        <v>182</v>
      </c>
      <c r="B391" s="292" t="s">
        <v>183</v>
      </c>
      <c r="C391" s="292" t="s">
        <v>18</v>
      </c>
      <c r="D391" s="292" t="n">
        <v>19.8560605</v>
      </c>
      <c r="E391" s="292" t="n">
        <v>1908.0411084</v>
      </c>
      <c r="F391" s="292" t="n">
        <v>1.02993358879868</v>
      </c>
      <c r="G391" s="292" t="n">
        <v>98.9700664112013</v>
      </c>
    </row>
    <row r="392">
      <c r="A392" s="292" t="s">
        <v>182</v>
      </c>
      <c r="B392" s="292" t="s">
        <v>183</v>
      </c>
      <c r="C392" s="292" t="s">
        <v>19</v>
      </c>
      <c r="D392" s="292" t="n">
        <v>91.8847584</v>
      </c>
      <c r="E392" s="292" t="n">
        <v>3027.3996709</v>
      </c>
      <c r="F392" s="292" t="n">
        <v>2.94569990273763</v>
      </c>
      <c r="G392" s="292" t="n">
        <v>97.0543000972624</v>
      </c>
    </row>
    <row r="393">
      <c r="A393" s="292" t="s">
        <v>182</v>
      </c>
      <c r="B393" s="292" t="s">
        <v>183</v>
      </c>
      <c r="C393" s="292" t="s">
        <v>20</v>
      </c>
      <c r="D393" s="292" t="n">
        <v>15.495718</v>
      </c>
      <c r="E393" s="292" t="n">
        <v>1699.5573375</v>
      </c>
      <c r="F393" s="292" t="n">
        <v>0.903512456964921</v>
      </c>
      <c r="G393" s="292" t="n">
        <v>99.0964875430351</v>
      </c>
    </row>
    <row r="394">
      <c r="A394" s="292" t="s">
        <v>184</v>
      </c>
      <c r="B394" s="292" t="s">
        <v>185</v>
      </c>
      <c r="C394" s="292" t="s">
        <v>18</v>
      </c>
      <c r="D394" s="292" t="n">
        <v>168.2189774</v>
      </c>
      <c r="E394" s="292" t="n">
        <v>5001.7671913</v>
      </c>
      <c r="F394" s="292" t="n">
        <v>3.25376068544297</v>
      </c>
      <c r="G394" s="292" t="n">
        <v>96.746239314557</v>
      </c>
    </row>
    <row r="395">
      <c r="A395" s="292" t="s">
        <v>184</v>
      </c>
      <c r="B395" s="292" t="s">
        <v>185</v>
      </c>
      <c r="C395" s="292" t="s">
        <v>19</v>
      </c>
      <c r="D395" s="292" t="n">
        <v>137.3467382</v>
      </c>
      <c r="E395" s="292" t="n">
        <v>7269.6058586</v>
      </c>
      <c r="F395" s="292" t="n">
        <v>1.85429481834861</v>
      </c>
      <c r="G395" s="292" t="n">
        <v>98.1457051816514</v>
      </c>
    </row>
    <row r="396">
      <c r="A396" s="292" t="s">
        <v>184</v>
      </c>
      <c r="B396" s="292" t="s">
        <v>185</v>
      </c>
      <c r="C396" s="292" t="s">
        <v>20</v>
      </c>
      <c r="D396" s="292" t="n">
        <v>109.7428919</v>
      </c>
      <c r="E396" s="292" t="n">
        <v>5641.4981292</v>
      </c>
      <c r="F396" s="292" t="n">
        <v>1.90816019529312</v>
      </c>
      <c r="G396" s="292" t="n">
        <v>98.0918398047069</v>
      </c>
    </row>
    <row r="397">
      <c r="A397" s="292" t="s">
        <v>186</v>
      </c>
      <c r="B397" s="292" t="s">
        <v>187</v>
      </c>
      <c r="C397" s="292" t="s">
        <v>18</v>
      </c>
      <c r="D397" s="292" t="n">
        <v>71.9337088</v>
      </c>
      <c r="E397" s="292" t="n">
        <v>10729.9390297</v>
      </c>
      <c r="F397" s="292" t="n">
        <v>0.665937384576048</v>
      </c>
      <c r="G397" s="292" t="n">
        <v>99.334062615424</v>
      </c>
    </row>
    <row r="398">
      <c r="A398" s="292" t="s">
        <v>186</v>
      </c>
      <c r="B398" s="292" t="s">
        <v>187</v>
      </c>
      <c r="C398" s="292" t="s">
        <v>19</v>
      </c>
      <c r="D398" s="292" t="n">
        <v>151.3106161</v>
      </c>
      <c r="E398" s="292" t="n">
        <v>15774.957525</v>
      </c>
      <c r="F398" s="292" t="n">
        <v>0.950069500020042</v>
      </c>
      <c r="G398" s="292" t="n">
        <v>99.04993049998</v>
      </c>
    </row>
    <row r="399">
      <c r="A399" s="292" t="s">
        <v>186</v>
      </c>
      <c r="B399" s="292" t="s">
        <v>187</v>
      </c>
      <c r="C399" s="292" t="s">
        <v>20</v>
      </c>
      <c r="D399" s="292" t="n">
        <v>306.6538717</v>
      </c>
      <c r="E399" s="292" t="n">
        <v>11661.2804592</v>
      </c>
      <c r="F399" s="292" t="n">
        <v>2.56229574144847</v>
      </c>
      <c r="G399" s="292" t="n">
        <v>97.4377042585515</v>
      </c>
    </row>
    <row r="400">
      <c r="A400" s="292" t="s">
        <v>188</v>
      </c>
      <c r="B400" s="292" t="s">
        <v>189</v>
      </c>
      <c r="C400" s="292" t="s">
        <v>18</v>
      </c>
      <c r="D400" s="292" t="n">
        <v>199.47147</v>
      </c>
      <c r="E400" s="292" t="n">
        <v>5835.9253565</v>
      </c>
      <c r="F400" s="292" t="n">
        <v>3.30502659119559</v>
      </c>
      <c r="G400" s="292" t="n">
        <v>96.6949734088044</v>
      </c>
    </row>
    <row r="401">
      <c r="A401" s="292" t="s">
        <v>188</v>
      </c>
      <c r="B401" s="292" t="s">
        <v>189</v>
      </c>
      <c r="C401" s="292" t="s">
        <v>19</v>
      </c>
      <c r="D401" s="292" t="n">
        <v>123.7033545</v>
      </c>
      <c r="E401" s="292" t="n">
        <v>11292.4866636</v>
      </c>
      <c r="F401" s="292" t="n">
        <v>1.08357827176906</v>
      </c>
      <c r="G401" s="292" t="n">
        <v>98.916421728231</v>
      </c>
    </row>
    <row r="402">
      <c r="A402" s="292" t="s">
        <v>188</v>
      </c>
      <c r="B402" s="292" t="s">
        <v>189</v>
      </c>
      <c r="C402" s="292" t="s">
        <v>20</v>
      </c>
      <c r="D402" s="292" t="n">
        <v>171.6161315</v>
      </c>
      <c r="E402" s="292" t="n">
        <v>8846.5437914</v>
      </c>
      <c r="F402" s="292" t="n">
        <v>1.90300607848184</v>
      </c>
      <c r="G402" s="292" t="n">
        <v>98.0969939215182</v>
      </c>
    </row>
    <row r="403">
      <c r="A403" s="292" t="s">
        <v>190</v>
      </c>
      <c r="B403" s="292" t="s">
        <v>191</v>
      </c>
      <c r="C403" s="292" t="s">
        <v>18</v>
      </c>
      <c r="D403" s="292" t="n">
        <v>221.6297505</v>
      </c>
      <c r="E403" s="292" t="n">
        <v>17218.8284469</v>
      </c>
      <c r="F403" s="292" t="n">
        <v>1.27077940264804</v>
      </c>
      <c r="G403" s="292" t="n">
        <v>98.729220597352</v>
      </c>
    </row>
    <row r="404">
      <c r="A404" s="292" t="s">
        <v>190</v>
      </c>
      <c r="B404" s="292" t="s">
        <v>191</v>
      </c>
      <c r="C404" s="292" t="s">
        <v>19</v>
      </c>
      <c r="D404" s="292" t="n">
        <v>237.5476533</v>
      </c>
      <c r="E404" s="292" t="n">
        <v>13205.3473139</v>
      </c>
      <c r="F404" s="292" t="n">
        <v>1.7670870290931</v>
      </c>
      <c r="G404" s="292" t="n">
        <v>98.2329129709069</v>
      </c>
    </row>
    <row r="405">
      <c r="A405" s="292" t="s">
        <v>190</v>
      </c>
      <c r="B405" s="292" t="s">
        <v>191</v>
      </c>
      <c r="C405" s="292" t="s">
        <v>20</v>
      </c>
      <c r="D405" s="292" t="n">
        <v>93.6986501</v>
      </c>
      <c r="E405" s="292" t="n">
        <v>11815.6922967</v>
      </c>
      <c r="F405" s="292" t="n">
        <v>0.786762736386418</v>
      </c>
      <c r="G405" s="292" t="n">
        <v>99.2132372636136</v>
      </c>
    </row>
    <row r="406">
      <c r="A406" s="292" t="s">
        <v>192</v>
      </c>
      <c r="B406" s="292" t="s">
        <v>193</v>
      </c>
      <c r="C406" s="292" t="s">
        <v>18</v>
      </c>
      <c r="D406" s="292" t="n">
        <v>64.3566559</v>
      </c>
      <c r="E406" s="292" t="n">
        <v>7277.3431895</v>
      </c>
      <c r="F406" s="292" t="n">
        <v>0.876590670487887</v>
      </c>
      <c r="G406" s="292" t="n">
        <v>99.1234093295121</v>
      </c>
    </row>
    <row r="407">
      <c r="A407" s="292" t="s">
        <v>192</v>
      </c>
      <c r="B407" s="292" t="s">
        <v>193</v>
      </c>
      <c r="C407" s="292" t="s">
        <v>19</v>
      </c>
      <c r="D407" s="292" t="n">
        <v>340.233506</v>
      </c>
      <c r="E407" s="292" t="n">
        <v>19555.9419888</v>
      </c>
      <c r="F407" s="292" t="n">
        <v>1.71004475754108</v>
      </c>
      <c r="G407" s="292" t="n">
        <v>98.2899552424589</v>
      </c>
    </row>
    <row r="408">
      <c r="A408" s="292" t="s">
        <v>192</v>
      </c>
      <c r="B408" s="292" t="s">
        <v>193</v>
      </c>
      <c r="C408" s="292" t="s">
        <v>20</v>
      </c>
      <c r="D408" s="292" t="n">
        <v>141.9323894</v>
      </c>
      <c r="E408" s="292" t="n">
        <v>4771.1069222</v>
      </c>
      <c r="F408" s="292" t="n">
        <v>2.88889179178535</v>
      </c>
      <c r="G408" s="292" t="n">
        <v>97.1111082082146</v>
      </c>
    </row>
    <row r="409">
      <c r="A409" s="292" t="s">
        <v>194</v>
      </c>
      <c r="B409" s="292" t="s">
        <v>195</v>
      </c>
      <c r="C409" s="292" t="s">
        <v>18</v>
      </c>
      <c r="D409" s="292" t="n">
        <v>14.4828878</v>
      </c>
      <c r="E409" s="292" t="n">
        <v>3096.1974008</v>
      </c>
      <c r="F409" s="292" t="n">
        <v>0.46558586728044</v>
      </c>
      <c r="G409" s="292" t="n">
        <v>99.5344141327196</v>
      </c>
    </row>
    <row r="410">
      <c r="A410" s="292" t="s">
        <v>194</v>
      </c>
      <c r="B410" s="292" t="s">
        <v>195</v>
      </c>
      <c r="C410" s="292" t="s">
        <v>19</v>
      </c>
      <c r="D410" s="292" t="n">
        <v>96.1638761</v>
      </c>
      <c r="E410" s="292" t="n">
        <v>8548.5844394</v>
      </c>
      <c r="F410" s="292" t="n">
        <v>1.11239648154451</v>
      </c>
      <c r="G410" s="292" t="n">
        <v>98.8876035184555</v>
      </c>
    </row>
    <row r="411">
      <c r="A411" s="292" t="s">
        <v>194</v>
      </c>
      <c r="B411" s="292" t="s">
        <v>195</v>
      </c>
      <c r="C411" s="292" t="s">
        <v>20</v>
      </c>
      <c r="D411" s="292" t="n">
        <v>52.9889038</v>
      </c>
      <c r="E411" s="292" t="n">
        <v>3141.9505977</v>
      </c>
      <c r="F411" s="292" t="n">
        <v>1.65852604642818</v>
      </c>
      <c r="G411" s="292" t="n">
        <v>98.3414739535718</v>
      </c>
    </row>
    <row r="412">
      <c r="A412" s="292" t="s">
        <v>196</v>
      </c>
      <c r="B412" s="292" t="s">
        <v>197</v>
      </c>
      <c r="C412" s="292" t="s">
        <v>18</v>
      </c>
      <c r="D412" s="292" t="n">
        <v>229.3986035</v>
      </c>
      <c r="E412" s="292" t="n">
        <v>10798.1978944</v>
      </c>
      <c r="F412" s="292" t="n">
        <v>2.08022304355881</v>
      </c>
      <c r="G412" s="292" t="n">
        <v>97.9197769564412</v>
      </c>
    </row>
    <row r="413">
      <c r="A413" s="292" t="s">
        <v>196</v>
      </c>
      <c r="B413" s="292" t="s">
        <v>197</v>
      </c>
      <c r="C413" s="292" t="s">
        <v>19</v>
      </c>
      <c r="D413" s="292" t="n">
        <v>355.6211862</v>
      </c>
      <c r="E413" s="292" t="n">
        <v>11556.3068933</v>
      </c>
      <c r="F413" s="292" t="n">
        <v>2.98542086408338</v>
      </c>
      <c r="G413" s="292" t="n">
        <v>97.0145791359166</v>
      </c>
    </row>
    <row r="414">
      <c r="A414" s="292" t="s">
        <v>196</v>
      </c>
      <c r="B414" s="292" t="s">
        <v>197</v>
      </c>
      <c r="C414" s="292" t="s">
        <v>20</v>
      </c>
      <c r="D414" s="292" t="n">
        <v>299.6811084</v>
      </c>
      <c r="E414" s="292" t="n">
        <v>3875.1608452</v>
      </c>
      <c r="F414" s="292" t="n">
        <v>7.17826235653262</v>
      </c>
      <c r="G414" s="292" t="n">
        <v>92.8217376434674</v>
      </c>
    </row>
    <row r="415">
      <c r="A415" s="292" t="s">
        <v>198</v>
      </c>
      <c r="B415" s="292" t="s">
        <v>199</v>
      </c>
      <c r="C415" s="292" t="s">
        <v>18</v>
      </c>
      <c r="D415" s="292" t="n">
        <v>203.8505853</v>
      </c>
      <c r="E415" s="292" t="n">
        <v>6378.2782258</v>
      </c>
      <c r="F415" s="292" t="n">
        <v>3.09703123640227</v>
      </c>
      <c r="G415" s="292" t="n">
        <v>96.9029687635977</v>
      </c>
    </row>
    <row r="416">
      <c r="A416" s="292" t="s">
        <v>198</v>
      </c>
      <c r="B416" s="292" t="s">
        <v>199</v>
      </c>
      <c r="C416" s="292" t="s">
        <v>19</v>
      </c>
      <c r="D416" s="292" t="n">
        <v>252.6524628</v>
      </c>
      <c r="E416" s="292" t="n">
        <v>12159.3548758</v>
      </c>
      <c r="F416" s="292" t="n">
        <v>2.03554877069947</v>
      </c>
      <c r="G416" s="292" t="n">
        <v>97.9644512293005</v>
      </c>
    </row>
    <row r="417">
      <c r="A417" s="292" t="s">
        <v>198</v>
      </c>
      <c r="B417" s="292" t="s">
        <v>199</v>
      </c>
      <c r="C417" s="292" t="s">
        <v>20</v>
      </c>
      <c r="D417" s="292" t="n">
        <v>77.3859824</v>
      </c>
      <c r="E417" s="292" t="n">
        <v>3325.1800736</v>
      </c>
      <c r="F417" s="292" t="n">
        <v>2.27434180928066</v>
      </c>
      <c r="G417" s="292" t="n">
        <v>97.7256581907193</v>
      </c>
    </row>
    <row r="418">
      <c r="A418" s="292" t="s">
        <v>200</v>
      </c>
      <c r="B418" s="292" t="s">
        <v>201</v>
      </c>
      <c r="C418" s="292" t="s">
        <v>18</v>
      </c>
      <c r="D418" s="292" t="n">
        <v>72.3014241</v>
      </c>
      <c r="E418" s="292" t="n">
        <v>11629.5278508</v>
      </c>
      <c r="F418" s="292" t="n">
        <v>0.617864287723663</v>
      </c>
      <c r="G418" s="292" t="n">
        <v>99.3821357122763</v>
      </c>
    </row>
    <row r="419">
      <c r="A419" s="292" t="s">
        <v>200</v>
      </c>
      <c r="B419" s="292" t="s">
        <v>201</v>
      </c>
      <c r="C419" s="292" t="s">
        <v>19</v>
      </c>
      <c r="D419" s="292" t="n">
        <v>219.6152859</v>
      </c>
      <c r="E419" s="292" t="n">
        <v>32195.2721971</v>
      </c>
      <c r="F419" s="292" t="n">
        <v>0.677513645590093</v>
      </c>
      <c r="G419" s="292" t="n">
        <v>99.3224863544099</v>
      </c>
    </row>
    <row r="420">
      <c r="A420" s="292" t="s">
        <v>200</v>
      </c>
      <c r="B420" s="292" t="s">
        <v>201</v>
      </c>
      <c r="C420" s="292" t="s">
        <v>20</v>
      </c>
      <c r="D420" s="292" t="n">
        <v>272.0494378</v>
      </c>
      <c r="E420" s="292" t="n">
        <v>9855.3783172</v>
      </c>
      <c r="F420" s="292" t="n">
        <v>2.68626391993452</v>
      </c>
      <c r="G420" s="292" t="n">
        <v>97.3137360800655</v>
      </c>
    </row>
    <row r="421">
      <c r="A421" s="292" t="s">
        <v>202</v>
      </c>
      <c r="B421" s="292" t="s">
        <v>203</v>
      </c>
      <c r="C421" s="292" t="s">
        <v>18</v>
      </c>
      <c r="D421" s="292" t="n">
        <v>608.9466151</v>
      </c>
      <c r="E421" s="292" t="n">
        <v>20031.2088064</v>
      </c>
      <c r="F421" s="292" t="n">
        <v>2.95030053148575</v>
      </c>
      <c r="G421" s="292" t="n">
        <v>97.0496994685142</v>
      </c>
    </row>
    <row r="422">
      <c r="A422" s="292" t="s">
        <v>202</v>
      </c>
      <c r="B422" s="292" t="s">
        <v>203</v>
      </c>
      <c r="C422" s="292" t="s">
        <v>19</v>
      </c>
      <c r="D422" s="292" t="n">
        <v>355.7771504</v>
      </c>
      <c r="E422" s="292" t="n">
        <v>19989.7646304</v>
      </c>
      <c r="F422" s="292" t="n">
        <v>1.74867375975087</v>
      </c>
      <c r="G422" s="292" t="n">
        <v>98.2513262402491</v>
      </c>
    </row>
    <row r="423">
      <c r="A423" s="292" t="s">
        <v>202</v>
      </c>
      <c r="B423" s="292" t="s">
        <v>203</v>
      </c>
      <c r="C423" s="292" t="s">
        <v>20</v>
      </c>
      <c r="D423" s="292" t="n">
        <v>537.6560452</v>
      </c>
      <c r="E423" s="292" t="n">
        <v>11488.4985613</v>
      </c>
      <c r="F423" s="292" t="n">
        <v>4.47072287686542</v>
      </c>
      <c r="G423" s="292" t="n">
        <v>95.5292771231346</v>
      </c>
    </row>
    <row r="424">
      <c r="A424" s="292" t="s">
        <v>204</v>
      </c>
      <c r="B424" s="292" t="s">
        <v>205</v>
      </c>
      <c r="C424" s="292" t="s">
        <v>18</v>
      </c>
      <c r="D424" s="292" t="n">
        <v>136.0477617</v>
      </c>
      <c r="E424" s="292" t="n">
        <v>7499.5899833</v>
      </c>
      <c r="F424" s="292" t="n">
        <v>1.78174719968987</v>
      </c>
      <c r="G424" s="292" t="n">
        <v>98.2182528003101</v>
      </c>
    </row>
    <row r="425">
      <c r="A425" s="292" t="s">
        <v>204</v>
      </c>
      <c r="B425" s="292" t="s">
        <v>205</v>
      </c>
      <c r="C425" s="292" t="s">
        <v>19</v>
      </c>
      <c r="D425" s="292" t="n">
        <v>271.9469938</v>
      </c>
      <c r="E425" s="292" t="n">
        <v>15550.5468625</v>
      </c>
      <c r="F425" s="292" t="n">
        <v>1.71873660542911</v>
      </c>
      <c r="G425" s="292" t="n">
        <v>98.2812633945709</v>
      </c>
    </row>
    <row r="426">
      <c r="A426" s="292" t="s">
        <v>204</v>
      </c>
      <c r="B426" s="292" t="s">
        <v>205</v>
      </c>
      <c r="C426" s="292" t="s">
        <v>20</v>
      </c>
      <c r="D426" s="292" t="n">
        <v>104.9075451</v>
      </c>
      <c r="E426" s="292" t="n">
        <v>6480.9317065</v>
      </c>
      <c r="F426" s="292" t="n">
        <v>1.59292599002493</v>
      </c>
      <c r="G426" s="292" t="n">
        <v>98.4070740099751</v>
      </c>
    </row>
    <row r="427">
      <c r="A427" s="292" t="s">
        <v>206</v>
      </c>
      <c r="B427" s="292" t="s">
        <v>207</v>
      </c>
      <c r="C427" s="292" t="s">
        <v>18</v>
      </c>
      <c r="D427" s="292" t="n">
        <v>341.8233466</v>
      </c>
      <c r="E427" s="292" t="n">
        <v>36960.3027562</v>
      </c>
      <c r="F427" s="292" t="n">
        <v>0.916364245989565</v>
      </c>
      <c r="G427" s="292" t="n">
        <v>99.0836357540104</v>
      </c>
    </row>
    <row r="428">
      <c r="A428" s="292" t="s">
        <v>206</v>
      </c>
      <c r="B428" s="292" t="s">
        <v>207</v>
      </c>
      <c r="C428" s="292" t="s">
        <v>19</v>
      </c>
      <c r="D428" s="292" t="n">
        <v>376.6475087</v>
      </c>
      <c r="E428" s="292" t="n">
        <v>36578.2076969</v>
      </c>
      <c r="F428" s="292" t="n">
        <v>1.01920980776275</v>
      </c>
      <c r="G428" s="292" t="n">
        <v>98.9807901922372</v>
      </c>
    </row>
    <row r="429">
      <c r="A429" s="292" t="s">
        <v>206</v>
      </c>
      <c r="B429" s="292" t="s">
        <v>207</v>
      </c>
      <c r="C429" s="292" t="s">
        <v>20</v>
      </c>
      <c r="D429" s="292" t="n">
        <v>352.2864763</v>
      </c>
      <c r="E429" s="292" t="n">
        <v>17048.6017822</v>
      </c>
      <c r="F429" s="292" t="n">
        <v>2.02453157026576</v>
      </c>
      <c r="G429" s="292" t="n">
        <v>97.9754684297342</v>
      </c>
    </row>
    <row r="430">
      <c r="A430" s="292" t="s">
        <v>208</v>
      </c>
      <c r="B430" s="292" t="s">
        <v>209</v>
      </c>
      <c r="C430" s="292" t="s">
        <v>18</v>
      </c>
      <c r="D430" s="292" t="n">
        <v>201.0467414</v>
      </c>
      <c r="E430" s="292" t="n">
        <v>15162.2125093</v>
      </c>
      <c r="F430" s="292" t="n">
        <v>1.30862037878349</v>
      </c>
      <c r="G430" s="292" t="n">
        <v>98.6913796212165</v>
      </c>
    </row>
    <row r="431">
      <c r="A431" s="292" t="s">
        <v>208</v>
      </c>
      <c r="B431" s="292" t="s">
        <v>209</v>
      </c>
      <c r="C431" s="292" t="s">
        <v>19</v>
      </c>
      <c r="D431" s="292" t="n">
        <v>67.6863911</v>
      </c>
      <c r="E431" s="292" t="n">
        <v>13743.3274487</v>
      </c>
      <c r="F431" s="292" t="n">
        <v>0.490089952013112</v>
      </c>
      <c r="G431" s="292" t="n">
        <v>99.5099100479869</v>
      </c>
    </row>
    <row r="432">
      <c r="A432" s="292" t="s">
        <v>208</v>
      </c>
      <c r="B432" s="292" t="s">
        <v>209</v>
      </c>
      <c r="C432" s="292" t="s">
        <v>20</v>
      </c>
      <c r="D432" s="292" t="n">
        <v>40.3214499</v>
      </c>
      <c r="E432" s="292" t="n">
        <v>2461.3731868</v>
      </c>
      <c r="F432" s="292" t="n">
        <v>1.61176545324446</v>
      </c>
      <c r="G432" s="292" t="n">
        <v>98.3882345467555</v>
      </c>
    </row>
    <row r="433">
      <c r="A433" s="292" t="s">
        <v>210</v>
      </c>
      <c r="B433" s="292" t="s">
        <v>211</v>
      </c>
      <c r="C433" s="292" t="s">
        <v>18</v>
      </c>
      <c r="D433" s="292" t="n">
        <v>108.4123965</v>
      </c>
      <c r="E433" s="292" t="n">
        <v>17125.1988577</v>
      </c>
      <c r="F433" s="292" t="n">
        <v>0.629075327863038</v>
      </c>
      <c r="G433" s="292" t="n">
        <v>99.370924672137</v>
      </c>
    </row>
    <row r="434">
      <c r="A434" s="292" t="s">
        <v>210</v>
      </c>
      <c r="B434" s="292" t="s">
        <v>211</v>
      </c>
      <c r="C434" s="292" t="s">
        <v>19</v>
      </c>
      <c r="D434" s="292" t="n">
        <v>286.3601371</v>
      </c>
      <c r="E434" s="292" t="n">
        <v>30613.4962284</v>
      </c>
      <c r="F434" s="292" t="n">
        <v>0.926736143083578</v>
      </c>
      <c r="G434" s="292" t="n">
        <v>99.0732638569164</v>
      </c>
    </row>
    <row r="435">
      <c r="A435" s="292" t="s">
        <v>210</v>
      </c>
      <c r="B435" s="292" t="s">
        <v>211</v>
      </c>
      <c r="C435" s="292" t="s">
        <v>20</v>
      </c>
      <c r="D435" s="292" t="n">
        <v>282.3103064</v>
      </c>
      <c r="E435" s="292" t="n">
        <v>10806.8538957</v>
      </c>
      <c r="F435" s="292" t="n">
        <v>2.54582131939698</v>
      </c>
      <c r="G435" s="292" t="n">
        <v>97.454178680603</v>
      </c>
    </row>
    <row r="436">
      <c r="A436" s="292" t="s">
        <v>212</v>
      </c>
      <c r="B436" s="292" t="s">
        <v>213</v>
      </c>
      <c r="C436" s="292" t="s">
        <v>18</v>
      </c>
      <c r="D436" s="292" t="n">
        <v>193.1471131</v>
      </c>
      <c r="E436" s="292" t="n">
        <v>10800.897951</v>
      </c>
      <c r="F436" s="292" t="n">
        <v>1.75683392212666</v>
      </c>
      <c r="G436" s="292" t="n">
        <v>98.2431660778733</v>
      </c>
    </row>
    <row r="437">
      <c r="A437" s="292" t="s">
        <v>212</v>
      </c>
      <c r="B437" s="292" t="s">
        <v>213</v>
      </c>
      <c r="C437" s="292" t="s">
        <v>19</v>
      </c>
      <c r="D437" s="292" t="n">
        <v>323.4219852</v>
      </c>
      <c r="E437" s="292" t="n">
        <v>27492.3317954</v>
      </c>
      <c r="F437" s="292" t="n">
        <v>1.16272953719331</v>
      </c>
      <c r="G437" s="292" t="n">
        <v>98.8372704628067</v>
      </c>
    </row>
    <row r="438">
      <c r="A438" s="292" t="s">
        <v>212</v>
      </c>
      <c r="B438" s="292" t="s">
        <v>213</v>
      </c>
      <c r="C438" s="292" t="s">
        <v>20</v>
      </c>
      <c r="D438" s="292" t="n">
        <v>296.3417852</v>
      </c>
      <c r="E438" s="292" t="n">
        <v>9114.1118426</v>
      </c>
      <c r="F438" s="292" t="n">
        <v>3.14907013966424</v>
      </c>
      <c r="G438" s="292" t="n">
        <v>96.8509298603358</v>
      </c>
    </row>
    <row r="439">
      <c r="A439" s="292" t="s">
        <v>214</v>
      </c>
      <c r="B439" s="292" t="s">
        <v>215</v>
      </c>
      <c r="C439" s="292" t="s">
        <v>18</v>
      </c>
      <c r="D439" s="292" t="n">
        <v>144.2791476</v>
      </c>
      <c r="E439" s="292" t="n">
        <v>17694.3930513</v>
      </c>
      <c r="F439" s="292" t="n">
        <v>0.808799814197476</v>
      </c>
      <c r="G439" s="292" t="n">
        <v>99.1912001858025</v>
      </c>
    </row>
    <row r="440">
      <c r="A440" s="292" t="s">
        <v>214</v>
      </c>
      <c r="B440" s="292" t="s">
        <v>215</v>
      </c>
      <c r="C440" s="292" t="s">
        <v>19</v>
      </c>
      <c r="D440" s="292" t="n">
        <v>257.2356149</v>
      </c>
      <c r="E440" s="292" t="n">
        <v>24573.8402382</v>
      </c>
      <c r="F440" s="292" t="n">
        <v>1.03594228627789</v>
      </c>
      <c r="G440" s="292" t="n">
        <v>98.9640577137221</v>
      </c>
    </row>
    <row r="441">
      <c r="A441" s="292" t="s">
        <v>214</v>
      </c>
      <c r="B441" s="292" t="s">
        <v>215</v>
      </c>
      <c r="C441" s="292" t="s">
        <v>20</v>
      </c>
      <c r="D441" s="292" t="n">
        <v>215.2812471</v>
      </c>
      <c r="E441" s="292" t="n">
        <v>6777.578889</v>
      </c>
      <c r="F441" s="292" t="n">
        <v>3.07858648550155</v>
      </c>
      <c r="G441" s="292" t="n">
        <v>96.9214135144985</v>
      </c>
    </row>
    <row r="442">
      <c r="A442" s="292" t="s">
        <v>216</v>
      </c>
      <c r="B442" s="292" t="s">
        <v>217</v>
      </c>
      <c r="C442" s="292" t="s">
        <v>18</v>
      </c>
      <c r="D442" s="292" t="n">
        <v>97.4748401</v>
      </c>
      <c r="E442" s="292" t="n">
        <v>2512.0615165</v>
      </c>
      <c r="F442" s="292" t="n">
        <v>3.73533175169099</v>
      </c>
      <c r="G442" s="292" t="n">
        <v>96.264668248309</v>
      </c>
    </row>
    <row r="443">
      <c r="A443" s="292" t="s">
        <v>216</v>
      </c>
      <c r="B443" s="292" t="s">
        <v>217</v>
      </c>
      <c r="C443" s="292" t="s">
        <v>19</v>
      </c>
      <c r="D443" s="292" t="n">
        <v>145.8479844</v>
      </c>
      <c r="E443" s="292" t="n">
        <v>6302.164921</v>
      </c>
      <c r="F443" s="292" t="n">
        <v>2.26190590093046</v>
      </c>
      <c r="G443" s="292" t="n">
        <v>97.7380940990695</v>
      </c>
    </row>
    <row r="444">
      <c r="A444" s="292" t="s">
        <v>216</v>
      </c>
      <c r="B444" s="292" t="s">
        <v>217</v>
      </c>
      <c r="C444" s="292" t="s">
        <v>20</v>
      </c>
      <c r="D444" s="292" t="n">
        <v>58.3407591</v>
      </c>
      <c r="E444" s="292" t="n">
        <v>2441.0939335</v>
      </c>
      <c r="F444" s="292" t="n">
        <v>2.33415817075468</v>
      </c>
      <c r="G444" s="292" t="n">
        <v>97.6658418292453</v>
      </c>
    </row>
    <row r="445">
      <c r="A445" s="292" t="s">
        <v>218</v>
      </c>
      <c r="B445" s="292" t="s">
        <v>219</v>
      </c>
      <c r="C445" s="292" t="s">
        <v>18</v>
      </c>
      <c r="D445" s="292" t="n">
        <v>86.7466545</v>
      </c>
      <c r="E445" s="292" t="n">
        <v>11166.6334736</v>
      </c>
      <c r="F445" s="292" t="n">
        <v>0.77084976702592</v>
      </c>
      <c r="G445" s="292" t="n">
        <v>99.2291502329741</v>
      </c>
    </row>
    <row r="446">
      <c r="A446" s="292" t="s">
        <v>218</v>
      </c>
      <c r="B446" s="292" t="s">
        <v>219</v>
      </c>
      <c r="C446" s="292" t="s">
        <v>19</v>
      </c>
      <c r="D446" s="292" t="n">
        <v>295.6603944</v>
      </c>
      <c r="E446" s="292" t="n">
        <v>6384.2244644</v>
      </c>
      <c r="F446" s="292" t="n">
        <v>4.42613010028909</v>
      </c>
      <c r="G446" s="292" t="n">
        <v>95.5738698997109</v>
      </c>
    </row>
    <row r="447">
      <c r="A447" s="292" t="s">
        <v>218</v>
      </c>
      <c r="B447" s="292" t="s">
        <v>219</v>
      </c>
      <c r="C447" s="292" t="s">
        <v>20</v>
      </c>
      <c r="D447" s="292" t="n">
        <v>201.1781101</v>
      </c>
      <c r="E447" s="292" t="n">
        <v>4155.2916085</v>
      </c>
      <c r="F447" s="292" t="n">
        <v>4.61791595247564</v>
      </c>
      <c r="G447" s="292" t="n">
        <v>95.3820840475244</v>
      </c>
    </row>
    <row r="448">
      <c r="A448" s="292" t="s">
        <v>220</v>
      </c>
      <c r="B448" s="292" t="s">
        <v>221</v>
      </c>
      <c r="C448" s="292" t="s">
        <v>18</v>
      </c>
      <c r="D448" s="292" t="n">
        <v>121.3736892</v>
      </c>
      <c r="E448" s="292" t="n">
        <v>4101.2108882</v>
      </c>
      <c r="F448" s="292" t="n">
        <v>2.87439332416485</v>
      </c>
      <c r="G448" s="292" t="n">
        <v>97.1256066758352</v>
      </c>
    </row>
    <row r="449">
      <c r="A449" s="292" t="s">
        <v>220</v>
      </c>
      <c r="B449" s="292" t="s">
        <v>221</v>
      </c>
      <c r="C449" s="292" t="s">
        <v>19</v>
      </c>
      <c r="D449" s="292" t="n">
        <v>88.0591376</v>
      </c>
      <c r="E449" s="292" t="n">
        <v>4456.5801642</v>
      </c>
      <c r="F449" s="292" t="n">
        <v>1.93764855145099</v>
      </c>
      <c r="G449" s="292" t="n">
        <v>98.062351448549</v>
      </c>
    </row>
    <row r="450">
      <c r="A450" s="292" t="s">
        <v>220</v>
      </c>
      <c r="B450" s="292" t="s">
        <v>221</v>
      </c>
      <c r="C450" s="292" t="s">
        <v>20</v>
      </c>
      <c r="D450" s="292" t="n">
        <v>31.6096865</v>
      </c>
      <c r="E450" s="292" t="n">
        <v>1289.0596477</v>
      </c>
      <c r="F450" s="292" t="n">
        <v>2.39345956489159</v>
      </c>
      <c r="G450" s="292" t="n">
        <v>97.6065404351084</v>
      </c>
    </row>
    <row r="451">
      <c r="A451" s="292" t="s">
        <v>222</v>
      </c>
      <c r="B451" s="292" t="s">
        <v>223</v>
      </c>
      <c r="C451" s="292" t="s">
        <v>18</v>
      </c>
      <c r="D451" s="292" t="n">
        <v>304.1697314</v>
      </c>
      <c r="E451" s="292" t="n">
        <v>17495.3088264</v>
      </c>
      <c r="F451" s="292" t="n">
        <v>1.7088687761963</v>
      </c>
      <c r="G451" s="292" t="n">
        <v>98.2911312238037</v>
      </c>
    </row>
    <row r="452">
      <c r="A452" s="292" t="s">
        <v>222</v>
      </c>
      <c r="B452" s="292" t="s">
        <v>223</v>
      </c>
      <c r="C452" s="292" t="s">
        <v>19</v>
      </c>
      <c r="D452" s="292" t="n">
        <v>936.833801</v>
      </c>
      <c r="E452" s="292" t="n">
        <v>15102.1410819</v>
      </c>
      <c r="F452" s="292" t="n">
        <v>5.84098302940051</v>
      </c>
      <c r="G452" s="292" t="n">
        <v>94.1590169705995</v>
      </c>
    </row>
    <row r="453">
      <c r="A453" s="292" t="s">
        <v>222</v>
      </c>
      <c r="B453" s="292" t="s">
        <v>223</v>
      </c>
      <c r="C453" s="292" t="s">
        <v>20</v>
      </c>
      <c r="D453" s="292" t="n">
        <v>737.1548678</v>
      </c>
      <c r="E453" s="292" t="n">
        <v>8092.7986895</v>
      </c>
      <c r="F453" s="292" t="n">
        <v>8.34834365794111</v>
      </c>
      <c r="G453" s="292" t="n">
        <v>91.6516563420589</v>
      </c>
    </row>
    <row r="454">
      <c r="A454" s="292" t="s">
        <v>224</v>
      </c>
      <c r="B454" s="292" t="s">
        <v>225</v>
      </c>
      <c r="C454" s="292" t="s">
        <v>18</v>
      </c>
      <c r="D454" s="292" t="n">
        <v>170.4104106</v>
      </c>
      <c r="E454" s="292" t="n">
        <v>4325.6459007</v>
      </c>
      <c r="F454" s="292" t="n">
        <v>3.79021966810569</v>
      </c>
      <c r="G454" s="292" t="n">
        <v>96.2097803318943</v>
      </c>
    </row>
    <row r="455">
      <c r="A455" s="292" t="s">
        <v>224</v>
      </c>
      <c r="B455" s="292" t="s">
        <v>225</v>
      </c>
      <c r="C455" s="292" t="s">
        <v>19</v>
      </c>
      <c r="D455" s="292" t="n">
        <v>280.33749</v>
      </c>
      <c r="E455" s="292" t="n">
        <v>9954.1587406</v>
      </c>
      <c r="F455" s="292" t="n">
        <v>2.73914302847484</v>
      </c>
      <c r="G455" s="292" t="n">
        <v>97.2608569715252</v>
      </c>
    </row>
    <row r="456">
      <c r="A456" s="292" t="s">
        <v>224</v>
      </c>
      <c r="B456" s="292" t="s">
        <v>225</v>
      </c>
      <c r="C456" s="292" t="s">
        <v>20</v>
      </c>
      <c r="D456" s="292" t="n">
        <v>250.0487549</v>
      </c>
      <c r="E456" s="292" t="n">
        <v>4215.4861503</v>
      </c>
      <c r="F456" s="292" t="n">
        <v>5.59952525751897</v>
      </c>
      <c r="G456" s="292" t="n">
        <v>94.400474742481</v>
      </c>
    </row>
    <row r="457">
      <c r="A457" s="292" t="s">
        <v>226</v>
      </c>
      <c r="B457" s="292" t="s">
        <v>227</v>
      </c>
      <c r="C457" s="292" t="s">
        <v>18</v>
      </c>
      <c r="D457" s="292" t="n">
        <v>164.8263231</v>
      </c>
      <c r="E457" s="292" t="n">
        <v>9004.4937564</v>
      </c>
      <c r="F457" s="292" t="n">
        <v>1.79758500816767</v>
      </c>
      <c r="G457" s="292" t="n">
        <v>98.2024149918323</v>
      </c>
    </row>
    <row r="458">
      <c r="A458" s="292" t="s">
        <v>226</v>
      </c>
      <c r="B458" s="292" t="s">
        <v>227</v>
      </c>
      <c r="C458" s="292" t="s">
        <v>19</v>
      </c>
      <c r="D458" s="292" t="n">
        <v>154.4213745</v>
      </c>
      <c r="E458" s="292" t="n">
        <v>8822.0576905</v>
      </c>
      <c r="F458" s="292" t="n">
        <v>1.7202889170889</v>
      </c>
      <c r="G458" s="292" t="n">
        <v>98.2797110829111</v>
      </c>
    </row>
    <row r="459">
      <c r="A459" s="292" t="s">
        <v>226</v>
      </c>
      <c r="B459" s="292" t="s">
        <v>227</v>
      </c>
      <c r="C459" s="292" t="s">
        <v>20</v>
      </c>
      <c r="D459" s="292" t="n">
        <v>79.1544809</v>
      </c>
      <c r="E459" s="292" t="n">
        <v>3142.5656357</v>
      </c>
      <c r="F459" s="292" t="n">
        <v>2.45690122156032</v>
      </c>
      <c r="G459" s="292" t="n">
        <v>97.5430987784397</v>
      </c>
    </row>
    <row r="460">
      <c r="A460" s="292" t="s">
        <v>228</v>
      </c>
      <c r="B460" s="292" t="s">
        <v>229</v>
      </c>
      <c r="C460" s="292" t="s">
        <v>18</v>
      </c>
      <c r="D460" s="292" t="n">
        <v>195.6930153</v>
      </c>
      <c r="E460" s="292" t="n">
        <v>10823.6135367</v>
      </c>
      <c r="F460" s="292" t="n">
        <v>1.77591043843391</v>
      </c>
      <c r="G460" s="292" t="n">
        <v>98.2240895615661</v>
      </c>
    </row>
    <row r="461">
      <c r="A461" s="292" t="s">
        <v>228</v>
      </c>
      <c r="B461" s="292" t="s">
        <v>229</v>
      </c>
      <c r="C461" s="292" t="s">
        <v>19</v>
      </c>
      <c r="D461" s="292" t="n">
        <v>333.4285807</v>
      </c>
      <c r="E461" s="292" t="n">
        <v>24273.1778136</v>
      </c>
      <c r="F461" s="292" t="n">
        <v>1.35503683586875</v>
      </c>
      <c r="G461" s="292" t="n">
        <v>98.6449631641312</v>
      </c>
    </row>
    <row r="462">
      <c r="A462" s="292" t="s">
        <v>228</v>
      </c>
      <c r="B462" s="292" t="s">
        <v>229</v>
      </c>
      <c r="C462" s="292" t="s">
        <v>20</v>
      </c>
      <c r="D462" s="292" t="n">
        <v>495.3002042</v>
      </c>
      <c r="E462" s="292" t="n">
        <v>9030.4175923</v>
      </c>
      <c r="F462" s="292" t="n">
        <v>5.19961030529359</v>
      </c>
      <c r="G462" s="292" t="n">
        <v>94.8003896947064</v>
      </c>
    </row>
    <row r="463">
      <c r="A463" s="292" t="s">
        <v>230</v>
      </c>
      <c r="B463" s="292" t="s">
        <v>231</v>
      </c>
      <c r="C463" s="292" t="s">
        <v>18</v>
      </c>
      <c r="D463" s="292" t="n">
        <v>58.3810002</v>
      </c>
      <c r="E463" s="292" t="n">
        <v>2789.1002032</v>
      </c>
      <c r="F463" s="292" t="n">
        <v>2.05026815033198</v>
      </c>
      <c r="G463" s="292" t="n">
        <v>97.949731849668</v>
      </c>
    </row>
    <row r="464">
      <c r="A464" s="292" t="s">
        <v>230</v>
      </c>
      <c r="B464" s="292" t="s">
        <v>231</v>
      </c>
      <c r="C464" s="292" t="s">
        <v>19</v>
      </c>
      <c r="D464" s="292" t="n">
        <v>138.4226645</v>
      </c>
      <c r="E464" s="292" t="n">
        <v>3966.5732488</v>
      </c>
      <c r="F464" s="292" t="n">
        <v>3.37205364934754</v>
      </c>
      <c r="G464" s="292" t="n">
        <v>96.6279463506525</v>
      </c>
    </row>
    <row r="465">
      <c r="A465" s="292" t="s">
        <v>230</v>
      </c>
      <c r="B465" s="292" t="s">
        <v>231</v>
      </c>
      <c r="C465" s="292" t="s">
        <v>20</v>
      </c>
      <c r="D465" s="292" t="n">
        <v>170.1231651</v>
      </c>
      <c r="E465" s="292" t="n">
        <v>2160.7938173</v>
      </c>
      <c r="F465" s="292" t="n">
        <v>7.29855101595402</v>
      </c>
      <c r="G465" s="292" t="n">
        <v>92.701448984046</v>
      </c>
    </row>
    <row r="466">
      <c r="A466" s="292" t="s">
        <v>232</v>
      </c>
      <c r="B466" s="292" t="s">
        <v>233</v>
      </c>
      <c r="C466" s="292" t="s">
        <v>18</v>
      </c>
      <c r="D466" s="292" t="n">
        <v>835.9853689</v>
      </c>
      <c r="E466" s="292" t="n">
        <v>20903.3717113</v>
      </c>
      <c r="F466" s="292" t="n">
        <v>3.84549260502928</v>
      </c>
      <c r="G466" s="292" t="n">
        <v>96.1545073949707</v>
      </c>
    </row>
    <row r="467">
      <c r="A467" s="292" t="s">
        <v>232</v>
      </c>
      <c r="B467" s="292" t="s">
        <v>233</v>
      </c>
      <c r="C467" s="292" t="s">
        <v>19</v>
      </c>
      <c r="D467" s="292" t="n">
        <v>538.4093274</v>
      </c>
      <c r="E467" s="292" t="n">
        <v>26352.7036412</v>
      </c>
      <c r="F467" s="292" t="n">
        <v>2.00218313027313</v>
      </c>
      <c r="G467" s="292" t="n">
        <v>97.9978168697269</v>
      </c>
    </row>
    <row r="468">
      <c r="A468" s="292" t="s">
        <v>232</v>
      </c>
      <c r="B468" s="292" t="s">
        <v>233</v>
      </c>
      <c r="C468" s="292" t="s">
        <v>20</v>
      </c>
      <c r="D468" s="292" t="n">
        <v>334.6988218</v>
      </c>
      <c r="E468" s="292" t="n">
        <v>13988.7511121</v>
      </c>
      <c r="F468" s="292" t="n">
        <v>2.33671931932999</v>
      </c>
      <c r="G468" s="292" t="n">
        <v>97.66328068067</v>
      </c>
    </row>
    <row r="469">
      <c r="A469" s="292" t="s">
        <v>234</v>
      </c>
      <c r="B469" s="292" t="s">
        <v>235</v>
      </c>
      <c r="C469" s="292" t="s">
        <v>18</v>
      </c>
      <c r="D469" s="292" t="n">
        <v>505.1813097</v>
      </c>
      <c r="E469" s="292" t="n">
        <v>21982.0094989</v>
      </c>
      <c r="F469" s="292" t="n">
        <v>2.24652920856081</v>
      </c>
      <c r="G469" s="292" t="n">
        <v>97.7534707914392</v>
      </c>
    </row>
    <row r="470">
      <c r="A470" s="292" t="s">
        <v>234</v>
      </c>
      <c r="B470" s="292" t="s">
        <v>235</v>
      </c>
      <c r="C470" s="292" t="s">
        <v>19</v>
      </c>
      <c r="D470" s="292" t="n">
        <v>462.3854554</v>
      </c>
      <c r="E470" s="292" t="n">
        <v>36855.8109005</v>
      </c>
      <c r="F470" s="292" t="n">
        <v>1.23903484238701</v>
      </c>
      <c r="G470" s="292" t="n">
        <v>98.760965157613</v>
      </c>
    </row>
    <row r="471">
      <c r="A471" s="292" t="s">
        <v>234</v>
      </c>
      <c r="B471" s="292" t="s">
        <v>235</v>
      </c>
      <c r="C471" s="292" t="s">
        <v>20</v>
      </c>
      <c r="D471" s="292" t="n">
        <v>451.0267955</v>
      </c>
      <c r="E471" s="292" t="n">
        <v>18570.6194494</v>
      </c>
      <c r="F471" s="292" t="n">
        <v>2.37112387483774</v>
      </c>
      <c r="G471" s="292" t="n">
        <v>97.6288761251623</v>
      </c>
    </row>
    <row r="472">
      <c r="A472" s="292" t="s">
        <v>236</v>
      </c>
      <c r="B472" s="292" t="s">
        <v>237</v>
      </c>
      <c r="C472" s="292" t="s">
        <v>18</v>
      </c>
      <c r="D472" s="292" t="n">
        <v>173.8316048</v>
      </c>
      <c r="E472" s="292" t="n">
        <v>21451.6857227</v>
      </c>
      <c r="F472" s="292" t="n">
        <v>0.803826341666045</v>
      </c>
      <c r="G472" s="292" t="n">
        <v>99.1961736583339</v>
      </c>
    </row>
    <row r="473">
      <c r="A473" s="292" t="s">
        <v>236</v>
      </c>
      <c r="B473" s="292" t="s">
        <v>237</v>
      </c>
      <c r="C473" s="292" t="s">
        <v>19</v>
      </c>
      <c r="D473" s="292" t="n">
        <v>231.4960367</v>
      </c>
      <c r="E473" s="292" t="n">
        <v>15632.3085138</v>
      </c>
      <c r="F473" s="292" t="n">
        <v>1.45927186610922</v>
      </c>
      <c r="G473" s="292" t="n">
        <v>98.5407281338908</v>
      </c>
    </row>
    <row r="474">
      <c r="A474" s="292" t="s">
        <v>236</v>
      </c>
      <c r="B474" s="292" t="s">
        <v>237</v>
      </c>
      <c r="C474" s="292" t="s">
        <v>20</v>
      </c>
      <c r="D474" s="292" t="n">
        <v>246.01025</v>
      </c>
      <c r="E474" s="292" t="n">
        <v>8023.9876821</v>
      </c>
      <c r="F474" s="292" t="n">
        <v>2.97473169908678</v>
      </c>
      <c r="G474" s="292" t="n">
        <v>97.0252683009132</v>
      </c>
    </row>
    <row r="475">
      <c r="A475" s="292" t="s">
        <v>238</v>
      </c>
      <c r="B475" s="292" t="s">
        <v>239</v>
      </c>
      <c r="C475" s="292" t="s">
        <v>18</v>
      </c>
      <c r="D475" s="292" t="n">
        <v>589.2603836</v>
      </c>
      <c r="E475" s="292" t="n">
        <v>15116.2781715</v>
      </c>
      <c r="F475" s="292" t="n">
        <v>3.75192726777683</v>
      </c>
      <c r="G475" s="292" t="n">
        <v>96.2480727322232</v>
      </c>
    </row>
    <row r="476">
      <c r="A476" s="292" t="s">
        <v>238</v>
      </c>
      <c r="B476" s="292" t="s">
        <v>239</v>
      </c>
      <c r="C476" s="292" t="s">
        <v>19</v>
      </c>
      <c r="D476" s="292" t="n">
        <v>322.9749849</v>
      </c>
      <c r="E476" s="292" t="n">
        <v>12195.2695469</v>
      </c>
      <c r="F476" s="292" t="n">
        <v>2.58003415798077</v>
      </c>
      <c r="G476" s="292" t="n">
        <v>97.4199658420192</v>
      </c>
    </row>
    <row r="477">
      <c r="A477" s="292" t="s">
        <v>238</v>
      </c>
      <c r="B477" s="292" t="s">
        <v>239</v>
      </c>
      <c r="C477" s="292" t="s">
        <v>20</v>
      </c>
      <c r="D477" s="292" t="n">
        <v>557.2538979</v>
      </c>
      <c r="E477" s="292" t="n">
        <v>5879.5010683</v>
      </c>
      <c r="F477" s="292" t="n">
        <v>8.65737317679781</v>
      </c>
      <c r="G477" s="292" t="n">
        <v>91.3426268232022</v>
      </c>
    </row>
    <row r="478">
      <c r="A478" s="292" t="s">
        <v>240</v>
      </c>
      <c r="B478" s="292" t="s">
        <v>241</v>
      </c>
      <c r="C478" s="292" t="s">
        <v>18</v>
      </c>
      <c r="D478" s="292" t="n">
        <v>99.9689911</v>
      </c>
      <c r="E478" s="292" t="n">
        <v>1982.6122322</v>
      </c>
      <c r="F478" s="292" t="n">
        <v>4.80024452259259</v>
      </c>
      <c r="G478" s="292" t="n">
        <v>95.1997554774074</v>
      </c>
    </row>
    <row r="479">
      <c r="A479" s="292" t="s">
        <v>240</v>
      </c>
      <c r="B479" s="292" t="s">
        <v>241</v>
      </c>
      <c r="C479" s="292" t="s">
        <v>19</v>
      </c>
      <c r="D479" s="292" t="n">
        <v>59.2325541</v>
      </c>
      <c r="E479" s="292" t="n">
        <v>2149.4713426</v>
      </c>
      <c r="F479" s="292" t="n">
        <v>2.68177885630114</v>
      </c>
      <c r="G479" s="292" t="n">
        <v>97.3182211436989</v>
      </c>
    </row>
    <row r="480">
      <c r="A480" s="292" t="s">
        <v>240</v>
      </c>
      <c r="B480" s="292" t="s">
        <v>241</v>
      </c>
      <c r="C480" s="292" t="s">
        <v>20</v>
      </c>
      <c r="D480" s="292" t="n">
        <v>89.5324883</v>
      </c>
      <c r="E480" s="292" t="n">
        <v>1365.6700069</v>
      </c>
      <c r="F480" s="292" t="n">
        <v>6.15257935547278</v>
      </c>
      <c r="G480" s="292" t="n">
        <v>93.8474206445272</v>
      </c>
    </row>
    <row r="481">
      <c r="A481" s="292" t="s">
        <v>242</v>
      </c>
      <c r="B481" s="292" t="s">
        <v>243</v>
      </c>
      <c r="C481" s="292" t="s">
        <v>18</v>
      </c>
      <c r="D481" s="292" t="n">
        <v>19.3299174</v>
      </c>
      <c r="E481" s="292" t="n">
        <v>1795.3833084</v>
      </c>
      <c r="F481" s="292" t="n">
        <v>1.06517752365411</v>
      </c>
      <c r="G481" s="292" t="n">
        <v>98.9348224763459</v>
      </c>
    </row>
    <row r="482">
      <c r="A482" s="292" t="s">
        <v>242</v>
      </c>
      <c r="B482" s="292" t="s">
        <v>243</v>
      </c>
      <c r="C482" s="292" t="s">
        <v>19</v>
      </c>
      <c r="D482" s="292" t="n">
        <v>46.6945295</v>
      </c>
      <c r="E482" s="292" t="n">
        <v>2217.737922</v>
      </c>
      <c r="F482" s="292" t="n">
        <v>2.06208533485151</v>
      </c>
      <c r="G482" s="292" t="n">
        <v>97.9379146651485</v>
      </c>
    </row>
    <row r="483">
      <c r="A483" s="292" t="s">
        <v>242</v>
      </c>
      <c r="B483" s="292" t="s">
        <v>243</v>
      </c>
      <c r="C483" s="292" t="s">
        <v>20</v>
      </c>
      <c r="D483" s="292" t="n">
        <v>11.9830633</v>
      </c>
      <c r="E483" s="292" t="n">
        <v>804.6477847</v>
      </c>
      <c r="F483" s="292" t="n">
        <v>1.46737823207972</v>
      </c>
      <c r="G483" s="292" t="n">
        <v>98.5326217679203</v>
      </c>
    </row>
    <row r="484">
      <c r="A484" s="292" t="s">
        <v>244</v>
      </c>
      <c r="B484" s="292" t="s">
        <v>245</v>
      </c>
      <c r="C484" s="292" t="s">
        <v>18</v>
      </c>
      <c r="D484" s="292" t="n">
        <v>0</v>
      </c>
      <c r="E484" s="292" t="n">
        <v>2708.2442393</v>
      </c>
      <c r="F484" s="292" t="n">
        <v>0</v>
      </c>
      <c r="G484" s="292" t="n">
        <v>100</v>
      </c>
    </row>
    <row r="485">
      <c r="A485" s="292" t="s">
        <v>244</v>
      </c>
      <c r="B485" s="292" t="s">
        <v>245</v>
      </c>
      <c r="C485" s="292" t="s">
        <v>19</v>
      </c>
      <c r="D485" s="292" t="n">
        <v>30.0803509</v>
      </c>
      <c r="E485" s="292" t="n">
        <v>3088.5989936</v>
      </c>
      <c r="F485" s="292" t="n">
        <v>0.964522080573904</v>
      </c>
      <c r="G485" s="292" t="n">
        <v>99.0354779194261</v>
      </c>
    </row>
    <row r="486">
      <c r="A486" s="292" t="s">
        <v>244</v>
      </c>
      <c r="B486" s="292" t="s">
        <v>245</v>
      </c>
      <c r="C486" s="292" t="s">
        <v>20</v>
      </c>
      <c r="D486" s="292" t="n">
        <v>9.8864252</v>
      </c>
      <c r="E486" s="292" t="n">
        <v>1766.385205</v>
      </c>
      <c r="F486" s="292" t="n">
        <v>0.556582959042522</v>
      </c>
      <c r="G486" s="292" t="n">
        <v>99.4434170409575</v>
      </c>
    </row>
    <row r="487">
      <c r="A487" s="292" t="s">
        <v>246</v>
      </c>
      <c r="B487" s="292" t="s">
        <v>247</v>
      </c>
      <c r="C487" s="292" t="s">
        <v>18</v>
      </c>
      <c r="D487" s="292" t="n">
        <v>33.4347468</v>
      </c>
      <c r="E487" s="292" t="n">
        <v>2152.0576539</v>
      </c>
      <c r="F487" s="292" t="n">
        <v>1.52984960228144</v>
      </c>
      <c r="G487" s="292" t="n">
        <v>98.4701503977186</v>
      </c>
    </row>
    <row r="488">
      <c r="A488" s="292" t="s">
        <v>246</v>
      </c>
      <c r="B488" s="292" t="s">
        <v>247</v>
      </c>
      <c r="C488" s="292" t="s">
        <v>19</v>
      </c>
      <c r="D488" s="292" t="n">
        <v>44.4842167</v>
      </c>
      <c r="E488" s="292" t="n">
        <v>3518.7635172</v>
      </c>
      <c r="F488" s="292" t="n">
        <v>1.24841773634728</v>
      </c>
      <c r="G488" s="292" t="n">
        <v>98.7515822636527</v>
      </c>
    </row>
    <row r="489">
      <c r="A489" s="292" t="s">
        <v>246</v>
      </c>
      <c r="B489" s="292" t="s">
        <v>247</v>
      </c>
      <c r="C489" s="292" t="s">
        <v>20</v>
      </c>
      <c r="D489" s="292" t="n">
        <v>31.9232935</v>
      </c>
      <c r="E489" s="292" t="n">
        <v>1826.9701713</v>
      </c>
      <c r="F489" s="292" t="n">
        <v>1.71732776000881</v>
      </c>
      <c r="G489" s="292" t="n">
        <v>98.2826722399912</v>
      </c>
    </row>
    <row r="490">
      <c r="A490" s="292" t="s">
        <v>248</v>
      </c>
      <c r="B490" s="292" t="s">
        <v>249</v>
      </c>
      <c r="C490" s="292" t="s">
        <v>18</v>
      </c>
      <c r="D490" s="292" t="n">
        <v>290.4443029</v>
      </c>
      <c r="E490" s="292" t="n">
        <v>2732.6805527</v>
      </c>
      <c r="F490" s="292" t="n">
        <v>9.60742002970815</v>
      </c>
      <c r="G490" s="292" t="n">
        <v>90.3925799702918</v>
      </c>
    </row>
    <row r="491">
      <c r="A491" s="292" t="s">
        <v>248</v>
      </c>
      <c r="B491" s="292" t="s">
        <v>249</v>
      </c>
      <c r="C491" s="292" t="s">
        <v>19</v>
      </c>
      <c r="D491" s="292" t="n">
        <v>251.5388103</v>
      </c>
      <c r="E491" s="292" t="n">
        <v>6547.7713012</v>
      </c>
      <c r="F491" s="292" t="n">
        <v>3.69947547876306</v>
      </c>
      <c r="G491" s="292" t="n">
        <v>96.3005245212369</v>
      </c>
    </row>
    <row r="492">
      <c r="A492" s="292" t="s">
        <v>248</v>
      </c>
      <c r="B492" s="292" t="s">
        <v>249</v>
      </c>
      <c r="C492" s="292" t="s">
        <v>20</v>
      </c>
      <c r="D492" s="292" t="n">
        <v>143.0643509</v>
      </c>
      <c r="E492" s="292" t="n">
        <v>3789.9439381</v>
      </c>
      <c r="F492" s="292" t="n">
        <v>3.63752985978006</v>
      </c>
      <c r="G492" s="292" t="n">
        <v>96.3624701402199</v>
      </c>
    </row>
    <row r="493">
      <c r="A493" s="292" t="s">
        <v>250</v>
      </c>
      <c r="B493" s="292" t="s">
        <v>251</v>
      </c>
      <c r="C493" s="292" t="s">
        <v>18</v>
      </c>
      <c r="D493" s="292" t="n">
        <v>70.7573759</v>
      </c>
      <c r="E493" s="292" t="n">
        <v>5918.8086831</v>
      </c>
      <c r="F493" s="292" t="n">
        <v>1.18134394383511</v>
      </c>
      <c r="G493" s="292" t="n">
        <v>98.8186560561649</v>
      </c>
    </row>
    <row r="494">
      <c r="A494" s="292" t="s">
        <v>250</v>
      </c>
      <c r="B494" s="292" t="s">
        <v>251</v>
      </c>
      <c r="C494" s="292" t="s">
        <v>19</v>
      </c>
      <c r="D494" s="292" t="n">
        <v>103.266438</v>
      </c>
      <c r="E494" s="292" t="n">
        <v>8131.5113229</v>
      </c>
      <c r="F494" s="292" t="n">
        <v>1.25402823243543</v>
      </c>
      <c r="G494" s="292" t="n">
        <v>98.7459717675646</v>
      </c>
    </row>
    <row r="495">
      <c r="A495" s="292" t="s">
        <v>250</v>
      </c>
      <c r="B495" s="292" t="s">
        <v>251</v>
      </c>
      <c r="C495" s="292" t="s">
        <v>20</v>
      </c>
      <c r="D495" s="292" t="n">
        <v>141.3661932</v>
      </c>
      <c r="E495" s="292" t="n">
        <v>3644.1531854</v>
      </c>
      <c r="F495" s="292" t="n">
        <v>3.73439359468506</v>
      </c>
      <c r="G495" s="292" t="n">
        <v>96.2656064053149</v>
      </c>
    </row>
    <row r="496">
      <c r="A496" s="292" t="s">
        <v>252</v>
      </c>
      <c r="B496" s="292" t="s">
        <v>253</v>
      </c>
      <c r="C496" s="292" t="s">
        <v>18</v>
      </c>
      <c r="D496" s="292" t="n">
        <v>147.7860291</v>
      </c>
      <c r="E496" s="292" t="n">
        <v>8472.8804009</v>
      </c>
      <c r="F496" s="292" t="n">
        <v>1.71432255615069</v>
      </c>
      <c r="G496" s="292" t="n">
        <v>98.2856774438493</v>
      </c>
    </row>
    <row r="497">
      <c r="A497" s="292" t="s">
        <v>252</v>
      </c>
      <c r="B497" s="292" t="s">
        <v>253</v>
      </c>
      <c r="C497" s="292" t="s">
        <v>19</v>
      </c>
      <c r="D497" s="292" t="n">
        <v>101.10622</v>
      </c>
      <c r="E497" s="292" t="n">
        <v>9266.7434321</v>
      </c>
      <c r="F497" s="292" t="n">
        <v>1.07928952486268</v>
      </c>
      <c r="G497" s="292" t="n">
        <v>98.9207104751373</v>
      </c>
    </row>
    <row r="498">
      <c r="A498" s="292" t="s">
        <v>252</v>
      </c>
      <c r="B498" s="292" t="s">
        <v>253</v>
      </c>
      <c r="C498" s="292" t="s">
        <v>20</v>
      </c>
      <c r="D498" s="292" t="n">
        <v>123.9090699</v>
      </c>
      <c r="E498" s="292" t="n">
        <v>1589.9804789</v>
      </c>
      <c r="F498" s="292" t="n">
        <v>7.22969983606916</v>
      </c>
      <c r="G498" s="292" t="n">
        <v>92.7703001639308</v>
      </c>
    </row>
    <row r="499">
      <c r="A499" s="292" t="s">
        <v>254</v>
      </c>
      <c r="B499" s="292" t="s">
        <v>255</v>
      </c>
      <c r="C499" s="292" t="s">
        <v>18</v>
      </c>
      <c r="D499" s="292" t="n">
        <v>35.4195994</v>
      </c>
      <c r="E499" s="292" t="n">
        <v>7013.3212666</v>
      </c>
      <c r="F499" s="292" t="n">
        <v>0.502495411213774</v>
      </c>
      <c r="G499" s="292" t="n">
        <v>99.4975045887862</v>
      </c>
    </row>
    <row r="500">
      <c r="A500" s="292" t="s">
        <v>254</v>
      </c>
      <c r="B500" s="292" t="s">
        <v>255</v>
      </c>
      <c r="C500" s="292" t="s">
        <v>19</v>
      </c>
      <c r="D500" s="292" t="n">
        <v>38.3232237</v>
      </c>
      <c r="E500" s="292" t="n">
        <v>6743.0365747</v>
      </c>
      <c r="F500" s="292" t="n">
        <v>0.565125945817563</v>
      </c>
      <c r="G500" s="292" t="n">
        <v>99.4348740541824</v>
      </c>
    </row>
    <row r="501">
      <c r="A501" s="292" t="s">
        <v>254</v>
      </c>
      <c r="B501" s="292" t="s">
        <v>255</v>
      </c>
      <c r="C501" s="292" t="s">
        <v>20</v>
      </c>
      <c r="D501" s="292" t="n">
        <v>66.1184999</v>
      </c>
      <c r="E501" s="292" t="n">
        <v>1681.7056258</v>
      </c>
      <c r="F501" s="292" t="n">
        <v>3.78290349285113</v>
      </c>
      <c r="G501" s="292" t="n">
        <v>96.2170965071489</v>
      </c>
    </row>
    <row r="502">
      <c r="A502" s="292" t="s">
        <v>256</v>
      </c>
      <c r="B502" s="292" t="s">
        <v>257</v>
      </c>
      <c r="C502" s="292" t="s">
        <v>18</v>
      </c>
      <c r="D502" s="292" t="n">
        <v>39.2412655</v>
      </c>
      <c r="E502" s="292" t="n">
        <v>5943.7596226</v>
      </c>
      <c r="F502" s="292" t="n">
        <v>0.65587931932368</v>
      </c>
      <c r="G502" s="292" t="n">
        <v>99.3441206806763</v>
      </c>
    </row>
    <row r="503">
      <c r="A503" s="292" t="s">
        <v>256</v>
      </c>
      <c r="B503" s="292" t="s">
        <v>257</v>
      </c>
      <c r="C503" s="292" t="s">
        <v>19</v>
      </c>
      <c r="D503" s="292" t="n">
        <v>19.8255786</v>
      </c>
      <c r="E503" s="292" t="n">
        <v>5892.5363038</v>
      </c>
      <c r="F503" s="292" t="n">
        <v>0.335324173221146</v>
      </c>
      <c r="G503" s="292" t="n">
        <v>99.6646758267789</v>
      </c>
    </row>
    <row r="504">
      <c r="A504" s="292" t="s">
        <v>256</v>
      </c>
      <c r="B504" s="292" t="s">
        <v>257</v>
      </c>
      <c r="C504" s="292" t="s">
        <v>20</v>
      </c>
      <c r="D504" s="292" t="n">
        <v>242.1113059</v>
      </c>
      <c r="E504" s="292" t="n">
        <v>3280.3470131</v>
      </c>
      <c r="F504" s="292" t="n">
        <v>6.87336183920364</v>
      </c>
      <c r="G504" s="292" t="n">
        <v>93.1266381607964</v>
      </c>
    </row>
    <row r="505">
      <c r="A505" s="292" t="s">
        <v>258</v>
      </c>
      <c r="B505" s="292" t="s">
        <v>259</v>
      </c>
      <c r="C505" s="292" t="s">
        <v>18</v>
      </c>
      <c r="D505" s="292" t="n">
        <v>32.6529321</v>
      </c>
      <c r="E505" s="292" t="n">
        <v>6611.9509171</v>
      </c>
      <c r="F505" s="292" t="n">
        <v>0.491420298953283</v>
      </c>
      <c r="G505" s="292" t="n">
        <v>99.5085797010467</v>
      </c>
    </row>
    <row r="506">
      <c r="A506" s="292" t="s">
        <v>258</v>
      </c>
      <c r="B506" s="292" t="s">
        <v>259</v>
      </c>
      <c r="C506" s="292" t="s">
        <v>19</v>
      </c>
      <c r="D506" s="292" t="n">
        <v>26.6503248</v>
      </c>
      <c r="E506" s="292" t="n">
        <v>5912.6117101</v>
      </c>
      <c r="F506" s="292" t="n">
        <v>0.448714413396794</v>
      </c>
      <c r="G506" s="292" t="n">
        <v>99.5512855866032</v>
      </c>
    </row>
    <row r="507">
      <c r="A507" s="292" t="s">
        <v>258</v>
      </c>
      <c r="B507" s="292" t="s">
        <v>259</v>
      </c>
      <c r="C507" s="292" t="s">
        <v>20</v>
      </c>
      <c r="D507" s="292" t="n">
        <v>0</v>
      </c>
      <c r="E507" s="292" t="n">
        <v>898.4039458</v>
      </c>
      <c r="F507" s="292" t="n">
        <v>0</v>
      </c>
      <c r="G507" s="292" t="n">
        <v>100</v>
      </c>
    </row>
    <row r="508">
      <c r="A508" s="292" t="s">
        <v>260</v>
      </c>
      <c r="B508" s="292" t="s">
        <v>261</v>
      </c>
      <c r="C508" s="292" t="s">
        <v>18</v>
      </c>
      <c r="D508" s="292" t="n">
        <v>0</v>
      </c>
      <c r="E508" s="292" t="n">
        <v>5629.9748729</v>
      </c>
      <c r="F508" s="292" t="n">
        <v>0</v>
      </c>
      <c r="G508" s="292" t="n">
        <v>100</v>
      </c>
    </row>
    <row r="509">
      <c r="A509" s="292" t="s">
        <v>260</v>
      </c>
      <c r="B509" s="292" t="s">
        <v>261</v>
      </c>
      <c r="C509" s="292" t="s">
        <v>19</v>
      </c>
      <c r="D509" s="292" t="n">
        <v>27.7750135</v>
      </c>
      <c r="E509" s="292" t="n">
        <v>4709.4045581</v>
      </c>
      <c r="F509" s="292" t="n">
        <v>0.586319625004608</v>
      </c>
      <c r="G509" s="292" t="n">
        <v>99.4136803749954</v>
      </c>
    </row>
    <row r="510">
      <c r="A510" s="292" t="s">
        <v>260</v>
      </c>
      <c r="B510" s="292" t="s">
        <v>261</v>
      </c>
      <c r="C510" s="292" t="s">
        <v>20</v>
      </c>
      <c r="D510" s="292" t="n">
        <v>0</v>
      </c>
      <c r="E510" s="292" t="n">
        <v>497.4884988</v>
      </c>
      <c r="F510" s="292" t="n">
        <v>0</v>
      </c>
      <c r="G510" s="292" t="n">
        <v>100</v>
      </c>
    </row>
    <row r="511">
      <c r="A511" s="292" t="s">
        <v>262</v>
      </c>
      <c r="B511" s="292" t="s">
        <v>263</v>
      </c>
      <c r="C511" s="292" t="s">
        <v>18</v>
      </c>
      <c r="D511" s="292" t="n">
        <v>0</v>
      </c>
      <c r="E511" s="292" t="n">
        <v>11724.2981212</v>
      </c>
      <c r="F511" s="292" t="n">
        <v>0</v>
      </c>
      <c r="G511" s="292" t="n">
        <v>100</v>
      </c>
    </row>
    <row r="512">
      <c r="A512" s="292" t="s">
        <v>262</v>
      </c>
      <c r="B512" s="292" t="s">
        <v>263</v>
      </c>
      <c r="C512" s="292" t="s">
        <v>19</v>
      </c>
      <c r="D512" s="292" t="n">
        <v>26.6351557</v>
      </c>
      <c r="E512" s="292" t="n">
        <v>6573.7680384</v>
      </c>
      <c r="F512" s="292" t="n">
        <v>0.40353831298986</v>
      </c>
      <c r="G512" s="292" t="n">
        <v>99.5964616870101</v>
      </c>
    </row>
    <row r="513">
      <c r="A513" s="292" t="s">
        <v>262</v>
      </c>
      <c r="B513" s="292" t="s">
        <v>263</v>
      </c>
      <c r="C513" s="292" t="s">
        <v>20</v>
      </c>
      <c r="D513" s="292" t="n">
        <v>0</v>
      </c>
      <c r="E513" s="292" t="n">
        <v>773.4519063</v>
      </c>
      <c r="F513" s="292" t="n">
        <v>0</v>
      </c>
      <c r="G513" s="292" t="n">
        <v>100</v>
      </c>
    </row>
    <row r="514">
      <c r="A514" s="292" t="s">
        <v>264</v>
      </c>
      <c r="B514" s="292" t="s">
        <v>265</v>
      </c>
      <c r="C514" s="292" t="s">
        <v>18</v>
      </c>
      <c r="D514" s="292" t="n">
        <v>0</v>
      </c>
      <c r="E514" s="292" t="n">
        <v>11257.6066816</v>
      </c>
      <c r="F514" s="292" t="n">
        <v>0</v>
      </c>
      <c r="G514" s="292" t="n">
        <v>100</v>
      </c>
    </row>
    <row r="515">
      <c r="A515" s="292" t="s">
        <v>264</v>
      </c>
      <c r="B515" s="292" t="s">
        <v>265</v>
      </c>
      <c r="C515" s="292" t="s">
        <v>19</v>
      </c>
      <c r="D515" s="292" t="n">
        <v>13.6392051</v>
      </c>
      <c r="E515" s="292" t="n">
        <v>7401.6665136</v>
      </c>
      <c r="F515" s="292" t="n">
        <v>0.183933146081955</v>
      </c>
      <c r="G515" s="292" t="n">
        <v>99.816066853918</v>
      </c>
    </row>
    <row r="516">
      <c r="A516" s="292" t="s">
        <v>264</v>
      </c>
      <c r="B516" s="292" t="s">
        <v>265</v>
      </c>
      <c r="C516" s="292" t="s">
        <v>20</v>
      </c>
      <c r="D516" s="292" t="n">
        <v>26.563908</v>
      </c>
      <c r="E516" s="292" t="n">
        <v>1260.4900342</v>
      </c>
      <c r="F516" s="292" t="n">
        <v>2.0639312097979</v>
      </c>
      <c r="G516" s="292" t="n">
        <v>97.9360687902021</v>
      </c>
    </row>
    <row r="517">
      <c r="A517" s="292" t="s">
        <v>266</v>
      </c>
      <c r="B517" s="292" t="s">
        <v>267</v>
      </c>
      <c r="C517" s="292" t="s">
        <v>18</v>
      </c>
      <c r="D517" s="292" t="n">
        <v>17.8391225</v>
      </c>
      <c r="E517" s="292" t="n">
        <v>8148.1031709</v>
      </c>
      <c r="F517" s="292" t="n">
        <v>0.218457611614745</v>
      </c>
      <c r="G517" s="292" t="n">
        <v>99.7815423883853</v>
      </c>
    </row>
    <row r="518">
      <c r="A518" s="292" t="s">
        <v>266</v>
      </c>
      <c r="B518" s="292" t="s">
        <v>267</v>
      </c>
      <c r="C518" s="292" t="s">
        <v>19</v>
      </c>
      <c r="D518" s="292" t="n">
        <v>16.6222392</v>
      </c>
      <c r="E518" s="292" t="n">
        <v>7799.9161866</v>
      </c>
      <c r="F518" s="292" t="n">
        <v>0.212654736592033</v>
      </c>
      <c r="G518" s="292" t="n">
        <v>99.787345263408</v>
      </c>
    </row>
    <row r="519">
      <c r="A519" s="292" t="s">
        <v>266</v>
      </c>
      <c r="B519" s="292" t="s">
        <v>267</v>
      </c>
      <c r="C519" s="292" t="s">
        <v>20</v>
      </c>
      <c r="D519" s="292" t="n">
        <v>0</v>
      </c>
      <c r="E519" s="292" t="n">
        <v>1411.2578316</v>
      </c>
      <c r="F519" s="292" t="n">
        <v>0</v>
      </c>
      <c r="G519" s="292" t="n">
        <v>100</v>
      </c>
    </row>
    <row r="520">
      <c r="A520" s="292" t="s">
        <v>268</v>
      </c>
      <c r="B520" s="292" t="s">
        <v>269</v>
      </c>
      <c r="C520" s="292" t="s">
        <v>18</v>
      </c>
      <c r="D520" s="292" t="n">
        <v>11.483039</v>
      </c>
      <c r="E520" s="292" t="n">
        <v>1747.0826361</v>
      </c>
      <c r="F520" s="292" t="n">
        <v>0.652977546564874</v>
      </c>
      <c r="G520" s="292" t="n">
        <v>99.3470224534351</v>
      </c>
    </row>
    <row r="521">
      <c r="A521" s="292" t="s">
        <v>268</v>
      </c>
      <c r="B521" s="292" t="s">
        <v>269</v>
      </c>
      <c r="C521" s="292" t="s">
        <v>19</v>
      </c>
      <c r="D521" s="292" t="n">
        <v>14.9570525</v>
      </c>
      <c r="E521" s="292" t="n">
        <v>2212.6327881</v>
      </c>
      <c r="F521" s="292" t="n">
        <v>0.67144553397547</v>
      </c>
      <c r="G521" s="292" t="n">
        <v>99.3285544660245</v>
      </c>
    </row>
    <row r="522">
      <c r="A522" s="292" t="s">
        <v>268</v>
      </c>
      <c r="B522" s="292" t="s">
        <v>269</v>
      </c>
      <c r="C522" s="292" t="s">
        <v>20</v>
      </c>
      <c r="D522" s="292" t="n">
        <v>7.3304415</v>
      </c>
      <c r="E522" s="292" t="n">
        <v>628.3549237</v>
      </c>
      <c r="F522" s="292" t="n">
        <v>1.1531556177471</v>
      </c>
      <c r="G522" s="292" t="n">
        <v>98.8468443822529</v>
      </c>
    </row>
    <row r="523">
      <c r="A523" s="292" t="s">
        <v>270</v>
      </c>
      <c r="B523" s="292" t="s">
        <v>271</v>
      </c>
      <c r="C523" s="292" t="s">
        <v>18</v>
      </c>
      <c r="D523" s="292" t="n">
        <v>417.9707231</v>
      </c>
      <c r="E523" s="292" t="n">
        <v>28841.4908982</v>
      </c>
      <c r="F523" s="292" t="n">
        <v>1.4284976549115</v>
      </c>
      <c r="G523" s="292" t="n">
        <v>98.5715023450885</v>
      </c>
    </row>
    <row r="524">
      <c r="A524" s="292" t="s">
        <v>270</v>
      </c>
      <c r="B524" s="292" t="s">
        <v>271</v>
      </c>
      <c r="C524" s="292" t="s">
        <v>19</v>
      </c>
      <c r="D524" s="292" t="n">
        <v>438.4975108</v>
      </c>
      <c r="E524" s="292" t="n">
        <v>33690.1476732</v>
      </c>
      <c r="F524" s="292" t="n">
        <v>1.28483714614483</v>
      </c>
      <c r="G524" s="292" t="n">
        <v>98.7151628538552</v>
      </c>
    </row>
    <row r="525">
      <c r="A525" s="292" t="s">
        <v>270</v>
      </c>
      <c r="B525" s="292" t="s">
        <v>271</v>
      </c>
      <c r="C525" s="292" t="s">
        <v>20</v>
      </c>
      <c r="D525" s="292" t="n">
        <v>295.3904935</v>
      </c>
      <c r="E525" s="292" t="n">
        <v>9728.7420567</v>
      </c>
      <c r="F525" s="292" t="n">
        <v>2.94679357062279</v>
      </c>
      <c r="G525" s="292" t="n">
        <v>97.0532064293772</v>
      </c>
    </row>
    <row r="526">
      <c r="A526" s="292" t="s">
        <v>272</v>
      </c>
      <c r="B526" s="292" t="s">
        <v>273</v>
      </c>
      <c r="C526" s="292" t="s">
        <v>18</v>
      </c>
      <c r="D526" s="292" t="n">
        <v>52.0497273</v>
      </c>
      <c r="E526" s="292" t="n">
        <v>21497.7688491</v>
      </c>
      <c r="F526" s="292" t="n">
        <v>0.241532090469669</v>
      </c>
      <c r="G526" s="292" t="n">
        <v>99.7584679095303</v>
      </c>
    </row>
    <row r="527">
      <c r="A527" s="292" t="s">
        <v>272</v>
      </c>
      <c r="B527" s="292" t="s">
        <v>273</v>
      </c>
      <c r="C527" s="292" t="s">
        <v>19</v>
      </c>
      <c r="D527" s="292" t="n">
        <v>52.0132316</v>
      </c>
      <c r="E527" s="292" t="n">
        <v>18445.7886707</v>
      </c>
      <c r="F527" s="292" t="n">
        <v>0.281186012666363</v>
      </c>
      <c r="G527" s="292" t="n">
        <v>99.7188139873336</v>
      </c>
    </row>
    <row r="528">
      <c r="A528" s="292" t="s">
        <v>272</v>
      </c>
      <c r="B528" s="292" t="s">
        <v>273</v>
      </c>
      <c r="C528" s="292" t="s">
        <v>20</v>
      </c>
      <c r="D528" s="292" t="n">
        <v>0</v>
      </c>
      <c r="E528" s="292" t="n">
        <v>2989.795852</v>
      </c>
      <c r="F528" s="292" t="n">
        <v>0</v>
      </c>
      <c r="G528" s="292" t="n">
        <v>100</v>
      </c>
    </row>
    <row r="529">
      <c r="A529" s="292" t="s">
        <v>274</v>
      </c>
      <c r="B529" s="292" t="s">
        <v>275</v>
      </c>
      <c r="C529" s="292" t="s">
        <v>18</v>
      </c>
      <c r="D529" s="292" t="n">
        <v>13.2267238</v>
      </c>
      <c r="E529" s="292" t="n">
        <v>8187.4384625</v>
      </c>
      <c r="F529" s="292" t="n">
        <v>0.161288425993741</v>
      </c>
      <c r="G529" s="292" t="n">
        <v>99.8387115740063</v>
      </c>
    </row>
    <row r="530">
      <c r="A530" s="292" t="s">
        <v>274</v>
      </c>
      <c r="B530" s="292" t="s">
        <v>275</v>
      </c>
      <c r="C530" s="292" t="s">
        <v>19</v>
      </c>
      <c r="D530" s="292" t="n">
        <v>35.1741339</v>
      </c>
      <c r="E530" s="292" t="n">
        <v>4481.8487385</v>
      </c>
      <c r="F530" s="292" t="n">
        <v>0.77870170007156</v>
      </c>
      <c r="G530" s="292" t="n">
        <v>99.2212982999284</v>
      </c>
    </row>
    <row r="531">
      <c r="A531" s="292" t="s">
        <v>274</v>
      </c>
      <c r="B531" s="292" t="s">
        <v>275</v>
      </c>
      <c r="C531" s="292" t="s">
        <v>20</v>
      </c>
      <c r="D531" s="292" t="n">
        <v>51.1160417</v>
      </c>
      <c r="E531" s="292" t="n">
        <v>1114.5463381</v>
      </c>
      <c r="F531" s="292" t="n">
        <v>4.38514981574427</v>
      </c>
      <c r="G531" s="292" t="n">
        <v>95.6148501842557</v>
      </c>
    </row>
    <row r="532">
      <c r="A532" s="292" t="s">
        <v>276</v>
      </c>
      <c r="B532" s="292" t="s">
        <v>277</v>
      </c>
      <c r="C532" s="292" t="s">
        <v>18</v>
      </c>
      <c r="D532" s="292" t="n">
        <v>0</v>
      </c>
      <c r="E532" s="292" t="n">
        <v>10542.7995505</v>
      </c>
      <c r="F532" s="292" t="n">
        <v>0</v>
      </c>
      <c r="G532" s="292" t="n">
        <v>100</v>
      </c>
    </row>
    <row r="533">
      <c r="A533" s="292" t="s">
        <v>276</v>
      </c>
      <c r="B533" s="292" t="s">
        <v>277</v>
      </c>
      <c r="C533" s="292" t="s">
        <v>19</v>
      </c>
      <c r="D533" s="292" t="n">
        <v>28.432286</v>
      </c>
      <c r="E533" s="292" t="n">
        <v>8333.3629337</v>
      </c>
      <c r="F533" s="292" t="n">
        <v>0.340026097900782</v>
      </c>
      <c r="G533" s="292" t="n">
        <v>99.6599739020992</v>
      </c>
    </row>
    <row r="534">
      <c r="A534" s="292" t="s">
        <v>276</v>
      </c>
      <c r="B534" s="292" t="s">
        <v>277</v>
      </c>
      <c r="C534" s="292" t="s">
        <v>20</v>
      </c>
      <c r="D534" s="292" t="n">
        <v>86.356928</v>
      </c>
      <c r="E534" s="292" t="n">
        <v>1965.0838916</v>
      </c>
      <c r="F534" s="292" t="n">
        <v>4.20957442081309</v>
      </c>
      <c r="G534" s="292" t="n">
        <v>95.7904255791869</v>
      </c>
    </row>
    <row r="535">
      <c r="A535" s="292" t="s">
        <v>278</v>
      </c>
      <c r="B535" s="292" t="s">
        <v>279</v>
      </c>
      <c r="C535" s="292" t="s">
        <v>18</v>
      </c>
      <c r="D535" s="292" t="n">
        <v>66.8442156</v>
      </c>
      <c r="E535" s="292" t="n">
        <v>10745.3159304</v>
      </c>
      <c r="F535" s="292" t="n">
        <v>0.618231830618318</v>
      </c>
      <c r="G535" s="292" t="n">
        <v>99.3817681693817</v>
      </c>
    </row>
    <row r="536">
      <c r="A536" s="292" t="s">
        <v>278</v>
      </c>
      <c r="B536" s="292" t="s">
        <v>279</v>
      </c>
      <c r="C536" s="292" t="s">
        <v>19</v>
      </c>
      <c r="D536" s="292" t="n">
        <v>180.6124131</v>
      </c>
      <c r="E536" s="292" t="n">
        <v>12014.1336319</v>
      </c>
      <c r="F536" s="292" t="n">
        <v>1.48106744030191</v>
      </c>
      <c r="G536" s="292" t="n">
        <v>98.5189325596981</v>
      </c>
    </row>
    <row r="537">
      <c r="A537" s="292" t="s">
        <v>278</v>
      </c>
      <c r="B537" s="292" t="s">
        <v>279</v>
      </c>
      <c r="C537" s="292" t="s">
        <v>20</v>
      </c>
      <c r="D537" s="292" t="n">
        <v>51.7797042</v>
      </c>
      <c r="E537" s="292" t="n">
        <v>3703.0417749</v>
      </c>
      <c r="F537" s="292" t="n">
        <v>1.37901906890154</v>
      </c>
      <c r="G537" s="292" t="n">
        <v>98.6209809310984</v>
      </c>
    </row>
    <row r="538">
      <c r="A538" s="292" t="s">
        <v>280</v>
      </c>
      <c r="B538" s="292" t="s">
        <v>281</v>
      </c>
      <c r="C538" s="292" t="s">
        <v>18</v>
      </c>
      <c r="D538" s="292" t="n">
        <v>0</v>
      </c>
      <c r="E538" s="292" t="n">
        <v>7903.5202759</v>
      </c>
      <c r="F538" s="292" t="n">
        <v>0</v>
      </c>
      <c r="G538" s="292" t="n">
        <v>100</v>
      </c>
    </row>
    <row r="539">
      <c r="A539" s="292" t="s">
        <v>280</v>
      </c>
      <c r="B539" s="292" t="s">
        <v>281</v>
      </c>
      <c r="C539" s="292" t="s">
        <v>19</v>
      </c>
      <c r="D539" s="292" t="n">
        <v>72.3510723</v>
      </c>
      <c r="E539" s="292" t="n">
        <v>8760.4580971</v>
      </c>
      <c r="F539" s="292" t="n">
        <v>0.819117348879787</v>
      </c>
      <c r="G539" s="292" t="n">
        <v>99.1808826511202</v>
      </c>
    </row>
    <row r="540">
      <c r="A540" s="292" t="s">
        <v>280</v>
      </c>
      <c r="B540" s="292" t="s">
        <v>281</v>
      </c>
      <c r="C540" s="292" t="s">
        <v>20</v>
      </c>
      <c r="D540" s="292" t="n">
        <v>44.0303729</v>
      </c>
      <c r="E540" s="292" t="n">
        <v>938.5164663</v>
      </c>
      <c r="F540" s="292" t="n">
        <v>4.48124925381166</v>
      </c>
      <c r="G540" s="292" t="n">
        <v>95.5187507461883</v>
      </c>
    </row>
    <row r="541">
      <c r="A541" s="292" t="s">
        <v>282</v>
      </c>
      <c r="B541" s="292" t="s">
        <v>283</v>
      </c>
      <c r="C541" s="292" t="s">
        <v>18</v>
      </c>
      <c r="D541" s="292" t="n">
        <v>27.3995961</v>
      </c>
      <c r="E541" s="292" t="n">
        <v>2231.4139394</v>
      </c>
      <c r="F541" s="292" t="n">
        <v>1.21300831916323</v>
      </c>
      <c r="G541" s="292" t="n">
        <v>98.7869916808368</v>
      </c>
    </row>
    <row r="542">
      <c r="A542" s="292" t="s">
        <v>282</v>
      </c>
      <c r="B542" s="292" t="s">
        <v>283</v>
      </c>
      <c r="C542" s="292" t="s">
        <v>19</v>
      </c>
      <c r="D542" s="292" t="n">
        <v>16.7106352</v>
      </c>
      <c r="E542" s="292" t="n">
        <v>3931.180312</v>
      </c>
      <c r="F542" s="292" t="n">
        <v>0.423280060758817</v>
      </c>
      <c r="G542" s="292" t="n">
        <v>99.5767199392412</v>
      </c>
    </row>
    <row r="543">
      <c r="A543" s="292" t="s">
        <v>282</v>
      </c>
      <c r="B543" s="292" t="s">
        <v>283</v>
      </c>
      <c r="C543" s="292" t="s">
        <v>20</v>
      </c>
      <c r="D543" s="292" t="n">
        <v>0</v>
      </c>
      <c r="E543" s="292" t="n">
        <v>622.9569561</v>
      </c>
      <c r="F543" s="292" t="n">
        <v>0</v>
      </c>
      <c r="G543" s="292" t="n">
        <v>100</v>
      </c>
    </row>
    <row r="544">
      <c r="A544" s="292" t="s">
        <v>284</v>
      </c>
      <c r="B544" s="292" t="s">
        <v>285</v>
      </c>
      <c r="C544" s="292" t="s">
        <v>18</v>
      </c>
      <c r="D544" s="292" t="n">
        <v>90.2972128</v>
      </c>
      <c r="E544" s="292" t="n">
        <v>10990.8369633</v>
      </c>
      <c r="F544" s="292" t="n">
        <v>0.814873381776702</v>
      </c>
      <c r="G544" s="292" t="n">
        <v>99.1851266182233</v>
      </c>
    </row>
    <row r="545">
      <c r="A545" s="292" t="s">
        <v>284</v>
      </c>
      <c r="B545" s="292" t="s">
        <v>285</v>
      </c>
      <c r="C545" s="292" t="s">
        <v>19</v>
      </c>
      <c r="D545" s="292" t="n">
        <v>223.1939185</v>
      </c>
      <c r="E545" s="292" t="n">
        <v>13747.3026706</v>
      </c>
      <c r="F545" s="292" t="n">
        <v>1.59760905474283</v>
      </c>
      <c r="G545" s="292" t="n">
        <v>98.4023909452572</v>
      </c>
    </row>
    <row r="546">
      <c r="A546" s="292" t="s">
        <v>284</v>
      </c>
      <c r="B546" s="292" t="s">
        <v>285</v>
      </c>
      <c r="C546" s="292" t="s">
        <v>20</v>
      </c>
      <c r="D546" s="292" t="n">
        <v>157.397958</v>
      </c>
      <c r="E546" s="292" t="n">
        <v>3249.210648</v>
      </c>
      <c r="F546" s="292" t="n">
        <v>4.62037105532986</v>
      </c>
      <c r="G546" s="292" t="n">
        <v>95.3796289446701</v>
      </c>
    </row>
    <row r="547">
      <c r="A547" s="292" t="s">
        <v>286</v>
      </c>
      <c r="B547" s="292" t="s">
        <v>287</v>
      </c>
      <c r="C547" s="292" t="s">
        <v>18</v>
      </c>
      <c r="D547" s="292" t="n">
        <v>521.7017802</v>
      </c>
      <c r="E547" s="292" t="n">
        <v>6911.7673107</v>
      </c>
      <c r="F547" s="292" t="n">
        <v>7.01828142177471</v>
      </c>
      <c r="G547" s="292" t="n">
        <v>92.9817185782253</v>
      </c>
    </row>
    <row r="548">
      <c r="A548" s="292" t="s">
        <v>286</v>
      </c>
      <c r="B548" s="292" t="s">
        <v>287</v>
      </c>
      <c r="C548" s="292" t="s">
        <v>19</v>
      </c>
      <c r="D548" s="292" t="n">
        <v>411.5996298</v>
      </c>
      <c r="E548" s="292" t="n">
        <v>9726.2046735</v>
      </c>
      <c r="F548" s="292" t="n">
        <v>4.06004710177744</v>
      </c>
      <c r="G548" s="292" t="n">
        <v>95.9399528982226</v>
      </c>
    </row>
    <row r="549">
      <c r="A549" s="292" t="s">
        <v>286</v>
      </c>
      <c r="B549" s="292" t="s">
        <v>287</v>
      </c>
      <c r="C549" s="292" t="s">
        <v>20</v>
      </c>
      <c r="D549" s="292" t="n">
        <v>1149.658332</v>
      </c>
      <c r="E549" s="292" t="n">
        <v>6427.8506988</v>
      </c>
      <c r="F549" s="292" t="n">
        <v>15.1719823404635</v>
      </c>
      <c r="G549" s="292" t="n">
        <v>84.8280176595365</v>
      </c>
    </row>
    <row r="550">
      <c r="A550" s="292" t="s">
        <v>288</v>
      </c>
      <c r="B550" s="292" t="s">
        <v>289</v>
      </c>
      <c r="C550" s="292" t="s">
        <v>18</v>
      </c>
      <c r="D550" s="292" t="n">
        <v>238.6747177</v>
      </c>
      <c r="E550" s="292" t="n">
        <v>6593.0381949</v>
      </c>
      <c r="F550" s="292" t="n">
        <v>3.4936292076882</v>
      </c>
      <c r="G550" s="292" t="n">
        <v>96.5063707923118</v>
      </c>
    </row>
    <row r="551">
      <c r="A551" s="292" t="s">
        <v>288</v>
      </c>
      <c r="B551" s="292" t="s">
        <v>289</v>
      </c>
      <c r="C551" s="292" t="s">
        <v>19</v>
      </c>
      <c r="D551" s="292" t="n">
        <v>114.3240088</v>
      </c>
      <c r="E551" s="292" t="n">
        <v>8719.6471615</v>
      </c>
      <c r="F551" s="292" t="n">
        <v>1.29414061463501</v>
      </c>
      <c r="G551" s="292" t="n">
        <v>98.705859385365</v>
      </c>
    </row>
    <row r="552">
      <c r="A552" s="292" t="s">
        <v>288</v>
      </c>
      <c r="B552" s="292" t="s">
        <v>289</v>
      </c>
      <c r="C552" s="292" t="s">
        <v>20</v>
      </c>
      <c r="D552" s="292" t="n">
        <v>232.3622606</v>
      </c>
      <c r="E552" s="292" t="n">
        <v>3007.3886112</v>
      </c>
      <c r="F552" s="292" t="n">
        <v>7.17222619253128</v>
      </c>
      <c r="G552" s="292" t="n">
        <v>92.8277738074687</v>
      </c>
    </row>
    <row r="553">
      <c r="A553" s="292" t="s">
        <v>290</v>
      </c>
      <c r="B553" s="292" t="s">
        <v>291</v>
      </c>
      <c r="C553" s="292" t="s">
        <v>18</v>
      </c>
      <c r="D553" s="292" t="n">
        <v>12.5197894</v>
      </c>
      <c r="E553" s="292" t="n">
        <v>3924.5995533</v>
      </c>
      <c r="F553" s="292" t="n">
        <v>0.317993647391297</v>
      </c>
      <c r="G553" s="292" t="n">
        <v>99.6820063526087</v>
      </c>
    </row>
    <row r="554">
      <c r="A554" s="292" t="s">
        <v>290</v>
      </c>
      <c r="B554" s="292" t="s">
        <v>291</v>
      </c>
      <c r="C554" s="292" t="s">
        <v>19</v>
      </c>
      <c r="D554" s="292" t="n">
        <v>15.3362437</v>
      </c>
      <c r="E554" s="292" t="n">
        <v>2440.5589109</v>
      </c>
      <c r="F554" s="292" t="n">
        <v>0.624466548226806</v>
      </c>
      <c r="G554" s="292" t="n">
        <v>99.3755334517732</v>
      </c>
    </row>
    <row r="555">
      <c r="A555" s="292" t="s">
        <v>290</v>
      </c>
      <c r="B555" s="292" t="s">
        <v>291</v>
      </c>
      <c r="C555" s="292" t="s">
        <v>20</v>
      </c>
      <c r="D555" s="292" t="n">
        <v>12.250498</v>
      </c>
      <c r="E555" s="292" t="n">
        <v>410.4506698</v>
      </c>
      <c r="F555" s="292" t="n">
        <v>2.89814623975591</v>
      </c>
      <c r="G555" s="292" t="n">
        <v>97.1018537602441</v>
      </c>
    </row>
    <row r="556">
      <c r="A556" s="292" t="s">
        <v>292</v>
      </c>
      <c r="B556" s="292" t="s">
        <v>293</v>
      </c>
      <c r="C556" s="292" t="s">
        <v>18</v>
      </c>
      <c r="D556" s="292" t="n">
        <v>64.1531764</v>
      </c>
      <c r="E556" s="292" t="n">
        <v>6153.681695</v>
      </c>
      <c r="F556" s="292" t="n">
        <v>1.03176069687993</v>
      </c>
      <c r="G556" s="292" t="n">
        <v>98.9682393031201</v>
      </c>
    </row>
    <row r="557">
      <c r="A557" s="292" t="s">
        <v>292</v>
      </c>
      <c r="B557" s="292" t="s">
        <v>293</v>
      </c>
      <c r="C557" s="292" t="s">
        <v>19</v>
      </c>
      <c r="D557" s="292" t="n">
        <v>74.0600729</v>
      </c>
      <c r="E557" s="292" t="n">
        <v>4776.6225707</v>
      </c>
      <c r="F557" s="292" t="n">
        <v>1.52679691378522</v>
      </c>
      <c r="G557" s="292" t="n">
        <v>98.4732030862148</v>
      </c>
    </row>
    <row r="558">
      <c r="A558" s="292" t="s">
        <v>292</v>
      </c>
      <c r="B558" s="292" t="s">
        <v>293</v>
      </c>
      <c r="C558" s="292" t="s">
        <v>20</v>
      </c>
      <c r="D558" s="292" t="n">
        <v>31.1431747</v>
      </c>
      <c r="E558" s="292" t="n">
        <v>1370.0816659</v>
      </c>
      <c r="F558" s="292" t="n">
        <v>2.22256798464011</v>
      </c>
      <c r="G558" s="292" t="n">
        <v>97.7774320153599</v>
      </c>
    </row>
    <row r="559">
      <c r="A559" s="292" t="s">
        <v>294</v>
      </c>
      <c r="B559" s="292" t="s">
        <v>295</v>
      </c>
      <c r="C559" s="292" t="s">
        <v>18</v>
      </c>
      <c r="D559" s="292" t="n">
        <v>23.0044669</v>
      </c>
      <c r="E559" s="292" t="n">
        <v>5747.5836142</v>
      </c>
      <c r="F559" s="292" t="n">
        <v>0.398650303516637</v>
      </c>
      <c r="G559" s="292" t="n">
        <v>99.6013496964834</v>
      </c>
    </row>
    <row r="560">
      <c r="A560" s="292" t="s">
        <v>294</v>
      </c>
      <c r="B560" s="292" t="s">
        <v>295</v>
      </c>
      <c r="C560" s="292" t="s">
        <v>19</v>
      </c>
      <c r="D560" s="292" t="n">
        <v>74.9441697</v>
      </c>
      <c r="E560" s="292" t="n">
        <v>9875.581103</v>
      </c>
      <c r="F560" s="292" t="n">
        <v>0.753167975017508</v>
      </c>
      <c r="G560" s="292" t="n">
        <v>99.2468320249825</v>
      </c>
    </row>
    <row r="561">
      <c r="A561" s="292" t="s">
        <v>294</v>
      </c>
      <c r="B561" s="292" t="s">
        <v>295</v>
      </c>
      <c r="C561" s="292" t="s">
        <v>20</v>
      </c>
      <c r="D561" s="292" t="n">
        <v>0</v>
      </c>
      <c r="E561" s="292" t="n">
        <v>3138.5594203</v>
      </c>
      <c r="F561" s="292" t="n">
        <v>0</v>
      </c>
      <c r="G561" s="292" t="n">
        <v>100</v>
      </c>
    </row>
    <row r="562">
      <c r="A562" s="292" t="s">
        <v>296</v>
      </c>
      <c r="B562" s="292" t="s">
        <v>297</v>
      </c>
      <c r="C562" s="292" t="s">
        <v>18</v>
      </c>
      <c r="D562" s="292" t="n">
        <v>146.6505195</v>
      </c>
      <c r="E562" s="292" t="n">
        <v>16087.3092429</v>
      </c>
      <c r="F562" s="292" t="n">
        <v>0.90335643087931</v>
      </c>
      <c r="G562" s="292" t="n">
        <v>99.0966435691207</v>
      </c>
    </row>
    <row r="563">
      <c r="A563" s="292" t="s">
        <v>296</v>
      </c>
      <c r="B563" s="292" t="s">
        <v>297</v>
      </c>
      <c r="C563" s="292" t="s">
        <v>19</v>
      </c>
      <c r="D563" s="292" t="n">
        <v>20.7336398</v>
      </c>
      <c r="E563" s="292" t="n">
        <v>16309.2659636</v>
      </c>
      <c r="F563" s="292" t="n">
        <v>0.126966566463867</v>
      </c>
      <c r="G563" s="292" t="n">
        <v>99.8730334335361</v>
      </c>
    </row>
    <row r="564">
      <c r="A564" s="292" t="s">
        <v>296</v>
      </c>
      <c r="B564" s="292" t="s">
        <v>297</v>
      </c>
      <c r="C564" s="292" t="s">
        <v>20</v>
      </c>
      <c r="D564" s="292" t="n">
        <v>101.0454681</v>
      </c>
      <c r="E564" s="292" t="n">
        <v>5020.2295198</v>
      </c>
      <c r="F564" s="292" t="n">
        <v>1.97305296705878</v>
      </c>
      <c r="G564" s="292" t="n">
        <v>98.0269470329412</v>
      </c>
    </row>
    <row r="565">
      <c r="A565" s="292" t="s">
        <v>298</v>
      </c>
      <c r="B565" s="292" t="s">
        <v>299</v>
      </c>
      <c r="C565" s="292" t="s">
        <v>18</v>
      </c>
      <c r="D565" s="292" t="n">
        <v>0</v>
      </c>
      <c r="E565" s="292" t="n">
        <v>12529.439544</v>
      </c>
      <c r="F565" s="292" t="n">
        <v>0</v>
      </c>
      <c r="G565" s="292" t="n">
        <v>100</v>
      </c>
    </row>
    <row r="566">
      <c r="A566" s="292" t="s">
        <v>298</v>
      </c>
      <c r="B566" s="292" t="s">
        <v>299</v>
      </c>
      <c r="C566" s="292" t="s">
        <v>19</v>
      </c>
      <c r="D566" s="292" t="n">
        <v>131.8368071</v>
      </c>
      <c r="E566" s="292" t="n">
        <v>19677.2380683</v>
      </c>
      <c r="F566" s="292" t="n">
        <v>0.665537426302135</v>
      </c>
      <c r="G566" s="292" t="n">
        <v>99.3344625736979</v>
      </c>
    </row>
    <row r="567">
      <c r="A567" s="292" t="s">
        <v>298</v>
      </c>
      <c r="B567" s="292" t="s">
        <v>299</v>
      </c>
      <c r="C567" s="292" t="s">
        <v>20</v>
      </c>
      <c r="D567" s="292" t="n">
        <v>31.7170585</v>
      </c>
      <c r="E567" s="292" t="n">
        <v>1849.9305224</v>
      </c>
      <c r="F567" s="292" t="n">
        <v>1.68560036544301</v>
      </c>
      <c r="G567" s="292" t="n">
        <v>98.314399634557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677</v>
      </c>
    </row>
    <row r="577">
      <c r="A577" s="5" t="s">
        <v>29</v>
      </c>
      <c r="B577" s="5" t="s">
        <v>74</v>
      </c>
      <c r="C577" s="5" t="s">
        <v>11</v>
      </c>
      <c r="D577" s="5" t="s">
        <v>13</v>
      </c>
      <c r="E577" s="5" t="s">
        <v>12</v>
      </c>
      <c r="F577" s="5" t="s">
        <v>15</v>
      </c>
      <c r="G577" s="5" t="s">
        <v>14</v>
      </c>
    </row>
    <row r="578">
      <c r="A578" s="293" t="s">
        <v>75</v>
      </c>
      <c r="B578" s="293" t="s">
        <v>76</v>
      </c>
      <c r="C578" s="293" t="s">
        <v>18</v>
      </c>
      <c r="D578" s="293" t="n">
        <v>48.3212169</v>
      </c>
      <c r="E578" s="293" t="n">
        <v>0</v>
      </c>
      <c r="F578" s="293" t="n">
        <v>100</v>
      </c>
      <c r="G578" s="293" t="n">
        <v>0</v>
      </c>
    </row>
    <row r="579">
      <c r="A579" s="293" t="s">
        <v>75</v>
      </c>
      <c r="B579" s="293" t="s">
        <v>76</v>
      </c>
      <c r="C579" s="293" t="s">
        <v>19</v>
      </c>
      <c r="D579" s="293" t="n">
        <v>98.4627362</v>
      </c>
      <c r="E579" s="293" t="n">
        <v>0</v>
      </c>
      <c r="F579" s="293" t="n">
        <v>100</v>
      </c>
      <c r="G579" s="293" t="n">
        <v>0</v>
      </c>
    </row>
    <row r="580">
      <c r="A580" s="293" t="s">
        <v>75</v>
      </c>
      <c r="B580" s="293" t="s">
        <v>76</v>
      </c>
      <c r="C580" s="293" t="s">
        <v>20</v>
      </c>
      <c r="D580" s="293" t="n">
        <v>11.5000002</v>
      </c>
      <c r="E580" s="293" t="n">
        <v>0</v>
      </c>
      <c r="F580" s="293" t="n">
        <v>100</v>
      </c>
      <c r="G580" s="293" t="n">
        <v>0</v>
      </c>
    </row>
    <row r="581">
      <c r="A581" s="293" t="s">
        <v>77</v>
      </c>
      <c r="B581" s="293" t="s">
        <v>78</v>
      </c>
      <c r="C581" s="293" t="s">
        <v>18</v>
      </c>
      <c r="D581" s="293" t="n">
        <v>108.70352</v>
      </c>
      <c r="E581" s="293" t="n">
        <v>0</v>
      </c>
      <c r="F581" s="293" t="n">
        <v>100</v>
      </c>
      <c r="G581" s="293" t="n">
        <v>0</v>
      </c>
    </row>
    <row r="582">
      <c r="A582" s="293" t="s">
        <v>77</v>
      </c>
      <c r="B582" s="293" t="s">
        <v>78</v>
      </c>
      <c r="C582" s="293" t="s">
        <v>19</v>
      </c>
      <c r="D582" s="293" t="n">
        <v>220.804025</v>
      </c>
      <c r="E582" s="293" t="n">
        <v>0</v>
      </c>
      <c r="F582" s="293" t="n">
        <v>100</v>
      </c>
      <c r="G582" s="293" t="n">
        <v>0</v>
      </c>
    </row>
    <row r="583">
      <c r="A583" s="293" t="s">
        <v>77</v>
      </c>
      <c r="B583" s="293" t="s">
        <v>78</v>
      </c>
      <c r="C583" s="293" t="s">
        <v>20</v>
      </c>
      <c r="D583" s="293" t="n">
        <v>39.0653275</v>
      </c>
      <c r="E583" s="293" t="n">
        <v>1.6984925</v>
      </c>
      <c r="F583" s="293" t="n">
        <v>95.8333333333333</v>
      </c>
      <c r="G583" s="293" t="n">
        <v>4.16666666666667</v>
      </c>
    </row>
    <row r="584">
      <c r="A584" s="293" t="s">
        <v>79</v>
      </c>
      <c r="B584" s="293" t="s">
        <v>80</v>
      </c>
      <c r="C584" s="293" t="s">
        <v>18</v>
      </c>
      <c r="D584" s="293" t="n">
        <v>81.6962552</v>
      </c>
      <c r="E584" s="293" t="n">
        <v>0</v>
      </c>
      <c r="F584" s="293" t="n">
        <v>100</v>
      </c>
      <c r="G584" s="293" t="n">
        <v>0</v>
      </c>
    </row>
    <row r="585">
      <c r="A585" s="293" t="s">
        <v>79</v>
      </c>
      <c r="B585" s="293" t="s">
        <v>80</v>
      </c>
      <c r="C585" s="293" t="s">
        <v>19</v>
      </c>
      <c r="D585" s="293" t="n">
        <v>197.2172891</v>
      </c>
      <c r="E585" s="293" t="n">
        <v>0</v>
      </c>
      <c r="F585" s="293" t="n">
        <v>100</v>
      </c>
      <c r="G585" s="293" t="n">
        <v>0</v>
      </c>
    </row>
    <row r="586">
      <c r="A586" s="293" t="s">
        <v>79</v>
      </c>
      <c r="B586" s="293" t="s">
        <v>80</v>
      </c>
      <c r="C586" s="293" t="s">
        <v>20</v>
      </c>
      <c r="D586" s="293" t="n">
        <v>56.8450382</v>
      </c>
      <c r="E586" s="293" t="n">
        <v>0</v>
      </c>
      <c r="F586" s="293" t="n">
        <v>100</v>
      </c>
      <c r="G586" s="293" t="n">
        <v>0</v>
      </c>
    </row>
    <row r="587">
      <c r="A587" s="293" t="s">
        <v>81</v>
      </c>
      <c r="B587" s="293" t="s">
        <v>82</v>
      </c>
      <c r="C587" s="293" t="s">
        <v>18</v>
      </c>
      <c r="D587" s="293" t="n">
        <v>11.0975613</v>
      </c>
      <c r="E587" s="293" t="n">
        <v>0</v>
      </c>
      <c r="F587" s="293" t="n">
        <v>100</v>
      </c>
      <c r="G587" s="293" t="n">
        <v>0</v>
      </c>
    </row>
    <row r="588">
      <c r="A588" s="293" t="s">
        <v>81</v>
      </c>
      <c r="B588" s="293" t="s">
        <v>82</v>
      </c>
      <c r="C588" s="293" t="s">
        <v>19</v>
      </c>
      <c r="D588" s="293" t="n">
        <v>4.7560977</v>
      </c>
      <c r="E588" s="293" t="n">
        <v>0</v>
      </c>
      <c r="F588" s="293" t="n">
        <v>100</v>
      </c>
      <c r="G588" s="293" t="n">
        <v>0</v>
      </c>
    </row>
    <row r="589">
      <c r="A589" s="293" t="s">
        <v>81</v>
      </c>
      <c r="B589" s="293" t="s">
        <v>82</v>
      </c>
      <c r="C589" s="293" t="s">
        <v>20</v>
      </c>
      <c r="D589" s="293" t="n">
        <v>1.5853659</v>
      </c>
      <c r="E589" s="293" t="n">
        <v>0</v>
      </c>
      <c r="F589" s="293" t="n">
        <v>100</v>
      </c>
      <c r="G589" s="293" t="n">
        <v>0</v>
      </c>
    </row>
    <row r="590">
      <c r="A590" s="293" t="s">
        <v>83</v>
      </c>
      <c r="B590" s="293" t="s">
        <v>84</v>
      </c>
      <c r="C590" s="293" t="s">
        <v>18</v>
      </c>
      <c r="D590" s="293" t="n">
        <v>927.5259248</v>
      </c>
      <c r="E590" s="293" t="n">
        <v>0</v>
      </c>
      <c r="F590" s="293" t="n">
        <v>100</v>
      </c>
      <c r="G590" s="293" t="n">
        <v>0</v>
      </c>
    </row>
    <row r="591">
      <c r="A591" s="293" t="s">
        <v>83</v>
      </c>
      <c r="B591" s="293" t="s">
        <v>84</v>
      </c>
      <c r="C591" s="293" t="s">
        <v>19</v>
      </c>
      <c r="D591" s="293" t="n">
        <v>1591.8530336</v>
      </c>
      <c r="E591" s="293" t="n">
        <v>29.995754</v>
      </c>
      <c r="F591" s="293" t="n">
        <v>98.1505209222132</v>
      </c>
      <c r="G591" s="293" t="n">
        <v>1.84947907778675</v>
      </c>
    </row>
    <row r="592">
      <c r="A592" s="293" t="s">
        <v>83</v>
      </c>
      <c r="B592" s="293" t="s">
        <v>84</v>
      </c>
      <c r="C592" s="293" t="s">
        <v>20</v>
      </c>
      <c r="D592" s="293" t="n">
        <v>376.0720045</v>
      </c>
      <c r="E592" s="293" t="n">
        <v>3.3636319</v>
      </c>
      <c r="F592" s="293" t="n">
        <v>99.1135171351027</v>
      </c>
      <c r="G592" s="293" t="n">
        <v>0.886482864897294</v>
      </c>
    </row>
    <row r="593">
      <c r="A593" s="293" t="s">
        <v>95</v>
      </c>
      <c r="B593" s="293" t="s">
        <v>96</v>
      </c>
      <c r="C593" s="293" t="s">
        <v>18</v>
      </c>
      <c r="D593" s="293" t="n">
        <v>581.7540269</v>
      </c>
      <c r="E593" s="293" t="n">
        <v>2.9452979</v>
      </c>
      <c r="F593" s="293" t="n">
        <v>99.4962713697322</v>
      </c>
      <c r="G593" s="293" t="n">
        <v>0.50372863026778</v>
      </c>
    </row>
    <row r="594">
      <c r="A594" s="293" t="s">
        <v>95</v>
      </c>
      <c r="B594" s="293" t="s">
        <v>96</v>
      </c>
      <c r="C594" s="293" t="s">
        <v>19</v>
      </c>
      <c r="D594" s="293" t="n">
        <v>552.516247</v>
      </c>
      <c r="E594" s="293" t="n">
        <v>0</v>
      </c>
      <c r="F594" s="293" t="n">
        <v>100</v>
      </c>
      <c r="G594" s="293" t="n">
        <v>0</v>
      </c>
    </row>
    <row r="595">
      <c r="A595" s="293" t="s">
        <v>95</v>
      </c>
      <c r="B595" s="293" t="s">
        <v>96</v>
      </c>
      <c r="C595" s="293" t="s">
        <v>20</v>
      </c>
      <c r="D595" s="293" t="n">
        <v>110.5446479</v>
      </c>
      <c r="E595" s="293" t="n">
        <v>0</v>
      </c>
      <c r="F595" s="293" t="n">
        <v>100</v>
      </c>
      <c r="G595" s="293" t="n">
        <v>0</v>
      </c>
    </row>
    <row r="596">
      <c r="A596" s="293" t="s">
        <v>111</v>
      </c>
      <c r="B596" s="293" t="s">
        <v>112</v>
      </c>
      <c r="C596" s="293" t="s">
        <v>18</v>
      </c>
      <c r="D596" s="293" t="n">
        <v>1029.0992639</v>
      </c>
      <c r="E596" s="293" t="n">
        <v>9.382738</v>
      </c>
      <c r="F596" s="293" t="n">
        <v>99.0964948855316</v>
      </c>
      <c r="G596" s="293" t="n">
        <v>0.903505114468368</v>
      </c>
    </row>
    <row r="597">
      <c r="A597" s="293" t="s">
        <v>111</v>
      </c>
      <c r="B597" s="293" t="s">
        <v>112</v>
      </c>
      <c r="C597" s="293" t="s">
        <v>19</v>
      </c>
      <c r="D597" s="293" t="n">
        <v>1402.7512521</v>
      </c>
      <c r="E597" s="293" t="n">
        <v>4.6469754</v>
      </c>
      <c r="F597" s="293" t="n">
        <v>99.6698180153136</v>
      </c>
      <c r="G597" s="293" t="n">
        <v>0.330181984686349</v>
      </c>
    </row>
    <row r="598">
      <c r="A598" s="293" t="s">
        <v>111</v>
      </c>
      <c r="B598" s="293" t="s">
        <v>112</v>
      </c>
      <c r="C598" s="293" t="s">
        <v>20</v>
      </c>
      <c r="D598" s="293" t="n">
        <v>579.3765277</v>
      </c>
      <c r="E598" s="293" t="n">
        <v>6.1203052</v>
      </c>
      <c r="F598" s="293" t="n">
        <v>98.9546817581086</v>
      </c>
      <c r="G598" s="293" t="n">
        <v>1.04531824189138</v>
      </c>
    </row>
    <row r="599">
      <c r="A599" s="293" t="s">
        <v>113</v>
      </c>
      <c r="B599" s="293" t="s">
        <v>114</v>
      </c>
      <c r="C599" s="293" t="s">
        <v>18</v>
      </c>
      <c r="D599" s="293" t="n">
        <v>461.9858944</v>
      </c>
      <c r="E599" s="293" t="n">
        <v>9.023162</v>
      </c>
      <c r="F599" s="293" t="n">
        <v>98.0842911877395</v>
      </c>
      <c r="G599" s="293" t="n">
        <v>1.91570881226054</v>
      </c>
    </row>
    <row r="600">
      <c r="A600" s="293" t="s">
        <v>113</v>
      </c>
      <c r="B600" s="293" t="s">
        <v>114</v>
      </c>
      <c r="C600" s="293" t="s">
        <v>19</v>
      </c>
      <c r="D600" s="293" t="n">
        <v>555.8267792</v>
      </c>
      <c r="E600" s="293" t="n">
        <v>1.8046324</v>
      </c>
      <c r="F600" s="293" t="n">
        <v>99.6763754045307</v>
      </c>
      <c r="G600" s="293" t="n">
        <v>0.323624595469256</v>
      </c>
    </row>
    <row r="601">
      <c r="A601" s="293" t="s">
        <v>113</v>
      </c>
      <c r="B601" s="293" t="s">
        <v>114</v>
      </c>
      <c r="C601" s="293" t="s">
        <v>20</v>
      </c>
      <c r="D601" s="293" t="n">
        <v>102.8640468</v>
      </c>
      <c r="E601" s="293" t="n">
        <v>3.6092648</v>
      </c>
      <c r="F601" s="293" t="n">
        <v>96.6101694915254</v>
      </c>
      <c r="G601" s="293" t="n">
        <v>3.38983050847458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678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294" t="s">
        <v>16</v>
      </c>
      <c r="B612" s="294" t="s">
        <v>17</v>
      </c>
      <c r="C612" s="294" t="s">
        <v>18</v>
      </c>
      <c r="D612" s="294" t="n">
        <v>21.3511979</v>
      </c>
      <c r="E612" s="294" t="n">
        <v>3250.1836634</v>
      </c>
      <c r="F612" s="294" t="n">
        <v>0.652635500008572</v>
      </c>
      <c r="G612" s="294" t="n">
        <v>99.3473644999914</v>
      </c>
    </row>
    <row r="613">
      <c r="A613" s="294" t="s">
        <v>16</v>
      </c>
      <c r="B613" s="294" t="s">
        <v>17</v>
      </c>
      <c r="C613" s="294" t="s">
        <v>19</v>
      </c>
      <c r="D613" s="294" t="n">
        <v>36.4473618</v>
      </c>
      <c r="E613" s="294" t="n">
        <v>4624.1874599</v>
      </c>
      <c r="F613" s="294" t="n">
        <v>0.782025693802493</v>
      </c>
      <c r="G613" s="294" t="n">
        <v>99.2179743061975</v>
      </c>
    </row>
    <row r="614">
      <c r="A614" s="294" t="s">
        <v>16</v>
      </c>
      <c r="B614" s="294" t="s">
        <v>17</v>
      </c>
      <c r="C614" s="294" t="s">
        <v>20</v>
      </c>
      <c r="D614" s="294" t="n">
        <v>14.7916944</v>
      </c>
      <c r="E614" s="294" t="n">
        <v>1277.8529587</v>
      </c>
      <c r="F614" s="294" t="n">
        <v>1.14429703202089</v>
      </c>
      <c r="G614" s="294" t="n">
        <v>98.8557029679791</v>
      </c>
    </row>
    <row r="615">
      <c r="A615" s="294" t="s">
        <v>30</v>
      </c>
      <c r="B615" s="294" t="s">
        <v>31</v>
      </c>
      <c r="C615" s="294" t="s">
        <v>18</v>
      </c>
      <c r="D615" s="294" t="n">
        <v>0</v>
      </c>
      <c r="E615" s="294" t="n">
        <v>1970.9924806</v>
      </c>
      <c r="F615" s="294" t="n">
        <v>0</v>
      </c>
      <c r="G615" s="294" t="n">
        <v>100</v>
      </c>
    </row>
    <row r="616">
      <c r="A616" s="294" t="s">
        <v>30</v>
      </c>
      <c r="B616" s="294" t="s">
        <v>31</v>
      </c>
      <c r="C616" s="294" t="s">
        <v>19</v>
      </c>
      <c r="D616" s="294" t="n">
        <v>47.0154931</v>
      </c>
      <c r="E616" s="294" t="n">
        <v>4352.3506144</v>
      </c>
      <c r="F616" s="294" t="n">
        <v>1.06868789619142</v>
      </c>
      <c r="G616" s="294" t="n">
        <v>98.9313121038086</v>
      </c>
    </row>
    <row r="617">
      <c r="A617" s="294" t="s">
        <v>30</v>
      </c>
      <c r="B617" s="294" t="s">
        <v>31</v>
      </c>
      <c r="C617" s="294" t="s">
        <v>20</v>
      </c>
      <c r="D617" s="294" t="n">
        <v>45.5938163</v>
      </c>
      <c r="E617" s="294" t="n">
        <v>1645.3228571</v>
      </c>
      <c r="F617" s="294" t="n">
        <v>2.69639639949392</v>
      </c>
      <c r="G617" s="294" t="n">
        <v>97.3036036005061</v>
      </c>
    </row>
    <row r="618">
      <c r="A618" s="294" t="s">
        <v>32</v>
      </c>
      <c r="B618" s="294" t="s">
        <v>33</v>
      </c>
      <c r="C618" s="294" t="s">
        <v>18</v>
      </c>
      <c r="D618" s="294" t="n">
        <v>3.3126795</v>
      </c>
      <c r="E618" s="294" t="n">
        <v>1714.3700029</v>
      </c>
      <c r="F618" s="294" t="n">
        <v>0.192857477923188</v>
      </c>
      <c r="G618" s="294" t="n">
        <v>99.8071425220768</v>
      </c>
    </row>
    <row r="619">
      <c r="A619" s="294" t="s">
        <v>32</v>
      </c>
      <c r="B619" s="294" t="s">
        <v>33</v>
      </c>
      <c r="C619" s="294" t="s">
        <v>19</v>
      </c>
      <c r="D619" s="294" t="n">
        <v>51.0904006</v>
      </c>
      <c r="E619" s="294" t="n">
        <v>1456.6077512</v>
      </c>
      <c r="F619" s="294" t="n">
        <v>3.38863588437809</v>
      </c>
      <c r="G619" s="294" t="n">
        <v>96.6113641156219</v>
      </c>
    </row>
    <row r="620">
      <c r="A620" s="294" t="s">
        <v>32</v>
      </c>
      <c r="B620" s="294" t="s">
        <v>33</v>
      </c>
      <c r="C620" s="294" t="s">
        <v>20</v>
      </c>
      <c r="D620" s="294" t="n">
        <v>0</v>
      </c>
      <c r="E620" s="294" t="n">
        <v>549.5915129</v>
      </c>
      <c r="F620" s="294" t="n">
        <v>0</v>
      </c>
      <c r="G620" s="294" t="n">
        <v>100</v>
      </c>
    </row>
    <row r="621">
      <c r="A621" s="294" t="s">
        <v>34</v>
      </c>
      <c r="B621" s="294" t="s">
        <v>35</v>
      </c>
      <c r="C621" s="294" t="s">
        <v>18</v>
      </c>
      <c r="D621" s="294" t="n">
        <v>2.263354</v>
      </c>
      <c r="E621" s="294" t="n">
        <v>253.495648</v>
      </c>
      <c r="F621" s="294" t="n">
        <v>0.884955752212389</v>
      </c>
      <c r="G621" s="294" t="n">
        <v>99.1150442477876</v>
      </c>
    </row>
    <row r="622">
      <c r="A622" s="294" t="s">
        <v>34</v>
      </c>
      <c r="B622" s="294" t="s">
        <v>35</v>
      </c>
      <c r="C622" s="294" t="s">
        <v>19</v>
      </c>
      <c r="D622" s="294" t="n">
        <v>1.131677</v>
      </c>
      <c r="E622" s="294" t="n">
        <v>272.734157</v>
      </c>
      <c r="F622" s="294" t="n">
        <v>0.413223140495868</v>
      </c>
      <c r="G622" s="294" t="n">
        <v>99.5867768595041</v>
      </c>
    </row>
    <row r="623">
      <c r="A623" s="294" t="s">
        <v>34</v>
      </c>
      <c r="B623" s="294" t="s">
        <v>35</v>
      </c>
      <c r="C623" s="294" t="s">
        <v>20</v>
      </c>
      <c r="D623" s="294" t="n">
        <v>4.526708</v>
      </c>
      <c r="E623" s="294" t="n">
        <v>90.53416</v>
      </c>
      <c r="F623" s="294" t="n">
        <v>4.76190476190476</v>
      </c>
      <c r="G623" s="294" t="n">
        <v>95.2380952380952</v>
      </c>
    </row>
    <row r="624">
      <c r="A624" s="294" t="s">
        <v>36</v>
      </c>
      <c r="B624" s="294" t="s">
        <v>37</v>
      </c>
      <c r="C624" s="294" t="s">
        <v>18</v>
      </c>
      <c r="D624" s="294" t="n">
        <v>17.6870754</v>
      </c>
      <c r="E624" s="294" t="n">
        <v>3095.4893424</v>
      </c>
      <c r="F624" s="294" t="n">
        <v>0.568135981593327</v>
      </c>
      <c r="G624" s="294" t="n">
        <v>99.4318640184067</v>
      </c>
    </row>
    <row r="625">
      <c r="A625" s="294" t="s">
        <v>36</v>
      </c>
      <c r="B625" s="294" t="s">
        <v>37</v>
      </c>
      <c r="C625" s="294" t="s">
        <v>19</v>
      </c>
      <c r="D625" s="294" t="n">
        <v>29.5928262</v>
      </c>
      <c r="E625" s="294" t="n">
        <v>3182.0203214</v>
      </c>
      <c r="F625" s="294" t="n">
        <v>0.921431842503023</v>
      </c>
      <c r="G625" s="294" t="n">
        <v>99.078568157497</v>
      </c>
    </row>
    <row r="626">
      <c r="A626" s="294" t="s">
        <v>36</v>
      </c>
      <c r="B626" s="294" t="s">
        <v>37</v>
      </c>
      <c r="C626" s="294" t="s">
        <v>20</v>
      </c>
      <c r="D626" s="294" t="n">
        <v>0</v>
      </c>
      <c r="E626" s="294" t="n">
        <v>584.743322</v>
      </c>
      <c r="F626" s="294" t="n">
        <v>0</v>
      </c>
      <c r="G626" s="294" t="n">
        <v>100</v>
      </c>
    </row>
    <row r="627">
      <c r="A627" s="294" t="s">
        <v>38</v>
      </c>
      <c r="B627" s="294" t="s">
        <v>39</v>
      </c>
      <c r="C627" s="294" t="s">
        <v>18</v>
      </c>
      <c r="D627" s="294" t="n">
        <v>0</v>
      </c>
      <c r="E627" s="294" t="n">
        <v>254.8706903</v>
      </c>
      <c r="F627" s="294" t="n">
        <v>0</v>
      </c>
      <c r="G627" s="294" t="n">
        <v>100</v>
      </c>
    </row>
    <row r="628">
      <c r="A628" s="294" t="s">
        <v>38</v>
      </c>
      <c r="B628" s="294" t="s">
        <v>39</v>
      </c>
      <c r="C628" s="294" t="s">
        <v>19</v>
      </c>
      <c r="D628" s="294" t="n">
        <v>2.8791554</v>
      </c>
      <c r="E628" s="294" t="n">
        <v>329.6617373</v>
      </c>
      <c r="F628" s="294" t="n">
        <v>0.865804916990289</v>
      </c>
      <c r="G628" s="294" t="n">
        <v>99.1341950830097</v>
      </c>
    </row>
    <row r="629">
      <c r="A629" s="294" t="s">
        <v>38</v>
      </c>
      <c r="B629" s="294" t="s">
        <v>39</v>
      </c>
      <c r="C629" s="294" t="s">
        <v>20</v>
      </c>
      <c r="D629" s="294" t="n">
        <v>0</v>
      </c>
      <c r="E629" s="294" t="n">
        <v>110.0638175</v>
      </c>
      <c r="F629" s="294" t="n">
        <v>0</v>
      </c>
      <c r="G629" s="294" t="n">
        <v>100</v>
      </c>
    </row>
    <row r="630">
      <c r="A630" s="294" t="s">
        <v>40</v>
      </c>
      <c r="B630" s="294" t="s">
        <v>41</v>
      </c>
      <c r="C630" s="294" t="s">
        <v>18</v>
      </c>
      <c r="D630" s="294" t="n">
        <v>8.1531623</v>
      </c>
      <c r="E630" s="294" t="n">
        <v>521.2989572</v>
      </c>
      <c r="F630" s="294" t="n">
        <v>1.53992438592929</v>
      </c>
      <c r="G630" s="294" t="n">
        <v>98.4600756140707</v>
      </c>
    </row>
    <row r="631">
      <c r="A631" s="294" t="s">
        <v>40</v>
      </c>
      <c r="B631" s="294" t="s">
        <v>41</v>
      </c>
      <c r="C631" s="294" t="s">
        <v>19</v>
      </c>
      <c r="D631" s="294" t="n">
        <v>0</v>
      </c>
      <c r="E631" s="294" t="n">
        <v>815.3303977</v>
      </c>
      <c r="F631" s="294" t="n">
        <v>0</v>
      </c>
      <c r="G631" s="294" t="n">
        <v>100</v>
      </c>
    </row>
    <row r="632">
      <c r="A632" s="294" t="s">
        <v>40</v>
      </c>
      <c r="B632" s="294" t="s">
        <v>41</v>
      </c>
      <c r="C632" s="294" t="s">
        <v>20</v>
      </c>
      <c r="D632" s="294" t="n">
        <v>4.1037639</v>
      </c>
      <c r="E632" s="294" t="n">
        <v>322.2342078</v>
      </c>
      <c r="F632" s="294" t="n">
        <v>1.25751958272651</v>
      </c>
      <c r="G632" s="294" t="n">
        <v>98.7424804172735</v>
      </c>
    </row>
    <row r="633">
      <c r="A633" s="294" t="s">
        <v>42</v>
      </c>
      <c r="B633" s="294" t="s">
        <v>43</v>
      </c>
      <c r="C633" s="294" t="s">
        <v>18</v>
      </c>
      <c r="D633" s="294" t="n">
        <v>0</v>
      </c>
      <c r="E633" s="294" t="n">
        <v>796.1711682</v>
      </c>
      <c r="F633" s="294" t="n">
        <v>0</v>
      </c>
      <c r="G633" s="294" t="n">
        <v>100</v>
      </c>
    </row>
    <row r="634">
      <c r="A634" s="294" t="s">
        <v>42</v>
      </c>
      <c r="B634" s="294" t="s">
        <v>43</v>
      </c>
      <c r="C634" s="294" t="s">
        <v>19</v>
      </c>
      <c r="D634" s="294" t="n">
        <v>0</v>
      </c>
      <c r="E634" s="294" t="n">
        <v>1904.928893</v>
      </c>
      <c r="F634" s="294" t="n">
        <v>0</v>
      </c>
      <c r="G634" s="294" t="n">
        <v>100</v>
      </c>
    </row>
    <row r="635">
      <c r="A635" s="294" t="s">
        <v>42</v>
      </c>
      <c r="B635" s="294" t="s">
        <v>43</v>
      </c>
      <c r="C635" s="294" t="s">
        <v>20</v>
      </c>
      <c r="D635" s="294" t="n">
        <v>0</v>
      </c>
      <c r="E635" s="294" t="n">
        <v>273.0917141</v>
      </c>
      <c r="F635" s="294" t="n">
        <v>0</v>
      </c>
      <c r="G635" s="294" t="n">
        <v>100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598</v>
      </c>
    </row>
    <row r="10">
      <c r="A10" t="s">
        <v>679</v>
      </c>
    </row>
    <row r="11">
      <c r="A11" t="s">
        <v>680</v>
      </c>
    </row>
    <row r="12">
      <c r="A12" s="3" t="s">
        <v>6</v>
      </c>
    </row>
    <row r="13">
      <c r="A13" s="3" t="s">
        <v>7</v>
      </c>
    </row>
    <row r="15">
      <c r="A15" s="4" t="s">
        <v>681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295" t="s">
        <v>16</v>
      </c>
      <c r="B17" s="295" t="s">
        <v>17</v>
      </c>
      <c r="C17" s="295" t="s">
        <v>18</v>
      </c>
      <c r="D17" s="295" t="n">
        <v>239620.9607006</v>
      </c>
      <c r="E17" s="295" t="n">
        <v>832252.2163295</v>
      </c>
      <c r="F17" s="295" t="n">
        <v>22.3553463073431</v>
      </c>
      <c r="G17" s="295" t="n">
        <v>77.6446536926569</v>
      </c>
    </row>
    <row r="18">
      <c r="A18" s="295" t="s">
        <v>16</v>
      </c>
      <c r="B18" s="295" t="s">
        <v>17</v>
      </c>
      <c r="C18" s="295" t="s">
        <v>19</v>
      </c>
      <c r="D18" s="295" t="n">
        <v>369819.5326937</v>
      </c>
      <c r="E18" s="295" t="n">
        <v>889507.353308</v>
      </c>
      <c r="F18" s="295" t="n">
        <v>29.3664446304215</v>
      </c>
      <c r="G18" s="295" t="n">
        <v>70.6335553695785</v>
      </c>
    </row>
    <row r="19">
      <c r="A19" s="295" t="s">
        <v>16</v>
      </c>
      <c r="B19" s="295" t="s">
        <v>17</v>
      </c>
      <c r="C19" s="295" t="s">
        <v>20</v>
      </c>
      <c r="D19" s="295" t="n">
        <v>241459.3430476</v>
      </c>
      <c r="E19" s="295" t="n">
        <v>237690.1066566</v>
      </c>
      <c r="F19" s="295" t="n">
        <v>50.3933257560169</v>
      </c>
      <c r="G19" s="295" t="n">
        <v>49.6066742439831</v>
      </c>
    </row>
    <row r="20">
      <c r="A20" s="295" t="s">
        <v>16</v>
      </c>
      <c r="B20" s="295" t="s">
        <v>21</v>
      </c>
      <c r="C20" s="295" t="s">
        <v>18</v>
      </c>
      <c r="D20" s="295" t="n">
        <v>809.6819005</v>
      </c>
      <c r="E20" s="295" t="n">
        <v>2461.8529608</v>
      </c>
      <c r="F20" s="295" t="n">
        <v>24.749297648574</v>
      </c>
      <c r="G20" s="295" t="n">
        <v>75.250702351426</v>
      </c>
    </row>
    <row r="21">
      <c r="A21" s="295" t="s">
        <v>16</v>
      </c>
      <c r="B21" s="295" t="s">
        <v>21</v>
      </c>
      <c r="C21" s="295" t="s">
        <v>19</v>
      </c>
      <c r="D21" s="295" t="n">
        <v>1367.274692</v>
      </c>
      <c r="E21" s="295" t="n">
        <v>3293.3601297</v>
      </c>
      <c r="F21" s="295" t="n">
        <v>29.3366621567076</v>
      </c>
      <c r="G21" s="295" t="n">
        <v>70.6633378432924</v>
      </c>
    </row>
    <row r="22">
      <c r="A22" s="295" t="s">
        <v>16</v>
      </c>
      <c r="B22" s="295" t="s">
        <v>21</v>
      </c>
      <c r="C22" s="295" t="s">
        <v>20</v>
      </c>
      <c r="D22" s="295" t="n">
        <v>572.0345249</v>
      </c>
      <c r="E22" s="295" t="n">
        <v>720.6101282</v>
      </c>
      <c r="F22" s="295" t="n">
        <v>44.2530376409445</v>
      </c>
      <c r="G22" s="295" t="n">
        <v>55.7469623590555</v>
      </c>
    </row>
    <row r="23">
      <c r="A23" s="295" t="s">
        <v>16</v>
      </c>
      <c r="B23" s="295" t="s">
        <v>22</v>
      </c>
      <c r="C23" s="295" t="s">
        <v>18</v>
      </c>
      <c r="D23" s="295" t="n">
        <v>238811.2788001</v>
      </c>
      <c r="E23" s="295" t="n">
        <v>829790.3633687</v>
      </c>
      <c r="F23" s="295" t="n">
        <v>22.3480172008173</v>
      </c>
      <c r="G23" s="295" t="n">
        <v>77.6519827991826</v>
      </c>
    </row>
    <row r="24">
      <c r="A24" s="295" t="s">
        <v>16</v>
      </c>
      <c r="B24" s="295" t="s">
        <v>22</v>
      </c>
      <c r="C24" s="295" t="s">
        <v>19</v>
      </c>
      <c r="D24" s="295" t="n">
        <v>368452.2580017</v>
      </c>
      <c r="E24" s="295" t="n">
        <v>886213.9931783</v>
      </c>
      <c r="F24" s="295" t="n">
        <v>29.3665552616223</v>
      </c>
      <c r="G24" s="295" t="n">
        <v>70.6334447383777</v>
      </c>
    </row>
    <row r="25">
      <c r="A25" s="295" t="s">
        <v>16</v>
      </c>
      <c r="B25" s="295" t="s">
        <v>22</v>
      </c>
      <c r="C25" s="295" t="s">
        <v>20</v>
      </c>
      <c r="D25" s="295" t="n">
        <v>240887.3085227</v>
      </c>
      <c r="E25" s="295" t="n">
        <v>236969.4965284</v>
      </c>
      <c r="F25" s="295" t="n">
        <v>50.4099357749945</v>
      </c>
      <c r="G25" s="295" t="n">
        <v>49.5900642250055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682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296" t="s">
        <v>16</v>
      </c>
      <c r="B36" s="296" t="s">
        <v>17</v>
      </c>
      <c r="C36" s="296" t="s">
        <v>18</v>
      </c>
      <c r="D36" s="296" t="n">
        <v>239620.9607006</v>
      </c>
      <c r="E36" s="296" t="n">
        <v>832252.2163295</v>
      </c>
      <c r="F36" s="296" t="n">
        <v>22.3553463073431</v>
      </c>
      <c r="G36" s="296" t="n">
        <v>77.6446536926569</v>
      </c>
    </row>
    <row r="37">
      <c r="A37" s="296" t="s">
        <v>16</v>
      </c>
      <c r="B37" s="296" t="s">
        <v>17</v>
      </c>
      <c r="C37" s="296" t="s">
        <v>19</v>
      </c>
      <c r="D37" s="296" t="n">
        <v>369819.5326937</v>
      </c>
      <c r="E37" s="296" t="n">
        <v>889507.353308</v>
      </c>
      <c r="F37" s="296" t="n">
        <v>29.3664446304215</v>
      </c>
      <c r="G37" s="296" t="n">
        <v>70.6335553695785</v>
      </c>
    </row>
    <row r="38">
      <c r="A38" s="296" t="s">
        <v>16</v>
      </c>
      <c r="B38" s="296" t="s">
        <v>17</v>
      </c>
      <c r="C38" s="296" t="s">
        <v>20</v>
      </c>
      <c r="D38" s="296" t="n">
        <v>241459.3430476</v>
      </c>
      <c r="E38" s="296" t="n">
        <v>237690.1066566</v>
      </c>
      <c r="F38" s="296" t="n">
        <v>50.3933257560169</v>
      </c>
      <c r="G38" s="296" t="n">
        <v>49.6066742439831</v>
      </c>
    </row>
    <row r="39">
      <c r="A39" s="296" t="s">
        <v>30</v>
      </c>
      <c r="B39" s="296" t="s">
        <v>31</v>
      </c>
      <c r="C39" s="296" t="s">
        <v>18</v>
      </c>
      <c r="D39" s="296" t="n">
        <v>1708.8237575</v>
      </c>
      <c r="E39" s="296" t="n">
        <v>21101.9382257</v>
      </c>
      <c r="F39" s="296" t="n">
        <v>7.49130501979083</v>
      </c>
      <c r="G39" s="296" t="n">
        <v>92.5086949802092</v>
      </c>
    </row>
    <row r="40">
      <c r="A40" s="296" t="s">
        <v>30</v>
      </c>
      <c r="B40" s="296" t="s">
        <v>31</v>
      </c>
      <c r="C40" s="296" t="s">
        <v>19</v>
      </c>
      <c r="D40" s="296" t="n">
        <v>2983.7854192</v>
      </c>
      <c r="E40" s="296" t="n">
        <v>19791.5674203</v>
      </c>
      <c r="F40" s="296" t="n">
        <v>13.1009404781871</v>
      </c>
      <c r="G40" s="296" t="n">
        <v>86.8990595218128</v>
      </c>
    </row>
    <row r="41">
      <c r="A41" s="296" t="s">
        <v>30</v>
      </c>
      <c r="B41" s="296" t="s">
        <v>31</v>
      </c>
      <c r="C41" s="296" t="s">
        <v>20</v>
      </c>
      <c r="D41" s="296" t="n">
        <v>1503.4498551</v>
      </c>
      <c r="E41" s="296" t="n">
        <v>6087.1806539</v>
      </c>
      <c r="F41" s="296" t="n">
        <v>19.806653127397</v>
      </c>
      <c r="G41" s="296" t="n">
        <v>80.193346872603</v>
      </c>
    </row>
    <row r="42">
      <c r="A42" s="296" t="s">
        <v>32</v>
      </c>
      <c r="B42" s="296" t="s">
        <v>33</v>
      </c>
      <c r="C42" s="296" t="s">
        <v>18</v>
      </c>
      <c r="D42" s="296" t="n">
        <v>1429.0075712</v>
      </c>
      <c r="E42" s="296" t="n">
        <v>4244.9061634</v>
      </c>
      <c r="F42" s="296" t="n">
        <v>25.1855709840245</v>
      </c>
      <c r="G42" s="296" t="n">
        <v>74.8144290159755</v>
      </c>
    </row>
    <row r="43">
      <c r="A43" s="296" t="s">
        <v>32</v>
      </c>
      <c r="B43" s="296" t="s">
        <v>33</v>
      </c>
      <c r="C43" s="296" t="s">
        <v>19</v>
      </c>
      <c r="D43" s="296" t="n">
        <v>1553.4177741</v>
      </c>
      <c r="E43" s="296" t="n">
        <v>2979.9560729</v>
      </c>
      <c r="F43" s="296" t="n">
        <v>34.2662623142803</v>
      </c>
      <c r="G43" s="296" t="n">
        <v>65.7337376857197</v>
      </c>
    </row>
    <row r="44">
      <c r="A44" s="296" t="s">
        <v>32</v>
      </c>
      <c r="B44" s="296" t="s">
        <v>33</v>
      </c>
      <c r="C44" s="296" t="s">
        <v>20</v>
      </c>
      <c r="D44" s="296" t="n">
        <v>843.19315</v>
      </c>
      <c r="E44" s="296" t="n">
        <v>1023.0730956</v>
      </c>
      <c r="F44" s="296" t="n">
        <v>45.1807533886418</v>
      </c>
      <c r="G44" s="296" t="n">
        <v>54.8192466113582</v>
      </c>
    </row>
    <row r="45">
      <c r="A45" s="296" t="s">
        <v>34</v>
      </c>
      <c r="B45" s="296" t="s">
        <v>35</v>
      </c>
      <c r="C45" s="296" t="s">
        <v>18</v>
      </c>
      <c r="D45" s="296" t="n">
        <v>4848.8851041</v>
      </c>
      <c r="E45" s="296" t="n">
        <v>15679.737011</v>
      </c>
      <c r="F45" s="296" t="n">
        <v>23.6201196403404</v>
      </c>
      <c r="G45" s="296" t="n">
        <v>76.3798803596596</v>
      </c>
    </row>
    <row r="46">
      <c r="A46" s="296" t="s">
        <v>34</v>
      </c>
      <c r="B46" s="296" t="s">
        <v>35</v>
      </c>
      <c r="C46" s="296" t="s">
        <v>19</v>
      </c>
      <c r="D46" s="296" t="n">
        <v>4748.8714721</v>
      </c>
      <c r="E46" s="296" t="n">
        <v>9866.477721</v>
      </c>
      <c r="F46" s="296" t="n">
        <v>32.4923572427676</v>
      </c>
      <c r="G46" s="296" t="n">
        <v>67.5076427572324</v>
      </c>
    </row>
    <row r="47">
      <c r="A47" s="296" t="s">
        <v>34</v>
      </c>
      <c r="B47" s="296" t="s">
        <v>35</v>
      </c>
      <c r="C47" s="296" t="s">
        <v>20</v>
      </c>
      <c r="D47" s="296" t="n">
        <v>3077.4392556</v>
      </c>
      <c r="E47" s="296" t="n">
        <v>2111.0822607</v>
      </c>
      <c r="F47" s="296" t="n">
        <v>59.312450491572</v>
      </c>
      <c r="G47" s="296" t="n">
        <v>40.687549508428</v>
      </c>
    </row>
    <row r="48">
      <c r="A48" s="296" t="s">
        <v>36</v>
      </c>
      <c r="B48" s="296" t="s">
        <v>37</v>
      </c>
      <c r="C48" s="296" t="s">
        <v>18</v>
      </c>
      <c r="D48" s="296" t="n">
        <v>582.1705458</v>
      </c>
      <c r="E48" s="296" t="n">
        <v>4496.5941301</v>
      </c>
      <c r="F48" s="296" t="n">
        <v>11.4628375786447</v>
      </c>
      <c r="G48" s="296" t="n">
        <v>88.5371624213553</v>
      </c>
    </row>
    <row r="49">
      <c r="A49" s="296" t="s">
        <v>36</v>
      </c>
      <c r="B49" s="296" t="s">
        <v>37</v>
      </c>
      <c r="C49" s="296" t="s">
        <v>19</v>
      </c>
      <c r="D49" s="296" t="n">
        <v>1462.5700088</v>
      </c>
      <c r="E49" s="296" t="n">
        <v>4611.5559371</v>
      </c>
      <c r="F49" s="296" t="n">
        <v>24.0786908573607</v>
      </c>
      <c r="G49" s="296" t="n">
        <v>75.9213091426393</v>
      </c>
    </row>
    <row r="50">
      <c r="A50" s="296" t="s">
        <v>36</v>
      </c>
      <c r="B50" s="296" t="s">
        <v>37</v>
      </c>
      <c r="C50" s="296" t="s">
        <v>20</v>
      </c>
      <c r="D50" s="296" t="n">
        <v>1287.3612338</v>
      </c>
      <c r="E50" s="296" t="n">
        <v>803.8263643</v>
      </c>
      <c r="F50" s="296" t="n">
        <v>61.5612504095598</v>
      </c>
      <c r="G50" s="296" t="n">
        <v>38.4387495904402</v>
      </c>
    </row>
    <row r="51">
      <c r="A51" s="296" t="s">
        <v>38</v>
      </c>
      <c r="B51" s="296" t="s">
        <v>39</v>
      </c>
      <c r="C51" s="296" t="s">
        <v>18</v>
      </c>
      <c r="D51" s="296" t="n">
        <v>3652.0699913</v>
      </c>
      <c r="E51" s="296" t="n">
        <v>15538.3509858</v>
      </c>
      <c r="F51" s="296" t="n">
        <v>19.0306924254451</v>
      </c>
      <c r="G51" s="296" t="n">
        <v>80.9693075745549</v>
      </c>
    </row>
    <row r="52">
      <c r="A52" s="296" t="s">
        <v>38</v>
      </c>
      <c r="B52" s="296" t="s">
        <v>39</v>
      </c>
      <c r="C52" s="296" t="s">
        <v>19</v>
      </c>
      <c r="D52" s="296" t="n">
        <v>4786.4454681</v>
      </c>
      <c r="E52" s="296" t="n">
        <v>21276.1748395</v>
      </c>
      <c r="F52" s="296" t="n">
        <v>18.3651736149655</v>
      </c>
      <c r="G52" s="296" t="n">
        <v>81.6348263850345</v>
      </c>
    </row>
    <row r="53">
      <c r="A53" s="296" t="s">
        <v>38</v>
      </c>
      <c r="B53" s="296" t="s">
        <v>39</v>
      </c>
      <c r="C53" s="296" t="s">
        <v>20</v>
      </c>
      <c r="D53" s="296" t="n">
        <v>1332.7065522</v>
      </c>
      <c r="E53" s="296" t="n">
        <v>4013.7518893</v>
      </c>
      <c r="F53" s="296" t="n">
        <v>24.926903795891</v>
      </c>
      <c r="G53" s="296" t="n">
        <v>75.073096204109</v>
      </c>
    </row>
    <row r="54">
      <c r="A54" s="296" t="s">
        <v>40</v>
      </c>
      <c r="B54" s="296" t="s">
        <v>41</v>
      </c>
      <c r="C54" s="296" t="s">
        <v>18</v>
      </c>
      <c r="D54" s="296" t="n">
        <v>19069.0017411</v>
      </c>
      <c r="E54" s="296" t="n">
        <v>126324.4976104</v>
      </c>
      <c r="F54" s="296" t="n">
        <v>13.1154431430247</v>
      </c>
      <c r="G54" s="296" t="n">
        <v>86.8845568569753</v>
      </c>
    </row>
    <row r="55">
      <c r="A55" s="296" t="s">
        <v>40</v>
      </c>
      <c r="B55" s="296" t="s">
        <v>41</v>
      </c>
      <c r="C55" s="296" t="s">
        <v>19</v>
      </c>
      <c r="D55" s="296" t="n">
        <v>20151.913509</v>
      </c>
      <c r="E55" s="296" t="n">
        <v>55873.9635724</v>
      </c>
      <c r="F55" s="296" t="n">
        <v>26.5066504756316</v>
      </c>
      <c r="G55" s="296" t="n">
        <v>73.4933495243684</v>
      </c>
    </row>
    <row r="56">
      <c r="A56" s="296" t="s">
        <v>40</v>
      </c>
      <c r="B56" s="296" t="s">
        <v>41</v>
      </c>
      <c r="C56" s="296" t="s">
        <v>20</v>
      </c>
      <c r="D56" s="296" t="n">
        <v>17859.7077024</v>
      </c>
      <c r="E56" s="296" t="n">
        <v>19674.0922011</v>
      </c>
      <c r="F56" s="296" t="n">
        <v>47.582999185581</v>
      </c>
      <c r="G56" s="296" t="n">
        <v>52.417000814419</v>
      </c>
    </row>
    <row r="57">
      <c r="A57" s="296" t="s">
        <v>42</v>
      </c>
      <c r="B57" s="296" t="s">
        <v>43</v>
      </c>
      <c r="C57" s="296" t="s">
        <v>18</v>
      </c>
      <c r="D57" s="296" t="n">
        <v>800.8759285</v>
      </c>
      <c r="E57" s="296" t="n">
        <v>2260.4536405</v>
      </c>
      <c r="F57" s="296" t="n">
        <v>26.1610489968125</v>
      </c>
      <c r="G57" s="296" t="n">
        <v>73.8389510031875</v>
      </c>
    </row>
    <row r="58">
      <c r="A58" s="296" t="s">
        <v>42</v>
      </c>
      <c r="B58" s="296" t="s">
        <v>43</v>
      </c>
      <c r="C58" s="296" t="s">
        <v>19</v>
      </c>
      <c r="D58" s="296" t="n">
        <v>1832.8138181</v>
      </c>
      <c r="E58" s="296" t="n">
        <v>3807.0651494</v>
      </c>
      <c r="F58" s="296" t="n">
        <v>32.4973962856589</v>
      </c>
      <c r="G58" s="296" t="n">
        <v>67.5026037143411</v>
      </c>
    </row>
    <row r="59">
      <c r="A59" s="296" t="s">
        <v>42</v>
      </c>
      <c r="B59" s="296" t="s">
        <v>43</v>
      </c>
      <c r="C59" s="296" t="s">
        <v>20</v>
      </c>
      <c r="D59" s="296" t="n">
        <v>419.3834696</v>
      </c>
      <c r="E59" s="296" t="n">
        <v>643.5765922</v>
      </c>
      <c r="F59" s="296" t="n">
        <v>39.4543016874804</v>
      </c>
      <c r="G59" s="296" t="n">
        <v>60.5456983125196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683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297" t="s">
        <v>16</v>
      </c>
      <c r="B70" s="297" t="s">
        <v>17</v>
      </c>
      <c r="C70" s="297" t="s">
        <v>18</v>
      </c>
      <c r="D70" s="297" t="n">
        <v>238811.2788001</v>
      </c>
      <c r="E70" s="297" t="n">
        <v>829790.3633687</v>
      </c>
      <c r="F70" s="297" t="n">
        <v>22.3480172008173</v>
      </c>
      <c r="G70" s="297" t="n">
        <v>77.6519827991826</v>
      </c>
    </row>
    <row r="71">
      <c r="A71" s="297" t="s">
        <v>16</v>
      </c>
      <c r="B71" s="297" t="s">
        <v>17</v>
      </c>
      <c r="C71" s="297" t="s">
        <v>19</v>
      </c>
      <c r="D71" s="297" t="n">
        <v>368452.2580017</v>
      </c>
      <c r="E71" s="297" t="n">
        <v>886213.9931783</v>
      </c>
      <c r="F71" s="297" t="n">
        <v>29.3665552616223</v>
      </c>
      <c r="G71" s="297" t="n">
        <v>70.6334447383777</v>
      </c>
    </row>
    <row r="72">
      <c r="A72" s="297" t="s">
        <v>16</v>
      </c>
      <c r="B72" s="297" t="s">
        <v>17</v>
      </c>
      <c r="C72" s="297" t="s">
        <v>20</v>
      </c>
      <c r="D72" s="297" t="n">
        <v>240887.3085227</v>
      </c>
      <c r="E72" s="297" t="n">
        <v>236969.4965284</v>
      </c>
      <c r="F72" s="297" t="n">
        <v>50.4099357749945</v>
      </c>
      <c r="G72" s="297" t="n">
        <v>49.5900642250055</v>
      </c>
    </row>
    <row r="73">
      <c r="A73" s="297" t="s">
        <v>45</v>
      </c>
      <c r="B73" s="297" t="s">
        <v>46</v>
      </c>
      <c r="C73" s="297" t="s">
        <v>18</v>
      </c>
      <c r="D73" s="297" t="n">
        <v>700.8589931</v>
      </c>
      <c r="E73" s="297" t="n">
        <v>1114.6439031</v>
      </c>
      <c r="F73" s="297" t="n">
        <v>38.6041242108155</v>
      </c>
      <c r="G73" s="297" t="n">
        <v>61.3958757891845</v>
      </c>
    </row>
    <row r="74">
      <c r="A74" s="297" t="s">
        <v>45</v>
      </c>
      <c r="B74" s="297" t="s">
        <v>46</v>
      </c>
      <c r="C74" s="297" t="s">
        <v>19</v>
      </c>
      <c r="D74" s="297" t="n">
        <v>587.037087</v>
      </c>
      <c r="E74" s="297" t="n">
        <v>788.9204136</v>
      </c>
      <c r="F74" s="297" t="n">
        <v>42.6638967223927</v>
      </c>
      <c r="G74" s="297" t="n">
        <v>57.3361032776073</v>
      </c>
    </row>
    <row r="75">
      <c r="A75" s="297" t="s">
        <v>45</v>
      </c>
      <c r="B75" s="297" t="s">
        <v>46</v>
      </c>
      <c r="C75" s="297" t="s">
        <v>20</v>
      </c>
      <c r="D75" s="297" t="n">
        <v>240.6414856</v>
      </c>
      <c r="E75" s="297" t="n">
        <v>183.3024229</v>
      </c>
      <c r="F75" s="297" t="n">
        <v>56.7625765520346</v>
      </c>
      <c r="G75" s="297" t="n">
        <v>43.2374234479654</v>
      </c>
    </row>
    <row r="76">
      <c r="A76" s="297" t="s">
        <v>47</v>
      </c>
      <c r="B76" s="297" t="s">
        <v>48</v>
      </c>
      <c r="C76" s="297" t="s">
        <v>18</v>
      </c>
      <c r="D76" s="297" t="n">
        <v>2831.8677395</v>
      </c>
      <c r="E76" s="297" t="n">
        <v>11124.0921476</v>
      </c>
      <c r="F76" s="297" t="n">
        <v>20.2914580036705</v>
      </c>
      <c r="G76" s="297" t="n">
        <v>79.7085419963295</v>
      </c>
    </row>
    <row r="77">
      <c r="A77" s="297" t="s">
        <v>47</v>
      </c>
      <c r="B77" s="297" t="s">
        <v>48</v>
      </c>
      <c r="C77" s="297" t="s">
        <v>19</v>
      </c>
      <c r="D77" s="297" t="n">
        <v>2311.4589352</v>
      </c>
      <c r="E77" s="297" t="n">
        <v>5238.9037452</v>
      </c>
      <c r="F77" s="297" t="n">
        <v>30.6138795319107</v>
      </c>
      <c r="G77" s="297" t="n">
        <v>69.3861204680893</v>
      </c>
    </row>
    <row r="78">
      <c r="A78" s="297" t="s">
        <v>47</v>
      </c>
      <c r="B78" s="297" t="s">
        <v>48</v>
      </c>
      <c r="C78" s="297" t="s">
        <v>20</v>
      </c>
      <c r="D78" s="297" t="n">
        <v>817.4012442</v>
      </c>
      <c r="E78" s="297" t="n">
        <v>1522.1036976</v>
      </c>
      <c r="F78" s="297" t="n">
        <v>34.9390689284502</v>
      </c>
      <c r="G78" s="297" t="n">
        <v>65.0609310715498</v>
      </c>
    </row>
    <row r="79">
      <c r="A79" s="297" t="s">
        <v>30</v>
      </c>
      <c r="B79" s="297" t="s">
        <v>31</v>
      </c>
      <c r="C79" s="297" t="s">
        <v>18</v>
      </c>
      <c r="D79" s="297" t="n">
        <v>1508.0458559</v>
      </c>
      <c r="E79" s="297" t="n">
        <v>19331.7236467</v>
      </c>
      <c r="F79" s="297" t="n">
        <v>7.23638452772644</v>
      </c>
      <c r="G79" s="297" t="n">
        <v>92.7636154722736</v>
      </c>
    </row>
    <row r="80">
      <c r="A80" s="297" t="s">
        <v>30</v>
      </c>
      <c r="B80" s="297" t="s">
        <v>31</v>
      </c>
      <c r="C80" s="297" t="s">
        <v>19</v>
      </c>
      <c r="D80" s="297" t="n">
        <v>1922.7227465</v>
      </c>
      <c r="E80" s="297" t="n">
        <v>16453.2639855</v>
      </c>
      <c r="F80" s="297" t="n">
        <v>10.4632353872555</v>
      </c>
      <c r="G80" s="297" t="n">
        <v>89.5367646127445</v>
      </c>
    </row>
    <row r="81">
      <c r="A81" s="297" t="s">
        <v>30</v>
      </c>
      <c r="B81" s="297" t="s">
        <v>31</v>
      </c>
      <c r="C81" s="297" t="s">
        <v>20</v>
      </c>
      <c r="D81" s="297" t="n">
        <v>721.2309966</v>
      </c>
      <c r="E81" s="297" t="n">
        <v>5178.482839</v>
      </c>
      <c r="F81" s="297" t="n">
        <v>12.224847114583</v>
      </c>
      <c r="G81" s="297" t="n">
        <v>87.775152885417</v>
      </c>
    </row>
    <row r="82">
      <c r="A82" s="297" t="s">
        <v>32</v>
      </c>
      <c r="B82" s="297" t="s">
        <v>33</v>
      </c>
      <c r="C82" s="297" t="s">
        <v>18</v>
      </c>
      <c r="D82" s="297" t="n">
        <v>1072.5275032</v>
      </c>
      <c r="E82" s="297" t="n">
        <v>2883.703549</v>
      </c>
      <c r="F82" s="297" t="n">
        <v>27.1098297609181</v>
      </c>
      <c r="G82" s="297" t="n">
        <v>72.8901702390819</v>
      </c>
    </row>
    <row r="83">
      <c r="A83" s="297" t="s">
        <v>32</v>
      </c>
      <c r="B83" s="297" t="s">
        <v>33</v>
      </c>
      <c r="C83" s="297" t="s">
        <v>19</v>
      </c>
      <c r="D83" s="297" t="n">
        <v>1196.2116108</v>
      </c>
      <c r="E83" s="297" t="n">
        <v>1829.4640844</v>
      </c>
      <c r="F83" s="297" t="n">
        <v>39.5353544564507</v>
      </c>
      <c r="G83" s="297" t="n">
        <v>60.4646455435493</v>
      </c>
    </row>
    <row r="84">
      <c r="A84" s="297" t="s">
        <v>32</v>
      </c>
      <c r="B84" s="297" t="s">
        <v>33</v>
      </c>
      <c r="C84" s="297" t="s">
        <v>20</v>
      </c>
      <c r="D84" s="297" t="n">
        <v>581.5897927</v>
      </c>
      <c r="E84" s="297" t="n">
        <v>735.08494</v>
      </c>
      <c r="F84" s="297" t="n">
        <v>44.1711060640907</v>
      </c>
      <c r="G84" s="297" t="n">
        <v>55.8288939359093</v>
      </c>
    </row>
    <row r="85">
      <c r="A85" s="297" t="s">
        <v>49</v>
      </c>
      <c r="B85" s="297" t="s">
        <v>50</v>
      </c>
      <c r="C85" s="297" t="s">
        <v>18</v>
      </c>
      <c r="D85" s="297" t="n">
        <v>1599.3321883</v>
      </c>
      <c r="E85" s="297" t="n">
        <v>2188.754084</v>
      </c>
      <c r="F85" s="297" t="n">
        <v>42.2200571300331</v>
      </c>
      <c r="G85" s="297" t="n">
        <v>57.7799428699669</v>
      </c>
    </row>
    <row r="86">
      <c r="A86" s="297" t="s">
        <v>49</v>
      </c>
      <c r="B86" s="297" t="s">
        <v>50</v>
      </c>
      <c r="C86" s="297" t="s">
        <v>19</v>
      </c>
      <c r="D86" s="297" t="n">
        <v>1853.6310129</v>
      </c>
      <c r="E86" s="297" t="n">
        <v>1148.0403056</v>
      </c>
      <c r="F86" s="297" t="n">
        <v>61.7532972872693</v>
      </c>
      <c r="G86" s="297" t="n">
        <v>38.2467027127307</v>
      </c>
    </row>
    <row r="87">
      <c r="A87" s="297" t="s">
        <v>49</v>
      </c>
      <c r="B87" s="297" t="s">
        <v>50</v>
      </c>
      <c r="C87" s="297" t="s">
        <v>20</v>
      </c>
      <c r="D87" s="297" t="n">
        <v>370.4074625</v>
      </c>
      <c r="E87" s="297" t="n">
        <v>333.5485628</v>
      </c>
      <c r="F87" s="297" t="n">
        <v>52.6179831108266</v>
      </c>
      <c r="G87" s="297" t="n">
        <v>47.3820168891734</v>
      </c>
    </row>
    <row r="88">
      <c r="A88" s="297" t="s">
        <v>51</v>
      </c>
      <c r="B88" s="297" t="s">
        <v>52</v>
      </c>
      <c r="C88" s="297" t="s">
        <v>18</v>
      </c>
      <c r="D88" s="297" t="n">
        <v>7322.2179119</v>
      </c>
      <c r="E88" s="297" t="n">
        <v>18858.1991834</v>
      </c>
      <c r="F88" s="297" t="n">
        <v>27.968301212491</v>
      </c>
      <c r="G88" s="297" t="n">
        <v>72.031698787509</v>
      </c>
    </row>
    <row r="89">
      <c r="A89" s="297" t="s">
        <v>51</v>
      </c>
      <c r="B89" s="297" t="s">
        <v>52</v>
      </c>
      <c r="C89" s="297" t="s">
        <v>19</v>
      </c>
      <c r="D89" s="297" t="n">
        <v>5049.504324</v>
      </c>
      <c r="E89" s="297" t="n">
        <v>10356.6858048</v>
      </c>
      <c r="F89" s="297" t="n">
        <v>32.7758146679014</v>
      </c>
      <c r="G89" s="297" t="n">
        <v>67.2241853320986</v>
      </c>
    </row>
    <row r="90">
      <c r="A90" s="297" t="s">
        <v>51</v>
      </c>
      <c r="B90" s="297" t="s">
        <v>52</v>
      </c>
      <c r="C90" s="297" t="s">
        <v>20</v>
      </c>
      <c r="D90" s="297" t="n">
        <v>5816.4730308</v>
      </c>
      <c r="E90" s="297" t="n">
        <v>1705.6787108</v>
      </c>
      <c r="F90" s="297" t="n">
        <v>77.3245904975962</v>
      </c>
      <c r="G90" s="297" t="n">
        <v>22.6754095024038</v>
      </c>
    </row>
    <row r="91">
      <c r="A91" s="297" t="s">
        <v>34</v>
      </c>
      <c r="B91" s="297" t="s">
        <v>35</v>
      </c>
      <c r="C91" s="297" t="s">
        <v>18</v>
      </c>
      <c r="D91" s="297" t="n">
        <v>4774.1944221</v>
      </c>
      <c r="E91" s="297" t="n">
        <v>15498.668691</v>
      </c>
      <c r="F91" s="297" t="n">
        <v>23.5496801584725</v>
      </c>
      <c r="G91" s="297" t="n">
        <v>76.4503198415275</v>
      </c>
    </row>
    <row r="92">
      <c r="A92" s="297" t="s">
        <v>34</v>
      </c>
      <c r="B92" s="297" t="s">
        <v>35</v>
      </c>
      <c r="C92" s="297" t="s">
        <v>19</v>
      </c>
      <c r="D92" s="297" t="n">
        <v>4624.3870021</v>
      </c>
      <c r="E92" s="297" t="n">
        <v>9717.096357</v>
      </c>
      <c r="F92" s="297" t="n">
        <v>32.2448305123592</v>
      </c>
      <c r="G92" s="297" t="n">
        <v>67.7551694876408</v>
      </c>
    </row>
    <row r="93">
      <c r="A93" s="297" t="s">
        <v>34</v>
      </c>
      <c r="B93" s="297" t="s">
        <v>35</v>
      </c>
      <c r="C93" s="297" t="s">
        <v>20</v>
      </c>
      <c r="D93" s="297" t="n">
        <v>3017.4603746</v>
      </c>
      <c r="E93" s="297" t="n">
        <v>2076.0002737</v>
      </c>
      <c r="F93" s="297" t="n">
        <v>59.241851129391</v>
      </c>
      <c r="G93" s="297" t="n">
        <v>40.758148870609</v>
      </c>
    </row>
    <row r="94">
      <c r="A94" s="297" t="s">
        <v>53</v>
      </c>
      <c r="B94" s="297" t="s">
        <v>54</v>
      </c>
      <c r="C94" s="297" t="s">
        <v>18</v>
      </c>
      <c r="D94" s="297" t="n">
        <v>2783.3848742</v>
      </c>
      <c r="E94" s="297" t="n">
        <v>17958.9398186</v>
      </c>
      <c r="F94" s="297" t="n">
        <v>13.4188665707569</v>
      </c>
      <c r="G94" s="297" t="n">
        <v>86.5811334292431</v>
      </c>
    </row>
    <row r="95">
      <c r="A95" s="297" t="s">
        <v>53</v>
      </c>
      <c r="B95" s="297" t="s">
        <v>54</v>
      </c>
      <c r="C95" s="297" t="s">
        <v>19</v>
      </c>
      <c r="D95" s="297" t="n">
        <v>8349.4848464</v>
      </c>
      <c r="E95" s="297" t="n">
        <v>20450.4753477</v>
      </c>
      <c r="F95" s="297" t="n">
        <v>28.9913068980925</v>
      </c>
      <c r="G95" s="297" t="n">
        <v>71.0086931019075</v>
      </c>
    </row>
    <row r="96">
      <c r="A96" s="297" t="s">
        <v>53</v>
      </c>
      <c r="B96" s="297" t="s">
        <v>54</v>
      </c>
      <c r="C96" s="297" t="s">
        <v>20</v>
      </c>
      <c r="D96" s="297" t="n">
        <v>4621.186222</v>
      </c>
      <c r="E96" s="297" t="n">
        <v>2256.2812035</v>
      </c>
      <c r="F96" s="297" t="n">
        <v>67.1931386380072</v>
      </c>
      <c r="G96" s="297" t="n">
        <v>32.8068613619928</v>
      </c>
    </row>
    <row r="97">
      <c r="A97" s="297" t="s">
        <v>55</v>
      </c>
      <c r="B97" s="297" t="s">
        <v>56</v>
      </c>
      <c r="C97" s="297" t="s">
        <v>18</v>
      </c>
      <c r="D97" s="297" t="n">
        <v>497.6051458</v>
      </c>
      <c r="E97" s="297" t="n">
        <v>1607.9173365</v>
      </c>
      <c r="F97" s="297" t="n">
        <v>23.6333332929522</v>
      </c>
      <c r="G97" s="297" t="n">
        <v>76.3666667070478</v>
      </c>
    </row>
    <row r="98">
      <c r="A98" s="297" t="s">
        <v>55</v>
      </c>
      <c r="B98" s="297" t="s">
        <v>56</v>
      </c>
      <c r="C98" s="297" t="s">
        <v>19</v>
      </c>
      <c r="D98" s="297" t="n">
        <v>744.970946</v>
      </c>
      <c r="E98" s="297" t="n">
        <v>1534.0789641</v>
      </c>
      <c r="F98" s="297" t="n">
        <v>32.6877854977433</v>
      </c>
      <c r="G98" s="297" t="n">
        <v>67.3122145022567</v>
      </c>
    </row>
    <row r="99">
      <c r="A99" s="297" t="s">
        <v>55</v>
      </c>
      <c r="B99" s="297" t="s">
        <v>56</v>
      </c>
      <c r="C99" s="297" t="s">
        <v>20</v>
      </c>
      <c r="D99" s="297" t="n">
        <v>136.5304533</v>
      </c>
      <c r="E99" s="297" t="n">
        <v>227.8393971</v>
      </c>
      <c r="F99" s="297" t="n">
        <v>37.4702937551279</v>
      </c>
      <c r="G99" s="297" t="n">
        <v>62.5297062448721</v>
      </c>
    </row>
    <row r="100">
      <c r="A100" s="297" t="s">
        <v>36</v>
      </c>
      <c r="B100" s="297" t="s">
        <v>37</v>
      </c>
      <c r="C100" s="297" t="s">
        <v>18</v>
      </c>
      <c r="D100" s="297" t="n">
        <v>192.584657</v>
      </c>
      <c r="E100" s="297" t="n">
        <v>1773.0036011</v>
      </c>
      <c r="F100" s="297" t="n">
        <v>9.79781275179973</v>
      </c>
      <c r="G100" s="297" t="n">
        <v>90.2021872482003</v>
      </c>
    </row>
    <row r="101">
      <c r="A101" s="297" t="s">
        <v>36</v>
      </c>
      <c r="B101" s="297" t="s">
        <v>37</v>
      </c>
      <c r="C101" s="297" t="s">
        <v>19</v>
      </c>
      <c r="D101" s="297" t="n">
        <v>456.1230002</v>
      </c>
      <c r="E101" s="297" t="n">
        <v>2406.3897981</v>
      </c>
      <c r="F101" s="297" t="n">
        <v>15.9343567117284</v>
      </c>
      <c r="G101" s="297" t="n">
        <v>84.0656432882716</v>
      </c>
    </row>
    <row r="102">
      <c r="A102" s="297" t="s">
        <v>36</v>
      </c>
      <c r="B102" s="297" t="s">
        <v>37</v>
      </c>
      <c r="C102" s="297" t="s">
        <v>20</v>
      </c>
      <c r="D102" s="297" t="n">
        <v>1019.2925212</v>
      </c>
      <c r="E102" s="297" t="n">
        <v>487.1517549</v>
      </c>
      <c r="F102" s="297" t="n">
        <v>67.6621457143323</v>
      </c>
      <c r="G102" s="297" t="n">
        <v>32.3378542856677</v>
      </c>
    </row>
    <row r="103">
      <c r="A103" s="297" t="s">
        <v>57</v>
      </c>
      <c r="B103" s="297" t="s">
        <v>58</v>
      </c>
      <c r="C103" s="297" t="s">
        <v>18</v>
      </c>
      <c r="D103" s="297" t="n">
        <v>4309.4534242</v>
      </c>
      <c r="E103" s="297" t="n">
        <v>17790.0387088</v>
      </c>
      <c r="F103" s="297" t="n">
        <v>19.5002373731699</v>
      </c>
      <c r="G103" s="297" t="n">
        <v>80.4997626268301</v>
      </c>
    </row>
    <row r="104">
      <c r="A104" s="297" t="s">
        <v>57</v>
      </c>
      <c r="B104" s="297" t="s">
        <v>58</v>
      </c>
      <c r="C104" s="297" t="s">
        <v>19</v>
      </c>
      <c r="D104" s="297" t="n">
        <v>3513.0923416</v>
      </c>
      <c r="E104" s="297" t="n">
        <v>13939.3047774</v>
      </c>
      <c r="F104" s="297" t="n">
        <v>20.1295691224868</v>
      </c>
      <c r="G104" s="297" t="n">
        <v>79.8704308775132</v>
      </c>
    </row>
    <row r="105">
      <c r="A105" s="297" t="s">
        <v>57</v>
      </c>
      <c r="B105" s="297" t="s">
        <v>58</v>
      </c>
      <c r="C105" s="297" t="s">
        <v>20</v>
      </c>
      <c r="D105" s="297" t="n">
        <v>1371.3368908</v>
      </c>
      <c r="E105" s="297" t="n">
        <v>3093.144089</v>
      </c>
      <c r="F105" s="297" t="n">
        <v>30.7166028258325</v>
      </c>
      <c r="G105" s="297" t="n">
        <v>69.2833971741675</v>
      </c>
    </row>
    <row r="106">
      <c r="A106" s="297" t="s">
        <v>38</v>
      </c>
      <c r="B106" s="297" t="s">
        <v>39</v>
      </c>
      <c r="C106" s="297" t="s">
        <v>18</v>
      </c>
      <c r="D106" s="297" t="n">
        <v>3604.5280931</v>
      </c>
      <c r="E106" s="297" t="n">
        <v>15331.0221937</v>
      </c>
      <c r="F106" s="297" t="n">
        <v>19.035771543501</v>
      </c>
      <c r="G106" s="297" t="n">
        <v>80.964228456499</v>
      </c>
    </row>
    <row r="107">
      <c r="A107" s="297" t="s">
        <v>38</v>
      </c>
      <c r="B107" s="297" t="s">
        <v>39</v>
      </c>
      <c r="C107" s="297" t="s">
        <v>19</v>
      </c>
      <c r="D107" s="297" t="n">
        <v>4691.7324726</v>
      </c>
      <c r="E107" s="297" t="n">
        <v>21038.3469423</v>
      </c>
      <c r="F107" s="297" t="n">
        <v>18.2344267071444</v>
      </c>
      <c r="G107" s="297" t="n">
        <v>81.7655732928556</v>
      </c>
    </row>
    <row r="108">
      <c r="A108" s="297" t="s">
        <v>38</v>
      </c>
      <c r="B108" s="297" t="s">
        <v>39</v>
      </c>
      <c r="C108" s="297" t="s">
        <v>20</v>
      </c>
      <c r="D108" s="297" t="n">
        <v>1296.2808738</v>
      </c>
      <c r="E108" s="297" t="n">
        <v>3940.1137502</v>
      </c>
      <c r="F108" s="297" t="n">
        <v>24.7552174134995</v>
      </c>
      <c r="G108" s="297" t="n">
        <v>75.2447825865005</v>
      </c>
    </row>
    <row r="109">
      <c r="A109" s="297" t="s">
        <v>59</v>
      </c>
      <c r="B109" s="297" t="s">
        <v>60</v>
      </c>
      <c r="C109" s="297" t="s">
        <v>18</v>
      </c>
      <c r="D109" s="297" t="n">
        <v>1155.8694898</v>
      </c>
      <c r="E109" s="297" t="n">
        <v>2191.0438022</v>
      </c>
      <c r="F109" s="297" t="n">
        <v>34.5353879517235</v>
      </c>
      <c r="G109" s="297" t="n">
        <v>65.4646120482765</v>
      </c>
    </row>
    <row r="110">
      <c r="A110" s="297" t="s">
        <v>59</v>
      </c>
      <c r="B110" s="297" t="s">
        <v>60</v>
      </c>
      <c r="C110" s="297" t="s">
        <v>19</v>
      </c>
      <c r="D110" s="297" t="n">
        <v>1575.5382994</v>
      </c>
      <c r="E110" s="297" t="n">
        <v>2260.160391</v>
      </c>
      <c r="F110" s="297" t="n">
        <v>41.0756533964272</v>
      </c>
      <c r="G110" s="297" t="n">
        <v>58.9243466035728</v>
      </c>
    </row>
    <row r="111">
      <c r="A111" s="297" t="s">
        <v>59</v>
      </c>
      <c r="B111" s="297" t="s">
        <v>60</v>
      </c>
      <c r="C111" s="297" t="s">
        <v>20</v>
      </c>
      <c r="D111" s="297" t="n">
        <v>1201.1826062</v>
      </c>
      <c r="E111" s="297" t="n">
        <v>943.0548529</v>
      </c>
      <c r="F111" s="297" t="n">
        <v>56.0191037192388</v>
      </c>
      <c r="G111" s="297" t="n">
        <v>43.9808962807612</v>
      </c>
    </row>
    <row r="112">
      <c r="A112" s="297" t="s">
        <v>40</v>
      </c>
      <c r="B112" s="297" t="s">
        <v>41</v>
      </c>
      <c r="C112" s="297" t="s">
        <v>18</v>
      </c>
      <c r="D112" s="297" t="n">
        <v>18885.307384</v>
      </c>
      <c r="E112" s="297" t="n">
        <v>125978.739848</v>
      </c>
      <c r="F112" s="297" t="n">
        <v>13.0365730799687</v>
      </c>
      <c r="G112" s="297" t="n">
        <v>86.9634269200314</v>
      </c>
    </row>
    <row r="113">
      <c r="A113" s="297" t="s">
        <v>40</v>
      </c>
      <c r="B113" s="297" t="s">
        <v>41</v>
      </c>
      <c r="C113" s="297" t="s">
        <v>19</v>
      </c>
      <c r="D113" s="297" t="n">
        <v>19715.662338</v>
      </c>
      <c r="E113" s="297" t="n">
        <v>55494.8843457</v>
      </c>
      <c r="F113" s="297" t="n">
        <v>26.2139596204702</v>
      </c>
      <c r="G113" s="297" t="n">
        <v>73.7860403795298</v>
      </c>
    </row>
    <row r="114">
      <c r="A114" s="297" t="s">
        <v>40</v>
      </c>
      <c r="B114" s="297" t="s">
        <v>41</v>
      </c>
      <c r="C114" s="297" t="s">
        <v>20</v>
      </c>
      <c r="D114" s="297" t="n">
        <v>17716.288133</v>
      </c>
      <c r="E114" s="297" t="n">
        <v>19491.1737988</v>
      </c>
      <c r="F114" s="297" t="n">
        <v>47.614879417127</v>
      </c>
      <c r="G114" s="297" t="n">
        <v>52.385120582873</v>
      </c>
    </row>
    <row r="115">
      <c r="A115" s="297" t="s">
        <v>42</v>
      </c>
      <c r="B115" s="297" t="s">
        <v>43</v>
      </c>
      <c r="C115" s="297" t="s">
        <v>18</v>
      </c>
      <c r="D115" s="297" t="n">
        <v>667.9420551</v>
      </c>
      <c r="E115" s="297" t="n">
        <v>1597.2163457</v>
      </c>
      <c r="F115" s="297" t="n">
        <v>29.4876532636348</v>
      </c>
      <c r="G115" s="297" t="n">
        <v>70.5123467363652</v>
      </c>
    </row>
    <row r="116">
      <c r="A116" s="297" t="s">
        <v>42</v>
      </c>
      <c r="B116" s="297" t="s">
        <v>43</v>
      </c>
      <c r="C116" s="297" t="s">
        <v>19</v>
      </c>
      <c r="D116" s="297" t="n">
        <v>1381.2161725</v>
      </c>
      <c r="E116" s="297" t="n">
        <v>2353.733902</v>
      </c>
      <c r="F116" s="297" t="n">
        <v>36.9808469979322</v>
      </c>
      <c r="G116" s="297" t="n">
        <v>63.0191530020678</v>
      </c>
    </row>
    <row r="117">
      <c r="A117" s="297" t="s">
        <v>42</v>
      </c>
      <c r="B117" s="297" t="s">
        <v>43</v>
      </c>
      <c r="C117" s="297" t="s">
        <v>20</v>
      </c>
      <c r="D117" s="297" t="n">
        <v>360.4117795</v>
      </c>
      <c r="E117" s="297" t="n">
        <v>429.4565682</v>
      </c>
      <c r="F117" s="297" t="n">
        <v>45.6293483020905</v>
      </c>
      <c r="G117" s="297" t="n">
        <v>54.3706516979095</v>
      </c>
    </row>
    <row r="118">
      <c r="A118" s="297" t="s">
        <v>61</v>
      </c>
      <c r="B118" s="297" t="s">
        <v>62</v>
      </c>
      <c r="C118" s="297" t="s">
        <v>18</v>
      </c>
      <c r="D118" s="297" t="n">
        <v>102.4941855</v>
      </c>
      <c r="E118" s="297" t="n">
        <v>1090.4677147</v>
      </c>
      <c r="F118" s="297" t="n">
        <v>8.59157241172722</v>
      </c>
      <c r="G118" s="297" t="n">
        <v>91.4084275882728</v>
      </c>
    </row>
    <row r="119">
      <c r="A119" s="297" t="s">
        <v>61</v>
      </c>
      <c r="B119" s="297" t="s">
        <v>62</v>
      </c>
      <c r="C119" s="297" t="s">
        <v>19</v>
      </c>
      <c r="D119" s="297" t="n">
        <v>76.9171957</v>
      </c>
      <c r="E119" s="297" t="n">
        <v>1422.200506</v>
      </c>
      <c r="F119" s="297" t="n">
        <v>5.13083099564336</v>
      </c>
      <c r="G119" s="297" t="n">
        <v>94.8691690043566</v>
      </c>
    </row>
    <row r="120">
      <c r="A120" s="297" t="s">
        <v>61</v>
      </c>
      <c r="B120" s="297" t="s">
        <v>62</v>
      </c>
      <c r="C120" s="297" t="s">
        <v>20</v>
      </c>
      <c r="D120" s="297" t="n">
        <v>110.5871597</v>
      </c>
      <c r="E120" s="297" t="n">
        <v>304.7840058</v>
      </c>
      <c r="F120" s="297" t="n">
        <v>26.6236968006389</v>
      </c>
      <c r="G120" s="297" t="n">
        <v>73.3763031993611</v>
      </c>
    </row>
    <row r="121">
      <c r="A121" s="297" t="s">
        <v>63</v>
      </c>
      <c r="B121" s="297" t="s">
        <v>64</v>
      </c>
      <c r="C121" s="297" t="s">
        <v>18</v>
      </c>
      <c r="D121" s="297" t="n">
        <v>238.7825946</v>
      </c>
      <c r="E121" s="297" t="n">
        <v>1133.8017799</v>
      </c>
      <c r="F121" s="297" t="n">
        <v>17.3965694959177</v>
      </c>
      <c r="G121" s="297" t="n">
        <v>82.6034305040823</v>
      </c>
    </row>
    <row r="122">
      <c r="A122" s="297" t="s">
        <v>63</v>
      </c>
      <c r="B122" s="297" t="s">
        <v>64</v>
      </c>
      <c r="C122" s="297" t="s">
        <v>19</v>
      </c>
      <c r="D122" s="297" t="n">
        <v>201.6369149</v>
      </c>
      <c r="E122" s="297" t="n">
        <v>919.8927544</v>
      </c>
      <c r="F122" s="297" t="n">
        <v>17.9787410373059</v>
      </c>
      <c r="G122" s="297" t="n">
        <v>82.0212589626941</v>
      </c>
    </row>
    <row r="123">
      <c r="A123" s="297" t="s">
        <v>63</v>
      </c>
      <c r="B123" s="297" t="s">
        <v>64</v>
      </c>
      <c r="C123" s="297" t="s">
        <v>20</v>
      </c>
      <c r="D123" s="297" t="n">
        <v>98.7387095</v>
      </c>
      <c r="E123" s="297" t="n">
        <v>289.9159724</v>
      </c>
      <c r="F123" s="297" t="n">
        <v>25.4052540978794</v>
      </c>
      <c r="G123" s="297" t="n">
        <v>74.5947459021206</v>
      </c>
    </row>
    <row r="124">
      <c r="A124" s="297" t="s">
        <v>65</v>
      </c>
      <c r="B124" s="297" t="s">
        <v>66</v>
      </c>
      <c r="C124" s="297" t="s">
        <v>18</v>
      </c>
      <c r="D124" s="297" t="n">
        <v>47.6771579</v>
      </c>
      <c r="E124" s="297" t="n">
        <v>1690.4165805</v>
      </c>
      <c r="F124" s="297" t="n">
        <v>2.74307172545764</v>
      </c>
      <c r="G124" s="297" t="n">
        <v>97.2569282745424</v>
      </c>
    </row>
    <row r="125">
      <c r="A125" s="297" t="s">
        <v>65</v>
      </c>
      <c r="B125" s="297" t="s">
        <v>66</v>
      </c>
      <c r="C125" s="297" t="s">
        <v>19</v>
      </c>
      <c r="D125" s="297" t="n">
        <v>184.3494552</v>
      </c>
      <c r="E125" s="297" t="n">
        <v>1727.4833213</v>
      </c>
      <c r="F125" s="297" t="n">
        <v>9.64255124538085</v>
      </c>
      <c r="G125" s="297" t="n">
        <v>90.3574487546192</v>
      </c>
    </row>
    <row r="126">
      <c r="A126" s="297" t="s">
        <v>65</v>
      </c>
      <c r="B126" s="297" t="s">
        <v>66</v>
      </c>
      <c r="C126" s="297" t="s">
        <v>20</v>
      </c>
      <c r="D126" s="297" t="n">
        <v>72.4748564</v>
      </c>
      <c r="E126" s="297" t="n">
        <v>115.5780367</v>
      </c>
      <c r="F126" s="297" t="n">
        <v>38.539612555421</v>
      </c>
      <c r="G126" s="297" t="n">
        <v>61.460387444579</v>
      </c>
    </row>
    <row r="127">
      <c r="A127" s="297" t="s">
        <v>67</v>
      </c>
      <c r="B127" s="297" t="s">
        <v>68</v>
      </c>
      <c r="C127" s="297" t="s">
        <v>18</v>
      </c>
      <c r="D127" s="297" t="n">
        <v>875.1543696</v>
      </c>
      <c r="E127" s="297" t="n">
        <v>2919.6058274</v>
      </c>
      <c r="F127" s="297" t="n">
        <v>23.0621784821045</v>
      </c>
      <c r="G127" s="297" t="n">
        <v>76.9378215178955</v>
      </c>
    </row>
    <row r="128">
      <c r="A128" s="297" t="s">
        <v>67</v>
      </c>
      <c r="B128" s="297" t="s">
        <v>68</v>
      </c>
      <c r="C128" s="297" t="s">
        <v>19</v>
      </c>
      <c r="D128" s="297" t="n">
        <v>508.5153835</v>
      </c>
      <c r="E128" s="297" t="n">
        <v>2162.4910733</v>
      </c>
      <c r="F128" s="297" t="n">
        <v>19.0383434755612</v>
      </c>
      <c r="G128" s="297" t="n">
        <v>80.9616565244389</v>
      </c>
    </row>
    <row r="129">
      <c r="A129" s="297" t="s">
        <v>67</v>
      </c>
      <c r="B129" s="297" t="s">
        <v>68</v>
      </c>
      <c r="C129" s="297" t="s">
        <v>20</v>
      </c>
      <c r="D129" s="297" t="n">
        <v>222.0832997</v>
      </c>
      <c r="E129" s="297" t="n">
        <v>306.3131894</v>
      </c>
      <c r="F129" s="297" t="n">
        <v>42.0296698182584</v>
      </c>
      <c r="G129" s="297" t="n">
        <v>57.9703301817415</v>
      </c>
    </row>
    <row r="130">
      <c r="A130" s="297" t="s">
        <v>69</v>
      </c>
      <c r="B130" s="297" t="s">
        <v>70</v>
      </c>
      <c r="C130" s="297" t="s">
        <v>18</v>
      </c>
      <c r="D130" s="297" t="n">
        <v>55.5652842</v>
      </c>
      <c r="E130" s="297" t="n">
        <v>92.7978193</v>
      </c>
      <c r="F130" s="297" t="n">
        <v>37.4522255797918</v>
      </c>
      <c r="G130" s="297" t="n">
        <v>62.5477744202082</v>
      </c>
    </row>
    <row r="131">
      <c r="A131" s="297" t="s">
        <v>69</v>
      </c>
      <c r="B131" s="297" t="s">
        <v>70</v>
      </c>
      <c r="C131" s="297" t="s">
        <v>19</v>
      </c>
      <c r="D131" s="297" t="n">
        <v>102.6003271</v>
      </c>
      <c r="E131" s="297" t="n">
        <v>232.8215192</v>
      </c>
      <c r="F131" s="297" t="n">
        <v>30.5884450377256</v>
      </c>
      <c r="G131" s="297" t="n">
        <v>69.4115549622744</v>
      </c>
    </row>
    <row r="132">
      <c r="A132" s="297" t="s">
        <v>69</v>
      </c>
      <c r="B132" s="297" t="s">
        <v>70</v>
      </c>
      <c r="C132" s="297" t="s">
        <v>20</v>
      </c>
      <c r="D132" s="297" t="n">
        <v>29.9108346</v>
      </c>
      <c r="E132" s="297" t="n">
        <v>61.1686812</v>
      </c>
      <c r="F132" s="297" t="n">
        <v>32.8403531104411</v>
      </c>
      <c r="G132" s="297" t="n">
        <v>67.1596468895589</v>
      </c>
    </row>
    <row r="133">
      <c r="A133" s="297" t="s">
        <v>71</v>
      </c>
      <c r="B133" s="297" t="s">
        <v>72</v>
      </c>
      <c r="C133" s="297" t="s">
        <v>18</v>
      </c>
      <c r="D133" s="297" t="n">
        <v>1703.8205903</v>
      </c>
      <c r="E133" s="297" t="n">
        <v>13521.1589944</v>
      </c>
      <c r="F133" s="297" t="n">
        <v>11.1909548437898</v>
      </c>
      <c r="G133" s="297" t="n">
        <v>88.8090451562102</v>
      </c>
    </row>
    <row r="134">
      <c r="A134" s="297" t="s">
        <v>71</v>
      </c>
      <c r="B134" s="297" t="s">
        <v>72</v>
      </c>
      <c r="C134" s="297" t="s">
        <v>19</v>
      </c>
      <c r="D134" s="297" t="n">
        <v>8826.8773705</v>
      </c>
      <c r="E134" s="297" t="n">
        <v>13994.336122</v>
      </c>
      <c r="F134" s="297" t="n">
        <v>38.6783874284375</v>
      </c>
      <c r="G134" s="297" t="n">
        <v>61.3216125715625</v>
      </c>
    </row>
    <row r="135">
      <c r="A135" s="297" t="s">
        <v>71</v>
      </c>
      <c r="B135" s="297" t="s">
        <v>72</v>
      </c>
      <c r="C135" s="297" t="s">
        <v>20</v>
      </c>
      <c r="D135" s="297" t="n">
        <v>2404.2934623</v>
      </c>
      <c r="E135" s="297" t="n">
        <v>2231.0568545</v>
      </c>
      <c r="F135" s="297" t="n">
        <v>51.8686463369568</v>
      </c>
      <c r="G135" s="297" t="n">
        <v>48.1313536630432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684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298" t="s">
        <v>75</v>
      </c>
      <c r="B146" s="298" t="s">
        <v>76</v>
      </c>
      <c r="C146" s="298" t="s">
        <v>18</v>
      </c>
      <c r="D146" s="298" t="n">
        <v>13835.9040285</v>
      </c>
      <c r="E146" s="298" t="n">
        <v>96051.9048905</v>
      </c>
      <c r="F146" s="298" t="n">
        <v>12.5909363054992</v>
      </c>
      <c r="G146" s="298" t="n">
        <v>87.4090636945008</v>
      </c>
    </row>
    <row r="147">
      <c r="A147" s="298" t="s">
        <v>75</v>
      </c>
      <c r="B147" s="298" t="s">
        <v>76</v>
      </c>
      <c r="C147" s="298" t="s">
        <v>19</v>
      </c>
      <c r="D147" s="298" t="n">
        <v>17383.4920904</v>
      </c>
      <c r="E147" s="298" t="n">
        <v>83250.6208479</v>
      </c>
      <c r="F147" s="298" t="n">
        <v>17.2739557023353</v>
      </c>
      <c r="G147" s="298" t="n">
        <v>82.7260442976647</v>
      </c>
    </row>
    <row r="148">
      <c r="A148" s="298" t="s">
        <v>75</v>
      </c>
      <c r="B148" s="298" t="s">
        <v>76</v>
      </c>
      <c r="C148" s="298" t="s">
        <v>20</v>
      </c>
      <c r="D148" s="298" t="n">
        <v>7409.4897017</v>
      </c>
      <c r="E148" s="298" t="n">
        <v>12157.3802815</v>
      </c>
      <c r="F148" s="298" t="n">
        <v>37.8675266307884</v>
      </c>
      <c r="G148" s="298" t="n">
        <v>62.1324733692116</v>
      </c>
    </row>
    <row r="149">
      <c r="A149" s="298" t="s">
        <v>77</v>
      </c>
      <c r="B149" s="298" t="s">
        <v>78</v>
      </c>
      <c r="C149" s="298" t="s">
        <v>18</v>
      </c>
      <c r="D149" s="298" t="n">
        <v>3234.7498055</v>
      </c>
      <c r="E149" s="298" t="n">
        <v>27719.9342442</v>
      </c>
      <c r="F149" s="298" t="n">
        <v>10.4499525832871</v>
      </c>
      <c r="G149" s="298" t="n">
        <v>89.5500474167128</v>
      </c>
    </row>
    <row r="150">
      <c r="A150" s="298" t="s">
        <v>77</v>
      </c>
      <c r="B150" s="298" t="s">
        <v>78</v>
      </c>
      <c r="C150" s="298" t="s">
        <v>19</v>
      </c>
      <c r="D150" s="298" t="n">
        <v>4291.8498032</v>
      </c>
      <c r="E150" s="298" t="n">
        <v>34276.7325973</v>
      </c>
      <c r="F150" s="298" t="n">
        <v>11.1278391272798</v>
      </c>
      <c r="G150" s="298" t="n">
        <v>88.8721608727202</v>
      </c>
    </row>
    <row r="151">
      <c r="A151" s="298" t="s">
        <v>77</v>
      </c>
      <c r="B151" s="298" t="s">
        <v>78</v>
      </c>
      <c r="C151" s="298" t="s">
        <v>20</v>
      </c>
      <c r="D151" s="298" t="n">
        <v>2581.5878416</v>
      </c>
      <c r="E151" s="298" t="n">
        <v>5917.3010424</v>
      </c>
      <c r="F151" s="298" t="n">
        <v>30.3755923490198</v>
      </c>
      <c r="G151" s="298" t="n">
        <v>69.6244076509802</v>
      </c>
    </row>
    <row r="152">
      <c r="A152" s="298" t="s">
        <v>79</v>
      </c>
      <c r="B152" s="298" t="s">
        <v>80</v>
      </c>
      <c r="C152" s="298" t="s">
        <v>18</v>
      </c>
      <c r="D152" s="298" t="n">
        <v>3268.7233096</v>
      </c>
      <c r="E152" s="298" t="n">
        <v>10054.1382991</v>
      </c>
      <c r="F152" s="298" t="n">
        <v>24.5346938638579</v>
      </c>
      <c r="G152" s="298" t="n">
        <v>75.4653061361421</v>
      </c>
    </row>
    <row r="153">
      <c r="A153" s="298" t="s">
        <v>79</v>
      </c>
      <c r="B153" s="298" t="s">
        <v>80</v>
      </c>
      <c r="C153" s="298" t="s">
        <v>19</v>
      </c>
      <c r="D153" s="298" t="n">
        <v>5925.5942945</v>
      </c>
      <c r="E153" s="298" t="n">
        <v>11749.2959351</v>
      </c>
      <c r="F153" s="298" t="n">
        <v>33.5254941757797</v>
      </c>
      <c r="G153" s="298" t="n">
        <v>66.4745058242203</v>
      </c>
    </row>
    <row r="154">
      <c r="A154" s="298" t="s">
        <v>79</v>
      </c>
      <c r="B154" s="298" t="s">
        <v>80</v>
      </c>
      <c r="C154" s="298" t="s">
        <v>20</v>
      </c>
      <c r="D154" s="298" t="n">
        <v>4490.0233558</v>
      </c>
      <c r="E154" s="298" t="n">
        <v>3576.5791248</v>
      </c>
      <c r="F154" s="298" t="n">
        <v>55.6618894583985</v>
      </c>
      <c r="G154" s="298" t="n">
        <v>44.3381105416015</v>
      </c>
    </row>
    <row r="155">
      <c r="A155" s="298" t="s">
        <v>81</v>
      </c>
      <c r="B155" s="298" t="s">
        <v>82</v>
      </c>
      <c r="C155" s="298" t="s">
        <v>18</v>
      </c>
      <c r="D155" s="298" t="n">
        <v>16005.5467175</v>
      </c>
      <c r="E155" s="298" t="n">
        <v>25239.4912778</v>
      </c>
      <c r="F155" s="298" t="n">
        <v>38.805993388402</v>
      </c>
      <c r="G155" s="298" t="n">
        <v>61.194006611598</v>
      </c>
    </row>
    <row r="156">
      <c r="A156" s="298" t="s">
        <v>81</v>
      </c>
      <c r="B156" s="298" t="s">
        <v>82</v>
      </c>
      <c r="C156" s="298" t="s">
        <v>19</v>
      </c>
      <c r="D156" s="298" t="n">
        <v>27293.9390145</v>
      </c>
      <c r="E156" s="298" t="n">
        <v>34139.5037159</v>
      </c>
      <c r="F156" s="298" t="n">
        <v>44.4284705551651</v>
      </c>
      <c r="G156" s="298" t="n">
        <v>55.5715294448349</v>
      </c>
    </row>
    <row r="157">
      <c r="A157" s="298" t="s">
        <v>81</v>
      </c>
      <c r="B157" s="298" t="s">
        <v>82</v>
      </c>
      <c r="C157" s="298" t="s">
        <v>20</v>
      </c>
      <c r="D157" s="298" t="n">
        <v>21881.2821559</v>
      </c>
      <c r="E157" s="298" t="n">
        <v>11111.3320782</v>
      </c>
      <c r="F157" s="298" t="n">
        <v>66.321759169009</v>
      </c>
      <c r="G157" s="298" t="n">
        <v>33.678240830991</v>
      </c>
    </row>
    <row r="158">
      <c r="A158" s="298" t="s">
        <v>83</v>
      </c>
      <c r="B158" s="298" t="s">
        <v>84</v>
      </c>
      <c r="C158" s="298" t="s">
        <v>18</v>
      </c>
      <c r="D158" s="298" t="n">
        <v>12941.835258</v>
      </c>
      <c r="E158" s="298" t="n">
        <v>28960.927882</v>
      </c>
      <c r="F158" s="298" t="n">
        <v>30.8853982129065</v>
      </c>
      <c r="G158" s="298" t="n">
        <v>69.1146017870935</v>
      </c>
    </row>
    <row r="159">
      <c r="A159" s="298" t="s">
        <v>83</v>
      </c>
      <c r="B159" s="298" t="s">
        <v>84</v>
      </c>
      <c r="C159" s="298" t="s">
        <v>19</v>
      </c>
      <c r="D159" s="298" t="n">
        <v>18015.9742079</v>
      </c>
      <c r="E159" s="298" t="n">
        <v>39036.0049446</v>
      </c>
      <c r="F159" s="298" t="n">
        <v>31.5781756838677</v>
      </c>
      <c r="G159" s="298" t="n">
        <v>68.4218243161323</v>
      </c>
    </row>
    <row r="160">
      <c r="A160" s="298" t="s">
        <v>83</v>
      </c>
      <c r="B160" s="298" t="s">
        <v>84</v>
      </c>
      <c r="C160" s="298" t="s">
        <v>20</v>
      </c>
      <c r="D160" s="298" t="n">
        <v>17592.0671998</v>
      </c>
      <c r="E160" s="298" t="n">
        <v>12142.1116531</v>
      </c>
      <c r="F160" s="298" t="n">
        <v>59.1644628453704</v>
      </c>
      <c r="G160" s="298" t="n">
        <v>40.8355371546296</v>
      </c>
    </row>
    <row r="161">
      <c r="A161" s="298" t="s">
        <v>85</v>
      </c>
      <c r="B161" s="298" t="s">
        <v>86</v>
      </c>
      <c r="C161" s="298" t="s">
        <v>18</v>
      </c>
      <c r="D161" s="298" t="n">
        <v>9359.6803477</v>
      </c>
      <c r="E161" s="298" t="n">
        <v>15020.4275858</v>
      </c>
      <c r="F161" s="298" t="n">
        <v>38.390643606787</v>
      </c>
      <c r="G161" s="298" t="n">
        <v>61.6093563932129</v>
      </c>
    </row>
    <row r="162">
      <c r="A162" s="298" t="s">
        <v>85</v>
      </c>
      <c r="B162" s="298" t="s">
        <v>86</v>
      </c>
      <c r="C162" s="298" t="s">
        <v>19</v>
      </c>
      <c r="D162" s="298" t="n">
        <v>13844.4955465</v>
      </c>
      <c r="E162" s="298" t="n">
        <v>15652.0658854</v>
      </c>
      <c r="F162" s="298" t="n">
        <v>46.9359643104956</v>
      </c>
      <c r="G162" s="298" t="n">
        <v>53.0640356895044</v>
      </c>
    </row>
    <row r="163">
      <c r="A163" s="298" t="s">
        <v>85</v>
      </c>
      <c r="B163" s="298" t="s">
        <v>86</v>
      </c>
      <c r="C163" s="298" t="s">
        <v>20</v>
      </c>
      <c r="D163" s="298" t="n">
        <v>9655.8802757</v>
      </c>
      <c r="E163" s="298" t="n">
        <v>6899.3066587</v>
      </c>
      <c r="F163" s="298" t="n">
        <v>58.3254077043133</v>
      </c>
      <c r="G163" s="298" t="n">
        <v>41.6745922956867</v>
      </c>
    </row>
    <row r="164">
      <c r="A164" s="298" t="s">
        <v>87</v>
      </c>
      <c r="B164" s="298" t="s">
        <v>88</v>
      </c>
      <c r="C164" s="298" t="s">
        <v>18</v>
      </c>
      <c r="D164" s="298" t="n">
        <v>34077.9114489</v>
      </c>
      <c r="E164" s="298" t="n">
        <v>51309.8408854</v>
      </c>
      <c r="F164" s="298" t="n">
        <v>39.9096012218265</v>
      </c>
      <c r="G164" s="298" t="n">
        <v>60.0903987781735</v>
      </c>
    </row>
    <row r="165">
      <c r="A165" s="298" t="s">
        <v>87</v>
      </c>
      <c r="B165" s="298" t="s">
        <v>88</v>
      </c>
      <c r="C165" s="298" t="s">
        <v>19</v>
      </c>
      <c r="D165" s="298" t="n">
        <v>38657.5327626</v>
      </c>
      <c r="E165" s="298" t="n">
        <v>58737.6779789</v>
      </c>
      <c r="F165" s="298" t="n">
        <v>39.6914103561029</v>
      </c>
      <c r="G165" s="298" t="n">
        <v>60.3085896438971</v>
      </c>
    </row>
    <row r="166">
      <c r="A166" s="298" t="s">
        <v>87</v>
      </c>
      <c r="B166" s="298" t="s">
        <v>88</v>
      </c>
      <c r="C166" s="298" t="s">
        <v>20</v>
      </c>
      <c r="D166" s="298" t="n">
        <v>27471.2921962</v>
      </c>
      <c r="E166" s="298" t="n">
        <v>23438.2503495</v>
      </c>
      <c r="F166" s="298" t="n">
        <v>53.9609881026525</v>
      </c>
      <c r="G166" s="298" t="n">
        <v>46.0390118973475</v>
      </c>
    </row>
    <row r="167">
      <c r="A167" s="298" t="s">
        <v>89</v>
      </c>
      <c r="B167" s="298" t="s">
        <v>90</v>
      </c>
      <c r="C167" s="298" t="s">
        <v>18</v>
      </c>
      <c r="D167" s="298" t="n">
        <v>32009.0550189</v>
      </c>
      <c r="E167" s="298" t="n">
        <v>95249.7656979</v>
      </c>
      <c r="F167" s="298" t="n">
        <v>25.1527201325655</v>
      </c>
      <c r="G167" s="298" t="n">
        <v>74.8472798674345</v>
      </c>
    </row>
    <row r="168">
      <c r="A168" s="298" t="s">
        <v>89</v>
      </c>
      <c r="B168" s="298" t="s">
        <v>90</v>
      </c>
      <c r="C168" s="298" t="s">
        <v>19</v>
      </c>
      <c r="D168" s="298" t="n">
        <v>58844.9466786</v>
      </c>
      <c r="E168" s="298" t="n">
        <v>115953.8890042</v>
      </c>
      <c r="F168" s="298" t="n">
        <v>33.6643813723013</v>
      </c>
      <c r="G168" s="298" t="n">
        <v>66.3356186276988</v>
      </c>
    </row>
    <row r="169">
      <c r="A169" s="298" t="s">
        <v>89</v>
      </c>
      <c r="B169" s="298" t="s">
        <v>90</v>
      </c>
      <c r="C169" s="298" t="s">
        <v>20</v>
      </c>
      <c r="D169" s="298" t="n">
        <v>31204.5541717</v>
      </c>
      <c r="E169" s="298" t="n">
        <v>31821.6357548</v>
      </c>
      <c r="F169" s="298" t="n">
        <v>49.5104562215964</v>
      </c>
      <c r="G169" s="298" t="n">
        <v>50.4895437784036</v>
      </c>
    </row>
    <row r="170">
      <c r="A170" s="298" t="s">
        <v>91</v>
      </c>
      <c r="B170" s="298" t="s">
        <v>92</v>
      </c>
      <c r="C170" s="298" t="s">
        <v>18</v>
      </c>
      <c r="D170" s="298" t="n">
        <v>9372.7517026</v>
      </c>
      <c r="E170" s="298" t="n">
        <v>57413.8034199</v>
      </c>
      <c r="F170" s="298" t="n">
        <v>14.0338900328195</v>
      </c>
      <c r="G170" s="298" t="n">
        <v>85.9661099671805</v>
      </c>
    </row>
    <row r="171">
      <c r="A171" s="298" t="s">
        <v>91</v>
      </c>
      <c r="B171" s="298" t="s">
        <v>92</v>
      </c>
      <c r="C171" s="298" t="s">
        <v>19</v>
      </c>
      <c r="D171" s="298" t="n">
        <v>13270.386327</v>
      </c>
      <c r="E171" s="298" t="n">
        <v>48976.7297835</v>
      </c>
      <c r="F171" s="298" t="n">
        <v>21.3188773331163</v>
      </c>
      <c r="G171" s="298" t="n">
        <v>78.6811226668836</v>
      </c>
    </row>
    <row r="172">
      <c r="A172" s="298" t="s">
        <v>91</v>
      </c>
      <c r="B172" s="298" t="s">
        <v>92</v>
      </c>
      <c r="C172" s="298" t="s">
        <v>20</v>
      </c>
      <c r="D172" s="298" t="n">
        <v>8292.8911531</v>
      </c>
      <c r="E172" s="298" t="n">
        <v>9450.3382421</v>
      </c>
      <c r="F172" s="298" t="n">
        <v>46.7383415295495</v>
      </c>
      <c r="G172" s="298" t="n">
        <v>53.2616584704505</v>
      </c>
    </row>
    <row r="173">
      <c r="A173" s="298" t="s">
        <v>93</v>
      </c>
      <c r="B173" s="298" t="s">
        <v>94</v>
      </c>
      <c r="C173" s="298" t="s">
        <v>18</v>
      </c>
      <c r="D173" s="298" t="n">
        <v>21405.4557636</v>
      </c>
      <c r="E173" s="298" t="n">
        <v>76894.8968133</v>
      </c>
      <c r="F173" s="298" t="n">
        <v>21.7755635686602</v>
      </c>
      <c r="G173" s="298" t="n">
        <v>78.2244364313398</v>
      </c>
    </row>
    <row r="174">
      <c r="A174" s="298" t="s">
        <v>93</v>
      </c>
      <c r="B174" s="298" t="s">
        <v>94</v>
      </c>
      <c r="C174" s="298" t="s">
        <v>19</v>
      </c>
      <c r="D174" s="298" t="n">
        <v>36585.367475</v>
      </c>
      <c r="E174" s="298" t="n">
        <v>114611.0840432</v>
      </c>
      <c r="F174" s="298" t="n">
        <v>24.1972394905023</v>
      </c>
      <c r="G174" s="298" t="n">
        <v>75.8027605094977</v>
      </c>
    </row>
    <row r="175">
      <c r="A175" s="298" t="s">
        <v>93</v>
      </c>
      <c r="B175" s="298" t="s">
        <v>94</v>
      </c>
      <c r="C175" s="298" t="s">
        <v>20</v>
      </c>
      <c r="D175" s="298" t="n">
        <v>22158.1891329</v>
      </c>
      <c r="E175" s="298" t="n">
        <v>25618.4094102</v>
      </c>
      <c r="F175" s="298" t="n">
        <v>46.3787498662358</v>
      </c>
      <c r="G175" s="298" t="n">
        <v>53.6212501337642</v>
      </c>
    </row>
    <row r="176">
      <c r="A176" s="298" t="s">
        <v>95</v>
      </c>
      <c r="B176" s="298" t="s">
        <v>96</v>
      </c>
      <c r="C176" s="298" t="s">
        <v>18</v>
      </c>
      <c r="D176" s="298" t="n">
        <v>33806.5987508</v>
      </c>
      <c r="E176" s="298" t="n">
        <v>173672.834045</v>
      </c>
      <c r="F176" s="298" t="n">
        <v>16.2939517884996</v>
      </c>
      <c r="G176" s="298" t="n">
        <v>83.7060482115004</v>
      </c>
    </row>
    <row r="177">
      <c r="A177" s="298" t="s">
        <v>95</v>
      </c>
      <c r="B177" s="298" t="s">
        <v>96</v>
      </c>
      <c r="C177" s="298" t="s">
        <v>19</v>
      </c>
      <c r="D177" s="298" t="n">
        <v>41539.7703845</v>
      </c>
      <c r="E177" s="298" t="n">
        <v>134419.1018676</v>
      </c>
      <c r="F177" s="298" t="n">
        <v>23.6076589107624</v>
      </c>
      <c r="G177" s="298" t="n">
        <v>76.3923410892375</v>
      </c>
    </row>
    <row r="178">
      <c r="A178" s="298" t="s">
        <v>95</v>
      </c>
      <c r="B178" s="298" t="s">
        <v>96</v>
      </c>
      <c r="C178" s="298" t="s">
        <v>20</v>
      </c>
      <c r="D178" s="298" t="n">
        <v>30124.0554919</v>
      </c>
      <c r="E178" s="298" t="n">
        <v>32789.4190853</v>
      </c>
      <c r="F178" s="298" t="n">
        <v>47.8817227856893</v>
      </c>
      <c r="G178" s="298" t="n">
        <v>52.1182772143107</v>
      </c>
    </row>
    <row r="179">
      <c r="A179" s="298" t="s">
        <v>97</v>
      </c>
      <c r="B179" s="298" t="s">
        <v>98</v>
      </c>
      <c r="C179" s="298" t="s">
        <v>18</v>
      </c>
      <c r="D179" s="298" t="n">
        <v>3109.8648402</v>
      </c>
      <c r="E179" s="298" t="n">
        <v>18627.9958258</v>
      </c>
      <c r="F179" s="298" t="n">
        <v>14.3062138817741</v>
      </c>
      <c r="G179" s="298" t="n">
        <v>85.6937861182259</v>
      </c>
    </row>
    <row r="180">
      <c r="A180" s="298" t="s">
        <v>97</v>
      </c>
      <c r="B180" s="298" t="s">
        <v>98</v>
      </c>
      <c r="C180" s="298" t="s">
        <v>19</v>
      </c>
      <c r="D180" s="298" t="n">
        <v>5734.3116991</v>
      </c>
      <c r="E180" s="298" t="n">
        <v>20478.5081782</v>
      </c>
      <c r="F180" s="298" t="n">
        <v>21.8759817751079</v>
      </c>
      <c r="G180" s="298" t="n">
        <v>78.1240182248921</v>
      </c>
    </row>
    <row r="181">
      <c r="A181" s="298" t="s">
        <v>97</v>
      </c>
      <c r="B181" s="298" t="s">
        <v>98</v>
      </c>
      <c r="C181" s="298" t="s">
        <v>20</v>
      </c>
      <c r="D181" s="298" t="n">
        <v>4220.4027959</v>
      </c>
      <c r="E181" s="298" t="n">
        <v>4266.4694192</v>
      </c>
      <c r="F181" s="298" t="n">
        <v>49.7286007015751</v>
      </c>
      <c r="G181" s="298" t="n">
        <v>50.2713992984249</v>
      </c>
    </row>
    <row r="182">
      <c r="A182" s="298" t="s">
        <v>99</v>
      </c>
      <c r="B182" s="298" t="s">
        <v>100</v>
      </c>
      <c r="C182" s="298" t="s">
        <v>18</v>
      </c>
      <c r="D182" s="298" t="n">
        <v>2690.7828963</v>
      </c>
      <c r="E182" s="298" t="n">
        <v>33156.7233977</v>
      </c>
      <c r="F182" s="298" t="n">
        <v>7.5061926880821</v>
      </c>
      <c r="G182" s="298" t="n">
        <v>92.4938073119179</v>
      </c>
    </row>
    <row r="183">
      <c r="A183" s="298" t="s">
        <v>99</v>
      </c>
      <c r="B183" s="298" t="s">
        <v>100</v>
      </c>
      <c r="C183" s="298" t="s">
        <v>19</v>
      </c>
      <c r="D183" s="298" t="n">
        <v>5008.7583809</v>
      </c>
      <c r="E183" s="298" t="n">
        <v>30649.7018455</v>
      </c>
      <c r="F183" s="298" t="n">
        <v>14.0464797108422</v>
      </c>
      <c r="G183" s="298" t="n">
        <v>85.9535202891578</v>
      </c>
    </row>
    <row r="184">
      <c r="A184" s="298" t="s">
        <v>99</v>
      </c>
      <c r="B184" s="298" t="s">
        <v>100</v>
      </c>
      <c r="C184" s="298" t="s">
        <v>20</v>
      </c>
      <c r="D184" s="298" t="n">
        <v>2086.8684403</v>
      </c>
      <c r="E184" s="298" t="n">
        <v>3753.284518</v>
      </c>
      <c r="F184" s="298" t="n">
        <v>35.733112731819</v>
      </c>
      <c r="G184" s="298" t="n">
        <v>64.266887268181</v>
      </c>
    </row>
    <row r="185">
      <c r="A185" s="298" t="s">
        <v>101</v>
      </c>
      <c r="B185" s="298" t="s">
        <v>102</v>
      </c>
      <c r="C185" s="298" t="s">
        <v>18</v>
      </c>
      <c r="D185" s="298" t="n">
        <v>1794.6171695</v>
      </c>
      <c r="E185" s="298" t="n">
        <v>9729.3065929</v>
      </c>
      <c r="F185" s="298" t="n">
        <v>15.5729698191465</v>
      </c>
      <c r="G185" s="298" t="n">
        <v>84.4270301808535</v>
      </c>
    </row>
    <row r="186">
      <c r="A186" s="298" t="s">
        <v>101</v>
      </c>
      <c r="B186" s="298" t="s">
        <v>102</v>
      </c>
      <c r="C186" s="298" t="s">
        <v>19</v>
      </c>
      <c r="D186" s="298" t="n">
        <v>4838.7007613</v>
      </c>
      <c r="E186" s="298" t="n">
        <v>9889.8938931</v>
      </c>
      <c r="F186" s="298" t="n">
        <v>32.8524266899727</v>
      </c>
      <c r="G186" s="298" t="n">
        <v>67.1475733100273</v>
      </c>
    </row>
    <row r="187">
      <c r="A187" s="298" t="s">
        <v>101</v>
      </c>
      <c r="B187" s="298" t="s">
        <v>102</v>
      </c>
      <c r="C187" s="298" t="s">
        <v>20</v>
      </c>
      <c r="D187" s="298" t="n">
        <v>3964.2880703</v>
      </c>
      <c r="E187" s="298" t="n">
        <v>2919.7881502</v>
      </c>
      <c r="F187" s="298" t="n">
        <v>57.5863477294862</v>
      </c>
      <c r="G187" s="298" t="n">
        <v>42.4136522705138</v>
      </c>
    </row>
    <row r="188">
      <c r="A188" s="298" t="s">
        <v>103</v>
      </c>
      <c r="B188" s="298" t="s">
        <v>104</v>
      </c>
      <c r="C188" s="298" t="s">
        <v>18</v>
      </c>
      <c r="D188" s="298" t="n">
        <v>2635.4745377</v>
      </c>
      <c r="E188" s="298" t="n">
        <v>7670.8933175</v>
      </c>
      <c r="F188" s="298" t="n">
        <v>25.5713222614143</v>
      </c>
      <c r="G188" s="298" t="n">
        <v>74.4286777385857</v>
      </c>
    </row>
    <row r="189">
      <c r="A189" s="298" t="s">
        <v>103</v>
      </c>
      <c r="B189" s="298" t="s">
        <v>104</v>
      </c>
      <c r="C189" s="298" t="s">
        <v>19</v>
      </c>
      <c r="D189" s="298" t="n">
        <v>3494.6910133</v>
      </c>
      <c r="E189" s="298" t="n">
        <v>6625.6415522</v>
      </c>
      <c r="F189" s="298" t="n">
        <v>34.5313851168619</v>
      </c>
      <c r="G189" s="298" t="n">
        <v>65.468614883138</v>
      </c>
    </row>
    <row r="190">
      <c r="A190" s="298" t="s">
        <v>103</v>
      </c>
      <c r="B190" s="298" t="s">
        <v>104</v>
      </c>
      <c r="C190" s="298" t="s">
        <v>20</v>
      </c>
      <c r="D190" s="298" t="n">
        <v>4649.5505108</v>
      </c>
      <c r="E190" s="298" t="n">
        <v>3141.4000725</v>
      </c>
      <c r="F190" s="298" t="n">
        <v>59.6788602505883</v>
      </c>
      <c r="G190" s="298" t="n">
        <v>40.3211397494117</v>
      </c>
    </row>
    <row r="191">
      <c r="A191" s="298" t="s">
        <v>105</v>
      </c>
      <c r="B191" s="298" t="s">
        <v>106</v>
      </c>
      <c r="C191" s="298" t="s">
        <v>18</v>
      </c>
      <c r="D191" s="298" t="n">
        <v>6999.4260414</v>
      </c>
      <c r="E191" s="298" t="n">
        <v>31311.0855763</v>
      </c>
      <c r="F191" s="298" t="n">
        <v>18.2702494585485</v>
      </c>
      <c r="G191" s="298" t="n">
        <v>81.7297505414515</v>
      </c>
    </row>
    <row r="192">
      <c r="A192" s="298" t="s">
        <v>105</v>
      </c>
      <c r="B192" s="298" t="s">
        <v>106</v>
      </c>
      <c r="C192" s="298" t="s">
        <v>19</v>
      </c>
      <c r="D192" s="298" t="n">
        <v>9191.1891921</v>
      </c>
      <c r="E192" s="298" t="n">
        <v>31491.3332292</v>
      </c>
      <c r="F192" s="298" t="n">
        <v>22.5924761914168</v>
      </c>
      <c r="G192" s="298" t="n">
        <v>77.4075238085832</v>
      </c>
    </row>
    <row r="193">
      <c r="A193" s="298" t="s">
        <v>105</v>
      </c>
      <c r="B193" s="298" t="s">
        <v>106</v>
      </c>
      <c r="C193" s="298" t="s">
        <v>20</v>
      </c>
      <c r="D193" s="298" t="n">
        <v>4755.3957997</v>
      </c>
      <c r="E193" s="298" t="n">
        <v>6189.8070951</v>
      </c>
      <c r="F193" s="298" t="n">
        <v>43.4473060518527</v>
      </c>
      <c r="G193" s="298" t="n">
        <v>56.5526939481473</v>
      </c>
    </row>
    <row r="194">
      <c r="A194" s="298" t="s">
        <v>107</v>
      </c>
      <c r="B194" s="298" t="s">
        <v>108</v>
      </c>
      <c r="C194" s="298" t="s">
        <v>18</v>
      </c>
      <c r="D194" s="298" t="n">
        <v>289.5850088</v>
      </c>
      <c r="E194" s="298" t="n">
        <v>2418.6592305</v>
      </c>
      <c r="F194" s="298" t="n">
        <v>10.6927213062161</v>
      </c>
      <c r="G194" s="298" t="n">
        <v>89.3072786937839</v>
      </c>
    </row>
    <row r="195">
      <c r="A195" s="298" t="s">
        <v>107</v>
      </c>
      <c r="B195" s="298" t="s">
        <v>108</v>
      </c>
      <c r="C195" s="298" t="s">
        <v>19</v>
      </c>
      <c r="D195" s="298" t="n">
        <v>755.9356667</v>
      </c>
      <c r="E195" s="298" t="n">
        <v>2362.7436778</v>
      </c>
      <c r="F195" s="298" t="n">
        <v>24.2389673062459</v>
      </c>
      <c r="G195" s="298" t="n">
        <v>75.7610326937541</v>
      </c>
    </row>
    <row r="196">
      <c r="A196" s="298" t="s">
        <v>107</v>
      </c>
      <c r="B196" s="298" t="s">
        <v>108</v>
      </c>
      <c r="C196" s="298" t="s">
        <v>20</v>
      </c>
      <c r="D196" s="298" t="n">
        <v>789.2217722</v>
      </c>
      <c r="E196" s="298" t="n">
        <v>987.049858</v>
      </c>
      <c r="F196" s="298" t="n">
        <v>44.43136729663</v>
      </c>
      <c r="G196" s="298" t="n">
        <v>55.56863270337</v>
      </c>
    </row>
    <row r="197">
      <c r="A197" s="298" t="s">
        <v>109</v>
      </c>
      <c r="B197" s="298" t="s">
        <v>110</v>
      </c>
      <c r="C197" s="298" t="s">
        <v>18</v>
      </c>
      <c r="D197" s="298" t="n">
        <v>11184.2375087</v>
      </c>
      <c r="E197" s="298" t="n">
        <v>28480.9210045</v>
      </c>
      <c r="F197" s="298" t="n">
        <v>28.1966287994993</v>
      </c>
      <c r="G197" s="298" t="n">
        <v>71.8033712005007</v>
      </c>
    </row>
    <row r="198">
      <c r="A198" s="298" t="s">
        <v>109</v>
      </c>
      <c r="B198" s="298" t="s">
        <v>110</v>
      </c>
      <c r="C198" s="298" t="s">
        <v>19</v>
      </c>
      <c r="D198" s="298" t="n">
        <v>21021.2776676</v>
      </c>
      <c r="E198" s="298" t="n">
        <v>36505.7306064</v>
      </c>
      <c r="F198" s="298" t="n">
        <v>36.5415798566754</v>
      </c>
      <c r="G198" s="298" t="n">
        <v>63.4584201433246</v>
      </c>
    </row>
    <row r="199">
      <c r="A199" s="298" t="s">
        <v>109</v>
      </c>
      <c r="B199" s="298" t="s">
        <v>110</v>
      </c>
      <c r="C199" s="298" t="s">
        <v>20</v>
      </c>
      <c r="D199" s="298" t="n">
        <v>22251.6123292</v>
      </c>
      <c r="E199" s="298" t="n">
        <v>17243.5753284</v>
      </c>
      <c r="F199" s="298" t="n">
        <v>56.3400597614787</v>
      </c>
      <c r="G199" s="298" t="n">
        <v>43.6599402385213</v>
      </c>
    </row>
    <row r="200">
      <c r="A200" s="298" t="s">
        <v>111</v>
      </c>
      <c r="B200" s="298" t="s">
        <v>112</v>
      </c>
      <c r="C200" s="298" t="s">
        <v>18</v>
      </c>
      <c r="D200" s="298" t="n">
        <v>21531.9891476</v>
      </c>
      <c r="E200" s="298" t="n">
        <v>42864.4286858</v>
      </c>
      <c r="F200" s="298" t="n">
        <v>33.4366256261418</v>
      </c>
      <c r="G200" s="298" t="n">
        <v>66.5633743738582</v>
      </c>
    </row>
    <row r="201">
      <c r="A201" s="298" t="s">
        <v>111</v>
      </c>
      <c r="B201" s="298" t="s">
        <v>112</v>
      </c>
      <c r="C201" s="298" t="s">
        <v>19</v>
      </c>
      <c r="D201" s="298" t="n">
        <v>43989.5815628</v>
      </c>
      <c r="E201" s="298" t="n">
        <v>60275.2004756</v>
      </c>
      <c r="F201" s="298" t="n">
        <v>42.1902589760356</v>
      </c>
      <c r="G201" s="298" t="n">
        <v>57.8097410239644</v>
      </c>
    </row>
    <row r="202">
      <c r="A202" s="298" t="s">
        <v>111</v>
      </c>
      <c r="B202" s="298" t="s">
        <v>112</v>
      </c>
      <c r="C202" s="298" t="s">
        <v>20</v>
      </c>
      <c r="D202" s="298" t="n">
        <v>15873.4721233</v>
      </c>
      <c r="E202" s="298" t="n">
        <v>24167.4137526</v>
      </c>
      <c r="F202" s="298" t="n">
        <v>39.6431591760911</v>
      </c>
      <c r="G202" s="298" t="n">
        <v>60.3568408239089</v>
      </c>
    </row>
    <row r="203">
      <c r="A203" s="298" t="s">
        <v>113</v>
      </c>
      <c r="B203" s="298" t="s">
        <v>114</v>
      </c>
      <c r="C203" s="298" t="s">
        <v>18</v>
      </c>
      <c r="D203" s="298" t="n">
        <v>66.7713988</v>
      </c>
      <c r="E203" s="298" t="n">
        <v>404.2376576</v>
      </c>
      <c r="F203" s="298" t="n">
        <v>14.176245210728</v>
      </c>
      <c r="G203" s="298" t="n">
        <v>85.823754789272</v>
      </c>
    </row>
    <row r="204">
      <c r="A204" s="298" t="s">
        <v>113</v>
      </c>
      <c r="B204" s="298" t="s">
        <v>114</v>
      </c>
      <c r="C204" s="298" t="s">
        <v>19</v>
      </c>
      <c r="D204" s="298" t="n">
        <v>131.7381652</v>
      </c>
      <c r="E204" s="298" t="n">
        <v>425.8932464</v>
      </c>
      <c r="F204" s="298" t="n">
        <v>23.6245954692557</v>
      </c>
      <c r="G204" s="298" t="n">
        <v>76.3754045307443</v>
      </c>
    </row>
    <row r="205">
      <c r="A205" s="298" t="s">
        <v>113</v>
      </c>
      <c r="B205" s="298" t="s">
        <v>114</v>
      </c>
      <c r="C205" s="298" t="s">
        <v>20</v>
      </c>
      <c r="D205" s="298" t="n">
        <v>7.2185296</v>
      </c>
      <c r="E205" s="298" t="n">
        <v>99.254782</v>
      </c>
      <c r="F205" s="298" t="n">
        <v>6.77966101694915</v>
      </c>
      <c r="G205" s="298" t="n">
        <v>93.2203389830509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685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299" t="s">
        <v>75</v>
      </c>
      <c r="B216" s="299" t="s">
        <v>76</v>
      </c>
      <c r="C216" s="299" t="s">
        <v>18</v>
      </c>
      <c r="D216" s="299" t="n">
        <v>13833.208098</v>
      </c>
      <c r="E216" s="299" t="n">
        <v>96006.2796041</v>
      </c>
      <c r="F216" s="299" t="n">
        <v>12.5940209549389</v>
      </c>
      <c r="G216" s="299" t="n">
        <v>87.4059790450611</v>
      </c>
    </row>
    <row r="217">
      <c r="A217" s="299" t="s">
        <v>75</v>
      </c>
      <c r="B217" s="299" t="s">
        <v>76</v>
      </c>
      <c r="C217" s="299" t="s">
        <v>19</v>
      </c>
      <c r="D217" s="299" t="n">
        <v>17370.1665299</v>
      </c>
      <c r="E217" s="299" t="n">
        <v>83165.4836722</v>
      </c>
      <c r="F217" s="299" t="n">
        <v>17.2776189291877</v>
      </c>
      <c r="G217" s="299" t="n">
        <v>82.7223810708123</v>
      </c>
    </row>
    <row r="218">
      <c r="A218" s="299" t="s">
        <v>75</v>
      </c>
      <c r="B218" s="299" t="s">
        <v>76</v>
      </c>
      <c r="C218" s="299" t="s">
        <v>20</v>
      </c>
      <c r="D218" s="299" t="n">
        <v>7401.5329115</v>
      </c>
      <c r="E218" s="299" t="n">
        <v>12153.8370715</v>
      </c>
      <c r="F218" s="299" t="n">
        <v>37.8491070122138</v>
      </c>
      <c r="G218" s="299" t="n">
        <v>62.1508929877862</v>
      </c>
    </row>
    <row r="219">
      <c r="A219" s="299" t="s">
        <v>77</v>
      </c>
      <c r="B219" s="299" t="s">
        <v>78</v>
      </c>
      <c r="C219" s="299" t="s">
        <v>18</v>
      </c>
      <c r="D219" s="299" t="n">
        <v>3227.9558355</v>
      </c>
      <c r="E219" s="299" t="n">
        <v>27618.0246942</v>
      </c>
      <c r="F219" s="299" t="n">
        <v>10.4647535272609</v>
      </c>
      <c r="G219" s="299" t="n">
        <v>89.5352464727391</v>
      </c>
    </row>
    <row r="220">
      <c r="A220" s="299" t="s">
        <v>77</v>
      </c>
      <c r="B220" s="299" t="s">
        <v>78</v>
      </c>
      <c r="C220" s="299" t="s">
        <v>19</v>
      </c>
      <c r="D220" s="299" t="n">
        <v>4208.6236707</v>
      </c>
      <c r="E220" s="299" t="n">
        <v>34139.1547048</v>
      </c>
      <c r="F220" s="299" t="n">
        <v>10.9748826372399</v>
      </c>
      <c r="G220" s="299" t="n">
        <v>89.0251173627601</v>
      </c>
    </row>
    <row r="221">
      <c r="A221" s="299" t="s">
        <v>77</v>
      </c>
      <c r="B221" s="299" t="s">
        <v>78</v>
      </c>
      <c r="C221" s="299" t="s">
        <v>20</v>
      </c>
      <c r="D221" s="299" t="n">
        <v>2562.9044241</v>
      </c>
      <c r="E221" s="299" t="n">
        <v>5895.2206399</v>
      </c>
      <c r="F221" s="299" t="n">
        <v>30.3010939742236</v>
      </c>
      <c r="G221" s="299" t="n">
        <v>69.6989060257764</v>
      </c>
    </row>
    <row r="222">
      <c r="A222" s="299" t="s">
        <v>79</v>
      </c>
      <c r="B222" s="299" t="s">
        <v>80</v>
      </c>
      <c r="C222" s="299" t="s">
        <v>18</v>
      </c>
      <c r="D222" s="299" t="n">
        <v>3250.5193351</v>
      </c>
      <c r="E222" s="299" t="n">
        <v>9990.6460184</v>
      </c>
      <c r="F222" s="299" t="n">
        <v>24.548589556287</v>
      </c>
      <c r="G222" s="299" t="n">
        <v>75.4514104437129</v>
      </c>
    </row>
    <row r="223">
      <c r="A223" s="299" t="s">
        <v>79</v>
      </c>
      <c r="B223" s="299" t="s">
        <v>80</v>
      </c>
      <c r="C223" s="299" t="s">
        <v>19</v>
      </c>
      <c r="D223" s="299" t="n">
        <v>5851.0326444</v>
      </c>
      <c r="E223" s="299" t="n">
        <v>11626.6402961</v>
      </c>
      <c r="F223" s="299" t="n">
        <v>33.4771835147558</v>
      </c>
      <c r="G223" s="299" t="n">
        <v>66.5228164852442</v>
      </c>
    </row>
    <row r="224">
      <c r="A224" s="299" t="s">
        <v>79</v>
      </c>
      <c r="B224" s="299" t="s">
        <v>80</v>
      </c>
      <c r="C224" s="299" t="s">
        <v>20</v>
      </c>
      <c r="D224" s="299" t="n">
        <v>4443.2340877</v>
      </c>
      <c r="E224" s="299" t="n">
        <v>3566.5233547</v>
      </c>
      <c r="F224" s="299" t="n">
        <v>55.4727670550864</v>
      </c>
      <c r="G224" s="299" t="n">
        <v>44.5272329449136</v>
      </c>
    </row>
    <row r="225">
      <c r="A225" s="299" t="s">
        <v>81</v>
      </c>
      <c r="B225" s="299" t="s">
        <v>82</v>
      </c>
      <c r="C225" s="299" t="s">
        <v>18</v>
      </c>
      <c r="D225" s="299" t="n">
        <v>16000.7906198</v>
      </c>
      <c r="E225" s="299" t="n">
        <v>25233.1498142</v>
      </c>
      <c r="F225" s="299" t="n">
        <v>38.804903075929</v>
      </c>
      <c r="G225" s="299" t="n">
        <v>61.195096924071</v>
      </c>
    </row>
    <row r="226">
      <c r="A226" s="299" t="s">
        <v>81</v>
      </c>
      <c r="B226" s="299" t="s">
        <v>82</v>
      </c>
      <c r="C226" s="299" t="s">
        <v>19</v>
      </c>
      <c r="D226" s="299" t="n">
        <v>27292.3536486</v>
      </c>
      <c r="E226" s="299" t="n">
        <v>34136.3329841</v>
      </c>
      <c r="F226" s="299" t="n">
        <v>44.4293295928479</v>
      </c>
      <c r="G226" s="299" t="n">
        <v>55.5706704071521</v>
      </c>
    </row>
    <row r="227">
      <c r="A227" s="299" t="s">
        <v>81</v>
      </c>
      <c r="B227" s="299" t="s">
        <v>82</v>
      </c>
      <c r="C227" s="299" t="s">
        <v>20</v>
      </c>
      <c r="D227" s="299" t="n">
        <v>21879.69679</v>
      </c>
      <c r="E227" s="299" t="n">
        <v>11111.3320782</v>
      </c>
      <c r="F227" s="299" t="n">
        <v>66.320140779513</v>
      </c>
      <c r="G227" s="299" t="n">
        <v>33.679859220487</v>
      </c>
    </row>
    <row r="228">
      <c r="A228" s="299" t="s">
        <v>83</v>
      </c>
      <c r="B228" s="299" t="s">
        <v>84</v>
      </c>
      <c r="C228" s="299" t="s">
        <v>18</v>
      </c>
      <c r="D228" s="299" t="n">
        <v>12693.3103539</v>
      </c>
      <c r="E228" s="299" t="n">
        <v>28281.9268613</v>
      </c>
      <c r="F228" s="299" t="n">
        <v>30.9780033419583</v>
      </c>
      <c r="G228" s="299" t="n">
        <v>69.0219966580417</v>
      </c>
    </row>
    <row r="229">
      <c r="A229" s="299" t="s">
        <v>83</v>
      </c>
      <c r="B229" s="299" t="s">
        <v>84</v>
      </c>
      <c r="C229" s="299" t="s">
        <v>19</v>
      </c>
      <c r="D229" s="299" t="n">
        <v>17504.388089</v>
      </c>
      <c r="E229" s="299" t="n">
        <v>37925.7422759</v>
      </c>
      <c r="F229" s="299" t="n">
        <v>31.5791934346312</v>
      </c>
      <c r="G229" s="299" t="n">
        <v>68.4208065653688</v>
      </c>
    </row>
    <row r="230">
      <c r="A230" s="299" t="s">
        <v>83</v>
      </c>
      <c r="B230" s="299" t="s">
        <v>84</v>
      </c>
      <c r="C230" s="299" t="s">
        <v>20</v>
      </c>
      <c r="D230" s="299" t="n">
        <v>17442.6594285</v>
      </c>
      <c r="E230" s="299" t="n">
        <v>11912.083788</v>
      </c>
      <c r="F230" s="299" t="n">
        <v>59.4202419004492</v>
      </c>
      <c r="G230" s="299" t="n">
        <v>40.5797580995508</v>
      </c>
    </row>
    <row r="231">
      <c r="A231" s="299" t="s">
        <v>85</v>
      </c>
      <c r="B231" s="299" t="s">
        <v>86</v>
      </c>
      <c r="C231" s="299" t="s">
        <v>18</v>
      </c>
      <c r="D231" s="299" t="n">
        <v>9359.6803477</v>
      </c>
      <c r="E231" s="299" t="n">
        <v>15020.4275858</v>
      </c>
      <c r="F231" s="299" t="n">
        <v>38.390643606787</v>
      </c>
      <c r="G231" s="299" t="n">
        <v>61.6093563932129</v>
      </c>
    </row>
    <row r="232">
      <c r="A232" s="299" t="s">
        <v>85</v>
      </c>
      <c r="B232" s="299" t="s">
        <v>86</v>
      </c>
      <c r="C232" s="299" t="s">
        <v>19</v>
      </c>
      <c r="D232" s="299" t="n">
        <v>13844.4955465</v>
      </c>
      <c r="E232" s="299" t="n">
        <v>15652.0658854</v>
      </c>
      <c r="F232" s="299" t="n">
        <v>46.9359643104956</v>
      </c>
      <c r="G232" s="299" t="n">
        <v>53.0640356895044</v>
      </c>
    </row>
    <row r="233">
      <c r="A233" s="299" t="s">
        <v>85</v>
      </c>
      <c r="B233" s="299" t="s">
        <v>86</v>
      </c>
      <c r="C233" s="299" t="s">
        <v>20</v>
      </c>
      <c r="D233" s="299" t="n">
        <v>9655.8802757</v>
      </c>
      <c r="E233" s="299" t="n">
        <v>6899.3066587</v>
      </c>
      <c r="F233" s="299" t="n">
        <v>58.3254077043133</v>
      </c>
      <c r="G233" s="299" t="n">
        <v>41.6745922956867</v>
      </c>
    </row>
    <row r="234">
      <c r="A234" s="299" t="s">
        <v>87</v>
      </c>
      <c r="B234" s="299" t="s">
        <v>88</v>
      </c>
      <c r="C234" s="299" t="s">
        <v>18</v>
      </c>
      <c r="D234" s="299" t="n">
        <v>34077.9114489</v>
      </c>
      <c r="E234" s="299" t="n">
        <v>51309.8408854</v>
      </c>
      <c r="F234" s="299" t="n">
        <v>39.9096012218265</v>
      </c>
      <c r="G234" s="299" t="n">
        <v>60.0903987781735</v>
      </c>
    </row>
    <row r="235">
      <c r="A235" s="299" t="s">
        <v>87</v>
      </c>
      <c r="B235" s="299" t="s">
        <v>88</v>
      </c>
      <c r="C235" s="299" t="s">
        <v>19</v>
      </c>
      <c r="D235" s="299" t="n">
        <v>38657.5327626</v>
      </c>
      <c r="E235" s="299" t="n">
        <v>58737.6779789</v>
      </c>
      <c r="F235" s="299" t="n">
        <v>39.6914103561029</v>
      </c>
      <c r="G235" s="299" t="n">
        <v>60.3085896438971</v>
      </c>
    </row>
    <row r="236">
      <c r="A236" s="299" t="s">
        <v>87</v>
      </c>
      <c r="B236" s="299" t="s">
        <v>88</v>
      </c>
      <c r="C236" s="299" t="s">
        <v>20</v>
      </c>
      <c r="D236" s="299" t="n">
        <v>27471.2921962</v>
      </c>
      <c r="E236" s="299" t="n">
        <v>23438.2503495</v>
      </c>
      <c r="F236" s="299" t="n">
        <v>53.9609881026525</v>
      </c>
      <c r="G236" s="299" t="n">
        <v>46.0390118973475</v>
      </c>
    </row>
    <row r="237">
      <c r="A237" s="299" t="s">
        <v>89</v>
      </c>
      <c r="B237" s="299" t="s">
        <v>90</v>
      </c>
      <c r="C237" s="299" t="s">
        <v>18</v>
      </c>
      <c r="D237" s="299" t="n">
        <v>32009.0550189</v>
      </c>
      <c r="E237" s="299" t="n">
        <v>95249.7656979</v>
      </c>
      <c r="F237" s="299" t="n">
        <v>25.1527201325655</v>
      </c>
      <c r="G237" s="299" t="n">
        <v>74.8472798674345</v>
      </c>
    </row>
    <row r="238">
      <c r="A238" s="299" t="s">
        <v>89</v>
      </c>
      <c r="B238" s="299" t="s">
        <v>90</v>
      </c>
      <c r="C238" s="299" t="s">
        <v>19</v>
      </c>
      <c r="D238" s="299" t="n">
        <v>58844.9466786</v>
      </c>
      <c r="E238" s="299" t="n">
        <v>115953.8890042</v>
      </c>
      <c r="F238" s="299" t="n">
        <v>33.6643813723013</v>
      </c>
      <c r="G238" s="299" t="n">
        <v>66.3356186276988</v>
      </c>
    </row>
    <row r="239">
      <c r="A239" s="299" t="s">
        <v>89</v>
      </c>
      <c r="B239" s="299" t="s">
        <v>90</v>
      </c>
      <c r="C239" s="299" t="s">
        <v>20</v>
      </c>
      <c r="D239" s="299" t="n">
        <v>31204.5541717</v>
      </c>
      <c r="E239" s="299" t="n">
        <v>31821.6357548</v>
      </c>
      <c r="F239" s="299" t="n">
        <v>49.5104562215964</v>
      </c>
      <c r="G239" s="299" t="n">
        <v>50.4895437784036</v>
      </c>
    </row>
    <row r="240">
      <c r="A240" s="299" t="s">
        <v>91</v>
      </c>
      <c r="B240" s="299" t="s">
        <v>92</v>
      </c>
      <c r="C240" s="299" t="s">
        <v>18</v>
      </c>
      <c r="D240" s="299" t="n">
        <v>9372.7517026</v>
      </c>
      <c r="E240" s="299" t="n">
        <v>57413.8034199</v>
      </c>
      <c r="F240" s="299" t="n">
        <v>14.0338900328195</v>
      </c>
      <c r="G240" s="299" t="n">
        <v>85.9661099671805</v>
      </c>
    </row>
    <row r="241">
      <c r="A241" s="299" t="s">
        <v>91</v>
      </c>
      <c r="B241" s="299" t="s">
        <v>92</v>
      </c>
      <c r="C241" s="299" t="s">
        <v>19</v>
      </c>
      <c r="D241" s="299" t="n">
        <v>13270.386327</v>
      </c>
      <c r="E241" s="299" t="n">
        <v>48976.7297835</v>
      </c>
      <c r="F241" s="299" t="n">
        <v>21.3188773331163</v>
      </c>
      <c r="G241" s="299" t="n">
        <v>78.6811226668836</v>
      </c>
    </row>
    <row r="242">
      <c r="A242" s="299" t="s">
        <v>91</v>
      </c>
      <c r="B242" s="299" t="s">
        <v>92</v>
      </c>
      <c r="C242" s="299" t="s">
        <v>20</v>
      </c>
      <c r="D242" s="299" t="n">
        <v>8292.8911531</v>
      </c>
      <c r="E242" s="299" t="n">
        <v>9450.3382421</v>
      </c>
      <c r="F242" s="299" t="n">
        <v>46.7383415295495</v>
      </c>
      <c r="G242" s="299" t="n">
        <v>53.2616584704505</v>
      </c>
    </row>
    <row r="243">
      <c r="A243" s="299" t="s">
        <v>93</v>
      </c>
      <c r="B243" s="299" t="s">
        <v>94</v>
      </c>
      <c r="C243" s="299" t="s">
        <v>18</v>
      </c>
      <c r="D243" s="299" t="n">
        <v>21405.4557636</v>
      </c>
      <c r="E243" s="299" t="n">
        <v>76894.8968133</v>
      </c>
      <c r="F243" s="299" t="n">
        <v>21.7755635686602</v>
      </c>
      <c r="G243" s="299" t="n">
        <v>78.2244364313398</v>
      </c>
    </row>
    <row r="244">
      <c r="A244" s="299" t="s">
        <v>93</v>
      </c>
      <c r="B244" s="299" t="s">
        <v>94</v>
      </c>
      <c r="C244" s="299" t="s">
        <v>19</v>
      </c>
      <c r="D244" s="299" t="n">
        <v>36585.367475</v>
      </c>
      <c r="E244" s="299" t="n">
        <v>114611.0840432</v>
      </c>
      <c r="F244" s="299" t="n">
        <v>24.1972394905023</v>
      </c>
      <c r="G244" s="299" t="n">
        <v>75.8027605094977</v>
      </c>
    </row>
    <row r="245">
      <c r="A245" s="299" t="s">
        <v>93</v>
      </c>
      <c r="B245" s="299" t="s">
        <v>94</v>
      </c>
      <c r="C245" s="299" t="s">
        <v>20</v>
      </c>
      <c r="D245" s="299" t="n">
        <v>22158.1891329</v>
      </c>
      <c r="E245" s="299" t="n">
        <v>25618.4094102</v>
      </c>
      <c r="F245" s="299" t="n">
        <v>46.3787498662358</v>
      </c>
      <c r="G245" s="299" t="n">
        <v>53.6212501337642</v>
      </c>
    </row>
    <row r="246">
      <c r="A246" s="299" t="s">
        <v>95</v>
      </c>
      <c r="B246" s="299" t="s">
        <v>96</v>
      </c>
      <c r="C246" s="299" t="s">
        <v>18</v>
      </c>
      <c r="D246" s="299" t="n">
        <v>33675.8894007</v>
      </c>
      <c r="E246" s="299" t="n">
        <v>173218.8440703</v>
      </c>
      <c r="F246" s="299" t="n">
        <v>16.2768229213627</v>
      </c>
      <c r="G246" s="299" t="n">
        <v>83.7231770786373</v>
      </c>
    </row>
    <row r="247">
      <c r="A247" s="299" t="s">
        <v>95</v>
      </c>
      <c r="B247" s="299" t="s">
        <v>96</v>
      </c>
      <c r="C247" s="299" t="s">
        <v>19</v>
      </c>
      <c r="D247" s="299" t="n">
        <v>41415.3015962</v>
      </c>
      <c r="E247" s="299" t="n">
        <v>133991.0544089</v>
      </c>
      <c r="F247" s="299" t="n">
        <v>23.6110609327041</v>
      </c>
      <c r="G247" s="299" t="n">
        <v>76.3889390672959</v>
      </c>
    </row>
    <row r="248">
      <c r="A248" s="299" t="s">
        <v>95</v>
      </c>
      <c r="B248" s="299" t="s">
        <v>96</v>
      </c>
      <c r="C248" s="299" t="s">
        <v>20</v>
      </c>
      <c r="D248" s="299" t="n">
        <v>30084.4424806</v>
      </c>
      <c r="E248" s="299" t="n">
        <v>32718.4874487</v>
      </c>
      <c r="F248" s="299" t="n">
        <v>47.9029282781351</v>
      </c>
      <c r="G248" s="299" t="n">
        <v>52.0970717218649</v>
      </c>
    </row>
    <row r="249">
      <c r="A249" s="299" t="s">
        <v>97</v>
      </c>
      <c r="B249" s="299" t="s">
        <v>98</v>
      </c>
      <c r="C249" s="299" t="s">
        <v>18</v>
      </c>
      <c r="D249" s="299" t="n">
        <v>3109.8648402</v>
      </c>
      <c r="E249" s="299" t="n">
        <v>18627.9958258</v>
      </c>
      <c r="F249" s="299" t="n">
        <v>14.3062138817741</v>
      </c>
      <c r="G249" s="299" t="n">
        <v>85.6937861182259</v>
      </c>
    </row>
    <row r="250">
      <c r="A250" s="299" t="s">
        <v>97</v>
      </c>
      <c r="B250" s="299" t="s">
        <v>98</v>
      </c>
      <c r="C250" s="299" t="s">
        <v>19</v>
      </c>
      <c r="D250" s="299" t="n">
        <v>5734.3116991</v>
      </c>
      <c r="E250" s="299" t="n">
        <v>20478.5081782</v>
      </c>
      <c r="F250" s="299" t="n">
        <v>21.8759817751079</v>
      </c>
      <c r="G250" s="299" t="n">
        <v>78.1240182248921</v>
      </c>
    </row>
    <row r="251">
      <c r="A251" s="299" t="s">
        <v>97</v>
      </c>
      <c r="B251" s="299" t="s">
        <v>98</v>
      </c>
      <c r="C251" s="299" t="s">
        <v>20</v>
      </c>
      <c r="D251" s="299" t="n">
        <v>4220.4027959</v>
      </c>
      <c r="E251" s="299" t="n">
        <v>4266.4694192</v>
      </c>
      <c r="F251" s="299" t="n">
        <v>49.7286007015751</v>
      </c>
      <c r="G251" s="299" t="n">
        <v>50.2713992984249</v>
      </c>
    </row>
    <row r="252">
      <c r="A252" s="299" t="s">
        <v>99</v>
      </c>
      <c r="B252" s="299" t="s">
        <v>100</v>
      </c>
      <c r="C252" s="299" t="s">
        <v>18</v>
      </c>
      <c r="D252" s="299" t="n">
        <v>2690.7828963</v>
      </c>
      <c r="E252" s="299" t="n">
        <v>33156.7233977</v>
      </c>
      <c r="F252" s="299" t="n">
        <v>7.5061926880821</v>
      </c>
      <c r="G252" s="299" t="n">
        <v>92.4938073119179</v>
      </c>
    </row>
    <row r="253">
      <c r="A253" s="299" t="s">
        <v>99</v>
      </c>
      <c r="B253" s="299" t="s">
        <v>100</v>
      </c>
      <c r="C253" s="299" t="s">
        <v>19</v>
      </c>
      <c r="D253" s="299" t="n">
        <v>5008.7583809</v>
      </c>
      <c r="E253" s="299" t="n">
        <v>30649.7018455</v>
      </c>
      <c r="F253" s="299" t="n">
        <v>14.0464797108422</v>
      </c>
      <c r="G253" s="299" t="n">
        <v>85.9535202891578</v>
      </c>
    </row>
    <row r="254">
      <c r="A254" s="299" t="s">
        <v>99</v>
      </c>
      <c r="B254" s="299" t="s">
        <v>100</v>
      </c>
      <c r="C254" s="299" t="s">
        <v>20</v>
      </c>
      <c r="D254" s="299" t="n">
        <v>2086.8684403</v>
      </c>
      <c r="E254" s="299" t="n">
        <v>3753.284518</v>
      </c>
      <c r="F254" s="299" t="n">
        <v>35.733112731819</v>
      </c>
      <c r="G254" s="299" t="n">
        <v>64.266887268181</v>
      </c>
    </row>
    <row r="255">
      <c r="A255" s="299" t="s">
        <v>101</v>
      </c>
      <c r="B255" s="299" t="s">
        <v>102</v>
      </c>
      <c r="C255" s="299" t="s">
        <v>18</v>
      </c>
      <c r="D255" s="299" t="n">
        <v>1794.6171695</v>
      </c>
      <c r="E255" s="299" t="n">
        <v>9729.3065929</v>
      </c>
      <c r="F255" s="299" t="n">
        <v>15.5729698191465</v>
      </c>
      <c r="G255" s="299" t="n">
        <v>84.4270301808535</v>
      </c>
    </row>
    <row r="256">
      <c r="A256" s="299" t="s">
        <v>101</v>
      </c>
      <c r="B256" s="299" t="s">
        <v>102</v>
      </c>
      <c r="C256" s="299" t="s">
        <v>19</v>
      </c>
      <c r="D256" s="299" t="n">
        <v>4838.7007613</v>
      </c>
      <c r="E256" s="299" t="n">
        <v>9889.8938931</v>
      </c>
      <c r="F256" s="299" t="n">
        <v>32.8524266899727</v>
      </c>
      <c r="G256" s="299" t="n">
        <v>67.1475733100273</v>
      </c>
    </row>
    <row r="257">
      <c r="A257" s="299" t="s">
        <v>101</v>
      </c>
      <c r="B257" s="299" t="s">
        <v>102</v>
      </c>
      <c r="C257" s="299" t="s">
        <v>20</v>
      </c>
      <c r="D257" s="299" t="n">
        <v>3964.2880703</v>
      </c>
      <c r="E257" s="299" t="n">
        <v>2919.7881502</v>
      </c>
      <c r="F257" s="299" t="n">
        <v>57.5863477294862</v>
      </c>
      <c r="G257" s="299" t="n">
        <v>42.4136522705138</v>
      </c>
    </row>
    <row r="258">
      <c r="A258" s="299" t="s">
        <v>103</v>
      </c>
      <c r="B258" s="299" t="s">
        <v>104</v>
      </c>
      <c r="C258" s="299" t="s">
        <v>18</v>
      </c>
      <c r="D258" s="299" t="n">
        <v>2635.4745377</v>
      </c>
      <c r="E258" s="299" t="n">
        <v>7670.8933175</v>
      </c>
      <c r="F258" s="299" t="n">
        <v>25.5713222614143</v>
      </c>
      <c r="G258" s="299" t="n">
        <v>74.4286777385857</v>
      </c>
    </row>
    <row r="259">
      <c r="A259" s="299" t="s">
        <v>103</v>
      </c>
      <c r="B259" s="299" t="s">
        <v>104</v>
      </c>
      <c r="C259" s="299" t="s">
        <v>19</v>
      </c>
      <c r="D259" s="299" t="n">
        <v>3494.6910133</v>
      </c>
      <c r="E259" s="299" t="n">
        <v>6625.6415522</v>
      </c>
      <c r="F259" s="299" t="n">
        <v>34.5313851168619</v>
      </c>
      <c r="G259" s="299" t="n">
        <v>65.468614883138</v>
      </c>
    </row>
    <row r="260">
      <c r="A260" s="299" t="s">
        <v>103</v>
      </c>
      <c r="B260" s="299" t="s">
        <v>104</v>
      </c>
      <c r="C260" s="299" t="s">
        <v>20</v>
      </c>
      <c r="D260" s="299" t="n">
        <v>4649.5505108</v>
      </c>
      <c r="E260" s="299" t="n">
        <v>3141.4000725</v>
      </c>
      <c r="F260" s="299" t="n">
        <v>59.6788602505883</v>
      </c>
      <c r="G260" s="299" t="n">
        <v>40.3211397494117</v>
      </c>
    </row>
    <row r="261">
      <c r="A261" s="299" t="s">
        <v>105</v>
      </c>
      <c r="B261" s="299" t="s">
        <v>106</v>
      </c>
      <c r="C261" s="299" t="s">
        <v>18</v>
      </c>
      <c r="D261" s="299" t="n">
        <v>6999.4260414</v>
      </c>
      <c r="E261" s="299" t="n">
        <v>31311.0855763</v>
      </c>
      <c r="F261" s="299" t="n">
        <v>18.2702494585485</v>
      </c>
      <c r="G261" s="299" t="n">
        <v>81.7297505414515</v>
      </c>
    </row>
    <row r="262">
      <c r="A262" s="299" t="s">
        <v>105</v>
      </c>
      <c r="B262" s="299" t="s">
        <v>106</v>
      </c>
      <c r="C262" s="299" t="s">
        <v>19</v>
      </c>
      <c r="D262" s="299" t="n">
        <v>9191.1891921</v>
      </c>
      <c r="E262" s="299" t="n">
        <v>31491.3332292</v>
      </c>
      <c r="F262" s="299" t="n">
        <v>22.5924761914168</v>
      </c>
      <c r="G262" s="299" t="n">
        <v>77.4075238085832</v>
      </c>
    </row>
    <row r="263">
      <c r="A263" s="299" t="s">
        <v>105</v>
      </c>
      <c r="B263" s="299" t="s">
        <v>106</v>
      </c>
      <c r="C263" s="299" t="s">
        <v>20</v>
      </c>
      <c r="D263" s="299" t="n">
        <v>4755.3957997</v>
      </c>
      <c r="E263" s="299" t="n">
        <v>6189.8070951</v>
      </c>
      <c r="F263" s="299" t="n">
        <v>43.4473060518527</v>
      </c>
      <c r="G263" s="299" t="n">
        <v>56.5526939481473</v>
      </c>
    </row>
    <row r="264">
      <c r="A264" s="299" t="s">
        <v>107</v>
      </c>
      <c r="B264" s="299" t="s">
        <v>108</v>
      </c>
      <c r="C264" s="299" t="s">
        <v>18</v>
      </c>
      <c r="D264" s="299" t="n">
        <v>289.5850088</v>
      </c>
      <c r="E264" s="299" t="n">
        <v>2418.6592305</v>
      </c>
      <c r="F264" s="299" t="n">
        <v>10.6927213062161</v>
      </c>
      <c r="G264" s="299" t="n">
        <v>89.3072786937839</v>
      </c>
    </row>
    <row r="265">
      <c r="A265" s="299" t="s">
        <v>107</v>
      </c>
      <c r="B265" s="299" t="s">
        <v>108</v>
      </c>
      <c r="C265" s="299" t="s">
        <v>19</v>
      </c>
      <c r="D265" s="299" t="n">
        <v>755.9356667</v>
      </c>
      <c r="E265" s="299" t="n">
        <v>2362.7436778</v>
      </c>
      <c r="F265" s="299" t="n">
        <v>24.2389673062459</v>
      </c>
      <c r="G265" s="299" t="n">
        <v>75.7610326937541</v>
      </c>
    </row>
    <row r="266">
      <c r="A266" s="299" t="s">
        <v>107</v>
      </c>
      <c r="B266" s="299" t="s">
        <v>108</v>
      </c>
      <c r="C266" s="299" t="s">
        <v>20</v>
      </c>
      <c r="D266" s="299" t="n">
        <v>789.2217722</v>
      </c>
      <c r="E266" s="299" t="n">
        <v>987.049858</v>
      </c>
      <c r="F266" s="299" t="n">
        <v>44.43136729663</v>
      </c>
      <c r="G266" s="299" t="n">
        <v>55.56863270337</v>
      </c>
    </row>
    <row r="267">
      <c r="A267" s="299" t="s">
        <v>109</v>
      </c>
      <c r="B267" s="299" t="s">
        <v>110</v>
      </c>
      <c r="C267" s="299" t="s">
        <v>18</v>
      </c>
      <c r="D267" s="299" t="n">
        <v>11184.2375087</v>
      </c>
      <c r="E267" s="299" t="n">
        <v>28480.9210045</v>
      </c>
      <c r="F267" s="299" t="n">
        <v>28.1966287994993</v>
      </c>
      <c r="G267" s="299" t="n">
        <v>71.8033712005007</v>
      </c>
    </row>
    <row r="268">
      <c r="A268" s="299" t="s">
        <v>109</v>
      </c>
      <c r="B268" s="299" t="s">
        <v>110</v>
      </c>
      <c r="C268" s="299" t="s">
        <v>19</v>
      </c>
      <c r="D268" s="299" t="n">
        <v>21021.2776676</v>
      </c>
      <c r="E268" s="299" t="n">
        <v>36505.7306064</v>
      </c>
      <c r="F268" s="299" t="n">
        <v>36.5415798566754</v>
      </c>
      <c r="G268" s="299" t="n">
        <v>63.4584201433246</v>
      </c>
    </row>
    <row r="269">
      <c r="A269" s="299" t="s">
        <v>109</v>
      </c>
      <c r="B269" s="299" t="s">
        <v>110</v>
      </c>
      <c r="C269" s="299" t="s">
        <v>20</v>
      </c>
      <c r="D269" s="299" t="n">
        <v>22251.6123292</v>
      </c>
      <c r="E269" s="299" t="n">
        <v>17243.5753284</v>
      </c>
      <c r="F269" s="299" t="n">
        <v>56.3400597614787</v>
      </c>
      <c r="G269" s="299" t="n">
        <v>43.6599402385213</v>
      </c>
    </row>
    <row r="270">
      <c r="A270" s="299" t="s">
        <v>111</v>
      </c>
      <c r="B270" s="299" t="s">
        <v>112</v>
      </c>
      <c r="C270" s="299" t="s">
        <v>18</v>
      </c>
      <c r="D270" s="299" t="n">
        <v>21200.7628728</v>
      </c>
      <c r="E270" s="299" t="n">
        <v>42157.1729587</v>
      </c>
      <c r="F270" s="299" t="n">
        <v>33.4618901240458</v>
      </c>
      <c r="G270" s="299" t="n">
        <v>66.5381098759542</v>
      </c>
    </row>
    <row r="271">
      <c r="A271" s="299" t="s">
        <v>111</v>
      </c>
      <c r="B271" s="299" t="s">
        <v>112</v>
      </c>
      <c r="C271" s="299" t="s">
        <v>19</v>
      </c>
      <c r="D271" s="299" t="n">
        <v>43562.7986522</v>
      </c>
      <c r="E271" s="299" t="n">
        <v>59294.5851587</v>
      </c>
      <c r="F271" s="299" t="n">
        <v>42.3526216963566</v>
      </c>
      <c r="G271" s="299" t="n">
        <v>57.6473783036434</v>
      </c>
    </row>
    <row r="272">
      <c r="A272" s="299" t="s">
        <v>111</v>
      </c>
      <c r="B272" s="299" t="s">
        <v>112</v>
      </c>
      <c r="C272" s="299" t="s">
        <v>20</v>
      </c>
      <c r="D272" s="299" t="n">
        <v>15572.6917523</v>
      </c>
      <c r="E272" s="299" t="n">
        <v>23882.6972907</v>
      </c>
      <c r="F272" s="299" t="n">
        <v>39.4691121543074</v>
      </c>
      <c r="G272" s="299" t="n">
        <v>60.5308878456926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686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300" t="s">
        <v>91</v>
      </c>
      <c r="B283" s="300" t="s">
        <v>118</v>
      </c>
      <c r="C283" s="300" t="s">
        <v>18</v>
      </c>
      <c r="D283" s="300" t="n">
        <v>5210.2167264</v>
      </c>
      <c r="E283" s="300" t="n">
        <v>12445.3941452</v>
      </c>
      <c r="F283" s="300" t="n">
        <v>29.5102603036008</v>
      </c>
      <c r="G283" s="300" t="n">
        <v>70.4897396963992</v>
      </c>
    </row>
    <row r="284">
      <c r="A284" s="300" t="s">
        <v>91</v>
      </c>
      <c r="B284" s="300" t="s">
        <v>118</v>
      </c>
      <c r="C284" s="300" t="s">
        <v>19</v>
      </c>
      <c r="D284" s="300" t="n">
        <v>7005.4238965</v>
      </c>
      <c r="E284" s="300" t="n">
        <v>13825.9496144</v>
      </c>
      <c r="F284" s="300" t="n">
        <v>33.6291982515431</v>
      </c>
      <c r="G284" s="300" t="n">
        <v>66.3708017484569</v>
      </c>
    </row>
    <row r="285">
      <c r="A285" s="300" t="s">
        <v>91</v>
      </c>
      <c r="B285" s="300" t="s">
        <v>118</v>
      </c>
      <c r="C285" s="300" t="s">
        <v>20</v>
      </c>
      <c r="D285" s="300" t="n">
        <v>3518.3594287</v>
      </c>
      <c r="E285" s="300" t="n">
        <v>3254.2328192</v>
      </c>
      <c r="F285" s="300" t="n">
        <v>51.9499668652125</v>
      </c>
      <c r="G285" s="300" t="n">
        <v>48.0500331347875</v>
      </c>
    </row>
    <row r="286">
      <c r="A286" s="300" t="s">
        <v>95</v>
      </c>
      <c r="B286" s="300" t="s">
        <v>119</v>
      </c>
      <c r="C286" s="300" t="s">
        <v>18</v>
      </c>
      <c r="D286" s="300" t="n">
        <v>3924.7453025</v>
      </c>
      <c r="E286" s="300" t="n">
        <v>8828.3386712</v>
      </c>
      <c r="F286" s="300" t="n">
        <v>30.7748722630055</v>
      </c>
      <c r="G286" s="300" t="n">
        <v>69.2251277369945</v>
      </c>
    </row>
    <row r="287">
      <c r="A287" s="300" t="s">
        <v>95</v>
      </c>
      <c r="B287" s="300" t="s">
        <v>119</v>
      </c>
      <c r="C287" s="300" t="s">
        <v>19</v>
      </c>
      <c r="D287" s="300" t="n">
        <v>4222.3028156</v>
      </c>
      <c r="E287" s="300" t="n">
        <v>6107.6717131</v>
      </c>
      <c r="F287" s="300" t="n">
        <v>40.8742809952637</v>
      </c>
      <c r="G287" s="300" t="n">
        <v>59.1257190047363</v>
      </c>
    </row>
    <row r="288">
      <c r="A288" s="300" t="s">
        <v>95</v>
      </c>
      <c r="B288" s="300" t="s">
        <v>119</v>
      </c>
      <c r="C288" s="300" t="s">
        <v>20</v>
      </c>
      <c r="D288" s="300" t="n">
        <v>1176.2073506</v>
      </c>
      <c r="E288" s="300" t="n">
        <v>1254.7158153</v>
      </c>
      <c r="F288" s="300" t="n">
        <v>48.3852129552821</v>
      </c>
      <c r="G288" s="300" t="n">
        <v>51.6147870447179</v>
      </c>
    </row>
    <row r="289">
      <c r="A289" s="300" t="s">
        <v>97</v>
      </c>
      <c r="B289" s="300" t="s">
        <v>120</v>
      </c>
      <c r="C289" s="300" t="s">
        <v>18</v>
      </c>
      <c r="D289" s="300" t="n">
        <v>933.2233425</v>
      </c>
      <c r="E289" s="300" t="n">
        <v>8208.1008045</v>
      </c>
      <c r="F289" s="300" t="n">
        <v>10.2088420396542</v>
      </c>
      <c r="G289" s="300" t="n">
        <v>89.7911579603458</v>
      </c>
    </row>
    <row r="290">
      <c r="A290" s="300" t="s">
        <v>97</v>
      </c>
      <c r="B290" s="300" t="s">
        <v>120</v>
      </c>
      <c r="C290" s="300" t="s">
        <v>19</v>
      </c>
      <c r="D290" s="300" t="n">
        <v>1231.7997427</v>
      </c>
      <c r="E290" s="300" t="n">
        <v>10667.0916716</v>
      </c>
      <c r="F290" s="300" t="n">
        <v>10.3522227391674</v>
      </c>
      <c r="G290" s="300" t="n">
        <v>89.6477772608326</v>
      </c>
    </row>
    <row r="291">
      <c r="A291" s="300" t="s">
        <v>97</v>
      </c>
      <c r="B291" s="300" t="s">
        <v>120</v>
      </c>
      <c r="C291" s="300" t="s">
        <v>20</v>
      </c>
      <c r="D291" s="300" t="n">
        <v>568.5558665</v>
      </c>
      <c r="E291" s="300" t="n">
        <v>1348.8744054</v>
      </c>
      <c r="F291" s="300" t="n">
        <v>29.6519709129559</v>
      </c>
      <c r="G291" s="300" t="n">
        <v>70.3480290870441</v>
      </c>
    </row>
    <row r="292">
      <c r="A292" s="300" t="s">
        <v>99</v>
      </c>
      <c r="B292" s="300" t="s">
        <v>121</v>
      </c>
      <c r="C292" s="300" t="s">
        <v>18</v>
      </c>
      <c r="D292" s="300" t="n">
        <v>1010.5480128</v>
      </c>
      <c r="E292" s="300" t="n">
        <v>30051.0160815</v>
      </c>
      <c r="F292" s="300" t="n">
        <v>3.25337130394358</v>
      </c>
      <c r="G292" s="300" t="n">
        <v>96.7466286960564</v>
      </c>
    </row>
    <row r="293">
      <c r="A293" s="300" t="s">
        <v>99</v>
      </c>
      <c r="B293" s="300" t="s">
        <v>121</v>
      </c>
      <c r="C293" s="300" t="s">
        <v>19</v>
      </c>
      <c r="D293" s="300" t="n">
        <v>2072.7159806</v>
      </c>
      <c r="E293" s="300" t="n">
        <v>24634.1355651</v>
      </c>
      <c r="F293" s="300" t="n">
        <v>7.76098963613598</v>
      </c>
      <c r="G293" s="300" t="n">
        <v>92.239010363864</v>
      </c>
    </row>
    <row r="294">
      <c r="A294" s="300" t="s">
        <v>99</v>
      </c>
      <c r="B294" s="300" t="s">
        <v>121</v>
      </c>
      <c r="C294" s="300" t="s">
        <v>20</v>
      </c>
      <c r="D294" s="300" t="n">
        <v>565.5904923</v>
      </c>
      <c r="E294" s="300" t="n">
        <v>2349.6192822</v>
      </c>
      <c r="F294" s="300" t="n">
        <v>19.4013651177815</v>
      </c>
      <c r="G294" s="300" t="n">
        <v>80.5986348822185</v>
      </c>
    </row>
    <row r="295">
      <c r="A295" s="300" t="s">
        <v>101</v>
      </c>
      <c r="B295" s="300" t="s">
        <v>122</v>
      </c>
      <c r="C295" s="300" t="s">
        <v>18</v>
      </c>
      <c r="D295" s="300" t="n">
        <v>450.1071041</v>
      </c>
      <c r="E295" s="300" t="n">
        <v>9027.3137487</v>
      </c>
      <c r="F295" s="300" t="n">
        <v>4.74925732528825</v>
      </c>
      <c r="G295" s="300" t="n">
        <v>95.2507426747118</v>
      </c>
    </row>
    <row r="296">
      <c r="A296" s="300" t="s">
        <v>101</v>
      </c>
      <c r="B296" s="300" t="s">
        <v>122</v>
      </c>
      <c r="C296" s="300" t="s">
        <v>19</v>
      </c>
      <c r="D296" s="300" t="n">
        <v>560.8040666</v>
      </c>
      <c r="E296" s="300" t="n">
        <v>7192.9303612</v>
      </c>
      <c r="F296" s="300" t="n">
        <v>7.23269634550947</v>
      </c>
      <c r="G296" s="300" t="n">
        <v>92.7673036544905</v>
      </c>
    </row>
    <row r="297">
      <c r="A297" s="300" t="s">
        <v>101</v>
      </c>
      <c r="B297" s="300" t="s">
        <v>122</v>
      </c>
      <c r="C297" s="300" t="s">
        <v>20</v>
      </c>
      <c r="D297" s="300" t="n">
        <v>438.5823739</v>
      </c>
      <c r="E297" s="300" t="n">
        <v>925.1739171</v>
      </c>
      <c r="F297" s="300" t="n">
        <v>32.1598790630253</v>
      </c>
      <c r="G297" s="300" t="n">
        <v>67.8401209369747</v>
      </c>
    </row>
    <row r="298">
      <c r="A298" s="300" t="s">
        <v>109</v>
      </c>
      <c r="B298" s="300" t="s">
        <v>123</v>
      </c>
      <c r="C298" s="300" t="s">
        <v>18</v>
      </c>
      <c r="D298" s="300" t="n">
        <v>2419.0138922</v>
      </c>
      <c r="E298" s="300" t="n">
        <v>17501.9097548</v>
      </c>
      <c r="F298" s="300" t="n">
        <v>12.1430809889394</v>
      </c>
      <c r="G298" s="300" t="n">
        <v>87.8569190110606</v>
      </c>
    </row>
    <row r="299">
      <c r="A299" s="300" t="s">
        <v>109</v>
      </c>
      <c r="B299" s="300" t="s">
        <v>123</v>
      </c>
      <c r="C299" s="300" t="s">
        <v>19</v>
      </c>
      <c r="D299" s="300" t="n">
        <v>2235.4566165</v>
      </c>
      <c r="E299" s="300" t="n">
        <v>10205.9474931</v>
      </c>
      <c r="F299" s="300" t="n">
        <v>17.9678804482774</v>
      </c>
      <c r="G299" s="300" t="n">
        <v>82.0321195517226</v>
      </c>
    </row>
    <row r="300">
      <c r="A300" s="300" t="s">
        <v>109</v>
      </c>
      <c r="B300" s="300" t="s">
        <v>123</v>
      </c>
      <c r="C300" s="300" t="s">
        <v>20</v>
      </c>
      <c r="D300" s="300" t="n">
        <v>1987.0792256</v>
      </c>
      <c r="E300" s="300" t="n">
        <v>2712.3071297</v>
      </c>
      <c r="F300" s="300" t="n">
        <v>42.2838020832009</v>
      </c>
      <c r="G300" s="300" t="n">
        <v>57.7161979167991</v>
      </c>
    </row>
    <row r="301">
      <c r="A301" s="300" t="s">
        <v>111</v>
      </c>
      <c r="B301" s="300" t="s">
        <v>124</v>
      </c>
      <c r="C301" s="300" t="s">
        <v>18</v>
      </c>
      <c r="D301" s="300" t="n">
        <v>1580.7444432</v>
      </c>
      <c r="E301" s="300" t="n">
        <v>18728.9595447</v>
      </c>
      <c r="F301" s="300" t="n">
        <v>7.78319784543274</v>
      </c>
      <c r="G301" s="300" t="n">
        <v>92.2168021545673</v>
      </c>
    </row>
    <row r="302">
      <c r="A302" s="300" t="s">
        <v>111</v>
      </c>
      <c r="B302" s="300" t="s">
        <v>124</v>
      </c>
      <c r="C302" s="300" t="s">
        <v>19</v>
      </c>
      <c r="D302" s="300" t="n">
        <v>1973.8801129</v>
      </c>
      <c r="E302" s="300" t="n">
        <v>16522.8456177</v>
      </c>
      <c r="F302" s="300" t="n">
        <v>10.6715109563122</v>
      </c>
      <c r="G302" s="300" t="n">
        <v>89.3284890436878</v>
      </c>
    </row>
    <row r="303">
      <c r="A303" s="300" t="s">
        <v>111</v>
      </c>
      <c r="B303" s="300" t="s">
        <v>124</v>
      </c>
      <c r="C303" s="300" t="s">
        <v>20</v>
      </c>
      <c r="D303" s="300" t="n">
        <v>809.1462624</v>
      </c>
      <c r="E303" s="300" t="n">
        <v>1961.1961588</v>
      </c>
      <c r="F303" s="300" t="n">
        <v>29.2074458452508</v>
      </c>
      <c r="G303" s="300" t="n">
        <v>70.7925541547492</v>
      </c>
    </row>
    <row r="304">
      <c r="A304" s="300" t="s">
        <v>113</v>
      </c>
      <c r="B304" s="300" t="s">
        <v>125</v>
      </c>
      <c r="C304" s="300" t="s">
        <v>18</v>
      </c>
      <c r="D304" s="300" t="n">
        <v>445.1214104</v>
      </c>
      <c r="E304" s="300" t="n">
        <v>8515.263248</v>
      </c>
      <c r="F304" s="300" t="n">
        <v>4.96765961919633</v>
      </c>
      <c r="G304" s="300" t="n">
        <v>95.0323403808037</v>
      </c>
    </row>
    <row r="305">
      <c r="A305" s="300" t="s">
        <v>113</v>
      </c>
      <c r="B305" s="300" t="s">
        <v>125</v>
      </c>
      <c r="C305" s="300" t="s">
        <v>19</v>
      </c>
      <c r="D305" s="300" t="n">
        <v>495.6438991</v>
      </c>
      <c r="E305" s="300" t="n">
        <v>8652.3844884</v>
      </c>
      <c r="F305" s="300" t="n">
        <v>5.41804067614455</v>
      </c>
      <c r="G305" s="300" t="n">
        <v>94.5819593238555</v>
      </c>
    </row>
    <row r="306">
      <c r="A306" s="300" t="s">
        <v>113</v>
      </c>
      <c r="B306" s="300" t="s">
        <v>125</v>
      </c>
      <c r="C306" s="300" t="s">
        <v>20</v>
      </c>
      <c r="D306" s="300" t="n">
        <v>176.4690405</v>
      </c>
      <c r="E306" s="300" t="n">
        <v>1002.2789287</v>
      </c>
      <c r="F306" s="300" t="n">
        <v>14.9708881890814</v>
      </c>
      <c r="G306" s="300" t="n">
        <v>85.0291118109186</v>
      </c>
    </row>
    <row r="307">
      <c r="A307" s="300" t="s">
        <v>126</v>
      </c>
      <c r="B307" s="300" t="s">
        <v>127</v>
      </c>
      <c r="C307" s="300" t="s">
        <v>18</v>
      </c>
      <c r="D307" s="300" t="n">
        <v>366.7891124</v>
      </c>
      <c r="E307" s="300" t="n">
        <v>4569.3453486</v>
      </c>
      <c r="F307" s="300" t="n">
        <v>7.43069532035586</v>
      </c>
      <c r="G307" s="300" t="n">
        <v>92.5693046796441</v>
      </c>
    </row>
    <row r="308">
      <c r="A308" s="300" t="s">
        <v>126</v>
      </c>
      <c r="B308" s="300" t="s">
        <v>127</v>
      </c>
      <c r="C308" s="300" t="s">
        <v>19</v>
      </c>
      <c r="D308" s="300" t="n">
        <v>723.8434109</v>
      </c>
      <c r="E308" s="300" t="n">
        <v>5059.4526605</v>
      </c>
      <c r="F308" s="300" t="n">
        <v>12.5161050370498</v>
      </c>
      <c r="G308" s="300" t="n">
        <v>87.4838949629502</v>
      </c>
    </row>
    <row r="309">
      <c r="A309" s="300" t="s">
        <v>126</v>
      </c>
      <c r="B309" s="300" t="s">
        <v>127</v>
      </c>
      <c r="C309" s="300" t="s">
        <v>20</v>
      </c>
      <c r="D309" s="300" t="n">
        <v>380.7784187</v>
      </c>
      <c r="E309" s="300" t="n">
        <v>565.7529387</v>
      </c>
      <c r="F309" s="300" t="n">
        <v>40.228822396962</v>
      </c>
      <c r="G309" s="300" t="n">
        <v>59.771177603038</v>
      </c>
    </row>
    <row r="310">
      <c r="A310" s="300" t="s">
        <v>128</v>
      </c>
      <c r="B310" s="300" t="s">
        <v>129</v>
      </c>
      <c r="C310" s="300" t="s">
        <v>18</v>
      </c>
      <c r="D310" s="300" t="n">
        <v>431.1747562</v>
      </c>
      <c r="E310" s="300" t="n">
        <v>11592.4755044</v>
      </c>
      <c r="F310" s="300" t="n">
        <v>3.58605537299189</v>
      </c>
      <c r="G310" s="300" t="n">
        <v>96.4139446270081</v>
      </c>
    </row>
    <row r="311">
      <c r="A311" s="300" t="s">
        <v>128</v>
      </c>
      <c r="B311" s="300" t="s">
        <v>129</v>
      </c>
      <c r="C311" s="300" t="s">
        <v>19</v>
      </c>
      <c r="D311" s="300" t="n">
        <v>634.8617829</v>
      </c>
      <c r="E311" s="300" t="n">
        <v>7582.1615905</v>
      </c>
      <c r="F311" s="300" t="n">
        <v>7.72617715747485</v>
      </c>
      <c r="G311" s="300" t="n">
        <v>92.2738228425252</v>
      </c>
    </row>
    <row r="312">
      <c r="A312" s="300" t="s">
        <v>128</v>
      </c>
      <c r="B312" s="300" t="s">
        <v>129</v>
      </c>
      <c r="C312" s="300" t="s">
        <v>20</v>
      </c>
      <c r="D312" s="300" t="n">
        <v>416.049729</v>
      </c>
      <c r="E312" s="300" t="n">
        <v>1592.5568667</v>
      </c>
      <c r="F312" s="300" t="n">
        <v>20.7133507323273</v>
      </c>
      <c r="G312" s="300" t="n">
        <v>79.2866492676727</v>
      </c>
    </row>
    <row r="313">
      <c r="A313" s="300" t="s">
        <v>130</v>
      </c>
      <c r="B313" s="300" t="s">
        <v>131</v>
      </c>
      <c r="C313" s="300" t="s">
        <v>18</v>
      </c>
      <c r="D313" s="300" t="n">
        <v>1701.8137301</v>
      </c>
      <c r="E313" s="300" t="n">
        <v>11324.9960541</v>
      </c>
      <c r="F313" s="300" t="n">
        <v>13.0639332138257</v>
      </c>
      <c r="G313" s="300" t="n">
        <v>86.9360667861743</v>
      </c>
    </row>
    <row r="314">
      <c r="A314" s="300" t="s">
        <v>130</v>
      </c>
      <c r="B314" s="300" t="s">
        <v>131</v>
      </c>
      <c r="C314" s="300" t="s">
        <v>19</v>
      </c>
      <c r="D314" s="300" t="n">
        <v>1937.0544137</v>
      </c>
      <c r="E314" s="300" t="n">
        <v>12831.2915971</v>
      </c>
      <c r="F314" s="300" t="n">
        <v>13.1162583290197</v>
      </c>
      <c r="G314" s="300" t="n">
        <v>86.8837416709803</v>
      </c>
    </row>
    <row r="315">
      <c r="A315" s="300" t="s">
        <v>130</v>
      </c>
      <c r="B315" s="300" t="s">
        <v>131</v>
      </c>
      <c r="C315" s="300" t="s">
        <v>20</v>
      </c>
      <c r="D315" s="300" t="n">
        <v>1535.3085431</v>
      </c>
      <c r="E315" s="300" t="n">
        <v>1951.5875963</v>
      </c>
      <c r="F315" s="300" t="n">
        <v>44.0308079656248</v>
      </c>
      <c r="G315" s="300" t="n">
        <v>55.9691920343752</v>
      </c>
    </row>
    <row r="316">
      <c r="A316" s="300" t="s">
        <v>132</v>
      </c>
      <c r="B316" s="300" t="s">
        <v>133</v>
      </c>
      <c r="C316" s="300" t="s">
        <v>18</v>
      </c>
      <c r="D316" s="300" t="n">
        <v>1334.7698276</v>
      </c>
      <c r="E316" s="300" t="n">
        <v>7062.851321</v>
      </c>
      <c r="F316" s="300" t="n">
        <v>15.8946182970224</v>
      </c>
      <c r="G316" s="300" t="n">
        <v>84.1053817029776</v>
      </c>
    </row>
    <row r="317">
      <c r="A317" s="300" t="s">
        <v>132</v>
      </c>
      <c r="B317" s="300" t="s">
        <v>133</v>
      </c>
      <c r="C317" s="300" t="s">
        <v>19</v>
      </c>
      <c r="D317" s="300" t="n">
        <v>1236.9227973</v>
      </c>
      <c r="E317" s="300" t="n">
        <v>5906.1964607</v>
      </c>
      <c r="F317" s="300" t="n">
        <v>17.3162837217746</v>
      </c>
      <c r="G317" s="300" t="n">
        <v>82.6837162782254</v>
      </c>
    </row>
    <row r="318">
      <c r="A318" s="300" t="s">
        <v>132</v>
      </c>
      <c r="B318" s="300" t="s">
        <v>133</v>
      </c>
      <c r="C318" s="300" t="s">
        <v>20</v>
      </c>
      <c r="D318" s="300" t="n">
        <v>784.655602</v>
      </c>
      <c r="E318" s="300" t="n">
        <v>1023.2958095</v>
      </c>
      <c r="F318" s="300" t="n">
        <v>43.4002593769374</v>
      </c>
      <c r="G318" s="300" t="n">
        <v>56.5997406230626</v>
      </c>
    </row>
    <row r="319">
      <c r="A319" s="300" t="s">
        <v>134</v>
      </c>
      <c r="B319" s="300" t="s">
        <v>135</v>
      </c>
      <c r="C319" s="300" t="s">
        <v>18</v>
      </c>
      <c r="D319" s="300" t="n">
        <v>2538.5308476</v>
      </c>
      <c r="E319" s="300" t="n">
        <v>7133.1894743</v>
      </c>
      <c r="F319" s="300" t="n">
        <v>26.2469422513378</v>
      </c>
      <c r="G319" s="300" t="n">
        <v>73.7530577486622</v>
      </c>
    </row>
    <row r="320">
      <c r="A320" s="300" t="s">
        <v>134</v>
      </c>
      <c r="B320" s="300" t="s">
        <v>135</v>
      </c>
      <c r="C320" s="300" t="s">
        <v>19</v>
      </c>
      <c r="D320" s="300" t="n">
        <v>5612.820977</v>
      </c>
      <c r="E320" s="300" t="n">
        <v>16463.3431667</v>
      </c>
      <c r="F320" s="300" t="n">
        <v>25.4248017928502</v>
      </c>
      <c r="G320" s="300" t="n">
        <v>74.5751982071498</v>
      </c>
    </row>
    <row r="321">
      <c r="A321" s="300" t="s">
        <v>134</v>
      </c>
      <c r="B321" s="300" t="s">
        <v>135</v>
      </c>
      <c r="C321" s="300" t="s">
        <v>20</v>
      </c>
      <c r="D321" s="300" t="n">
        <v>3082.4946473</v>
      </c>
      <c r="E321" s="300" t="n">
        <v>2368.9602485</v>
      </c>
      <c r="F321" s="300" t="n">
        <v>56.5444400846986</v>
      </c>
      <c r="G321" s="300" t="n">
        <v>43.4555599153014</v>
      </c>
    </row>
    <row r="322">
      <c r="A322" s="300" t="s">
        <v>136</v>
      </c>
      <c r="B322" s="300" t="s">
        <v>137</v>
      </c>
      <c r="C322" s="300" t="s">
        <v>18</v>
      </c>
      <c r="D322" s="300" t="n">
        <v>3418.8423911</v>
      </c>
      <c r="E322" s="300" t="n">
        <v>26984.0378224</v>
      </c>
      <c r="F322" s="300" t="n">
        <v>11.2451266692223</v>
      </c>
      <c r="G322" s="300" t="n">
        <v>88.7548733307777</v>
      </c>
    </row>
    <row r="323">
      <c r="A323" s="300" t="s">
        <v>136</v>
      </c>
      <c r="B323" s="300" t="s">
        <v>137</v>
      </c>
      <c r="C323" s="300" t="s">
        <v>19</v>
      </c>
      <c r="D323" s="300" t="n">
        <v>4923.1131249</v>
      </c>
      <c r="E323" s="300" t="n">
        <v>18659.460126</v>
      </c>
      <c r="F323" s="300" t="n">
        <v>20.8760641704447</v>
      </c>
      <c r="G323" s="300" t="n">
        <v>79.1239358295554</v>
      </c>
    </row>
    <row r="324">
      <c r="A324" s="300" t="s">
        <v>136</v>
      </c>
      <c r="B324" s="300" t="s">
        <v>137</v>
      </c>
      <c r="C324" s="300" t="s">
        <v>20</v>
      </c>
      <c r="D324" s="300" t="n">
        <v>3410.3865785</v>
      </c>
      <c r="E324" s="300" t="n">
        <v>6517.8640935</v>
      </c>
      <c r="F324" s="300" t="n">
        <v>34.3503270734097</v>
      </c>
      <c r="G324" s="300" t="n">
        <v>65.6496729265903</v>
      </c>
    </row>
    <row r="325">
      <c r="A325" s="300" t="s">
        <v>138</v>
      </c>
      <c r="B325" s="300" t="s">
        <v>139</v>
      </c>
      <c r="C325" s="300" t="s">
        <v>18</v>
      </c>
      <c r="D325" s="300" t="n">
        <v>8868.4350041</v>
      </c>
      <c r="E325" s="300" t="n">
        <v>37139.3991134</v>
      </c>
      <c r="F325" s="300" t="n">
        <v>19.275923707799</v>
      </c>
      <c r="G325" s="300" t="n">
        <v>80.724076292201</v>
      </c>
    </row>
    <row r="326">
      <c r="A326" s="300" t="s">
        <v>138</v>
      </c>
      <c r="B326" s="300" t="s">
        <v>139</v>
      </c>
      <c r="C326" s="300" t="s">
        <v>19</v>
      </c>
      <c r="D326" s="300" t="n">
        <v>11871.205984</v>
      </c>
      <c r="E326" s="300" t="n">
        <v>24421.279475</v>
      </c>
      <c r="F326" s="300" t="n">
        <v>32.7098181176129</v>
      </c>
      <c r="G326" s="300" t="n">
        <v>67.2901818823871</v>
      </c>
    </row>
    <row r="327">
      <c r="A327" s="300" t="s">
        <v>138</v>
      </c>
      <c r="B327" s="300" t="s">
        <v>139</v>
      </c>
      <c r="C327" s="300" t="s">
        <v>20</v>
      </c>
      <c r="D327" s="300" t="n">
        <v>8242.3684817</v>
      </c>
      <c r="E327" s="300" t="n">
        <v>9228.0508052</v>
      </c>
      <c r="F327" s="300" t="n">
        <v>47.1789963729173</v>
      </c>
      <c r="G327" s="300" t="n">
        <v>52.8210036270827</v>
      </c>
    </row>
    <row r="328">
      <c r="A328" s="300" t="s">
        <v>140</v>
      </c>
      <c r="B328" s="300" t="s">
        <v>141</v>
      </c>
      <c r="C328" s="300" t="s">
        <v>18</v>
      </c>
      <c r="D328" s="300" t="n">
        <v>4336.0425287</v>
      </c>
      <c r="E328" s="300" t="n">
        <v>10084.0780858</v>
      </c>
      <c r="F328" s="300" t="n">
        <v>30.069391544062</v>
      </c>
      <c r="G328" s="300" t="n">
        <v>69.930608455938</v>
      </c>
    </row>
    <row r="329">
      <c r="A329" s="300" t="s">
        <v>140</v>
      </c>
      <c r="B329" s="300" t="s">
        <v>141</v>
      </c>
      <c r="C329" s="300" t="s">
        <v>19</v>
      </c>
      <c r="D329" s="300" t="n">
        <v>7255.9203131</v>
      </c>
      <c r="E329" s="300" t="n">
        <v>12437.8606667</v>
      </c>
      <c r="F329" s="300" t="n">
        <v>36.8437138634904</v>
      </c>
      <c r="G329" s="300" t="n">
        <v>63.1562861365096</v>
      </c>
    </row>
    <row r="330">
      <c r="A330" s="300" t="s">
        <v>140</v>
      </c>
      <c r="B330" s="300" t="s">
        <v>141</v>
      </c>
      <c r="C330" s="300" t="s">
        <v>20</v>
      </c>
      <c r="D330" s="300" t="n">
        <v>3335.3617939</v>
      </c>
      <c r="E330" s="300" t="n">
        <v>3359.5235247</v>
      </c>
      <c r="F330" s="300" t="n">
        <v>49.8195508238739</v>
      </c>
      <c r="G330" s="300" t="n">
        <v>50.1804491761261</v>
      </c>
    </row>
    <row r="331">
      <c r="A331" s="300" t="s">
        <v>142</v>
      </c>
      <c r="B331" s="300" t="s">
        <v>143</v>
      </c>
      <c r="C331" s="300" t="s">
        <v>18</v>
      </c>
      <c r="D331" s="300" t="n">
        <v>1763.1330046</v>
      </c>
      <c r="E331" s="300" t="n">
        <v>16014.7632157</v>
      </c>
      <c r="F331" s="300" t="n">
        <v>9.91755707622331</v>
      </c>
      <c r="G331" s="300" t="n">
        <v>90.0824429237767</v>
      </c>
    </row>
    <row r="332">
      <c r="A332" s="300" t="s">
        <v>142</v>
      </c>
      <c r="B332" s="300" t="s">
        <v>143</v>
      </c>
      <c r="C332" s="300" t="s">
        <v>19</v>
      </c>
      <c r="D332" s="300" t="n">
        <v>3387.4469453</v>
      </c>
      <c r="E332" s="300" t="n">
        <v>17314.3490338</v>
      </c>
      <c r="F332" s="300" t="n">
        <v>16.3630583004483</v>
      </c>
      <c r="G332" s="300" t="n">
        <v>83.6369416995517</v>
      </c>
    </row>
    <row r="333">
      <c r="A333" s="300" t="s">
        <v>142</v>
      </c>
      <c r="B333" s="300" t="s">
        <v>143</v>
      </c>
      <c r="C333" s="300" t="s">
        <v>20</v>
      </c>
      <c r="D333" s="300" t="n">
        <v>3273.565693</v>
      </c>
      <c r="E333" s="300" t="n">
        <v>5313.0861979</v>
      </c>
      <c r="F333" s="300" t="n">
        <v>38.1238896672785</v>
      </c>
      <c r="G333" s="300" t="n">
        <v>61.8761103327215</v>
      </c>
    </row>
    <row r="334">
      <c r="A334" s="300" t="s">
        <v>144</v>
      </c>
      <c r="B334" s="300" t="s">
        <v>145</v>
      </c>
      <c r="C334" s="300" t="s">
        <v>18</v>
      </c>
      <c r="D334" s="300" t="n">
        <v>5011.0928617</v>
      </c>
      <c r="E334" s="300" t="n">
        <v>5764.7477669</v>
      </c>
      <c r="F334" s="300" t="n">
        <v>46.5030342820785</v>
      </c>
      <c r="G334" s="300" t="n">
        <v>53.4969657179215</v>
      </c>
    </row>
    <row r="335">
      <c r="A335" s="300" t="s">
        <v>144</v>
      </c>
      <c r="B335" s="300" t="s">
        <v>145</v>
      </c>
      <c r="C335" s="300" t="s">
        <v>19</v>
      </c>
      <c r="D335" s="300" t="n">
        <v>7702.492529</v>
      </c>
      <c r="E335" s="300" t="n">
        <v>6031.9755786</v>
      </c>
      <c r="F335" s="300" t="n">
        <v>56.081476680832</v>
      </c>
      <c r="G335" s="300" t="n">
        <v>43.918523319168</v>
      </c>
    </row>
    <row r="336">
      <c r="A336" s="300" t="s">
        <v>144</v>
      </c>
      <c r="B336" s="300" t="s">
        <v>145</v>
      </c>
      <c r="C336" s="300" t="s">
        <v>20</v>
      </c>
      <c r="D336" s="300" t="n">
        <v>7130.6349734</v>
      </c>
      <c r="E336" s="300" t="n">
        <v>1996.9198753</v>
      </c>
      <c r="F336" s="300" t="n">
        <v>78.1220720291326</v>
      </c>
      <c r="G336" s="300" t="n">
        <v>21.8779279708674</v>
      </c>
    </row>
    <row r="337">
      <c r="A337" s="300" t="s">
        <v>146</v>
      </c>
      <c r="B337" s="300" t="s">
        <v>147</v>
      </c>
      <c r="C337" s="300" t="s">
        <v>18</v>
      </c>
      <c r="D337" s="300" t="n">
        <v>2184.9725791</v>
      </c>
      <c r="E337" s="300" t="n">
        <v>3341.5671268</v>
      </c>
      <c r="F337" s="300" t="n">
        <v>39.5359971225282</v>
      </c>
      <c r="G337" s="300" t="n">
        <v>60.4640028774718</v>
      </c>
    </row>
    <row r="338">
      <c r="A338" s="300" t="s">
        <v>146</v>
      </c>
      <c r="B338" s="300" t="s">
        <v>147</v>
      </c>
      <c r="C338" s="300" t="s">
        <v>19</v>
      </c>
      <c r="D338" s="300" t="n">
        <v>3153.2721536</v>
      </c>
      <c r="E338" s="300" t="n">
        <v>3846.0034454</v>
      </c>
      <c r="F338" s="300" t="n">
        <v>45.0514072349218</v>
      </c>
      <c r="G338" s="300" t="n">
        <v>54.9485927650782</v>
      </c>
    </row>
    <row r="339">
      <c r="A339" s="300" t="s">
        <v>146</v>
      </c>
      <c r="B339" s="300" t="s">
        <v>147</v>
      </c>
      <c r="C339" s="300" t="s">
        <v>20</v>
      </c>
      <c r="D339" s="300" t="n">
        <v>1608.1868876</v>
      </c>
      <c r="E339" s="300" t="n">
        <v>1563.9577766</v>
      </c>
      <c r="F339" s="300" t="n">
        <v>50.6971483914205</v>
      </c>
      <c r="G339" s="300" t="n">
        <v>49.3028516085795</v>
      </c>
    </row>
    <row r="340">
      <c r="A340" s="300" t="s">
        <v>148</v>
      </c>
      <c r="B340" s="300" t="s">
        <v>149</v>
      </c>
      <c r="C340" s="300" t="s">
        <v>18</v>
      </c>
      <c r="D340" s="300" t="n">
        <v>2727.7825498</v>
      </c>
      <c r="E340" s="300" t="n">
        <v>3505.5508395</v>
      </c>
      <c r="F340" s="300" t="n">
        <v>43.7612169835557</v>
      </c>
      <c r="G340" s="300" t="n">
        <v>56.2387830164443</v>
      </c>
    </row>
    <row r="341">
      <c r="A341" s="300" t="s">
        <v>148</v>
      </c>
      <c r="B341" s="300" t="s">
        <v>149</v>
      </c>
      <c r="C341" s="300" t="s">
        <v>19</v>
      </c>
      <c r="D341" s="300" t="n">
        <v>6524.3886084</v>
      </c>
      <c r="E341" s="300" t="n">
        <v>6310.7218952</v>
      </c>
      <c r="F341" s="300" t="n">
        <v>50.8323524489332</v>
      </c>
      <c r="G341" s="300" t="n">
        <v>49.1676475510668</v>
      </c>
    </row>
    <row r="342">
      <c r="A342" s="300" t="s">
        <v>148</v>
      </c>
      <c r="B342" s="300" t="s">
        <v>149</v>
      </c>
      <c r="C342" s="300" t="s">
        <v>20</v>
      </c>
      <c r="D342" s="300" t="n">
        <v>5990.5019082</v>
      </c>
      <c r="E342" s="300" t="n">
        <v>1848.818769</v>
      </c>
      <c r="F342" s="300" t="n">
        <v>76.4160844398529</v>
      </c>
      <c r="G342" s="300" t="n">
        <v>23.5839155601471</v>
      </c>
    </row>
    <row r="343">
      <c r="A343" s="300" t="s">
        <v>150</v>
      </c>
      <c r="B343" s="300" t="s">
        <v>151</v>
      </c>
      <c r="C343" s="300" t="s">
        <v>18</v>
      </c>
      <c r="D343" s="300" t="n">
        <v>746.4731369</v>
      </c>
      <c r="E343" s="300" t="n">
        <v>3001.3977414</v>
      </c>
      <c r="F343" s="300" t="n">
        <v>19.917258655362</v>
      </c>
      <c r="G343" s="300" t="n">
        <v>80.082741344638</v>
      </c>
    </row>
    <row r="344">
      <c r="A344" s="300" t="s">
        <v>150</v>
      </c>
      <c r="B344" s="300" t="s">
        <v>151</v>
      </c>
      <c r="C344" s="300" t="s">
        <v>19</v>
      </c>
      <c r="D344" s="300" t="n">
        <v>1316.3999663</v>
      </c>
      <c r="E344" s="300" t="n">
        <v>2150.2362078</v>
      </c>
      <c r="F344" s="300" t="n">
        <v>37.9734099625197</v>
      </c>
      <c r="G344" s="300" t="n">
        <v>62.0265900374803</v>
      </c>
    </row>
    <row r="345">
      <c r="A345" s="300" t="s">
        <v>150</v>
      </c>
      <c r="B345" s="300" t="s">
        <v>151</v>
      </c>
      <c r="C345" s="300" t="s">
        <v>20</v>
      </c>
      <c r="D345" s="300" t="n">
        <v>1032.8534039</v>
      </c>
      <c r="E345" s="300" t="n">
        <v>1138.3364641</v>
      </c>
      <c r="F345" s="300" t="n">
        <v>47.5708467104914</v>
      </c>
      <c r="G345" s="300" t="n">
        <v>52.4291532895086</v>
      </c>
    </row>
    <row r="346">
      <c r="A346" s="300" t="s">
        <v>152</v>
      </c>
      <c r="B346" s="300" t="s">
        <v>153</v>
      </c>
      <c r="C346" s="300" t="s">
        <v>18</v>
      </c>
      <c r="D346" s="300" t="n">
        <v>1398.4393494</v>
      </c>
      <c r="E346" s="300" t="n">
        <v>4853.5433801</v>
      </c>
      <c r="F346" s="300" t="n">
        <v>22.3679336604924</v>
      </c>
      <c r="G346" s="300" t="n">
        <v>77.6320663395076</v>
      </c>
    </row>
    <row r="347">
      <c r="A347" s="300" t="s">
        <v>152</v>
      </c>
      <c r="B347" s="300" t="s">
        <v>153</v>
      </c>
      <c r="C347" s="300" t="s">
        <v>19</v>
      </c>
      <c r="D347" s="300" t="n">
        <v>2692.8568587</v>
      </c>
      <c r="E347" s="300" t="n">
        <v>6433.3175106</v>
      </c>
      <c r="F347" s="300" t="n">
        <v>29.506962608107</v>
      </c>
      <c r="G347" s="300" t="n">
        <v>70.493037391893</v>
      </c>
    </row>
    <row r="348">
      <c r="A348" s="300" t="s">
        <v>152</v>
      </c>
      <c r="B348" s="300" t="s">
        <v>153</v>
      </c>
      <c r="C348" s="300" t="s">
        <v>20</v>
      </c>
      <c r="D348" s="300" t="n">
        <v>1531.1872183</v>
      </c>
      <c r="E348" s="300" t="n">
        <v>1593.7906712</v>
      </c>
      <c r="F348" s="300" t="n">
        <v>48.9983376664784</v>
      </c>
      <c r="G348" s="300" t="n">
        <v>51.0016623335216</v>
      </c>
    </row>
    <row r="349">
      <c r="A349" s="300" t="s">
        <v>154</v>
      </c>
      <c r="B349" s="300" t="s">
        <v>155</v>
      </c>
      <c r="C349" s="300" t="s">
        <v>18</v>
      </c>
      <c r="D349" s="300" t="n">
        <v>702.6884946</v>
      </c>
      <c r="E349" s="300" t="n">
        <v>4838.2343797</v>
      </c>
      <c r="F349" s="300" t="n">
        <v>12.6817952630097</v>
      </c>
      <c r="G349" s="300" t="n">
        <v>87.3182047369903</v>
      </c>
    </row>
    <row r="350">
      <c r="A350" s="300" t="s">
        <v>154</v>
      </c>
      <c r="B350" s="300" t="s">
        <v>155</v>
      </c>
      <c r="C350" s="300" t="s">
        <v>19</v>
      </c>
      <c r="D350" s="300" t="n">
        <v>2474.971581</v>
      </c>
      <c r="E350" s="300" t="n">
        <v>6341.261191</v>
      </c>
      <c r="F350" s="300" t="n">
        <v>28.0728928671259</v>
      </c>
      <c r="G350" s="300" t="n">
        <v>71.9271071328742</v>
      </c>
    </row>
    <row r="351">
      <c r="A351" s="300" t="s">
        <v>154</v>
      </c>
      <c r="B351" s="300" t="s">
        <v>155</v>
      </c>
      <c r="C351" s="300" t="s">
        <v>20</v>
      </c>
      <c r="D351" s="300" t="n">
        <v>2126.692478</v>
      </c>
      <c r="E351" s="300" t="n">
        <v>1234.9254235</v>
      </c>
      <c r="F351" s="300" t="n">
        <v>63.2639562352116</v>
      </c>
      <c r="G351" s="300" t="n">
        <v>36.7360437647884</v>
      </c>
    </row>
    <row r="352">
      <c r="A352" s="300" t="s">
        <v>156</v>
      </c>
      <c r="B352" s="300" t="s">
        <v>157</v>
      </c>
      <c r="C352" s="300" t="s">
        <v>18</v>
      </c>
      <c r="D352" s="300" t="n">
        <v>1889.0014008</v>
      </c>
      <c r="E352" s="300" t="n">
        <v>4669.4955761</v>
      </c>
      <c r="F352" s="300" t="n">
        <v>28.8023522379189</v>
      </c>
      <c r="G352" s="300" t="n">
        <v>71.1976477620811</v>
      </c>
    </row>
    <row r="353">
      <c r="A353" s="300" t="s">
        <v>156</v>
      </c>
      <c r="B353" s="300" t="s">
        <v>157</v>
      </c>
      <c r="C353" s="300" t="s">
        <v>19</v>
      </c>
      <c r="D353" s="300" t="n">
        <v>2178.291047</v>
      </c>
      <c r="E353" s="300" t="n">
        <v>4475.4053444</v>
      </c>
      <c r="F353" s="300" t="n">
        <v>32.7380589504425</v>
      </c>
      <c r="G353" s="300" t="n">
        <v>67.2619410495574</v>
      </c>
    </row>
    <row r="354">
      <c r="A354" s="300" t="s">
        <v>156</v>
      </c>
      <c r="B354" s="300" t="s">
        <v>157</v>
      </c>
      <c r="C354" s="300" t="s">
        <v>20</v>
      </c>
      <c r="D354" s="300" t="n">
        <v>3616.6971069</v>
      </c>
      <c r="E354" s="300" t="n">
        <v>2003.0636084</v>
      </c>
      <c r="F354" s="300" t="n">
        <v>64.3567811891601</v>
      </c>
      <c r="G354" s="300" t="n">
        <v>35.6432188108399</v>
      </c>
    </row>
    <row r="355">
      <c r="A355" s="300" t="s">
        <v>158</v>
      </c>
      <c r="B355" s="300" t="s">
        <v>159</v>
      </c>
      <c r="C355" s="300" t="s">
        <v>18</v>
      </c>
      <c r="D355" s="300" t="n">
        <v>3139.2152524</v>
      </c>
      <c r="E355" s="300" t="n">
        <v>8266.7047976</v>
      </c>
      <c r="F355" s="300" t="n">
        <v>27.5226832963817</v>
      </c>
      <c r="G355" s="300" t="n">
        <v>72.4773167036183</v>
      </c>
    </row>
    <row r="356">
      <c r="A356" s="300" t="s">
        <v>158</v>
      </c>
      <c r="B356" s="300" t="s">
        <v>159</v>
      </c>
      <c r="C356" s="300" t="s">
        <v>19</v>
      </c>
      <c r="D356" s="300" t="n">
        <v>5940.9063064</v>
      </c>
      <c r="E356" s="300" t="n">
        <v>7710.5168423</v>
      </c>
      <c r="F356" s="300" t="n">
        <v>43.5185858770024</v>
      </c>
      <c r="G356" s="300" t="n">
        <v>56.4814141229976</v>
      </c>
    </row>
    <row r="357">
      <c r="A357" s="300" t="s">
        <v>158</v>
      </c>
      <c r="B357" s="300" t="s">
        <v>159</v>
      </c>
      <c r="C357" s="300" t="s">
        <v>20</v>
      </c>
      <c r="D357" s="300" t="n">
        <v>5399.0843824</v>
      </c>
      <c r="E357" s="300" t="n">
        <v>4233.7901108</v>
      </c>
      <c r="F357" s="300" t="n">
        <v>56.0485282582193</v>
      </c>
      <c r="G357" s="300" t="n">
        <v>43.9514717417807</v>
      </c>
    </row>
    <row r="358">
      <c r="A358" s="300" t="s">
        <v>160</v>
      </c>
      <c r="B358" s="300" t="s">
        <v>161</v>
      </c>
      <c r="C358" s="300" t="s">
        <v>18</v>
      </c>
      <c r="D358" s="300" t="n">
        <v>2009.7992646</v>
      </c>
      <c r="E358" s="300" t="n">
        <v>13926.5135839</v>
      </c>
      <c r="F358" s="300" t="n">
        <v>12.6114445901404</v>
      </c>
      <c r="G358" s="300" t="n">
        <v>87.3885554098596</v>
      </c>
    </row>
    <row r="359">
      <c r="A359" s="300" t="s">
        <v>160</v>
      </c>
      <c r="B359" s="300" t="s">
        <v>161</v>
      </c>
      <c r="C359" s="300" t="s">
        <v>19</v>
      </c>
      <c r="D359" s="300" t="n">
        <v>1529.670122</v>
      </c>
      <c r="E359" s="300" t="n">
        <v>15819.7417969</v>
      </c>
      <c r="F359" s="300" t="n">
        <v>8.816841338199</v>
      </c>
      <c r="G359" s="300" t="n">
        <v>91.183158661801</v>
      </c>
    </row>
    <row r="360">
      <c r="A360" s="300" t="s">
        <v>160</v>
      </c>
      <c r="B360" s="300" t="s">
        <v>161</v>
      </c>
      <c r="C360" s="300" t="s">
        <v>20</v>
      </c>
      <c r="D360" s="300" t="n">
        <v>1153.8579642</v>
      </c>
      <c r="E360" s="300" t="n">
        <v>2629.6699699</v>
      </c>
      <c r="F360" s="300" t="n">
        <v>30.4968797455032</v>
      </c>
      <c r="G360" s="300" t="n">
        <v>69.5031202544968</v>
      </c>
    </row>
    <row r="361">
      <c r="A361" s="300" t="s">
        <v>162</v>
      </c>
      <c r="B361" s="300" t="s">
        <v>163</v>
      </c>
      <c r="C361" s="300" t="s">
        <v>18</v>
      </c>
      <c r="D361" s="300" t="n">
        <v>799.6556738</v>
      </c>
      <c r="E361" s="300" t="n">
        <v>7449.5681789</v>
      </c>
      <c r="F361" s="300" t="n">
        <v>9.69370801518824</v>
      </c>
      <c r="G361" s="300" t="n">
        <v>90.3062919848118</v>
      </c>
    </row>
    <row r="362">
      <c r="A362" s="300" t="s">
        <v>162</v>
      </c>
      <c r="B362" s="300" t="s">
        <v>163</v>
      </c>
      <c r="C362" s="300" t="s">
        <v>19</v>
      </c>
      <c r="D362" s="300" t="n">
        <v>1604.8496869</v>
      </c>
      <c r="E362" s="300" t="n">
        <v>8355.246543</v>
      </c>
      <c r="F362" s="300" t="n">
        <v>16.112792987705</v>
      </c>
      <c r="G362" s="300" t="n">
        <v>83.887207012295</v>
      </c>
    </row>
    <row r="363">
      <c r="A363" s="300" t="s">
        <v>162</v>
      </c>
      <c r="B363" s="300" t="s">
        <v>163</v>
      </c>
      <c r="C363" s="300" t="s">
        <v>20</v>
      </c>
      <c r="D363" s="300" t="n">
        <v>628.157493</v>
      </c>
      <c r="E363" s="300" t="n">
        <v>1973.090601</v>
      </c>
      <c r="F363" s="300" t="n">
        <v>24.1483115143419</v>
      </c>
      <c r="G363" s="300" t="n">
        <v>75.8516884856581</v>
      </c>
    </row>
    <row r="364">
      <c r="A364" s="300" t="s">
        <v>164</v>
      </c>
      <c r="B364" s="300" t="s">
        <v>165</v>
      </c>
      <c r="C364" s="300" t="s">
        <v>18</v>
      </c>
      <c r="D364" s="300" t="n">
        <v>8696.066462</v>
      </c>
      <c r="E364" s="300" t="n">
        <v>12573.3611829</v>
      </c>
      <c r="F364" s="300" t="n">
        <v>40.8852866526719</v>
      </c>
      <c r="G364" s="300" t="n">
        <v>59.1147133473281</v>
      </c>
    </row>
    <row r="365">
      <c r="A365" s="300" t="s">
        <v>164</v>
      </c>
      <c r="B365" s="300" t="s">
        <v>165</v>
      </c>
      <c r="C365" s="300" t="s">
        <v>19</v>
      </c>
      <c r="D365" s="300" t="n">
        <v>10007.7117231</v>
      </c>
      <c r="E365" s="300" t="n">
        <v>10844.1013933</v>
      </c>
      <c r="F365" s="300" t="n">
        <v>47.9944437792266</v>
      </c>
      <c r="G365" s="300" t="n">
        <v>52.0055562207734</v>
      </c>
    </row>
    <row r="366">
      <c r="A366" s="300" t="s">
        <v>164</v>
      </c>
      <c r="B366" s="300" t="s">
        <v>165</v>
      </c>
      <c r="C366" s="300" t="s">
        <v>20</v>
      </c>
      <c r="D366" s="300" t="n">
        <v>7776.6049551</v>
      </c>
      <c r="E366" s="300" t="n">
        <v>5583.6424778</v>
      </c>
      <c r="F366" s="300" t="n">
        <v>58.2070429021388</v>
      </c>
      <c r="G366" s="300" t="n">
        <v>41.7929570978612</v>
      </c>
    </row>
    <row r="367">
      <c r="A367" s="300" t="s">
        <v>166</v>
      </c>
      <c r="B367" s="300" t="s">
        <v>167</v>
      </c>
      <c r="C367" s="300" t="s">
        <v>18</v>
      </c>
      <c r="D367" s="300" t="n">
        <v>3761.095529</v>
      </c>
      <c r="E367" s="300" t="n">
        <v>8105.065852</v>
      </c>
      <c r="F367" s="300" t="n">
        <v>31.6959748670049</v>
      </c>
      <c r="G367" s="300" t="n">
        <v>68.3040251329951</v>
      </c>
    </row>
    <row r="368">
      <c r="A368" s="300" t="s">
        <v>166</v>
      </c>
      <c r="B368" s="300" t="s">
        <v>167</v>
      </c>
      <c r="C368" s="300" t="s">
        <v>19</v>
      </c>
      <c r="D368" s="300" t="n">
        <v>4720.109904</v>
      </c>
      <c r="E368" s="300" t="n">
        <v>4705.0134213</v>
      </c>
      <c r="F368" s="300" t="n">
        <v>50.0800863934559</v>
      </c>
      <c r="G368" s="300" t="n">
        <v>49.9199136065441</v>
      </c>
    </row>
    <row r="369">
      <c r="A369" s="300" t="s">
        <v>166</v>
      </c>
      <c r="B369" s="300" t="s">
        <v>167</v>
      </c>
      <c r="C369" s="300" t="s">
        <v>20</v>
      </c>
      <c r="D369" s="300" t="n">
        <v>2834.9557966</v>
      </c>
      <c r="E369" s="300" t="n">
        <v>1102.514114</v>
      </c>
      <c r="F369" s="300" t="n">
        <v>71.9994275757654</v>
      </c>
      <c r="G369" s="300" t="n">
        <v>28.0005724242346</v>
      </c>
    </row>
    <row r="370">
      <c r="A370" s="300" t="s">
        <v>168</v>
      </c>
      <c r="B370" s="300" t="s">
        <v>169</v>
      </c>
      <c r="C370" s="300" t="s">
        <v>18</v>
      </c>
      <c r="D370" s="300" t="n">
        <v>1393.3245325</v>
      </c>
      <c r="E370" s="300" t="n">
        <v>8698.2461975</v>
      </c>
      <c r="F370" s="300" t="n">
        <v>13.8068153093151</v>
      </c>
      <c r="G370" s="300" t="n">
        <v>86.1931846906849</v>
      </c>
    </row>
    <row r="371">
      <c r="A371" s="300" t="s">
        <v>168</v>
      </c>
      <c r="B371" s="300" t="s">
        <v>169</v>
      </c>
      <c r="C371" s="300" t="s">
        <v>19</v>
      </c>
      <c r="D371" s="300" t="n">
        <v>4997.2033854</v>
      </c>
      <c r="E371" s="300" t="n">
        <v>11897.4036482</v>
      </c>
      <c r="F371" s="300" t="n">
        <v>29.5786896697956</v>
      </c>
      <c r="G371" s="300" t="n">
        <v>70.4213103302044</v>
      </c>
    </row>
    <row r="372">
      <c r="A372" s="300" t="s">
        <v>168</v>
      </c>
      <c r="B372" s="300" t="s">
        <v>169</v>
      </c>
      <c r="C372" s="300" t="s">
        <v>20</v>
      </c>
      <c r="D372" s="300" t="n">
        <v>1566.9103363</v>
      </c>
      <c r="E372" s="300" t="n">
        <v>2444.793004</v>
      </c>
      <c r="F372" s="300" t="n">
        <v>39.0584797375078</v>
      </c>
      <c r="G372" s="300" t="n">
        <v>60.9415202624922</v>
      </c>
    </row>
    <row r="373">
      <c r="A373" s="300" t="s">
        <v>170</v>
      </c>
      <c r="B373" s="300" t="s">
        <v>171</v>
      </c>
      <c r="C373" s="300" t="s">
        <v>18</v>
      </c>
      <c r="D373" s="300" t="n">
        <v>1297.5585496</v>
      </c>
      <c r="E373" s="300" t="n">
        <v>4698.8482942</v>
      </c>
      <c r="F373" s="300" t="n">
        <v>21.6389345052798</v>
      </c>
      <c r="G373" s="300" t="n">
        <v>78.3610654947202</v>
      </c>
    </row>
    <row r="374">
      <c r="A374" s="300" t="s">
        <v>170</v>
      </c>
      <c r="B374" s="300" t="s">
        <v>171</v>
      </c>
      <c r="C374" s="300" t="s">
        <v>19</v>
      </c>
      <c r="D374" s="300" t="n">
        <v>6761.0852013</v>
      </c>
      <c r="E374" s="300" t="n">
        <v>10460.0555502</v>
      </c>
      <c r="F374" s="300" t="n">
        <v>39.2603794305037</v>
      </c>
      <c r="G374" s="300" t="n">
        <v>60.7396205694963</v>
      </c>
    </row>
    <row r="375">
      <c r="A375" s="300" t="s">
        <v>170</v>
      </c>
      <c r="B375" s="300" t="s">
        <v>171</v>
      </c>
      <c r="C375" s="300" t="s">
        <v>20</v>
      </c>
      <c r="D375" s="300" t="n">
        <v>3693.1327966</v>
      </c>
      <c r="E375" s="300" t="n">
        <v>3979.9323554</v>
      </c>
      <c r="F375" s="300" t="n">
        <v>48.1311278275459</v>
      </c>
      <c r="G375" s="300" t="n">
        <v>51.8688721724541</v>
      </c>
    </row>
    <row r="376">
      <c r="A376" s="300" t="s">
        <v>172</v>
      </c>
      <c r="B376" s="300" t="s">
        <v>173</v>
      </c>
      <c r="C376" s="300" t="s">
        <v>18</v>
      </c>
      <c r="D376" s="300" t="n">
        <v>2408.0120101</v>
      </c>
      <c r="E376" s="300" t="n">
        <v>10112.3914088</v>
      </c>
      <c r="F376" s="300" t="n">
        <v>19.2327030490489</v>
      </c>
      <c r="G376" s="300" t="n">
        <v>80.7672969509511</v>
      </c>
    </row>
    <row r="377">
      <c r="A377" s="300" t="s">
        <v>172</v>
      </c>
      <c r="B377" s="300" t="s">
        <v>173</v>
      </c>
      <c r="C377" s="300" t="s">
        <v>19</v>
      </c>
      <c r="D377" s="300" t="n">
        <v>2751.8073553</v>
      </c>
      <c r="E377" s="300" t="n">
        <v>12889.7257045</v>
      </c>
      <c r="F377" s="300" t="n">
        <v>17.5929516932862</v>
      </c>
      <c r="G377" s="300" t="n">
        <v>82.4070483067138</v>
      </c>
    </row>
    <row r="378">
      <c r="A378" s="300" t="s">
        <v>172</v>
      </c>
      <c r="B378" s="300" t="s">
        <v>173</v>
      </c>
      <c r="C378" s="300" t="s">
        <v>20</v>
      </c>
      <c r="D378" s="300" t="n">
        <v>2439.2424282</v>
      </c>
      <c r="E378" s="300" t="n">
        <v>3294.7685498</v>
      </c>
      <c r="F378" s="300" t="n">
        <v>42.5398981194626</v>
      </c>
      <c r="G378" s="300" t="n">
        <v>57.4601018805374</v>
      </c>
    </row>
    <row r="379">
      <c r="A379" s="300" t="s">
        <v>174</v>
      </c>
      <c r="B379" s="300" t="s">
        <v>175</v>
      </c>
      <c r="C379" s="300" t="s">
        <v>18</v>
      </c>
      <c r="D379" s="300" t="n">
        <v>6229.3252935</v>
      </c>
      <c r="E379" s="300" t="n">
        <v>13607.4255279</v>
      </c>
      <c r="F379" s="300" t="n">
        <v>31.4029517716166</v>
      </c>
      <c r="G379" s="300" t="n">
        <v>68.5970482283834</v>
      </c>
    </row>
    <row r="380">
      <c r="A380" s="300" t="s">
        <v>174</v>
      </c>
      <c r="B380" s="300" t="s">
        <v>175</v>
      </c>
      <c r="C380" s="300" t="s">
        <v>19</v>
      </c>
      <c r="D380" s="300" t="n">
        <v>3128.8996733</v>
      </c>
      <c r="E380" s="300" t="n">
        <v>19277.8181927</v>
      </c>
      <c r="F380" s="300" t="n">
        <v>13.964114209015</v>
      </c>
      <c r="G380" s="300" t="n">
        <v>86.035885790985</v>
      </c>
    </row>
    <row r="381">
      <c r="A381" s="300" t="s">
        <v>174</v>
      </c>
      <c r="B381" s="300" t="s">
        <v>175</v>
      </c>
      <c r="C381" s="300" t="s">
        <v>20</v>
      </c>
      <c r="D381" s="300" t="n">
        <v>2757.0230672</v>
      </c>
      <c r="E381" s="300" t="n">
        <v>3131.7421466</v>
      </c>
      <c r="F381" s="300" t="n">
        <v>46.8183560916823</v>
      </c>
      <c r="G381" s="300" t="n">
        <v>53.1816439083177</v>
      </c>
    </row>
    <row r="382">
      <c r="A382" s="300" t="s">
        <v>176</v>
      </c>
      <c r="B382" s="300" t="s">
        <v>177</v>
      </c>
      <c r="C382" s="300" t="s">
        <v>18</v>
      </c>
      <c r="D382" s="300" t="n">
        <v>1612.6467679</v>
      </c>
      <c r="E382" s="300" t="n">
        <v>2217.501795</v>
      </c>
      <c r="F382" s="300" t="n">
        <v>42.1040265518835</v>
      </c>
      <c r="G382" s="300" t="n">
        <v>57.8959734481165</v>
      </c>
    </row>
    <row r="383">
      <c r="A383" s="300" t="s">
        <v>176</v>
      </c>
      <c r="B383" s="300" t="s">
        <v>177</v>
      </c>
      <c r="C383" s="300" t="s">
        <v>19</v>
      </c>
      <c r="D383" s="300" t="n">
        <v>2508.0101573</v>
      </c>
      <c r="E383" s="300" t="n">
        <v>2295.8421774</v>
      </c>
      <c r="F383" s="300" t="n">
        <v>52.2083108005572</v>
      </c>
      <c r="G383" s="300" t="n">
        <v>47.7916891994428</v>
      </c>
    </row>
    <row r="384">
      <c r="A384" s="300" t="s">
        <v>176</v>
      </c>
      <c r="B384" s="300" t="s">
        <v>177</v>
      </c>
      <c r="C384" s="300" t="s">
        <v>20</v>
      </c>
      <c r="D384" s="300" t="n">
        <v>1712.854132</v>
      </c>
      <c r="E384" s="300" t="n">
        <v>1144.8393366</v>
      </c>
      <c r="F384" s="300" t="n">
        <v>59.9383436614402</v>
      </c>
      <c r="G384" s="300" t="n">
        <v>40.0616563385598</v>
      </c>
    </row>
    <row r="385">
      <c r="A385" s="300" t="s">
        <v>178</v>
      </c>
      <c r="B385" s="300" t="s">
        <v>179</v>
      </c>
      <c r="C385" s="300" t="s">
        <v>18</v>
      </c>
      <c r="D385" s="300" t="n">
        <v>2655.67092</v>
      </c>
      <c r="E385" s="300" t="n">
        <v>5307.0696248</v>
      </c>
      <c r="F385" s="300" t="n">
        <v>33.351217524402</v>
      </c>
      <c r="G385" s="300" t="n">
        <v>66.648782475598</v>
      </c>
    </row>
    <row r="386">
      <c r="A386" s="300" t="s">
        <v>178</v>
      </c>
      <c r="B386" s="300" t="s">
        <v>179</v>
      </c>
      <c r="C386" s="300" t="s">
        <v>19</v>
      </c>
      <c r="D386" s="300" t="n">
        <v>6527.3642838</v>
      </c>
      <c r="E386" s="300" t="n">
        <v>9521.0996834</v>
      </c>
      <c r="F386" s="300" t="n">
        <v>40.6728288585169</v>
      </c>
      <c r="G386" s="300" t="n">
        <v>59.3271711414831</v>
      </c>
    </row>
    <row r="387">
      <c r="A387" s="300" t="s">
        <v>178</v>
      </c>
      <c r="B387" s="300" t="s">
        <v>179</v>
      </c>
      <c r="C387" s="300" t="s">
        <v>20</v>
      </c>
      <c r="D387" s="300" t="n">
        <v>5203.1045871</v>
      </c>
      <c r="E387" s="300" t="n">
        <v>3801.999047</v>
      </c>
      <c r="F387" s="300" t="n">
        <v>57.7795081379984</v>
      </c>
      <c r="G387" s="300" t="n">
        <v>42.2204918620016</v>
      </c>
    </row>
    <row r="388">
      <c r="A388" s="300" t="s">
        <v>180</v>
      </c>
      <c r="B388" s="300" t="s">
        <v>181</v>
      </c>
      <c r="C388" s="300" t="s">
        <v>18</v>
      </c>
      <c r="D388" s="300" t="n">
        <v>3421.2717092</v>
      </c>
      <c r="E388" s="300" t="n">
        <v>7314.2144562</v>
      </c>
      <c r="F388" s="300" t="n">
        <v>31.8688101916298</v>
      </c>
      <c r="G388" s="300" t="n">
        <v>68.1311898083702</v>
      </c>
    </row>
    <row r="389">
      <c r="A389" s="300" t="s">
        <v>180</v>
      </c>
      <c r="B389" s="300" t="s">
        <v>181</v>
      </c>
      <c r="C389" s="300" t="s">
        <v>19</v>
      </c>
      <c r="D389" s="300" t="n">
        <v>3384.8360738</v>
      </c>
      <c r="E389" s="300" t="n">
        <v>8426.5323815</v>
      </c>
      <c r="F389" s="300" t="n">
        <v>28.6574420788741</v>
      </c>
      <c r="G389" s="300" t="n">
        <v>71.3425579211259</v>
      </c>
    </row>
    <row r="390">
      <c r="A390" s="300" t="s">
        <v>180</v>
      </c>
      <c r="B390" s="300" t="s">
        <v>181</v>
      </c>
      <c r="C390" s="300" t="s">
        <v>20</v>
      </c>
      <c r="D390" s="300" t="n">
        <v>1947.2684337</v>
      </c>
      <c r="E390" s="300" t="n">
        <v>1899.6366103</v>
      </c>
      <c r="F390" s="300" t="n">
        <v>50.619092788296</v>
      </c>
      <c r="G390" s="300" t="n">
        <v>49.380907211704</v>
      </c>
    </row>
    <row r="391">
      <c r="A391" s="300" t="s">
        <v>182</v>
      </c>
      <c r="B391" s="300" t="s">
        <v>183</v>
      </c>
      <c r="C391" s="300" t="s">
        <v>18</v>
      </c>
      <c r="D391" s="300" t="n">
        <v>626.0270649</v>
      </c>
      <c r="E391" s="300" t="n">
        <v>1301.870104</v>
      </c>
      <c r="F391" s="300" t="n">
        <v>32.4720153646572</v>
      </c>
      <c r="G391" s="300" t="n">
        <v>67.5279846353428</v>
      </c>
    </row>
    <row r="392">
      <c r="A392" s="300" t="s">
        <v>182</v>
      </c>
      <c r="B392" s="300" t="s">
        <v>183</v>
      </c>
      <c r="C392" s="300" t="s">
        <v>19</v>
      </c>
      <c r="D392" s="300" t="n">
        <v>868.7177566</v>
      </c>
      <c r="E392" s="300" t="n">
        <v>2250.5666727</v>
      </c>
      <c r="F392" s="300" t="n">
        <v>27.849905203898</v>
      </c>
      <c r="G392" s="300" t="n">
        <v>72.150094796102</v>
      </c>
    </row>
    <row r="393">
      <c r="A393" s="300" t="s">
        <v>182</v>
      </c>
      <c r="B393" s="300" t="s">
        <v>183</v>
      </c>
      <c r="C393" s="300" t="s">
        <v>20</v>
      </c>
      <c r="D393" s="300" t="n">
        <v>664.5398159</v>
      </c>
      <c r="E393" s="300" t="n">
        <v>1050.5132396</v>
      </c>
      <c r="F393" s="300" t="n">
        <v>38.7474786140807</v>
      </c>
      <c r="G393" s="300" t="n">
        <v>61.2525213859193</v>
      </c>
    </row>
    <row r="394">
      <c r="A394" s="300" t="s">
        <v>184</v>
      </c>
      <c r="B394" s="300" t="s">
        <v>185</v>
      </c>
      <c r="C394" s="300" t="s">
        <v>18</v>
      </c>
      <c r="D394" s="300" t="n">
        <v>600.5560259</v>
      </c>
      <c r="E394" s="300" t="n">
        <v>4569.4301428</v>
      </c>
      <c r="F394" s="300" t="n">
        <v>11.6162017905555</v>
      </c>
      <c r="G394" s="300" t="n">
        <v>88.3837982094445</v>
      </c>
    </row>
    <row r="395">
      <c r="A395" s="300" t="s">
        <v>184</v>
      </c>
      <c r="B395" s="300" t="s">
        <v>185</v>
      </c>
      <c r="C395" s="300" t="s">
        <v>19</v>
      </c>
      <c r="D395" s="300" t="n">
        <v>1538.2226083</v>
      </c>
      <c r="E395" s="300" t="n">
        <v>5868.7299885</v>
      </c>
      <c r="F395" s="300" t="n">
        <v>20.7672803112653</v>
      </c>
      <c r="G395" s="300" t="n">
        <v>79.2327196887347</v>
      </c>
    </row>
    <row r="396">
      <c r="A396" s="300" t="s">
        <v>184</v>
      </c>
      <c r="B396" s="300" t="s">
        <v>185</v>
      </c>
      <c r="C396" s="300" t="s">
        <v>20</v>
      </c>
      <c r="D396" s="300" t="n">
        <v>1942.4647541</v>
      </c>
      <c r="E396" s="300" t="n">
        <v>3808.776267</v>
      </c>
      <c r="F396" s="300" t="n">
        <v>33.7747061368761</v>
      </c>
      <c r="G396" s="300" t="n">
        <v>66.2252938631239</v>
      </c>
    </row>
    <row r="397">
      <c r="A397" s="300" t="s">
        <v>186</v>
      </c>
      <c r="B397" s="300" t="s">
        <v>187</v>
      </c>
      <c r="C397" s="300" t="s">
        <v>18</v>
      </c>
      <c r="D397" s="300" t="n">
        <v>3025.051012</v>
      </c>
      <c r="E397" s="300" t="n">
        <v>7776.8217265</v>
      </c>
      <c r="F397" s="300" t="n">
        <v>28.0048754992097</v>
      </c>
      <c r="G397" s="300" t="n">
        <v>71.9951245007903</v>
      </c>
    </row>
    <row r="398">
      <c r="A398" s="300" t="s">
        <v>186</v>
      </c>
      <c r="B398" s="300" t="s">
        <v>187</v>
      </c>
      <c r="C398" s="300" t="s">
        <v>19</v>
      </c>
      <c r="D398" s="300" t="n">
        <v>4850.2112622</v>
      </c>
      <c r="E398" s="300" t="n">
        <v>11076.0568789</v>
      </c>
      <c r="F398" s="300" t="n">
        <v>30.4541605053311</v>
      </c>
      <c r="G398" s="300" t="n">
        <v>69.5458394946689</v>
      </c>
    </row>
    <row r="399">
      <c r="A399" s="300" t="s">
        <v>186</v>
      </c>
      <c r="B399" s="300" t="s">
        <v>187</v>
      </c>
      <c r="C399" s="300" t="s">
        <v>20</v>
      </c>
      <c r="D399" s="300" t="n">
        <v>7148.573931</v>
      </c>
      <c r="E399" s="300" t="n">
        <v>4819.3603999</v>
      </c>
      <c r="F399" s="300" t="n">
        <v>59.7310591230694</v>
      </c>
      <c r="G399" s="300" t="n">
        <v>40.2689408769306</v>
      </c>
    </row>
    <row r="400">
      <c r="A400" s="300" t="s">
        <v>188</v>
      </c>
      <c r="B400" s="300" t="s">
        <v>189</v>
      </c>
      <c r="C400" s="300" t="s">
        <v>18</v>
      </c>
      <c r="D400" s="300" t="n">
        <v>3020.975869</v>
      </c>
      <c r="E400" s="300" t="n">
        <v>3014.4209575</v>
      </c>
      <c r="F400" s="300" t="n">
        <v>50.0543038982227</v>
      </c>
      <c r="G400" s="300" t="n">
        <v>49.9456961017773</v>
      </c>
    </row>
    <row r="401">
      <c r="A401" s="300" t="s">
        <v>188</v>
      </c>
      <c r="B401" s="300" t="s">
        <v>189</v>
      </c>
      <c r="C401" s="300" t="s">
        <v>19</v>
      </c>
      <c r="D401" s="300" t="n">
        <v>5999.080632</v>
      </c>
      <c r="E401" s="300" t="n">
        <v>5417.1093861</v>
      </c>
      <c r="F401" s="300" t="n">
        <v>52.548885595708</v>
      </c>
      <c r="G401" s="300" t="n">
        <v>47.451114404292</v>
      </c>
    </row>
    <row r="402">
      <c r="A402" s="300" t="s">
        <v>188</v>
      </c>
      <c r="B402" s="300" t="s">
        <v>189</v>
      </c>
      <c r="C402" s="300" t="s">
        <v>20</v>
      </c>
      <c r="D402" s="300" t="n">
        <v>6230.3020434</v>
      </c>
      <c r="E402" s="300" t="n">
        <v>2787.8578795</v>
      </c>
      <c r="F402" s="300" t="n">
        <v>69.0861782965199</v>
      </c>
      <c r="G402" s="300" t="n">
        <v>30.91382170348</v>
      </c>
    </row>
    <row r="403">
      <c r="A403" s="300" t="s">
        <v>190</v>
      </c>
      <c r="B403" s="300" t="s">
        <v>191</v>
      </c>
      <c r="C403" s="300" t="s">
        <v>18</v>
      </c>
      <c r="D403" s="300" t="n">
        <v>4509.6597537</v>
      </c>
      <c r="E403" s="300" t="n">
        <v>12930.7984437</v>
      </c>
      <c r="F403" s="300" t="n">
        <v>25.8574614419952</v>
      </c>
      <c r="G403" s="300" t="n">
        <v>74.1425385580048</v>
      </c>
    </row>
    <row r="404">
      <c r="A404" s="300" t="s">
        <v>190</v>
      </c>
      <c r="B404" s="300" t="s">
        <v>191</v>
      </c>
      <c r="C404" s="300" t="s">
        <v>19</v>
      </c>
      <c r="D404" s="300" t="n">
        <v>4826.5804403</v>
      </c>
      <c r="E404" s="300" t="n">
        <v>8616.3145269</v>
      </c>
      <c r="F404" s="300" t="n">
        <v>35.9043230797876</v>
      </c>
      <c r="G404" s="300" t="n">
        <v>64.0956769202124</v>
      </c>
    </row>
    <row r="405">
      <c r="A405" s="300" t="s">
        <v>190</v>
      </c>
      <c r="B405" s="300" t="s">
        <v>191</v>
      </c>
      <c r="C405" s="300" t="s">
        <v>20</v>
      </c>
      <c r="D405" s="300" t="n">
        <v>7932.9457965</v>
      </c>
      <c r="E405" s="300" t="n">
        <v>3976.4451503</v>
      </c>
      <c r="F405" s="300" t="n">
        <v>66.610843761339</v>
      </c>
      <c r="G405" s="300" t="n">
        <v>33.389156238661</v>
      </c>
    </row>
    <row r="406">
      <c r="A406" s="300" t="s">
        <v>192</v>
      </c>
      <c r="B406" s="300" t="s">
        <v>193</v>
      </c>
      <c r="C406" s="300" t="s">
        <v>18</v>
      </c>
      <c r="D406" s="300" t="n">
        <v>1458.953243</v>
      </c>
      <c r="E406" s="300" t="n">
        <v>5882.7466024</v>
      </c>
      <c r="F406" s="300" t="n">
        <v>19.8721450579884</v>
      </c>
      <c r="G406" s="300" t="n">
        <v>80.1278549420116</v>
      </c>
    </row>
    <row r="407">
      <c r="A407" s="300" t="s">
        <v>192</v>
      </c>
      <c r="B407" s="300" t="s">
        <v>193</v>
      </c>
      <c r="C407" s="300" t="s">
        <v>19</v>
      </c>
      <c r="D407" s="300" t="n">
        <v>5285.1078292</v>
      </c>
      <c r="E407" s="300" t="n">
        <v>14611.0676656</v>
      </c>
      <c r="F407" s="300" t="n">
        <v>26.5634359255692</v>
      </c>
      <c r="G407" s="300" t="n">
        <v>73.4365640744308</v>
      </c>
    </row>
    <row r="408">
      <c r="A408" s="300" t="s">
        <v>192</v>
      </c>
      <c r="B408" s="300" t="s">
        <v>193</v>
      </c>
      <c r="C408" s="300" t="s">
        <v>20</v>
      </c>
      <c r="D408" s="300" t="n">
        <v>2150.9024169</v>
      </c>
      <c r="E408" s="300" t="n">
        <v>2762.1368947</v>
      </c>
      <c r="F408" s="300" t="n">
        <v>43.7794668530655</v>
      </c>
      <c r="G408" s="300" t="n">
        <v>56.2205331469345</v>
      </c>
    </row>
    <row r="409">
      <c r="A409" s="300" t="s">
        <v>194</v>
      </c>
      <c r="B409" s="300" t="s">
        <v>195</v>
      </c>
      <c r="C409" s="300" t="s">
        <v>18</v>
      </c>
      <c r="D409" s="300" t="n">
        <v>663.6138857</v>
      </c>
      <c r="E409" s="300" t="n">
        <v>2447.0664029</v>
      </c>
      <c r="F409" s="300" t="n">
        <v>21.3334005468838</v>
      </c>
      <c r="G409" s="300" t="n">
        <v>78.6665994531162</v>
      </c>
    </row>
    <row r="410">
      <c r="A410" s="300" t="s">
        <v>194</v>
      </c>
      <c r="B410" s="300" t="s">
        <v>195</v>
      </c>
      <c r="C410" s="300" t="s">
        <v>19</v>
      </c>
      <c r="D410" s="300" t="n">
        <v>3836.7838234</v>
      </c>
      <c r="E410" s="300" t="n">
        <v>4807.9644921</v>
      </c>
      <c r="F410" s="300" t="n">
        <v>44.3828285494519</v>
      </c>
      <c r="G410" s="300" t="n">
        <v>55.617171450548</v>
      </c>
    </row>
    <row r="411">
      <c r="A411" s="300" t="s">
        <v>194</v>
      </c>
      <c r="B411" s="300" t="s">
        <v>195</v>
      </c>
      <c r="C411" s="300" t="s">
        <v>20</v>
      </c>
      <c r="D411" s="300" t="n">
        <v>1879.2753206</v>
      </c>
      <c r="E411" s="300" t="n">
        <v>1315.6641809</v>
      </c>
      <c r="F411" s="300" t="n">
        <v>58.8203726461078</v>
      </c>
      <c r="G411" s="300" t="n">
        <v>41.1796273538922</v>
      </c>
    </row>
    <row r="412">
      <c r="A412" s="300" t="s">
        <v>196</v>
      </c>
      <c r="B412" s="300" t="s">
        <v>197</v>
      </c>
      <c r="C412" s="300" t="s">
        <v>18</v>
      </c>
      <c r="D412" s="300" t="n">
        <v>3041.0176814</v>
      </c>
      <c r="E412" s="300" t="n">
        <v>7986.5788165</v>
      </c>
      <c r="F412" s="300" t="n">
        <v>27.5764322894758</v>
      </c>
      <c r="G412" s="300" t="n">
        <v>72.4235677105242</v>
      </c>
    </row>
    <row r="413">
      <c r="A413" s="300" t="s">
        <v>196</v>
      </c>
      <c r="B413" s="300" t="s">
        <v>197</v>
      </c>
      <c r="C413" s="300" t="s">
        <v>19</v>
      </c>
      <c r="D413" s="300" t="n">
        <v>4257.0446195</v>
      </c>
      <c r="E413" s="300" t="n">
        <v>7654.88346</v>
      </c>
      <c r="F413" s="300" t="n">
        <v>35.7376622079025</v>
      </c>
      <c r="G413" s="300" t="n">
        <v>64.2623377920975</v>
      </c>
    </row>
    <row r="414">
      <c r="A414" s="300" t="s">
        <v>196</v>
      </c>
      <c r="B414" s="300" t="s">
        <v>197</v>
      </c>
      <c r="C414" s="300" t="s">
        <v>20</v>
      </c>
      <c r="D414" s="300" t="n">
        <v>2177.2015101</v>
      </c>
      <c r="E414" s="300" t="n">
        <v>1997.6404435</v>
      </c>
      <c r="F414" s="300" t="n">
        <v>52.1505133439263</v>
      </c>
      <c r="G414" s="300" t="n">
        <v>47.8494866560737</v>
      </c>
    </row>
    <row r="415">
      <c r="A415" s="300" t="s">
        <v>198</v>
      </c>
      <c r="B415" s="300" t="s">
        <v>199</v>
      </c>
      <c r="C415" s="300" t="s">
        <v>18</v>
      </c>
      <c r="D415" s="300" t="n">
        <v>2033.7936505</v>
      </c>
      <c r="E415" s="300" t="n">
        <v>4548.3351606</v>
      </c>
      <c r="F415" s="300" t="n">
        <v>30.8987215058788</v>
      </c>
      <c r="G415" s="300" t="n">
        <v>69.1012784941212</v>
      </c>
    </row>
    <row r="416">
      <c r="A416" s="300" t="s">
        <v>198</v>
      </c>
      <c r="B416" s="300" t="s">
        <v>199</v>
      </c>
      <c r="C416" s="300" t="s">
        <v>19</v>
      </c>
      <c r="D416" s="300" t="n">
        <v>5328.542554</v>
      </c>
      <c r="E416" s="300" t="n">
        <v>7083.4647846</v>
      </c>
      <c r="F416" s="300" t="n">
        <v>42.9305462737587</v>
      </c>
      <c r="G416" s="300" t="n">
        <v>57.0694537262413</v>
      </c>
    </row>
    <row r="417">
      <c r="A417" s="300" t="s">
        <v>198</v>
      </c>
      <c r="B417" s="300" t="s">
        <v>199</v>
      </c>
      <c r="C417" s="300" t="s">
        <v>20</v>
      </c>
      <c r="D417" s="300" t="n">
        <v>1908.7976031</v>
      </c>
      <c r="E417" s="300" t="n">
        <v>1493.7684529</v>
      </c>
      <c r="F417" s="300" t="n">
        <v>56.0987669801171</v>
      </c>
      <c r="G417" s="300" t="n">
        <v>43.9012330198829</v>
      </c>
    </row>
    <row r="418">
      <c r="A418" s="300" t="s">
        <v>200</v>
      </c>
      <c r="B418" s="300" t="s">
        <v>201</v>
      </c>
      <c r="C418" s="300" t="s">
        <v>18</v>
      </c>
      <c r="D418" s="300" t="n">
        <v>5452.0581789</v>
      </c>
      <c r="E418" s="300" t="n">
        <v>6249.771096</v>
      </c>
      <c r="F418" s="300" t="n">
        <v>46.5915033523388</v>
      </c>
      <c r="G418" s="300" t="n">
        <v>53.4084966476612</v>
      </c>
    </row>
    <row r="419">
      <c r="A419" s="300" t="s">
        <v>200</v>
      </c>
      <c r="B419" s="300" t="s">
        <v>201</v>
      </c>
      <c r="C419" s="300" t="s">
        <v>19</v>
      </c>
      <c r="D419" s="300" t="n">
        <v>17652.9632501</v>
      </c>
      <c r="E419" s="300" t="n">
        <v>14761.9242329</v>
      </c>
      <c r="F419" s="300" t="n">
        <v>54.4594308999471</v>
      </c>
      <c r="G419" s="300" t="n">
        <v>45.5405691000529</v>
      </c>
    </row>
    <row r="420">
      <c r="A420" s="300" t="s">
        <v>200</v>
      </c>
      <c r="B420" s="300" t="s">
        <v>201</v>
      </c>
      <c r="C420" s="300" t="s">
        <v>20</v>
      </c>
      <c r="D420" s="300" t="n">
        <v>4023.8652605</v>
      </c>
      <c r="E420" s="300" t="n">
        <v>6103.5624945</v>
      </c>
      <c r="F420" s="300" t="n">
        <v>39.7323521613213</v>
      </c>
      <c r="G420" s="300" t="n">
        <v>60.2676478386787</v>
      </c>
    </row>
    <row r="421">
      <c r="A421" s="300" t="s">
        <v>202</v>
      </c>
      <c r="B421" s="300" t="s">
        <v>203</v>
      </c>
      <c r="C421" s="300" t="s">
        <v>18</v>
      </c>
      <c r="D421" s="300" t="n">
        <v>5261.2162548</v>
      </c>
      <c r="E421" s="300" t="n">
        <v>15378.9391667</v>
      </c>
      <c r="F421" s="300" t="n">
        <v>25.4901968873723</v>
      </c>
      <c r="G421" s="300" t="n">
        <v>74.5098031126277</v>
      </c>
    </row>
    <row r="422">
      <c r="A422" s="300" t="s">
        <v>202</v>
      </c>
      <c r="B422" s="300" t="s">
        <v>203</v>
      </c>
      <c r="C422" s="300" t="s">
        <v>19</v>
      </c>
      <c r="D422" s="300" t="n">
        <v>5227.1429249</v>
      </c>
      <c r="E422" s="300" t="n">
        <v>15118.3988559</v>
      </c>
      <c r="F422" s="300" t="n">
        <v>25.6918345120346</v>
      </c>
      <c r="G422" s="300" t="n">
        <v>74.3081654879654</v>
      </c>
    </row>
    <row r="423">
      <c r="A423" s="300" t="s">
        <v>202</v>
      </c>
      <c r="B423" s="300" t="s">
        <v>203</v>
      </c>
      <c r="C423" s="300" t="s">
        <v>20</v>
      </c>
      <c r="D423" s="300" t="n">
        <v>4599.8035465</v>
      </c>
      <c r="E423" s="300" t="n">
        <v>7426.35106</v>
      </c>
      <c r="F423" s="300" t="n">
        <v>38.2483320480003</v>
      </c>
      <c r="G423" s="300" t="n">
        <v>61.7516679519997</v>
      </c>
    </row>
    <row r="424">
      <c r="A424" s="300" t="s">
        <v>204</v>
      </c>
      <c r="B424" s="300" t="s">
        <v>205</v>
      </c>
      <c r="C424" s="300" t="s">
        <v>18</v>
      </c>
      <c r="D424" s="300" t="n">
        <v>3168.754691</v>
      </c>
      <c r="E424" s="300" t="n">
        <v>4466.883054</v>
      </c>
      <c r="F424" s="300" t="n">
        <v>41.4995419744078</v>
      </c>
      <c r="G424" s="300" t="n">
        <v>58.5004580255922</v>
      </c>
    </row>
    <row r="425">
      <c r="A425" s="300" t="s">
        <v>204</v>
      </c>
      <c r="B425" s="300" t="s">
        <v>205</v>
      </c>
      <c r="C425" s="300" t="s">
        <v>19</v>
      </c>
      <c r="D425" s="300" t="n">
        <v>5181.6497249</v>
      </c>
      <c r="E425" s="300" t="n">
        <v>10640.8441314</v>
      </c>
      <c r="F425" s="300" t="n">
        <v>32.7486284523779</v>
      </c>
      <c r="G425" s="300" t="n">
        <v>67.2513715476221</v>
      </c>
    </row>
    <row r="426">
      <c r="A426" s="300" t="s">
        <v>204</v>
      </c>
      <c r="B426" s="300" t="s">
        <v>205</v>
      </c>
      <c r="C426" s="300" t="s">
        <v>20</v>
      </c>
      <c r="D426" s="300" t="n">
        <v>1811.1503496</v>
      </c>
      <c r="E426" s="300" t="n">
        <v>4774.688902</v>
      </c>
      <c r="F426" s="300" t="n">
        <v>27.5006765335183</v>
      </c>
      <c r="G426" s="300" t="n">
        <v>72.4993234664817</v>
      </c>
    </row>
    <row r="427">
      <c r="A427" s="300" t="s">
        <v>206</v>
      </c>
      <c r="B427" s="300" t="s">
        <v>207</v>
      </c>
      <c r="C427" s="300" t="s">
        <v>18</v>
      </c>
      <c r="D427" s="300" t="n">
        <v>12477.8649869</v>
      </c>
      <c r="E427" s="300" t="n">
        <v>24824.2611159</v>
      </c>
      <c r="F427" s="300" t="n">
        <v>33.4508144455696</v>
      </c>
      <c r="G427" s="300" t="n">
        <v>66.5491855544304</v>
      </c>
    </row>
    <row r="428">
      <c r="A428" s="300" t="s">
        <v>206</v>
      </c>
      <c r="B428" s="300" t="s">
        <v>207</v>
      </c>
      <c r="C428" s="300" t="s">
        <v>19</v>
      </c>
      <c r="D428" s="300" t="n">
        <v>15050.7979248</v>
      </c>
      <c r="E428" s="300" t="n">
        <v>21904.0572808</v>
      </c>
      <c r="F428" s="300" t="n">
        <v>40.7275250872022</v>
      </c>
      <c r="G428" s="300" t="n">
        <v>59.2724749127978</v>
      </c>
    </row>
    <row r="429">
      <c r="A429" s="300" t="s">
        <v>206</v>
      </c>
      <c r="B429" s="300" t="s">
        <v>207</v>
      </c>
      <c r="C429" s="300" t="s">
        <v>20</v>
      </c>
      <c r="D429" s="300" t="n">
        <v>12213.5429794</v>
      </c>
      <c r="E429" s="300" t="n">
        <v>5187.3452791</v>
      </c>
      <c r="F429" s="300" t="n">
        <v>70.1891926317837</v>
      </c>
      <c r="G429" s="300" t="n">
        <v>29.8108073682163</v>
      </c>
    </row>
    <row r="430">
      <c r="A430" s="300" t="s">
        <v>208</v>
      </c>
      <c r="B430" s="300" t="s">
        <v>209</v>
      </c>
      <c r="C430" s="300" t="s">
        <v>18</v>
      </c>
      <c r="D430" s="300" t="n">
        <v>4479.4219951</v>
      </c>
      <c r="E430" s="300" t="n">
        <v>10883.8372556</v>
      </c>
      <c r="F430" s="300" t="n">
        <v>29.1567168268407</v>
      </c>
      <c r="G430" s="300" t="n">
        <v>70.8432831731593</v>
      </c>
    </row>
    <row r="431">
      <c r="A431" s="300" t="s">
        <v>208</v>
      </c>
      <c r="B431" s="300" t="s">
        <v>209</v>
      </c>
      <c r="C431" s="300" t="s">
        <v>19</v>
      </c>
      <c r="D431" s="300" t="n">
        <v>1484.373508</v>
      </c>
      <c r="E431" s="300" t="n">
        <v>12326.6403318</v>
      </c>
      <c r="F431" s="300" t="n">
        <v>10.7477519407185</v>
      </c>
      <c r="G431" s="300" t="n">
        <v>89.2522480592815</v>
      </c>
    </row>
    <row r="432">
      <c r="A432" s="300" t="s">
        <v>208</v>
      </c>
      <c r="B432" s="300" t="s">
        <v>209</v>
      </c>
      <c r="C432" s="300" t="s">
        <v>20</v>
      </c>
      <c r="D432" s="300" t="n">
        <v>888.9560762</v>
      </c>
      <c r="E432" s="300" t="n">
        <v>1612.7385605</v>
      </c>
      <c r="F432" s="300" t="n">
        <v>35.5341560540189</v>
      </c>
      <c r="G432" s="300" t="n">
        <v>64.4658439459811</v>
      </c>
    </row>
    <row r="433">
      <c r="A433" s="300" t="s">
        <v>210</v>
      </c>
      <c r="B433" s="300" t="s">
        <v>211</v>
      </c>
      <c r="C433" s="300" t="s">
        <v>18</v>
      </c>
      <c r="D433" s="300" t="n">
        <v>3236.9551076</v>
      </c>
      <c r="E433" s="300" t="n">
        <v>13996.6561466</v>
      </c>
      <c r="F433" s="300" t="n">
        <v>18.7828021640625</v>
      </c>
      <c r="G433" s="300" t="n">
        <v>81.2171978359375</v>
      </c>
    </row>
    <row r="434">
      <c r="A434" s="300" t="s">
        <v>210</v>
      </c>
      <c r="B434" s="300" t="s">
        <v>211</v>
      </c>
      <c r="C434" s="300" t="s">
        <v>19</v>
      </c>
      <c r="D434" s="300" t="n">
        <v>6261.0078394</v>
      </c>
      <c r="E434" s="300" t="n">
        <v>24638.8485261</v>
      </c>
      <c r="F434" s="300" t="n">
        <v>20.2622554789299</v>
      </c>
      <c r="G434" s="300" t="n">
        <v>79.7377445210701</v>
      </c>
    </row>
    <row r="435">
      <c r="A435" s="300" t="s">
        <v>210</v>
      </c>
      <c r="B435" s="300" t="s">
        <v>211</v>
      </c>
      <c r="C435" s="300" t="s">
        <v>20</v>
      </c>
      <c r="D435" s="300" t="n">
        <v>3779.8018852</v>
      </c>
      <c r="E435" s="300" t="n">
        <v>7309.3623169</v>
      </c>
      <c r="F435" s="300" t="n">
        <v>34.085543475713</v>
      </c>
      <c r="G435" s="300" t="n">
        <v>65.914456524287</v>
      </c>
    </row>
    <row r="436">
      <c r="A436" s="300" t="s">
        <v>212</v>
      </c>
      <c r="B436" s="300" t="s">
        <v>213</v>
      </c>
      <c r="C436" s="300" t="s">
        <v>18</v>
      </c>
      <c r="D436" s="300" t="n">
        <v>2333.8121351</v>
      </c>
      <c r="E436" s="300" t="n">
        <v>8660.232929</v>
      </c>
      <c r="F436" s="300" t="n">
        <v>21.2279658805551</v>
      </c>
      <c r="G436" s="300" t="n">
        <v>78.7720341194449</v>
      </c>
    </row>
    <row r="437">
      <c r="A437" s="300" t="s">
        <v>212</v>
      </c>
      <c r="B437" s="300" t="s">
        <v>213</v>
      </c>
      <c r="C437" s="300" t="s">
        <v>19</v>
      </c>
      <c r="D437" s="300" t="n">
        <v>8379.0314369</v>
      </c>
      <c r="E437" s="300" t="n">
        <v>19436.7223437</v>
      </c>
      <c r="F437" s="300" t="n">
        <v>30.12333048024</v>
      </c>
      <c r="G437" s="300" t="n">
        <v>69.87666951976</v>
      </c>
    </row>
    <row r="438">
      <c r="A438" s="300" t="s">
        <v>212</v>
      </c>
      <c r="B438" s="300" t="s">
        <v>213</v>
      </c>
      <c r="C438" s="300" t="s">
        <v>20</v>
      </c>
      <c r="D438" s="300" t="n">
        <v>6200.6474469</v>
      </c>
      <c r="E438" s="300" t="n">
        <v>3209.8061809</v>
      </c>
      <c r="F438" s="300" t="n">
        <v>65.8910578825051</v>
      </c>
      <c r="G438" s="300" t="n">
        <v>34.1089421174949</v>
      </c>
    </row>
    <row r="439">
      <c r="A439" s="300" t="s">
        <v>214</v>
      </c>
      <c r="B439" s="300" t="s">
        <v>215</v>
      </c>
      <c r="C439" s="300" t="s">
        <v>18</v>
      </c>
      <c r="D439" s="300" t="n">
        <v>2078.194605</v>
      </c>
      <c r="E439" s="300" t="n">
        <v>15760.4775939</v>
      </c>
      <c r="F439" s="300" t="n">
        <v>11.649939983359</v>
      </c>
      <c r="G439" s="300" t="n">
        <v>88.350060016641</v>
      </c>
    </row>
    <row r="440">
      <c r="A440" s="300" t="s">
        <v>214</v>
      </c>
      <c r="B440" s="300" t="s">
        <v>215</v>
      </c>
      <c r="C440" s="300" t="s">
        <v>19</v>
      </c>
      <c r="D440" s="300" t="n">
        <v>4408.560797</v>
      </c>
      <c r="E440" s="300" t="n">
        <v>20422.5150561</v>
      </c>
      <c r="F440" s="300" t="n">
        <v>17.7542077640169</v>
      </c>
      <c r="G440" s="300" t="n">
        <v>82.2457922359831</v>
      </c>
    </row>
    <row r="441">
      <c r="A441" s="300" t="s">
        <v>214</v>
      </c>
      <c r="B441" s="300" t="s">
        <v>215</v>
      </c>
      <c r="C441" s="300" t="s">
        <v>20</v>
      </c>
      <c r="D441" s="300" t="n">
        <v>3035.1651543</v>
      </c>
      <c r="E441" s="300" t="n">
        <v>3957.6949818</v>
      </c>
      <c r="F441" s="300" t="n">
        <v>43.4037732090656</v>
      </c>
      <c r="G441" s="300" t="n">
        <v>56.5962267909344</v>
      </c>
    </row>
    <row r="442">
      <c r="A442" s="300" t="s">
        <v>216</v>
      </c>
      <c r="B442" s="300" t="s">
        <v>217</v>
      </c>
      <c r="C442" s="300" t="s">
        <v>18</v>
      </c>
      <c r="D442" s="300" t="n">
        <v>816.6290074</v>
      </c>
      <c r="E442" s="300" t="n">
        <v>1792.9073492</v>
      </c>
      <c r="F442" s="300" t="n">
        <v>31.2940268233701</v>
      </c>
      <c r="G442" s="300" t="n">
        <v>68.7059731766299</v>
      </c>
    </row>
    <row r="443">
      <c r="A443" s="300" t="s">
        <v>216</v>
      </c>
      <c r="B443" s="300" t="s">
        <v>217</v>
      </c>
      <c r="C443" s="300" t="s">
        <v>19</v>
      </c>
      <c r="D443" s="300" t="n">
        <v>1992.093832</v>
      </c>
      <c r="E443" s="300" t="n">
        <v>4455.9190734</v>
      </c>
      <c r="F443" s="300" t="n">
        <v>30.894693624631</v>
      </c>
      <c r="G443" s="300" t="n">
        <v>69.105306375369</v>
      </c>
    </row>
    <row r="444">
      <c r="A444" s="300" t="s">
        <v>216</v>
      </c>
      <c r="B444" s="300" t="s">
        <v>217</v>
      </c>
      <c r="C444" s="300" t="s">
        <v>20</v>
      </c>
      <c r="D444" s="300" t="n">
        <v>1002.0245128</v>
      </c>
      <c r="E444" s="300" t="n">
        <v>1497.4101798</v>
      </c>
      <c r="F444" s="300" t="n">
        <v>40.090045791821</v>
      </c>
      <c r="G444" s="300" t="n">
        <v>59.909954208179</v>
      </c>
    </row>
    <row r="445">
      <c r="A445" s="300" t="s">
        <v>218</v>
      </c>
      <c r="B445" s="300" t="s">
        <v>219</v>
      </c>
      <c r="C445" s="300" t="s">
        <v>18</v>
      </c>
      <c r="D445" s="300" t="n">
        <v>3582.8349481</v>
      </c>
      <c r="E445" s="300" t="n">
        <v>7670.54518</v>
      </c>
      <c r="F445" s="300" t="n">
        <v>31.8378558914362</v>
      </c>
      <c r="G445" s="300" t="n">
        <v>68.1621441085638</v>
      </c>
    </row>
    <row r="446">
      <c r="A446" s="300" t="s">
        <v>218</v>
      </c>
      <c r="B446" s="300" t="s">
        <v>219</v>
      </c>
      <c r="C446" s="300" t="s">
        <v>19</v>
      </c>
      <c r="D446" s="300" t="n">
        <v>4035.5343188</v>
      </c>
      <c r="E446" s="300" t="n">
        <v>2644.35054</v>
      </c>
      <c r="F446" s="300" t="n">
        <v>60.4132317263468</v>
      </c>
      <c r="G446" s="300" t="n">
        <v>39.5867682736532</v>
      </c>
    </row>
    <row r="447">
      <c r="A447" s="300" t="s">
        <v>218</v>
      </c>
      <c r="B447" s="300" t="s">
        <v>219</v>
      </c>
      <c r="C447" s="300" t="s">
        <v>20</v>
      </c>
      <c r="D447" s="300" t="n">
        <v>3321.8475849</v>
      </c>
      <c r="E447" s="300" t="n">
        <v>1034.6221337</v>
      </c>
      <c r="F447" s="300" t="n">
        <v>76.2509049636528</v>
      </c>
      <c r="G447" s="300" t="n">
        <v>23.7490950363472</v>
      </c>
    </row>
    <row r="448">
      <c r="A448" s="300" t="s">
        <v>220</v>
      </c>
      <c r="B448" s="300" t="s">
        <v>221</v>
      </c>
      <c r="C448" s="300" t="s">
        <v>18</v>
      </c>
      <c r="D448" s="300" t="n">
        <v>811.7662306</v>
      </c>
      <c r="E448" s="300" t="n">
        <v>3410.8183468</v>
      </c>
      <c r="F448" s="300" t="n">
        <v>19.2243924478082</v>
      </c>
      <c r="G448" s="300" t="n">
        <v>80.7756075521918</v>
      </c>
    </row>
    <row r="449">
      <c r="A449" s="300" t="s">
        <v>220</v>
      </c>
      <c r="B449" s="300" t="s">
        <v>221</v>
      </c>
      <c r="C449" s="300" t="s">
        <v>19</v>
      </c>
      <c r="D449" s="300" t="n">
        <v>1421.0851196</v>
      </c>
      <c r="E449" s="300" t="n">
        <v>3123.5541822</v>
      </c>
      <c r="F449" s="300" t="n">
        <v>31.2694809252992</v>
      </c>
      <c r="G449" s="300" t="n">
        <v>68.7305190747008</v>
      </c>
    </row>
    <row r="450">
      <c r="A450" s="300" t="s">
        <v>220</v>
      </c>
      <c r="B450" s="300" t="s">
        <v>221</v>
      </c>
      <c r="C450" s="300" t="s">
        <v>20</v>
      </c>
      <c r="D450" s="300" t="n">
        <v>587.1507438</v>
      </c>
      <c r="E450" s="300" t="n">
        <v>733.5185904</v>
      </c>
      <c r="F450" s="300" t="n">
        <v>44.4585732851644</v>
      </c>
      <c r="G450" s="300" t="n">
        <v>55.5414267148356</v>
      </c>
    </row>
    <row r="451">
      <c r="A451" s="300" t="s">
        <v>222</v>
      </c>
      <c r="B451" s="300" t="s">
        <v>223</v>
      </c>
      <c r="C451" s="300" t="s">
        <v>18</v>
      </c>
      <c r="D451" s="300" t="n">
        <v>6198.334218</v>
      </c>
      <c r="E451" s="300" t="n">
        <v>11601.1443398</v>
      </c>
      <c r="F451" s="300" t="n">
        <v>34.8231224744716</v>
      </c>
      <c r="G451" s="300" t="n">
        <v>65.1768775255284</v>
      </c>
    </row>
    <row r="452">
      <c r="A452" s="300" t="s">
        <v>222</v>
      </c>
      <c r="B452" s="300" t="s">
        <v>223</v>
      </c>
      <c r="C452" s="300" t="s">
        <v>19</v>
      </c>
      <c r="D452" s="300" t="n">
        <v>7262.2085805</v>
      </c>
      <c r="E452" s="300" t="n">
        <v>8776.7663024</v>
      </c>
      <c r="F452" s="300" t="n">
        <v>45.2785083430901</v>
      </c>
      <c r="G452" s="300" t="n">
        <v>54.7214916569099</v>
      </c>
    </row>
    <row r="453">
      <c r="A453" s="300" t="s">
        <v>222</v>
      </c>
      <c r="B453" s="300" t="s">
        <v>223</v>
      </c>
      <c r="C453" s="300" t="s">
        <v>20</v>
      </c>
      <c r="D453" s="300" t="n">
        <v>5293.4330145</v>
      </c>
      <c r="E453" s="300" t="n">
        <v>3536.5205428</v>
      </c>
      <c r="F453" s="300" t="n">
        <v>59.9485940684677</v>
      </c>
      <c r="G453" s="300" t="n">
        <v>40.0514059315323</v>
      </c>
    </row>
    <row r="454">
      <c r="A454" s="300" t="s">
        <v>224</v>
      </c>
      <c r="B454" s="300" t="s">
        <v>225</v>
      </c>
      <c r="C454" s="300" t="s">
        <v>18</v>
      </c>
      <c r="D454" s="300" t="n">
        <v>1898.2551737</v>
      </c>
      <c r="E454" s="300" t="n">
        <v>2597.8011376</v>
      </c>
      <c r="F454" s="300" t="n">
        <v>42.2204492619251</v>
      </c>
      <c r="G454" s="300" t="n">
        <v>57.7795507380749</v>
      </c>
    </row>
    <row r="455">
      <c r="A455" s="300" t="s">
        <v>224</v>
      </c>
      <c r="B455" s="300" t="s">
        <v>225</v>
      </c>
      <c r="C455" s="300" t="s">
        <v>19</v>
      </c>
      <c r="D455" s="300" t="n">
        <v>4688.7610269</v>
      </c>
      <c r="E455" s="300" t="n">
        <v>5545.7352037</v>
      </c>
      <c r="F455" s="300" t="n">
        <v>45.8133055233449</v>
      </c>
      <c r="G455" s="300" t="n">
        <v>54.1866944766551</v>
      </c>
    </row>
    <row r="456">
      <c r="A456" s="300" t="s">
        <v>224</v>
      </c>
      <c r="B456" s="300" t="s">
        <v>225</v>
      </c>
      <c r="C456" s="300" t="s">
        <v>20</v>
      </c>
      <c r="D456" s="300" t="n">
        <v>2259.6785565</v>
      </c>
      <c r="E456" s="300" t="n">
        <v>2205.8563487</v>
      </c>
      <c r="F456" s="300" t="n">
        <v>50.6026400973523</v>
      </c>
      <c r="G456" s="300" t="n">
        <v>49.3973599026477</v>
      </c>
    </row>
    <row r="457">
      <c r="A457" s="300" t="s">
        <v>226</v>
      </c>
      <c r="B457" s="300" t="s">
        <v>227</v>
      </c>
      <c r="C457" s="300" t="s">
        <v>18</v>
      </c>
      <c r="D457" s="300" t="n">
        <v>2135.4060214</v>
      </c>
      <c r="E457" s="300" t="n">
        <v>7033.9140581</v>
      </c>
      <c r="F457" s="300" t="n">
        <v>23.2885972229736</v>
      </c>
      <c r="G457" s="300" t="n">
        <v>76.7114027770264</v>
      </c>
    </row>
    <row r="458">
      <c r="A458" s="300" t="s">
        <v>226</v>
      </c>
      <c r="B458" s="300" t="s">
        <v>227</v>
      </c>
      <c r="C458" s="300" t="s">
        <v>19</v>
      </c>
      <c r="D458" s="300" t="n">
        <v>1545.3936141</v>
      </c>
      <c r="E458" s="300" t="n">
        <v>7431.0854509</v>
      </c>
      <c r="F458" s="300" t="n">
        <v>17.2160331785946</v>
      </c>
      <c r="G458" s="300" t="n">
        <v>82.7839668214054</v>
      </c>
    </row>
    <row r="459">
      <c r="A459" s="300" t="s">
        <v>226</v>
      </c>
      <c r="B459" s="300" t="s">
        <v>227</v>
      </c>
      <c r="C459" s="300" t="s">
        <v>20</v>
      </c>
      <c r="D459" s="300" t="n">
        <v>1418.8974304</v>
      </c>
      <c r="E459" s="300" t="n">
        <v>1802.8226862</v>
      </c>
      <c r="F459" s="300" t="n">
        <v>44.0416106628597</v>
      </c>
      <c r="G459" s="300" t="n">
        <v>55.9583893371403</v>
      </c>
    </row>
    <row r="460">
      <c r="A460" s="300" t="s">
        <v>228</v>
      </c>
      <c r="B460" s="300" t="s">
        <v>229</v>
      </c>
      <c r="C460" s="300" t="s">
        <v>18</v>
      </c>
      <c r="D460" s="300" t="n">
        <v>4042.0906393</v>
      </c>
      <c r="E460" s="300" t="n">
        <v>6977.2159127</v>
      </c>
      <c r="F460" s="300" t="n">
        <v>36.6818966350143</v>
      </c>
      <c r="G460" s="300" t="n">
        <v>63.3181033649857</v>
      </c>
    </row>
    <row r="461">
      <c r="A461" s="300" t="s">
        <v>228</v>
      </c>
      <c r="B461" s="300" t="s">
        <v>229</v>
      </c>
      <c r="C461" s="300" t="s">
        <v>19</v>
      </c>
      <c r="D461" s="300" t="n">
        <v>15536.1105247</v>
      </c>
      <c r="E461" s="300" t="n">
        <v>9070.4958696</v>
      </c>
      <c r="F461" s="300" t="n">
        <v>63.1379649665907</v>
      </c>
      <c r="G461" s="300" t="n">
        <v>36.8620350334093</v>
      </c>
    </row>
    <row r="462">
      <c r="A462" s="300" t="s">
        <v>228</v>
      </c>
      <c r="B462" s="300" t="s">
        <v>229</v>
      </c>
      <c r="C462" s="300" t="s">
        <v>20</v>
      </c>
      <c r="D462" s="300" t="n">
        <v>5480.7968188</v>
      </c>
      <c r="E462" s="300" t="n">
        <v>4044.9209777</v>
      </c>
      <c r="F462" s="300" t="n">
        <v>57.5368380198476</v>
      </c>
      <c r="G462" s="300" t="n">
        <v>42.4631619801524</v>
      </c>
    </row>
    <row r="463">
      <c r="A463" s="300" t="s">
        <v>230</v>
      </c>
      <c r="B463" s="300" t="s">
        <v>231</v>
      </c>
      <c r="C463" s="300" t="s">
        <v>18</v>
      </c>
      <c r="D463" s="300" t="n">
        <v>867.746851</v>
      </c>
      <c r="E463" s="300" t="n">
        <v>1979.7343524</v>
      </c>
      <c r="F463" s="300" t="n">
        <v>30.4741906623959</v>
      </c>
      <c r="G463" s="300" t="n">
        <v>69.5258093376041</v>
      </c>
    </row>
    <row r="464">
      <c r="A464" s="300" t="s">
        <v>230</v>
      </c>
      <c r="B464" s="300" t="s">
        <v>231</v>
      </c>
      <c r="C464" s="300" t="s">
        <v>19</v>
      </c>
      <c r="D464" s="300" t="n">
        <v>1705.9454851</v>
      </c>
      <c r="E464" s="300" t="n">
        <v>2399.0504282</v>
      </c>
      <c r="F464" s="300" t="n">
        <v>41.5577876599783</v>
      </c>
      <c r="G464" s="300" t="n">
        <v>58.4422123400217</v>
      </c>
    </row>
    <row r="465">
      <c r="A465" s="300" t="s">
        <v>230</v>
      </c>
      <c r="B465" s="300" t="s">
        <v>231</v>
      </c>
      <c r="C465" s="300" t="s">
        <v>20</v>
      </c>
      <c r="D465" s="300" t="n">
        <v>908.0445237</v>
      </c>
      <c r="E465" s="300" t="n">
        <v>1422.8724587</v>
      </c>
      <c r="F465" s="300" t="n">
        <v>38.956536442797</v>
      </c>
      <c r="G465" s="300" t="n">
        <v>61.043463557203</v>
      </c>
    </row>
    <row r="466">
      <c r="A466" s="300" t="s">
        <v>232</v>
      </c>
      <c r="B466" s="300" t="s">
        <v>233</v>
      </c>
      <c r="C466" s="300" t="s">
        <v>18</v>
      </c>
      <c r="D466" s="300" t="n">
        <v>8722.0581454</v>
      </c>
      <c r="E466" s="300" t="n">
        <v>13017.2989348</v>
      </c>
      <c r="F466" s="300" t="n">
        <v>40.1210491792509</v>
      </c>
      <c r="G466" s="300" t="n">
        <v>59.8789508207491</v>
      </c>
    </row>
    <row r="467">
      <c r="A467" s="300" t="s">
        <v>232</v>
      </c>
      <c r="B467" s="300" t="s">
        <v>233</v>
      </c>
      <c r="C467" s="300" t="s">
        <v>19</v>
      </c>
      <c r="D467" s="300" t="n">
        <v>10756.6923159</v>
      </c>
      <c r="E467" s="300" t="n">
        <v>16134.4206527</v>
      </c>
      <c r="F467" s="300" t="n">
        <v>40.0009189967715</v>
      </c>
      <c r="G467" s="300" t="n">
        <v>59.9990810032285</v>
      </c>
    </row>
    <row r="468">
      <c r="A468" s="300" t="s">
        <v>232</v>
      </c>
      <c r="B468" s="300" t="s">
        <v>233</v>
      </c>
      <c r="C468" s="300" t="s">
        <v>20</v>
      </c>
      <c r="D468" s="300" t="n">
        <v>8732.6924108</v>
      </c>
      <c r="E468" s="300" t="n">
        <v>5590.7575231</v>
      </c>
      <c r="F468" s="300" t="n">
        <v>60.967800712117</v>
      </c>
      <c r="G468" s="300" t="n">
        <v>39.032199287883</v>
      </c>
    </row>
    <row r="469">
      <c r="A469" s="300" t="s">
        <v>234</v>
      </c>
      <c r="B469" s="300" t="s">
        <v>235</v>
      </c>
      <c r="C469" s="300" t="s">
        <v>18</v>
      </c>
      <c r="D469" s="300" t="n">
        <v>8216.3904713</v>
      </c>
      <c r="E469" s="300" t="n">
        <v>14270.8003373</v>
      </c>
      <c r="F469" s="300" t="n">
        <v>36.5380920241835</v>
      </c>
      <c r="G469" s="300" t="n">
        <v>63.4619079758165</v>
      </c>
    </row>
    <row r="470">
      <c r="A470" s="300" t="s">
        <v>234</v>
      </c>
      <c r="B470" s="300" t="s">
        <v>235</v>
      </c>
      <c r="C470" s="300" t="s">
        <v>19</v>
      </c>
      <c r="D470" s="300" t="n">
        <v>11099.3450517</v>
      </c>
      <c r="E470" s="300" t="n">
        <v>26218.8513042</v>
      </c>
      <c r="F470" s="300" t="n">
        <v>29.7424477481351</v>
      </c>
      <c r="G470" s="300" t="n">
        <v>70.257552251865</v>
      </c>
    </row>
    <row r="471">
      <c r="A471" s="300" t="s">
        <v>234</v>
      </c>
      <c r="B471" s="300" t="s">
        <v>235</v>
      </c>
      <c r="C471" s="300" t="s">
        <v>20</v>
      </c>
      <c r="D471" s="300" t="n">
        <v>7351.5431184</v>
      </c>
      <c r="E471" s="300" t="n">
        <v>11670.1031265</v>
      </c>
      <c r="F471" s="300" t="n">
        <v>38.6483011183696</v>
      </c>
      <c r="G471" s="300" t="n">
        <v>61.3516988816304</v>
      </c>
    </row>
    <row r="472">
      <c r="A472" s="300" t="s">
        <v>236</v>
      </c>
      <c r="B472" s="300" t="s">
        <v>237</v>
      </c>
      <c r="C472" s="300" t="s">
        <v>18</v>
      </c>
      <c r="D472" s="300" t="n">
        <v>7045.3758774</v>
      </c>
      <c r="E472" s="300" t="n">
        <v>14580.1414501</v>
      </c>
      <c r="F472" s="300" t="n">
        <v>32.5789934673182</v>
      </c>
      <c r="G472" s="300" t="n">
        <v>67.4210065326818</v>
      </c>
    </row>
    <row r="473">
      <c r="A473" s="300" t="s">
        <v>236</v>
      </c>
      <c r="B473" s="300" t="s">
        <v>237</v>
      </c>
      <c r="C473" s="300" t="s">
        <v>19</v>
      </c>
      <c r="D473" s="300" t="n">
        <v>7498.1300791</v>
      </c>
      <c r="E473" s="300" t="n">
        <v>8365.6744714</v>
      </c>
      <c r="F473" s="300" t="n">
        <v>47.2656483835945</v>
      </c>
      <c r="G473" s="300" t="n">
        <v>52.7343516164055</v>
      </c>
    </row>
    <row r="474">
      <c r="A474" s="300" t="s">
        <v>236</v>
      </c>
      <c r="B474" s="300" t="s">
        <v>237</v>
      </c>
      <c r="C474" s="300" t="s">
        <v>20</v>
      </c>
      <c r="D474" s="300" t="n">
        <v>4384.5419804</v>
      </c>
      <c r="E474" s="300" t="n">
        <v>3885.4559517</v>
      </c>
      <c r="F474" s="300" t="n">
        <v>53.0174495374588</v>
      </c>
      <c r="G474" s="300" t="n">
        <v>46.9825504625412</v>
      </c>
    </row>
    <row r="475">
      <c r="A475" s="300" t="s">
        <v>238</v>
      </c>
      <c r="B475" s="300" t="s">
        <v>239</v>
      </c>
      <c r="C475" s="300" t="s">
        <v>18</v>
      </c>
      <c r="D475" s="300" t="n">
        <v>8481.4401869</v>
      </c>
      <c r="E475" s="300" t="n">
        <v>7224.0983682</v>
      </c>
      <c r="F475" s="300" t="n">
        <v>54.0028612017628</v>
      </c>
      <c r="G475" s="300" t="n">
        <v>45.9971387982372</v>
      </c>
    </row>
    <row r="476">
      <c r="A476" s="300" t="s">
        <v>238</v>
      </c>
      <c r="B476" s="300" t="s">
        <v>239</v>
      </c>
      <c r="C476" s="300" t="s">
        <v>19</v>
      </c>
      <c r="D476" s="300" t="n">
        <v>6795.3551586</v>
      </c>
      <c r="E476" s="300" t="n">
        <v>5722.8893732</v>
      </c>
      <c r="F476" s="300" t="n">
        <v>54.2836109435138</v>
      </c>
      <c r="G476" s="300" t="n">
        <v>45.7163890564862</v>
      </c>
    </row>
    <row r="477">
      <c r="A477" s="300" t="s">
        <v>238</v>
      </c>
      <c r="B477" s="300" t="s">
        <v>239</v>
      </c>
      <c r="C477" s="300" t="s">
        <v>20</v>
      </c>
      <c r="D477" s="300" t="n">
        <v>5289.6605546</v>
      </c>
      <c r="E477" s="300" t="n">
        <v>1147.0944116</v>
      </c>
      <c r="F477" s="300" t="n">
        <v>82.1789951983026</v>
      </c>
      <c r="G477" s="300" t="n">
        <v>17.8210048016974</v>
      </c>
    </row>
    <row r="478">
      <c r="A478" s="300" t="s">
        <v>240</v>
      </c>
      <c r="B478" s="300" t="s">
        <v>241</v>
      </c>
      <c r="C478" s="300" t="s">
        <v>18</v>
      </c>
      <c r="D478" s="300" t="n">
        <v>562.4664356</v>
      </c>
      <c r="E478" s="300" t="n">
        <v>1520.1147877</v>
      </c>
      <c r="F478" s="300" t="n">
        <v>27.008139193185</v>
      </c>
      <c r="G478" s="300" t="n">
        <v>72.991860806815</v>
      </c>
    </row>
    <row r="479">
      <c r="A479" s="300" t="s">
        <v>240</v>
      </c>
      <c r="B479" s="300" t="s">
        <v>241</v>
      </c>
      <c r="C479" s="300" t="s">
        <v>19</v>
      </c>
      <c r="D479" s="300" t="n">
        <v>760.9080626</v>
      </c>
      <c r="E479" s="300" t="n">
        <v>1447.7958341</v>
      </c>
      <c r="F479" s="300" t="n">
        <v>34.4504332942439</v>
      </c>
      <c r="G479" s="300" t="n">
        <v>65.5495667057561</v>
      </c>
    </row>
    <row r="480">
      <c r="A480" s="300" t="s">
        <v>240</v>
      </c>
      <c r="B480" s="300" t="s">
        <v>241</v>
      </c>
      <c r="C480" s="300" t="s">
        <v>20</v>
      </c>
      <c r="D480" s="300" t="n">
        <v>794.4277164</v>
      </c>
      <c r="E480" s="300" t="n">
        <v>660.7747788</v>
      </c>
      <c r="F480" s="300" t="n">
        <v>54.5922453418289</v>
      </c>
      <c r="G480" s="300" t="n">
        <v>45.4077546581711</v>
      </c>
    </row>
    <row r="481">
      <c r="A481" s="300" t="s">
        <v>242</v>
      </c>
      <c r="B481" s="300" t="s">
        <v>243</v>
      </c>
      <c r="C481" s="300" t="s">
        <v>18</v>
      </c>
      <c r="D481" s="300" t="n">
        <v>349.1700114</v>
      </c>
      <c r="E481" s="300" t="n">
        <v>1465.5432144</v>
      </c>
      <c r="F481" s="300" t="n">
        <v>19.2410572886012</v>
      </c>
      <c r="G481" s="300" t="n">
        <v>80.7589427113988</v>
      </c>
    </row>
    <row r="482">
      <c r="A482" s="300" t="s">
        <v>242</v>
      </c>
      <c r="B482" s="300" t="s">
        <v>243</v>
      </c>
      <c r="C482" s="300" t="s">
        <v>19</v>
      </c>
      <c r="D482" s="300" t="n">
        <v>482.1788327</v>
      </c>
      <c r="E482" s="300" t="n">
        <v>1782.2536188</v>
      </c>
      <c r="F482" s="300" t="n">
        <v>21.2935842877802</v>
      </c>
      <c r="G482" s="300" t="n">
        <v>78.7064157122198</v>
      </c>
    </row>
    <row r="483">
      <c r="A483" s="300" t="s">
        <v>242</v>
      </c>
      <c r="B483" s="300" t="s">
        <v>243</v>
      </c>
      <c r="C483" s="300" t="s">
        <v>20</v>
      </c>
      <c r="D483" s="300" t="n">
        <v>347.5017043</v>
      </c>
      <c r="E483" s="300" t="n">
        <v>469.1291437</v>
      </c>
      <c r="F483" s="300" t="n">
        <v>42.5530954593574</v>
      </c>
      <c r="G483" s="300" t="n">
        <v>57.4469045406426</v>
      </c>
    </row>
    <row r="484">
      <c r="A484" s="300" t="s">
        <v>244</v>
      </c>
      <c r="B484" s="300" t="s">
        <v>245</v>
      </c>
      <c r="C484" s="300" t="s">
        <v>18</v>
      </c>
      <c r="D484" s="300" t="n">
        <v>289.5850088</v>
      </c>
      <c r="E484" s="300" t="n">
        <v>2418.6592305</v>
      </c>
      <c r="F484" s="300" t="n">
        <v>10.6927213062161</v>
      </c>
      <c r="G484" s="300" t="n">
        <v>89.3072786937839</v>
      </c>
    </row>
    <row r="485">
      <c r="A485" s="300" t="s">
        <v>244</v>
      </c>
      <c r="B485" s="300" t="s">
        <v>245</v>
      </c>
      <c r="C485" s="300" t="s">
        <v>19</v>
      </c>
      <c r="D485" s="300" t="n">
        <v>755.9356667</v>
      </c>
      <c r="E485" s="300" t="n">
        <v>2362.7436778</v>
      </c>
      <c r="F485" s="300" t="n">
        <v>24.2389673062459</v>
      </c>
      <c r="G485" s="300" t="n">
        <v>75.7610326937541</v>
      </c>
    </row>
    <row r="486">
      <c r="A486" s="300" t="s">
        <v>244</v>
      </c>
      <c r="B486" s="300" t="s">
        <v>245</v>
      </c>
      <c r="C486" s="300" t="s">
        <v>20</v>
      </c>
      <c r="D486" s="300" t="n">
        <v>789.2217722</v>
      </c>
      <c r="E486" s="300" t="n">
        <v>987.049858</v>
      </c>
      <c r="F486" s="300" t="n">
        <v>44.43136729663</v>
      </c>
      <c r="G486" s="300" t="n">
        <v>55.56863270337</v>
      </c>
    </row>
    <row r="487">
      <c r="A487" s="300" t="s">
        <v>246</v>
      </c>
      <c r="B487" s="300" t="s">
        <v>247</v>
      </c>
      <c r="C487" s="300" t="s">
        <v>18</v>
      </c>
      <c r="D487" s="300" t="n">
        <v>463.3889724</v>
      </c>
      <c r="E487" s="300" t="n">
        <v>1722.1034283</v>
      </c>
      <c r="F487" s="300" t="n">
        <v>21.202955098429</v>
      </c>
      <c r="G487" s="300" t="n">
        <v>78.7970449015709</v>
      </c>
    </row>
    <row r="488">
      <c r="A488" s="300" t="s">
        <v>246</v>
      </c>
      <c r="B488" s="300" t="s">
        <v>247</v>
      </c>
      <c r="C488" s="300" t="s">
        <v>19</v>
      </c>
      <c r="D488" s="300" t="n">
        <v>1022.428019</v>
      </c>
      <c r="E488" s="300" t="n">
        <v>2540.8197149</v>
      </c>
      <c r="F488" s="300" t="n">
        <v>28.6937113373519</v>
      </c>
      <c r="G488" s="300" t="n">
        <v>71.3062886626481</v>
      </c>
    </row>
    <row r="489">
      <c r="A489" s="300" t="s">
        <v>246</v>
      </c>
      <c r="B489" s="300" t="s">
        <v>247</v>
      </c>
      <c r="C489" s="300" t="s">
        <v>20</v>
      </c>
      <c r="D489" s="300" t="n">
        <v>479.8766278</v>
      </c>
      <c r="E489" s="300" t="n">
        <v>1379.016837</v>
      </c>
      <c r="F489" s="300" t="n">
        <v>25.8151764416274</v>
      </c>
      <c r="G489" s="300" t="n">
        <v>74.1848235583726</v>
      </c>
    </row>
    <row r="490">
      <c r="A490" s="300" t="s">
        <v>248</v>
      </c>
      <c r="B490" s="300" t="s">
        <v>249</v>
      </c>
      <c r="C490" s="300" t="s">
        <v>18</v>
      </c>
      <c r="D490" s="300" t="n">
        <v>1682.5434578</v>
      </c>
      <c r="E490" s="300" t="n">
        <v>1340.5813978</v>
      </c>
      <c r="F490" s="300" t="n">
        <v>55.6557713679366</v>
      </c>
      <c r="G490" s="300" t="n">
        <v>44.3442286320634</v>
      </c>
    </row>
    <row r="491">
      <c r="A491" s="300" t="s">
        <v>248</v>
      </c>
      <c r="B491" s="300" t="s">
        <v>249</v>
      </c>
      <c r="C491" s="300" t="s">
        <v>19</v>
      </c>
      <c r="D491" s="300" t="n">
        <v>3380.4308295</v>
      </c>
      <c r="E491" s="300" t="n">
        <v>3418.879282</v>
      </c>
      <c r="F491" s="300" t="n">
        <v>49.7172621054968</v>
      </c>
      <c r="G491" s="300" t="n">
        <v>50.2827378945032</v>
      </c>
    </row>
    <row r="492">
      <c r="A492" s="300" t="s">
        <v>248</v>
      </c>
      <c r="B492" s="300" t="s">
        <v>249</v>
      </c>
      <c r="C492" s="300" t="s">
        <v>20</v>
      </c>
      <c r="D492" s="300" t="n">
        <v>2963.5270018</v>
      </c>
      <c r="E492" s="300" t="n">
        <v>969.4812872</v>
      </c>
      <c r="F492" s="300" t="n">
        <v>75.3501336391412</v>
      </c>
      <c r="G492" s="300" t="n">
        <v>24.6498663608588</v>
      </c>
    </row>
    <row r="493">
      <c r="A493" s="300" t="s">
        <v>250</v>
      </c>
      <c r="B493" s="300" t="s">
        <v>251</v>
      </c>
      <c r="C493" s="300" t="s">
        <v>18</v>
      </c>
      <c r="D493" s="300" t="n">
        <v>1278.0070294</v>
      </c>
      <c r="E493" s="300" t="n">
        <v>4711.5590296</v>
      </c>
      <c r="F493" s="300" t="n">
        <v>21.3372223765635</v>
      </c>
      <c r="G493" s="300" t="n">
        <v>78.6627776234365</v>
      </c>
    </row>
    <row r="494">
      <c r="A494" s="300" t="s">
        <v>250</v>
      </c>
      <c r="B494" s="300" t="s">
        <v>251</v>
      </c>
      <c r="C494" s="300" t="s">
        <v>19</v>
      </c>
      <c r="D494" s="300" t="n">
        <v>2250.5899073</v>
      </c>
      <c r="E494" s="300" t="n">
        <v>5984.1878536</v>
      </c>
      <c r="F494" s="300" t="n">
        <v>27.3303053542762</v>
      </c>
      <c r="G494" s="300" t="n">
        <v>72.6696946457238</v>
      </c>
    </row>
    <row r="495">
      <c r="A495" s="300" t="s">
        <v>250</v>
      </c>
      <c r="B495" s="300" t="s">
        <v>251</v>
      </c>
      <c r="C495" s="300" t="s">
        <v>20</v>
      </c>
      <c r="D495" s="300" t="n">
        <v>2113.9287811</v>
      </c>
      <c r="E495" s="300" t="n">
        <v>1671.5905975</v>
      </c>
      <c r="F495" s="300" t="n">
        <v>55.842503225589</v>
      </c>
      <c r="G495" s="300" t="n">
        <v>44.1574967744111</v>
      </c>
    </row>
    <row r="496">
      <c r="A496" s="300" t="s">
        <v>252</v>
      </c>
      <c r="B496" s="300" t="s">
        <v>253</v>
      </c>
      <c r="C496" s="300" t="s">
        <v>18</v>
      </c>
      <c r="D496" s="300" t="n">
        <v>1325.4049761</v>
      </c>
      <c r="E496" s="300" t="n">
        <v>7295.2614539</v>
      </c>
      <c r="F496" s="300" t="n">
        <v>15.3747391441522</v>
      </c>
      <c r="G496" s="300" t="n">
        <v>84.6252608558478</v>
      </c>
    </row>
    <row r="497">
      <c r="A497" s="300" t="s">
        <v>252</v>
      </c>
      <c r="B497" s="300" t="s">
        <v>253</v>
      </c>
      <c r="C497" s="300" t="s">
        <v>19</v>
      </c>
      <c r="D497" s="300" t="n">
        <v>2264.6967033</v>
      </c>
      <c r="E497" s="300" t="n">
        <v>7103.1529488</v>
      </c>
      <c r="F497" s="300" t="n">
        <v>24.1752033540837</v>
      </c>
      <c r="G497" s="300" t="n">
        <v>75.8247966459163</v>
      </c>
    </row>
    <row r="498">
      <c r="A498" s="300" t="s">
        <v>252</v>
      </c>
      <c r="B498" s="300" t="s">
        <v>253</v>
      </c>
      <c r="C498" s="300" t="s">
        <v>20</v>
      </c>
      <c r="D498" s="300" t="n">
        <v>866.6862079</v>
      </c>
      <c r="E498" s="300" t="n">
        <v>847.2033409</v>
      </c>
      <c r="F498" s="300" t="n">
        <v>50.5683816385263</v>
      </c>
      <c r="G498" s="300" t="n">
        <v>49.4316183614737</v>
      </c>
    </row>
    <row r="499">
      <c r="A499" s="300" t="s">
        <v>254</v>
      </c>
      <c r="B499" s="300" t="s">
        <v>255</v>
      </c>
      <c r="C499" s="300" t="s">
        <v>18</v>
      </c>
      <c r="D499" s="300" t="n">
        <v>278.6982186</v>
      </c>
      <c r="E499" s="300" t="n">
        <v>6770.0426474</v>
      </c>
      <c r="F499" s="300" t="n">
        <v>3.95387238512791</v>
      </c>
      <c r="G499" s="300" t="n">
        <v>96.0461276148721</v>
      </c>
    </row>
    <row r="500">
      <c r="A500" s="300" t="s">
        <v>254</v>
      </c>
      <c r="B500" s="300" t="s">
        <v>255</v>
      </c>
      <c r="C500" s="300" t="s">
        <v>19</v>
      </c>
      <c r="D500" s="300" t="n">
        <v>502.6060766</v>
      </c>
      <c r="E500" s="300" t="n">
        <v>6278.7537218</v>
      </c>
      <c r="F500" s="300" t="n">
        <v>7.4115825076644</v>
      </c>
      <c r="G500" s="300" t="n">
        <v>92.5884174923356</v>
      </c>
    </row>
    <row r="501">
      <c r="A501" s="300" t="s">
        <v>254</v>
      </c>
      <c r="B501" s="300" t="s">
        <v>255</v>
      </c>
      <c r="C501" s="300" t="s">
        <v>20</v>
      </c>
      <c r="D501" s="300" t="n">
        <v>545.4744981</v>
      </c>
      <c r="E501" s="300" t="n">
        <v>1202.3496276</v>
      </c>
      <c r="F501" s="300" t="n">
        <v>31.2087749607838</v>
      </c>
      <c r="G501" s="300" t="n">
        <v>68.7912250392162</v>
      </c>
    </row>
    <row r="502">
      <c r="A502" s="300" t="s">
        <v>256</v>
      </c>
      <c r="B502" s="300" t="s">
        <v>257</v>
      </c>
      <c r="C502" s="300" t="s">
        <v>18</v>
      </c>
      <c r="D502" s="300" t="n">
        <v>1091.9286749</v>
      </c>
      <c r="E502" s="300" t="n">
        <v>4891.0722132</v>
      </c>
      <c r="F502" s="300" t="n">
        <v>18.2505183489411</v>
      </c>
      <c r="G502" s="300" t="n">
        <v>81.7494816510589</v>
      </c>
    </row>
    <row r="503">
      <c r="A503" s="300" t="s">
        <v>256</v>
      </c>
      <c r="B503" s="300" t="s">
        <v>257</v>
      </c>
      <c r="C503" s="300" t="s">
        <v>19</v>
      </c>
      <c r="D503" s="300" t="n">
        <v>2363.7291803</v>
      </c>
      <c r="E503" s="300" t="n">
        <v>3548.6327021</v>
      </c>
      <c r="F503" s="300" t="n">
        <v>39.9794401512597</v>
      </c>
      <c r="G503" s="300" t="n">
        <v>60.0205598487403</v>
      </c>
    </row>
    <row r="504">
      <c r="A504" s="300" t="s">
        <v>256</v>
      </c>
      <c r="B504" s="300" t="s">
        <v>257</v>
      </c>
      <c r="C504" s="300" t="s">
        <v>20</v>
      </c>
      <c r="D504" s="300" t="n">
        <v>1837.5955923</v>
      </c>
      <c r="E504" s="300" t="n">
        <v>1684.8627267</v>
      </c>
      <c r="F504" s="300" t="n">
        <v>52.1679868399885</v>
      </c>
      <c r="G504" s="300" t="n">
        <v>47.8320131600115</v>
      </c>
    </row>
    <row r="505">
      <c r="A505" s="300" t="s">
        <v>258</v>
      </c>
      <c r="B505" s="300" t="s">
        <v>259</v>
      </c>
      <c r="C505" s="300" t="s">
        <v>18</v>
      </c>
      <c r="D505" s="300" t="n">
        <v>453.7479941</v>
      </c>
      <c r="E505" s="300" t="n">
        <v>6190.8558551</v>
      </c>
      <c r="F505" s="300" t="n">
        <v>6.82881936076039</v>
      </c>
      <c r="G505" s="300" t="n">
        <v>93.1711806392396</v>
      </c>
    </row>
    <row r="506">
      <c r="A506" s="300" t="s">
        <v>258</v>
      </c>
      <c r="B506" s="300" t="s">
        <v>259</v>
      </c>
      <c r="C506" s="300" t="s">
        <v>19</v>
      </c>
      <c r="D506" s="300" t="n">
        <v>554.0844212</v>
      </c>
      <c r="E506" s="300" t="n">
        <v>5385.1776137</v>
      </c>
      <c r="F506" s="300" t="n">
        <v>9.32917958399741</v>
      </c>
      <c r="G506" s="300" t="n">
        <v>90.6708204160026</v>
      </c>
    </row>
    <row r="507">
      <c r="A507" s="300" t="s">
        <v>258</v>
      </c>
      <c r="B507" s="300" t="s">
        <v>259</v>
      </c>
      <c r="C507" s="300" t="s">
        <v>20</v>
      </c>
      <c r="D507" s="300" t="n">
        <v>303.4136213</v>
      </c>
      <c r="E507" s="300" t="n">
        <v>594.9903245</v>
      </c>
      <c r="F507" s="300" t="n">
        <v>33.7725165520973</v>
      </c>
      <c r="G507" s="300" t="n">
        <v>66.2274834479027</v>
      </c>
    </row>
    <row r="508">
      <c r="A508" s="300" t="s">
        <v>260</v>
      </c>
      <c r="B508" s="300" t="s">
        <v>261</v>
      </c>
      <c r="C508" s="300" t="s">
        <v>18</v>
      </c>
      <c r="D508" s="300" t="n">
        <v>425.4605794</v>
      </c>
      <c r="E508" s="300" t="n">
        <v>5204.5142935</v>
      </c>
      <c r="F508" s="300" t="n">
        <v>7.55706000479617</v>
      </c>
      <c r="G508" s="300" t="n">
        <v>92.4429399952038</v>
      </c>
    </row>
    <row r="509">
      <c r="A509" s="300" t="s">
        <v>260</v>
      </c>
      <c r="B509" s="300" t="s">
        <v>261</v>
      </c>
      <c r="C509" s="300" t="s">
        <v>19</v>
      </c>
      <c r="D509" s="300" t="n">
        <v>858.4151906</v>
      </c>
      <c r="E509" s="300" t="n">
        <v>3878.764381</v>
      </c>
      <c r="F509" s="300" t="n">
        <v>18.1208074894671</v>
      </c>
      <c r="G509" s="300" t="n">
        <v>81.8791925105329</v>
      </c>
    </row>
    <row r="510">
      <c r="A510" s="300" t="s">
        <v>260</v>
      </c>
      <c r="B510" s="300" t="s">
        <v>261</v>
      </c>
      <c r="C510" s="300" t="s">
        <v>20</v>
      </c>
      <c r="D510" s="300" t="n">
        <v>73.2242745</v>
      </c>
      <c r="E510" s="300" t="n">
        <v>424.2642243</v>
      </c>
      <c r="F510" s="300" t="n">
        <v>14.7187874044577</v>
      </c>
      <c r="G510" s="300" t="n">
        <v>85.2812125955423</v>
      </c>
    </row>
    <row r="511">
      <c r="A511" s="300" t="s">
        <v>262</v>
      </c>
      <c r="B511" s="300" t="s">
        <v>263</v>
      </c>
      <c r="C511" s="300" t="s">
        <v>18</v>
      </c>
      <c r="D511" s="300" t="n">
        <v>585.4089215</v>
      </c>
      <c r="E511" s="300" t="n">
        <v>11138.8891997</v>
      </c>
      <c r="F511" s="300" t="n">
        <v>4.99312551973971</v>
      </c>
      <c r="G511" s="300" t="n">
        <v>95.0068744802603</v>
      </c>
    </row>
    <row r="512">
      <c r="A512" s="300" t="s">
        <v>262</v>
      </c>
      <c r="B512" s="300" t="s">
        <v>263</v>
      </c>
      <c r="C512" s="300" t="s">
        <v>19</v>
      </c>
      <c r="D512" s="300" t="n">
        <v>1406.0759034</v>
      </c>
      <c r="E512" s="300" t="n">
        <v>5194.3272907</v>
      </c>
      <c r="F512" s="300" t="n">
        <v>21.3028789613469</v>
      </c>
      <c r="G512" s="300" t="n">
        <v>78.6971210386531</v>
      </c>
    </row>
    <row r="513">
      <c r="A513" s="300" t="s">
        <v>262</v>
      </c>
      <c r="B513" s="300" t="s">
        <v>263</v>
      </c>
      <c r="C513" s="300" t="s">
        <v>20</v>
      </c>
      <c r="D513" s="300" t="n">
        <v>233.3017295</v>
      </c>
      <c r="E513" s="300" t="n">
        <v>540.1501768</v>
      </c>
      <c r="F513" s="300" t="n">
        <v>30.1637021771731</v>
      </c>
      <c r="G513" s="300" t="n">
        <v>69.8362978228269</v>
      </c>
    </row>
    <row r="514">
      <c r="A514" s="300" t="s">
        <v>264</v>
      </c>
      <c r="B514" s="300" t="s">
        <v>265</v>
      </c>
      <c r="C514" s="300" t="s">
        <v>18</v>
      </c>
      <c r="D514" s="300" t="n">
        <v>465.7650572</v>
      </c>
      <c r="E514" s="300" t="n">
        <v>10791.8416244</v>
      </c>
      <c r="F514" s="300" t="n">
        <v>4.13733638395157</v>
      </c>
      <c r="G514" s="300" t="n">
        <v>95.8626636160484</v>
      </c>
    </row>
    <row r="515">
      <c r="A515" s="300" t="s">
        <v>264</v>
      </c>
      <c r="B515" s="300" t="s">
        <v>265</v>
      </c>
      <c r="C515" s="300" t="s">
        <v>19</v>
      </c>
      <c r="D515" s="300" t="n">
        <v>379.8542355</v>
      </c>
      <c r="E515" s="300" t="n">
        <v>7035.4514832</v>
      </c>
      <c r="F515" s="300" t="n">
        <v>5.12257012603107</v>
      </c>
      <c r="G515" s="300" t="n">
        <v>94.8774298739689</v>
      </c>
    </row>
    <row r="516">
      <c r="A516" s="300" t="s">
        <v>264</v>
      </c>
      <c r="B516" s="300" t="s">
        <v>265</v>
      </c>
      <c r="C516" s="300" t="s">
        <v>20</v>
      </c>
      <c r="D516" s="300" t="n">
        <v>185.5493464</v>
      </c>
      <c r="E516" s="300" t="n">
        <v>1101.5045958</v>
      </c>
      <c r="F516" s="300" t="n">
        <v>14.416594387865</v>
      </c>
      <c r="G516" s="300" t="n">
        <v>85.583405612135</v>
      </c>
    </row>
    <row r="517">
      <c r="A517" s="300" t="s">
        <v>266</v>
      </c>
      <c r="B517" s="300" t="s">
        <v>267</v>
      </c>
      <c r="C517" s="300" t="s">
        <v>18</v>
      </c>
      <c r="D517" s="300" t="n">
        <v>988.0563748</v>
      </c>
      <c r="E517" s="300" t="n">
        <v>7177.8859186</v>
      </c>
      <c r="F517" s="300" t="n">
        <v>12.0997227178373</v>
      </c>
      <c r="G517" s="300" t="n">
        <v>87.9002772821628</v>
      </c>
    </row>
    <row r="518">
      <c r="A518" s="300" t="s">
        <v>266</v>
      </c>
      <c r="B518" s="300" t="s">
        <v>267</v>
      </c>
      <c r="C518" s="300" t="s">
        <v>19</v>
      </c>
      <c r="D518" s="300" t="n">
        <v>813.8975402</v>
      </c>
      <c r="E518" s="300" t="n">
        <v>7002.6408856</v>
      </c>
      <c r="F518" s="300" t="n">
        <v>10.4125060975018</v>
      </c>
      <c r="G518" s="300" t="n">
        <v>89.5874939024982</v>
      </c>
    </row>
    <row r="519">
      <c r="A519" s="300" t="s">
        <v>266</v>
      </c>
      <c r="B519" s="300" t="s">
        <v>267</v>
      </c>
      <c r="C519" s="300" t="s">
        <v>20</v>
      </c>
      <c r="D519" s="300" t="n">
        <v>406.4509291</v>
      </c>
      <c r="E519" s="300" t="n">
        <v>1004.8069025</v>
      </c>
      <c r="F519" s="300" t="n">
        <v>28.800614600607</v>
      </c>
      <c r="G519" s="300" t="n">
        <v>71.199385399393</v>
      </c>
    </row>
    <row r="520">
      <c r="A520" s="300" t="s">
        <v>268</v>
      </c>
      <c r="B520" s="300" t="s">
        <v>269</v>
      </c>
      <c r="C520" s="300" t="s">
        <v>18</v>
      </c>
      <c r="D520" s="300" t="n">
        <v>170.9793773</v>
      </c>
      <c r="E520" s="300" t="n">
        <v>1587.5862978</v>
      </c>
      <c r="F520" s="300" t="n">
        <v>9.72266090035434</v>
      </c>
      <c r="G520" s="300" t="n">
        <v>90.2773390996456</v>
      </c>
    </row>
    <row r="521">
      <c r="A521" s="300" t="s">
        <v>268</v>
      </c>
      <c r="B521" s="300" t="s">
        <v>269</v>
      </c>
      <c r="C521" s="300" t="s">
        <v>19</v>
      </c>
      <c r="D521" s="300" t="n">
        <v>467.5768039</v>
      </c>
      <c r="E521" s="300" t="n">
        <v>1760.0130367</v>
      </c>
      <c r="F521" s="300" t="n">
        <v>20.9902557184431</v>
      </c>
      <c r="G521" s="300" t="n">
        <v>79.0097442815568</v>
      </c>
    </row>
    <row r="522">
      <c r="A522" s="300" t="s">
        <v>268</v>
      </c>
      <c r="B522" s="300" t="s">
        <v>269</v>
      </c>
      <c r="C522" s="300" t="s">
        <v>20</v>
      </c>
      <c r="D522" s="300" t="n">
        <v>272.2264159</v>
      </c>
      <c r="E522" s="300" t="n">
        <v>363.4589493</v>
      </c>
      <c r="F522" s="300" t="n">
        <v>42.8240810317148</v>
      </c>
      <c r="G522" s="300" t="n">
        <v>57.1759189682852</v>
      </c>
    </row>
    <row r="523">
      <c r="A523" s="300" t="s">
        <v>270</v>
      </c>
      <c r="B523" s="300" t="s">
        <v>271</v>
      </c>
      <c r="C523" s="300" t="s">
        <v>18</v>
      </c>
      <c r="D523" s="300" t="n">
        <v>4727.2354992</v>
      </c>
      <c r="E523" s="300" t="n">
        <v>24532.2261221</v>
      </c>
      <c r="F523" s="300" t="n">
        <v>16.1562627514606</v>
      </c>
      <c r="G523" s="300" t="n">
        <v>83.8437372485394</v>
      </c>
    </row>
    <row r="524">
      <c r="A524" s="300" t="s">
        <v>270</v>
      </c>
      <c r="B524" s="300" t="s">
        <v>271</v>
      </c>
      <c r="C524" s="300" t="s">
        <v>19</v>
      </c>
      <c r="D524" s="300" t="n">
        <v>9046.4467124</v>
      </c>
      <c r="E524" s="300" t="n">
        <v>25082.1984716</v>
      </c>
      <c r="F524" s="300" t="n">
        <v>26.5069025260959</v>
      </c>
      <c r="G524" s="300" t="n">
        <v>73.4930974739041</v>
      </c>
    </row>
    <row r="525">
      <c r="A525" s="300" t="s">
        <v>270</v>
      </c>
      <c r="B525" s="300" t="s">
        <v>271</v>
      </c>
      <c r="C525" s="300" t="s">
        <v>20</v>
      </c>
      <c r="D525" s="300" t="n">
        <v>4800.2444557</v>
      </c>
      <c r="E525" s="300" t="n">
        <v>5223.8880945</v>
      </c>
      <c r="F525" s="300" t="n">
        <v>47.8868813003099</v>
      </c>
      <c r="G525" s="300" t="n">
        <v>52.1131186996901</v>
      </c>
    </row>
    <row r="526">
      <c r="A526" s="300" t="s">
        <v>272</v>
      </c>
      <c r="B526" s="300" t="s">
        <v>273</v>
      </c>
      <c r="C526" s="300" t="s">
        <v>18</v>
      </c>
      <c r="D526" s="300" t="n">
        <v>1481.1460325</v>
      </c>
      <c r="E526" s="300" t="n">
        <v>20068.6725439</v>
      </c>
      <c r="F526" s="300" t="n">
        <v>6.873125299171</v>
      </c>
      <c r="G526" s="300" t="n">
        <v>93.126874700829</v>
      </c>
    </row>
    <row r="527">
      <c r="A527" s="300" t="s">
        <v>272</v>
      </c>
      <c r="B527" s="300" t="s">
        <v>273</v>
      </c>
      <c r="C527" s="300" t="s">
        <v>19</v>
      </c>
      <c r="D527" s="300" t="n">
        <v>1501.6209541</v>
      </c>
      <c r="E527" s="300" t="n">
        <v>16996.1809482</v>
      </c>
      <c r="F527" s="300" t="n">
        <v>8.1178345515382</v>
      </c>
      <c r="G527" s="300" t="n">
        <v>91.8821654484618</v>
      </c>
    </row>
    <row r="528">
      <c r="A528" s="300" t="s">
        <v>272</v>
      </c>
      <c r="B528" s="300" t="s">
        <v>273</v>
      </c>
      <c r="C528" s="300" t="s">
        <v>20</v>
      </c>
      <c r="D528" s="300" t="n">
        <v>743.2976217</v>
      </c>
      <c r="E528" s="300" t="n">
        <v>2246.4982303</v>
      </c>
      <c r="F528" s="300" t="n">
        <v>24.8611496735731</v>
      </c>
      <c r="G528" s="300" t="n">
        <v>75.1388503264269</v>
      </c>
    </row>
    <row r="529">
      <c r="A529" s="300" t="s">
        <v>274</v>
      </c>
      <c r="B529" s="300" t="s">
        <v>275</v>
      </c>
      <c r="C529" s="300" t="s">
        <v>18</v>
      </c>
      <c r="D529" s="300" t="n">
        <v>823.2215772</v>
      </c>
      <c r="E529" s="300" t="n">
        <v>7377.4436091</v>
      </c>
      <c r="F529" s="300" t="n">
        <v>10.0384732030674</v>
      </c>
      <c r="G529" s="300" t="n">
        <v>89.9615267969326</v>
      </c>
    </row>
    <row r="530">
      <c r="A530" s="300" t="s">
        <v>274</v>
      </c>
      <c r="B530" s="300" t="s">
        <v>275</v>
      </c>
      <c r="C530" s="300" t="s">
        <v>19</v>
      </c>
      <c r="D530" s="300" t="n">
        <v>775.4990738</v>
      </c>
      <c r="E530" s="300" t="n">
        <v>3741.5237986</v>
      </c>
      <c r="F530" s="300" t="n">
        <v>17.1683672123617</v>
      </c>
      <c r="G530" s="300" t="n">
        <v>82.8316327876383</v>
      </c>
    </row>
    <row r="531">
      <c r="A531" s="300" t="s">
        <v>274</v>
      </c>
      <c r="B531" s="300" t="s">
        <v>275</v>
      </c>
      <c r="C531" s="300" t="s">
        <v>20</v>
      </c>
      <c r="D531" s="300" t="n">
        <v>390.9397778</v>
      </c>
      <c r="E531" s="300" t="n">
        <v>774.722602</v>
      </c>
      <c r="F531" s="300" t="n">
        <v>33.5379938972617</v>
      </c>
      <c r="G531" s="300" t="n">
        <v>66.4620061027383</v>
      </c>
    </row>
    <row r="532">
      <c r="A532" s="300" t="s">
        <v>276</v>
      </c>
      <c r="B532" s="300" t="s">
        <v>277</v>
      </c>
      <c r="C532" s="300" t="s">
        <v>18</v>
      </c>
      <c r="D532" s="300" t="n">
        <v>998.1089589</v>
      </c>
      <c r="E532" s="300" t="n">
        <v>9544.6905916</v>
      </c>
      <c r="F532" s="300" t="n">
        <v>9.46720986317779</v>
      </c>
      <c r="G532" s="300" t="n">
        <v>90.5327901368222</v>
      </c>
    </row>
    <row r="533">
      <c r="A533" s="300" t="s">
        <v>276</v>
      </c>
      <c r="B533" s="300" t="s">
        <v>277</v>
      </c>
      <c r="C533" s="300" t="s">
        <v>19</v>
      </c>
      <c r="D533" s="300" t="n">
        <v>1056.3649401</v>
      </c>
      <c r="E533" s="300" t="n">
        <v>7305.4302796</v>
      </c>
      <c r="F533" s="300" t="n">
        <v>12.6332314095812</v>
      </c>
      <c r="G533" s="300" t="n">
        <v>87.3667685904188</v>
      </c>
    </row>
    <row r="534">
      <c r="A534" s="300" t="s">
        <v>276</v>
      </c>
      <c r="B534" s="300" t="s">
        <v>277</v>
      </c>
      <c r="C534" s="300" t="s">
        <v>20</v>
      </c>
      <c r="D534" s="300" t="n">
        <v>509.4360384</v>
      </c>
      <c r="E534" s="300" t="n">
        <v>1542.0047812</v>
      </c>
      <c r="F534" s="300" t="n">
        <v>24.833084802287</v>
      </c>
      <c r="G534" s="300" t="n">
        <v>75.166915197713</v>
      </c>
    </row>
    <row r="535">
      <c r="A535" s="300" t="s">
        <v>278</v>
      </c>
      <c r="B535" s="300" t="s">
        <v>279</v>
      </c>
      <c r="C535" s="300" t="s">
        <v>18</v>
      </c>
      <c r="D535" s="300" t="n">
        <v>1465.0686984</v>
      </c>
      <c r="E535" s="300" t="n">
        <v>9347.0914476</v>
      </c>
      <c r="F535" s="300" t="n">
        <v>13.5501942129668</v>
      </c>
      <c r="G535" s="300" t="n">
        <v>86.4498057870331</v>
      </c>
    </row>
    <row r="536">
      <c r="A536" s="300" t="s">
        <v>278</v>
      </c>
      <c r="B536" s="300" t="s">
        <v>279</v>
      </c>
      <c r="C536" s="300" t="s">
        <v>19</v>
      </c>
      <c r="D536" s="300" t="n">
        <v>2759.8783809</v>
      </c>
      <c r="E536" s="300" t="n">
        <v>9434.8676641</v>
      </c>
      <c r="F536" s="300" t="n">
        <v>22.6317003299268</v>
      </c>
      <c r="G536" s="300" t="n">
        <v>77.3682996700732</v>
      </c>
    </row>
    <row r="537">
      <c r="A537" s="300" t="s">
        <v>278</v>
      </c>
      <c r="B537" s="300" t="s">
        <v>279</v>
      </c>
      <c r="C537" s="300" t="s">
        <v>20</v>
      </c>
      <c r="D537" s="300" t="n">
        <v>1725.6955961</v>
      </c>
      <c r="E537" s="300" t="n">
        <v>2029.125883</v>
      </c>
      <c r="F537" s="300" t="n">
        <v>45.9594578785044</v>
      </c>
      <c r="G537" s="300" t="n">
        <v>54.0405421214956</v>
      </c>
    </row>
    <row r="538">
      <c r="A538" s="300" t="s">
        <v>280</v>
      </c>
      <c r="B538" s="300" t="s">
        <v>281</v>
      </c>
      <c r="C538" s="300" t="s">
        <v>18</v>
      </c>
      <c r="D538" s="300" t="n">
        <v>207.4711281</v>
      </c>
      <c r="E538" s="300" t="n">
        <v>7696.0491478</v>
      </c>
      <c r="F538" s="300" t="n">
        <v>2.62504707848522</v>
      </c>
      <c r="G538" s="300" t="n">
        <v>97.3749529215148</v>
      </c>
    </row>
    <row r="539">
      <c r="A539" s="300" t="s">
        <v>280</v>
      </c>
      <c r="B539" s="300" t="s">
        <v>281</v>
      </c>
      <c r="C539" s="300" t="s">
        <v>19</v>
      </c>
      <c r="D539" s="300" t="n">
        <v>828.9559892</v>
      </c>
      <c r="E539" s="300" t="n">
        <v>8003.8531802</v>
      </c>
      <c r="F539" s="300" t="n">
        <v>9.38496432224302</v>
      </c>
      <c r="G539" s="300" t="n">
        <v>90.615035677757</v>
      </c>
    </row>
    <row r="540">
      <c r="A540" s="300" t="s">
        <v>280</v>
      </c>
      <c r="B540" s="300" t="s">
        <v>281</v>
      </c>
      <c r="C540" s="300" t="s">
        <v>20</v>
      </c>
      <c r="D540" s="300" t="n">
        <v>298.0698385</v>
      </c>
      <c r="E540" s="300" t="n">
        <v>684.4770007</v>
      </c>
      <c r="F540" s="300" t="n">
        <v>30.3364508039832</v>
      </c>
      <c r="G540" s="300" t="n">
        <v>69.6635491960168</v>
      </c>
    </row>
    <row r="541">
      <c r="A541" s="300" t="s">
        <v>282</v>
      </c>
      <c r="B541" s="300" t="s">
        <v>283</v>
      </c>
      <c r="C541" s="300" t="s">
        <v>18</v>
      </c>
      <c r="D541" s="300" t="n">
        <v>428.875574</v>
      </c>
      <c r="E541" s="300" t="n">
        <v>1829.9379615</v>
      </c>
      <c r="F541" s="300" t="n">
        <v>18.9867630620987</v>
      </c>
      <c r="G541" s="300" t="n">
        <v>81.0132369379013</v>
      </c>
    </row>
    <row r="542">
      <c r="A542" s="300" t="s">
        <v>282</v>
      </c>
      <c r="B542" s="300" t="s">
        <v>283</v>
      </c>
      <c r="C542" s="300" t="s">
        <v>19</v>
      </c>
      <c r="D542" s="300" t="n">
        <v>1336.5594792</v>
      </c>
      <c r="E542" s="300" t="n">
        <v>2611.331468</v>
      </c>
      <c r="F542" s="300" t="n">
        <v>33.8550253052947</v>
      </c>
      <c r="G542" s="300" t="n">
        <v>66.1449746947053</v>
      </c>
    </row>
    <row r="543">
      <c r="A543" s="300" t="s">
        <v>282</v>
      </c>
      <c r="B543" s="300" t="s">
        <v>283</v>
      </c>
      <c r="C543" s="300" t="s">
        <v>20</v>
      </c>
      <c r="D543" s="300" t="n">
        <v>138.4245459</v>
      </c>
      <c r="E543" s="300" t="n">
        <v>484.5324102</v>
      </c>
      <c r="F543" s="300" t="n">
        <v>22.2205634826846</v>
      </c>
      <c r="G543" s="300" t="n">
        <v>77.7794365173154</v>
      </c>
    </row>
    <row r="544">
      <c r="A544" s="300" t="s">
        <v>284</v>
      </c>
      <c r="B544" s="300" t="s">
        <v>285</v>
      </c>
      <c r="C544" s="300" t="s">
        <v>18</v>
      </c>
      <c r="D544" s="300" t="n">
        <v>2546.5807676</v>
      </c>
      <c r="E544" s="300" t="n">
        <v>8534.5534085</v>
      </c>
      <c r="F544" s="300" t="n">
        <v>22.9812285198433</v>
      </c>
      <c r="G544" s="300" t="n">
        <v>77.0187714801567</v>
      </c>
    </row>
    <row r="545">
      <c r="A545" s="300" t="s">
        <v>284</v>
      </c>
      <c r="B545" s="300" t="s">
        <v>285</v>
      </c>
      <c r="C545" s="300" t="s">
        <v>19</v>
      </c>
      <c r="D545" s="300" t="n">
        <v>3737.1896514</v>
      </c>
      <c r="E545" s="300" t="n">
        <v>10233.3069377</v>
      </c>
      <c r="F545" s="300" t="n">
        <v>26.7505856185228</v>
      </c>
      <c r="G545" s="300" t="n">
        <v>73.2494143814772</v>
      </c>
    </row>
    <row r="546">
      <c r="A546" s="300" t="s">
        <v>284</v>
      </c>
      <c r="B546" s="300" t="s">
        <v>285</v>
      </c>
      <c r="C546" s="300" t="s">
        <v>20</v>
      </c>
      <c r="D546" s="300" t="n">
        <v>1325.1351745</v>
      </c>
      <c r="E546" s="300" t="n">
        <v>2081.4734315</v>
      </c>
      <c r="F546" s="300" t="n">
        <v>38.8989557581127</v>
      </c>
      <c r="G546" s="300" t="n">
        <v>61.1010442418873</v>
      </c>
    </row>
    <row r="547">
      <c r="A547" s="300" t="s">
        <v>286</v>
      </c>
      <c r="B547" s="300" t="s">
        <v>287</v>
      </c>
      <c r="C547" s="300" t="s">
        <v>18</v>
      </c>
      <c r="D547" s="300" t="n">
        <v>3841.3722884</v>
      </c>
      <c r="E547" s="300" t="n">
        <v>3592.0968025</v>
      </c>
      <c r="F547" s="300" t="n">
        <v>51.6767103142001</v>
      </c>
      <c r="G547" s="300" t="n">
        <v>48.3232896857999</v>
      </c>
    </row>
    <row r="548">
      <c r="A548" s="300" t="s">
        <v>286</v>
      </c>
      <c r="B548" s="300" t="s">
        <v>287</v>
      </c>
      <c r="C548" s="300" t="s">
        <v>19</v>
      </c>
      <c r="D548" s="300" t="n">
        <v>4078.2303687</v>
      </c>
      <c r="E548" s="300" t="n">
        <v>6059.5739346</v>
      </c>
      <c r="F548" s="300" t="n">
        <v>40.2279452896174</v>
      </c>
      <c r="G548" s="300" t="n">
        <v>59.7720547103826</v>
      </c>
    </row>
    <row r="549">
      <c r="A549" s="300" t="s">
        <v>286</v>
      </c>
      <c r="B549" s="300" t="s">
        <v>287</v>
      </c>
      <c r="C549" s="300" t="s">
        <v>20</v>
      </c>
      <c r="D549" s="300" t="n">
        <v>4955.0922458</v>
      </c>
      <c r="E549" s="300" t="n">
        <v>2622.416785</v>
      </c>
      <c r="F549" s="300" t="n">
        <v>65.3920995100004</v>
      </c>
      <c r="G549" s="300" t="n">
        <v>34.6079004899996</v>
      </c>
    </row>
    <row r="550">
      <c r="A550" s="300" t="s">
        <v>288</v>
      </c>
      <c r="B550" s="300" t="s">
        <v>289</v>
      </c>
      <c r="C550" s="300" t="s">
        <v>18</v>
      </c>
      <c r="D550" s="300" t="n">
        <v>2257.2980039</v>
      </c>
      <c r="E550" s="300" t="n">
        <v>4574.4149087</v>
      </c>
      <c r="F550" s="300" t="n">
        <v>33.0414646045324</v>
      </c>
      <c r="G550" s="300" t="n">
        <v>66.9585353954676</v>
      </c>
    </row>
    <row r="551">
      <c r="A551" s="300" t="s">
        <v>288</v>
      </c>
      <c r="B551" s="300" t="s">
        <v>289</v>
      </c>
      <c r="C551" s="300" t="s">
        <v>19</v>
      </c>
      <c r="D551" s="300" t="n">
        <v>2445.7516942</v>
      </c>
      <c r="E551" s="300" t="n">
        <v>6388.2194761</v>
      </c>
      <c r="F551" s="300" t="n">
        <v>27.6857558967667</v>
      </c>
      <c r="G551" s="300" t="n">
        <v>72.3142441032333</v>
      </c>
    </row>
    <row r="552">
      <c r="A552" s="300" t="s">
        <v>288</v>
      </c>
      <c r="B552" s="300" t="s">
        <v>289</v>
      </c>
      <c r="C552" s="300" t="s">
        <v>20</v>
      </c>
      <c r="D552" s="300" t="n">
        <v>1739.1791534</v>
      </c>
      <c r="E552" s="300" t="n">
        <v>1500.5717184</v>
      </c>
      <c r="F552" s="300" t="n">
        <v>53.6824966554825</v>
      </c>
      <c r="G552" s="300" t="n">
        <v>46.3175033445175</v>
      </c>
    </row>
    <row r="553">
      <c r="A553" s="300" t="s">
        <v>290</v>
      </c>
      <c r="B553" s="300" t="s">
        <v>291</v>
      </c>
      <c r="C553" s="300" t="s">
        <v>18</v>
      </c>
      <c r="D553" s="300" t="n">
        <v>855.8627886</v>
      </c>
      <c r="E553" s="300" t="n">
        <v>3081.2565541</v>
      </c>
      <c r="F553" s="300" t="n">
        <v>21.7382993529748</v>
      </c>
      <c r="G553" s="300" t="n">
        <v>78.2617006470252</v>
      </c>
    </row>
    <row r="554">
      <c r="A554" s="300" t="s">
        <v>290</v>
      </c>
      <c r="B554" s="300" t="s">
        <v>291</v>
      </c>
      <c r="C554" s="300" t="s">
        <v>19</v>
      </c>
      <c r="D554" s="300" t="n">
        <v>234.3697001</v>
      </c>
      <c r="E554" s="300" t="n">
        <v>2221.5254545</v>
      </c>
      <c r="F554" s="300" t="n">
        <v>9.54314762423857</v>
      </c>
      <c r="G554" s="300" t="n">
        <v>90.4568523757614</v>
      </c>
    </row>
    <row r="555">
      <c r="A555" s="300" t="s">
        <v>290</v>
      </c>
      <c r="B555" s="300" t="s">
        <v>291</v>
      </c>
      <c r="C555" s="300" t="s">
        <v>20</v>
      </c>
      <c r="D555" s="300" t="n">
        <v>108.5518961</v>
      </c>
      <c r="E555" s="300" t="n">
        <v>314.1492717</v>
      </c>
      <c r="F555" s="300" t="n">
        <v>25.6805290283374</v>
      </c>
      <c r="G555" s="300" t="n">
        <v>74.3194709716626</v>
      </c>
    </row>
    <row r="556">
      <c r="A556" s="300" t="s">
        <v>292</v>
      </c>
      <c r="B556" s="300" t="s">
        <v>293</v>
      </c>
      <c r="C556" s="300" t="s">
        <v>18</v>
      </c>
      <c r="D556" s="300" t="n">
        <v>755.4168935</v>
      </c>
      <c r="E556" s="300" t="n">
        <v>5462.4179779</v>
      </c>
      <c r="F556" s="300" t="n">
        <v>12.1491951639737</v>
      </c>
      <c r="G556" s="300" t="n">
        <v>87.8508048360263</v>
      </c>
    </row>
    <row r="557">
      <c r="A557" s="300" t="s">
        <v>292</v>
      </c>
      <c r="B557" s="300" t="s">
        <v>293</v>
      </c>
      <c r="C557" s="300" t="s">
        <v>19</v>
      </c>
      <c r="D557" s="300" t="n">
        <v>965.9949632</v>
      </c>
      <c r="E557" s="300" t="n">
        <v>3884.6876804</v>
      </c>
      <c r="F557" s="300" t="n">
        <v>19.9146189139901</v>
      </c>
      <c r="G557" s="300" t="n">
        <v>80.0853810860099</v>
      </c>
    </row>
    <row r="558">
      <c r="A558" s="300" t="s">
        <v>292</v>
      </c>
      <c r="B558" s="300" t="s">
        <v>293</v>
      </c>
      <c r="C558" s="300" t="s">
        <v>20</v>
      </c>
      <c r="D558" s="300" t="n">
        <v>652.3287538</v>
      </c>
      <c r="E558" s="300" t="n">
        <v>748.8960868</v>
      </c>
      <c r="F558" s="300" t="n">
        <v>46.554181377535</v>
      </c>
      <c r="G558" s="300" t="n">
        <v>53.445818622465</v>
      </c>
    </row>
    <row r="559">
      <c r="A559" s="300" t="s">
        <v>294</v>
      </c>
      <c r="B559" s="300" t="s">
        <v>295</v>
      </c>
      <c r="C559" s="300" t="s">
        <v>18</v>
      </c>
      <c r="D559" s="300" t="n">
        <v>2243.9224162</v>
      </c>
      <c r="E559" s="300" t="n">
        <v>3526.6656649</v>
      </c>
      <c r="F559" s="300" t="n">
        <v>38.885506722432</v>
      </c>
      <c r="G559" s="300" t="n">
        <v>61.114493277568</v>
      </c>
    </row>
    <row r="560">
      <c r="A560" s="300" t="s">
        <v>294</v>
      </c>
      <c r="B560" s="300" t="s">
        <v>295</v>
      </c>
      <c r="C560" s="300" t="s">
        <v>19</v>
      </c>
      <c r="D560" s="300" t="n">
        <v>5915.4555788</v>
      </c>
      <c r="E560" s="300" t="n">
        <v>4035.0696939</v>
      </c>
      <c r="F560" s="300" t="n">
        <v>59.4486764937876</v>
      </c>
      <c r="G560" s="300" t="n">
        <v>40.5513235062124</v>
      </c>
    </row>
    <row r="561">
      <c r="A561" s="300" t="s">
        <v>294</v>
      </c>
      <c r="B561" s="300" t="s">
        <v>295</v>
      </c>
      <c r="C561" s="300" t="s">
        <v>20</v>
      </c>
      <c r="D561" s="300" t="n">
        <v>1051.8734825</v>
      </c>
      <c r="E561" s="300" t="n">
        <v>2086.6859378</v>
      </c>
      <c r="F561" s="300" t="n">
        <v>33.5145314024183</v>
      </c>
      <c r="G561" s="300" t="n">
        <v>66.4854685975817</v>
      </c>
    </row>
    <row r="562">
      <c r="A562" s="300" t="s">
        <v>296</v>
      </c>
      <c r="B562" s="300" t="s">
        <v>297</v>
      </c>
      <c r="C562" s="300" t="s">
        <v>18</v>
      </c>
      <c r="D562" s="300" t="n">
        <v>1710.289448</v>
      </c>
      <c r="E562" s="300" t="n">
        <v>14523.6703144</v>
      </c>
      <c r="F562" s="300" t="n">
        <v>10.5352574050433</v>
      </c>
      <c r="G562" s="300" t="n">
        <v>89.4647425949567</v>
      </c>
    </row>
    <row r="563">
      <c r="A563" s="300" t="s">
        <v>296</v>
      </c>
      <c r="B563" s="300" t="s">
        <v>297</v>
      </c>
      <c r="C563" s="300" t="s">
        <v>19</v>
      </c>
      <c r="D563" s="300" t="n">
        <v>1767.6838334</v>
      </c>
      <c r="E563" s="300" t="n">
        <v>14562.31577</v>
      </c>
      <c r="F563" s="300" t="n">
        <v>10.8247634802879</v>
      </c>
      <c r="G563" s="300" t="n">
        <v>89.1752365197121</v>
      </c>
    </row>
    <row r="564">
      <c r="A564" s="300" t="s">
        <v>296</v>
      </c>
      <c r="B564" s="300" t="s">
        <v>297</v>
      </c>
      <c r="C564" s="300" t="s">
        <v>20</v>
      </c>
      <c r="D564" s="300" t="n">
        <v>1450.6478879</v>
      </c>
      <c r="E564" s="300" t="n">
        <v>3670.6271</v>
      </c>
      <c r="F564" s="300" t="n">
        <v>28.3259128113104</v>
      </c>
      <c r="G564" s="300" t="n">
        <v>71.6740871886896</v>
      </c>
    </row>
    <row r="565">
      <c r="A565" s="300" t="s">
        <v>298</v>
      </c>
      <c r="B565" s="300" t="s">
        <v>299</v>
      </c>
      <c r="C565" s="300" t="s">
        <v>18</v>
      </c>
      <c r="D565" s="300" t="n">
        <v>955.1999519</v>
      </c>
      <c r="E565" s="300" t="n">
        <v>11574.2395921</v>
      </c>
      <c r="F565" s="300" t="n">
        <v>7.62364468534763</v>
      </c>
      <c r="G565" s="300" t="n">
        <v>92.3763553146524</v>
      </c>
    </row>
    <row r="566">
      <c r="A566" s="300" t="s">
        <v>298</v>
      </c>
      <c r="B566" s="300" t="s">
        <v>299</v>
      </c>
      <c r="C566" s="300" t="s">
        <v>19</v>
      </c>
      <c r="D566" s="300" t="n">
        <v>1680.0317747</v>
      </c>
      <c r="E566" s="300" t="n">
        <v>18129.0431007</v>
      </c>
      <c r="F566" s="300" t="n">
        <v>8.48112183566107</v>
      </c>
      <c r="G566" s="300" t="n">
        <v>91.5188781643389</v>
      </c>
    </row>
    <row r="567">
      <c r="A567" s="300" t="s">
        <v>298</v>
      </c>
      <c r="B567" s="300" t="s">
        <v>299</v>
      </c>
      <c r="C567" s="300" t="s">
        <v>20</v>
      </c>
      <c r="D567" s="300" t="n">
        <v>317.8288198</v>
      </c>
      <c r="E567" s="300" t="n">
        <v>1563.8187611</v>
      </c>
      <c r="F567" s="300" t="n">
        <v>16.8909854866649</v>
      </c>
      <c r="G567" s="300" t="n">
        <v>83.1090145133351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687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301" t="s">
        <v>75</v>
      </c>
      <c r="B578" s="301" t="s">
        <v>76</v>
      </c>
      <c r="C578" s="301" t="s">
        <v>18</v>
      </c>
      <c r="D578" s="301" t="n">
        <v>2.6959305</v>
      </c>
      <c r="E578" s="301" t="n">
        <v>45.6252864</v>
      </c>
      <c r="F578" s="301" t="n">
        <v>5.57918585862435</v>
      </c>
      <c r="G578" s="301" t="n">
        <v>94.4208141413757</v>
      </c>
    </row>
    <row r="579">
      <c r="A579" s="301" t="s">
        <v>75</v>
      </c>
      <c r="B579" s="301" t="s">
        <v>76</v>
      </c>
      <c r="C579" s="301" t="s">
        <v>19</v>
      </c>
      <c r="D579" s="301" t="n">
        <v>13.3255605</v>
      </c>
      <c r="E579" s="301" t="n">
        <v>85.1371757</v>
      </c>
      <c r="F579" s="301" t="n">
        <v>13.5336077528181</v>
      </c>
      <c r="G579" s="301" t="n">
        <v>86.4663922471819</v>
      </c>
    </row>
    <row r="580">
      <c r="A580" s="301" t="s">
        <v>75</v>
      </c>
      <c r="B580" s="301" t="s">
        <v>76</v>
      </c>
      <c r="C580" s="301" t="s">
        <v>20</v>
      </c>
      <c r="D580" s="301" t="n">
        <v>7.9567902</v>
      </c>
      <c r="E580" s="301" t="n">
        <v>3.54321</v>
      </c>
      <c r="F580" s="301" t="n">
        <v>69.1894787967047</v>
      </c>
      <c r="G580" s="301" t="n">
        <v>30.8105212032953</v>
      </c>
    </row>
    <row r="581">
      <c r="A581" s="301" t="s">
        <v>77</v>
      </c>
      <c r="B581" s="301" t="s">
        <v>78</v>
      </c>
      <c r="C581" s="301" t="s">
        <v>18</v>
      </c>
      <c r="D581" s="301" t="n">
        <v>6.79397</v>
      </c>
      <c r="E581" s="301" t="n">
        <v>101.90955</v>
      </c>
      <c r="F581" s="301" t="n">
        <v>6.25</v>
      </c>
      <c r="G581" s="301" t="n">
        <v>93.75</v>
      </c>
    </row>
    <row r="582">
      <c r="A582" s="301" t="s">
        <v>77</v>
      </c>
      <c r="B582" s="301" t="s">
        <v>78</v>
      </c>
      <c r="C582" s="301" t="s">
        <v>19</v>
      </c>
      <c r="D582" s="301" t="n">
        <v>83.2261325</v>
      </c>
      <c r="E582" s="301" t="n">
        <v>137.5778925</v>
      </c>
      <c r="F582" s="301" t="n">
        <v>37.6923076923077</v>
      </c>
      <c r="G582" s="301" t="n">
        <v>62.3076923076923</v>
      </c>
    </row>
    <row r="583">
      <c r="A583" s="301" t="s">
        <v>77</v>
      </c>
      <c r="B583" s="301" t="s">
        <v>78</v>
      </c>
      <c r="C583" s="301" t="s">
        <v>20</v>
      </c>
      <c r="D583" s="301" t="n">
        <v>18.6834175</v>
      </c>
      <c r="E583" s="301" t="n">
        <v>22.0804025</v>
      </c>
      <c r="F583" s="301" t="n">
        <v>45.8333333333333</v>
      </c>
      <c r="G583" s="301" t="n">
        <v>54.1666666666667</v>
      </c>
    </row>
    <row r="584">
      <c r="A584" s="301" t="s">
        <v>79</v>
      </c>
      <c r="B584" s="301" t="s">
        <v>80</v>
      </c>
      <c r="C584" s="301" t="s">
        <v>18</v>
      </c>
      <c r="D584" s="301" t="n">
        <v>18.2039745</v>
      </c>
      <c r="E584" s="301" t="n">
        <v>63.4922807</v>
      </c>
      <c r="F584" s="301" t="n">
        <v>22.2825078768115</v>
      </c>
      <c r="G584" s="301" t="n">
        <v>77.7174921231885</v>
      </c>
    </row>
    <row r="585">
      <c r="A585" s="301" t="s">
        <v>79</v>
      </c>
      <c r="B585" s="301" t="s">
        <v>80</v>
      </c>
      <c r="C585" s="301" t="s">
        <v>19</v>
      </c>
      <c r="D585" s="301" t="n">
        <v>74.5616501</v>
      </c>
      <c r="E585" s="301" t="n">
        <v>122.655639</v>
      </c>
      <c r="F585" s="301" t="n">
        <v>37.8068527562982</v>
      </c>
      <c r="G585" s="301" t="n">
        <v>62.1931472437018</v>
      </c>
    </row>
    <row r="586">
      <c r="A586" s="301" t="s">
        <v>79</v>
      </c>
      <c r="B586" s="301" t="s">
        <v>80</v>
      </c>
      <c r="C586" s="301" t="s">
        <v>20</v>
      </c>
      <c r="D586" s="301" t="n">
        <v>46.7892681</v>
      </c>
      <c r="E586" s="301" t="n">
        <v>10.0557701</v>
      </c>
      <c r="F586" s="301" t="n">
        <v>82.3102060999231</v>
      </c>
      <c r="G586" s="301" t="n">
        <v>17.6897939000769</v>
      </c>
    </row>
    <row r="587">
      <c r="A587" s="301" t="s">
        <v>81</v>
      </c>
      <c r="B587" s="301" t="s">
        <v>82</v>
      </c>
      <c r="C587" s="301" t="s">
        <v>18</v>
      </c>
      <c r="D587" s="301" t="n">
        <v>4.7560977</v>
      </c>
      <c r="E587" s="301" t="n">
        <v>6.3414636</v>
      </c>
      <c r="F587" s="301" t="n">
        <v>42.8571428571429</v>
      </c>
      <c r="G587" s="301" t="n">
        <v>57.1428571428571</v>
      </c>
    </row>
    <row r="588">
      <c r="A588" s="301" t="s">
        <v>81</v>
      </c>
      <c r="B588" s="301" t="s">
        <v>82</v>
      </c>
      <c r="C588" s="301" t="s">
        <v>19</v>
      </c>
      <c r="D588" s="301" t="n">
        <v>1.5853659</v>
      </c>
      <c r="E588" s="301" t="n">
        <v>3.1707318</v>
      </c>
      <c r="F588" s="301" t="n">
        <v>33.3333333333333</v>
      </c>
      <c r="G588" s="301" t="n">
        <v>66.6666666666667</v>
      </c>
    </row>
    <row r="589">
      <c r="A589" s="301" t="s">
        <v>81</v>
      </c>
      <c r="B589" s="301" t="s">
        <v>82</v>
      </c>
      <c r="C589" s="301" t="s">
        <v>20</v>
      </c>
      <c r="D589" s="301" t="n">
        <v>1.5853659</v>
      </c>
      <c r="E589" s="301" t="n">
        <v>0</v>
      </c>
      <c r="F589" s="301" t="n">
        <v>100</v>
      </c>
      <c r="G589" s="301" t="n">
        <v>0</v>
      </c>
    </row>
    <row r="590">
      <c r="A590" s="301" t="s">
        <v>83</v>
      </c>
      <c r="B590" s="301" t="s">
        <v>84</v>
      </c>
      <c r="C590" s="301" t="s">
        <v>18</v>
      </c>
      <c r="D590" s="301" t="n">
        <v>248.5249041</v>
      </c>
      <c r="E590" s="301" t="n">
        <v>679.0010207</v>
      </c>
      <c r="F590" s="301" t="n">
        <v>26.7943889712397</v>
      </c>
      <c r="G590" s="301" t="n">
        <v>73.2056110287603</v>
      </c>
    </row>
    <row r="591">
      <c r="A591" s="301" t="s">
        <v>83</v>
      </c>
      <c r="B591" s="301" t="s">
        <v>84</v>
      </c>
      <c r="C591" s="301" t="s">
        <v>19</v>
      </c>
      <c r="D591" s="301" t="n">
        <v>511.5861189</v>
      </c>
      <c r="E591" s="301" t="n">
        <v>1110.2626687</v>
      </c>
      <c r="F591" s="301" t="n">
        <v>31.5433918877876</v>
      </c>
      <c r="G591" s="301" t="n">
        <v>68.4566081122124</v>
      </c>
    </row>
    <row r="592">
      <c r="A592" s="301" t="s">
        <v>83</v>
      </c>
      <c r="B592" s="301" t="s">
        <v>84</v>
      </c>
      <c r="C592" s="301" t="s">
        <v>20</v>
      </c>
      <c r="D592" s="301" t="n">
        <v>149.4077713</v>
      </c>
      <c r="E592" s="301" t="n">
        <v>230.0278651</v>
      </c>
      <c r="F592" s="301" t="n">
        <v>39.3763149707148</v>
      </c>
      <c r="G592" s="301" t="n">
        <v>60.6236850292852</v>
      </c>
    </row>
    <row r="593">
      <c r="A593" s="301" t="s">
        <v>95</v>
      </c>
      <c r="B593" s="301" t="s">
        <v>96</v>
      </c>
      <c r="C593" s="301" t="s">
        <v>18</v>
      </c>
      <c r="D593" s="301" t="n">
        <v>130.7093501</v>
      </c>
      <c r="E593" s="301" t="n">
        <v>453.9899747</v>
      </c>
      <c r="F593" s="301" t="n">
        <v>22.3549685378395</v>
      </c>
      <c r="G593" s="301" t="n">
        <v>77.6450314621605</v>
      </c>
    </row>
    <row r="594">
      <c r="A594" s="301" t="s">
        <v>95</v>
      </c>
      <c r="B594" s="301" t="s">
        <v>96</v>
      </c>
      <c r="C594" s="301" t="s">
        <v>19</v>
      </c>
      <c r="D594" s="301" t="n">
        <v>124.4687883</v>
      </c>
      <c r="E594" s="301" t="n">
        <v>428.0474587</v>
      </c>
      <c r="F594" s="301" t="n">
        <v>22.5276250202286</v>
      </c>
      <c r="G594" s="301" t="n">
        <v>77.4723749797714</v>
      </c>
    </row>
    <row r="595">
      <c r="A595" s="301" t="s">
        <v>95</v>
      </c>
      <c r="B595" s="301" t="s">
        <v>96</v>
      </c>
      <c r="C595" s="301" t="s">
        <v>20</v>
      </c>
      <c r="D595" s="301" t="n">
        <v>39.6130113</v>
      </c>
      <c r="E595" s="301" t="n">
        <v>70.9316366</v>
      </c>
      <c r="F595" s="301" t="n">
        <v>35.8343999935975</v>
      </c>
      <c r="G595" s="301" t="n">
        <v>64.1656000064025</v>
      </c>
    </row>
    <row r="596">
      <c r="A596" s="301" t="s">
        <v>111</v>
      </c>
      <c r="B596" s="301" t="s">
        <v>112</v>
      </c>
      <c r="C596" s="301" t="s">
        <v>18</v>
      </c>
      <c r="D596" s="301" t="n">
        <v>331.2262748</v>
      </c>
      <c r="E596" s="301" t="n">
        <v>707.2557271</v>
      </c>
      <c r="F596" s="301" t="n">
        <v>31.8952349866431</v>
      </c>
      <c r="G596" s="301" t="n">
        <v>68.1047650133569</v>
      </c>
    </row>
    <row r="597">
      <c r="A597" s="301" t="s">
        <v>111</v>
      </c>
      <c r="B597" s="301" t="s">
        <v>112</v>
      </c>
      <c r="C597" s="301" t="s">
        <v>19</v>
      </c>
      <c r="D597" s="301" t="n">
        <v>426.7829106</v>
      </c>
      <c r="E597" s="301" t="n">
        <v>980.6153169</v>
      </c>
      <c r="F597" s="301" t="n">
        <v>30.3242467029468</v>
      </c>
      <c r="G597" s="301" t="n">
        <v>69.6757532970532</v>
      </c>
    </row>
    <row r="598">
      <c r="A598" s="301" t="s">
        <v>111</v>
      </c>
      <c r="B598" s="301" t="s">
        <v>112</v>
      </c>
      <c r="C598" s="301" t="s">
        <v>20</v>
      </c>
      <c r="D598" s="301" t="n">
        <v>300.780371</v>
      </c>
      <c r="E598" s="301" t="n">
        <v>284.7164619</v>
      </c>
      <c r="F598" s="301" t="n">
        <v>51.371818616032</v>
      </c>
      <c r="G598" s="301" t="n">
        <v>48.628181383968</v>
      </c>
    </row>
    <row r="599">
      <c r="A599" s="301" t="s">
        <v>113</v>
      </c>
      <c r="B599" s="301" t="s">
        <v>114</v>
      </c>
      <c r="C599" s="301" t="s">
        <v>18</v>
      </c>
      <c r="D599" s="301" t="n">
        <v>66.7713988</v>
      </c>
      <c r="E599" s="301" t="n">
        <v>404.2376576</v>
      </c>
      <c r="F599" s="301" t="n">
        <v>14.176245210728</v>
      </c>
      <c r="G599" s="301" t="n">
        <v>85.823754789272</v>
      </c>
    </row>
    <row r="600">
      <c r="A600" s="301" t="s">
        <v>113</v>
      </c>
      <c r="B600" s="301" t="s">
        <v>114</v>
      </c>
      <c r="C600" s="301" t="s">
        <v>19</v>
      </c>
      <c r="D600" s="301" t="n">
        <v>131.7381652</v>
      </c>
      <c r="E600" s="301" t="n">
        <v>425.8932464</v>
      </c>
      <c r="F600" s="301" t="n">
        <v>23.6245954692557</v>
      </c>
      <c r="G600" s="301" t="n">
        <v>76.3754045307443</v>
      </c>
    </row>
    <row r="601">
      <c r="A601" s="301" t="s">
        <v>113</v>
      </c>
      <c r="B601" s="301" t="s">
        <v>114</v>
      </c>
      <c r="C601" s="301" t="s">
        <v>20</v>
      </c>
      <c r="D601" s="301" t="n">
        <v>7.2185296</v>
      </c>
      <c r="E601" s="301" t="n">
        <v>99.254782</v>
      </c>
      <c r="F601" s="301" t="n">
        <v>6.77966101694915</v>
      </c>
      <c r="G601" s="301" t="n">
        <v>93.2203389830509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688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302" t="s">
        <v>16</v>
      </c>
      <c r="B612" s="302" t="s">
        <v>17</v>
      </c>
      <c r="C612" s="302" t="s">
        <v>18</v>
      </c>
      <c r="D612" s="302" t="n">
        <v>809.6819005</v>
      </c>
      <c r="E612" s="302" t="n">
        <v>2461.8529608</v>
      </c>
      <c r="F612" s="302" t="n">
        <v>24.749297648574</v>
      </c>
      <c r="G612" s="302" t="n">
        <v>75.250702351426</v>
      </c>
    </row>
    <row r="613">
      <c r="A613" s="302" t="s">
        <v>16</v>
      </c>
      <c r="B613" s="302" t="s">
        <v>17</v>
      </c>
      <c r="C613" s="302" t="s">
        <v>19</v>
      </c>
      <c r="D613" s="302" t="n">
        <v>1367.274692</v>
      </c>
      <c r="E613" s="302" t="n">
        <v>3293.3601297</v>
      </c>
      <c r="F613" s="302" t="n">
        <v>29.3366621567076</v>
      </c>
      <c r="G613" s="302" t="n">
        <v>70.6633378432924</v>
      </c>
    </row>
    <row r="614">
      <c r="A614" s="302" t="s">
        <v>16</v>
      </c>
      <c r="B614" s="302" t="s">
        <v>17</v>
      </c>
      <c r="C614" s="302" t="s">
        <v>20</v>
      </c>
      <c r="D614" s="302" t="n">
        <v>572.0345249</v>
      </c>
      <c r="E614" s="302" t="n">
        <v>720.6101282</v>
      </c>
      <c r="F614" s="302" t="n">
        <v>44.2530376409445</v>
      </c>
      <c r="G614" s="302" t="n">
        <v>55.7469623590555</v>
      </c>
    </row>
    <row r="615">
      <c r="A615" s="302" t="s">
        <v>30</v>
      </c>
      <c r="B615" s="302" t="s">
        <v>31</v>
      </c>
      <c r="C615" s="302" t="s">
        <v>18</v>
      </c>
      <c r="D615" s="302" t="n">
        <v>200.7779016</v>
      </c>
      <c r="E615" s="302" t="n">
        <v>1770.214579</v>
      </c>
      <c r="F615" s="302" t="n">
        <v>10.1866396536876</v>
      </c>
      <c r="G615" s="302" t="n">
        <v>89.8133603463124</v>
      </c>
    </row>
    <row r="616">
      <c r="A616" s="302" t="s">
        <v>30</v>
      </c>
      <c r="B616" s="302" t="s">
        <v>31</v>
      </c>
      <c r="C616" s="302" t="s">
        <v>19</v>
      </c>
      <c r="D616" s="302" t="n">
        <v>1061.0626727</v>
      </c>
      <c r="E616" s="302" t="n">
        <v>3338.3034348</v>
      </c>
      <c r="F616" s="302" t="n">
        <v>24.1185354156161</v>
      </c>
      <c r="G616" s="302" t="n">
        <v>75.8814645843839</v>
      </c>
    </row>
    <row r="617">
      <c r="A617" s="302" t="s">
        <v>30</v>
      </c>
      <c r="B617" s="302" t="s">
        <v>31</v>
      </c>
      <c r="C617" s="302" t="s">
        <v>20</v>
      </c>
      <c r="D617" s="302" t="n">
        <v>782.2188585</v>
      </c>
      <c r="E617" s="302" t="n">
        <v>908.6978149</v>
      </c>
      <c r="F617" s="302" t="n">
        <v>46.2600476300916</v>
      </c>
      <c r="G617" s="302" t="n">
        <v>53.7399523699084</v>
      </c>
    </row>
    <row r="618">
      <c r="A618" s="302" t="s">
        <v>32</v>
      </c>
      <c r="B618" s="302" t="s">
        <v>33</v>
      </c>
      <c r="C618" s="302" t="s">
        <v>18</v>
      </c>
      <c r="D618" s="302" t="n">
        <v>356.480068</v>
      </c>
      <c r="E618" s="302" t="n">
        <v>1361.2026144</v>
      </c>
      <c r="F618" s="302" t="n">
        <v>20.7535461382142</v>
      </c>
      <c r="G618" s="302" t="n">
        <v>79.2464538617858</v>
      </c>
    </row>
    <row r="619">
      <c r="A619" s="302" t="s">
        <v>32</v>
      </c>
      <c r="B619" s="302" t="s">
        <v>33</v>
      </c>
      <c r="C619" s="302" t="s">
        <v>19</v>
      </c>
      <c r="D619" s="302" t="n">
        <v>357.2061633</v>
      </c>
      <c r="E619" s="302" t="n">
        <v>1150.4919885</v>
      </c>
      <c r="F619" s="302" t="n">
        <v>23.6921536896189</v>
      </c>
      <c r="G619" s="302" t="n">
        <v>76.3078463103811</v>
      </c>
    </row>
    <row r="620">
      <c r="A620" s="302" t="s">
        <v>32</v>
      </c>
      <c r="B620" s="302" t="s">
        <v>33</v>
      </c>
      <c r="C620" s="302" t="s">
        <v>20</v>
      </c>
      <c r="D620" s="302" t="n">
        <v>261.6033573</v>
      </c>
      <c r="E620" s="302" t="n">
        <v>287.9881556</v>
      </c>
      <c r="F620" s="302" t="n">
        <v>47.5995991858775</v>
      </c>
      <c r="G620" s="302" t="n">
        <v>52.4004008141225</v>
      </c>
    </row>
    <row r="621">
      <c r="A621" s="302" t="s">
        <v>34</v>
      </c>
      <c r="B621" s="302" t="s">
        <v>35</v>
      </c>
      <c r="C621" s="302" t="s">
        <v>18</v>
      </c>
      <c r="D621" s="302" t="n">
        <v>74.690682</v>
      </c>
      <c r="E621" s="302" t="n">
        <v>181.06832</v>
      </c>
      <c r="F621" s="302" t="n">
        <v>29.2035398230088</v>
      </c>
      <c r="G621" s="302" t="n">
        <v>70.7964601769911</v>
      </c>
    </row>
    <row r="622">
      <c r="A622" s="302" t="s">
        <v>34</v>
      </c>
      <c r="B622" s="302" t="s">
        <v>35</v>
      </c>
      <c r="C622" s="302" t="s">
        <v>19</v>
      </c>
      <c r="D622" s="302" t="n">
        <v>124.48447</v>
      </c>
      <c r="E622" s="302" t="n">
        <v>149.381364</v>
      </c>
      <c r="F622" s="302" t="n">
        <v>45.4545454545455</v>
      </c>
      <c r="G622" s="302" t="n">
        <v>54.5454545454545</v>
      </c>
    </row>
    <row r="623">
      <c r="A623" s="302" t="s">
        <v>34</v>
      </c>
      <c r="B623" s="302" t="s">
        <v>35</v>
      </c>
      <c r="C623" s="302" t="s">
        <v>20</v>
      </c>
      <c r="D623" s="302" t="n">
        <v>59.978881</v>
      </c>
      <c r="E623" s="302" t="n">
        <v>35.081987</v>
      </c>
      <c r="F623" s="302" t="n">
        <v>63.0952380952381</v>
      </c>
      <c r="G623" s="302" t="n">
        <v>36.9047619047619</v>
      </c>
    </row>
    <row r="624">
      <c r="A624" s="302" t="s">
        <v>36</v>
      </c>
      <c r="B624" s="302" t="s">
        <v>37</v>
      </c>
      <c r="C624" s="302" t="s">
        <v>18</v>
      </c>
      <c r="D624" s="302" t="n">
        <v>389.5858888</v>
      </c>
      <c r="E624" s="302" t="n">
        <v>2723.590529</v>
      </c>
      <c r="F624" s="302" t="n">
        <v>12.5140961036609</v>
      </c>
      <c r="G624" s="302" t="n">
        <v>87.4859038963391</v>
      </c>
    </row>
    <row r="625">
      <c r="A625" s="302" t="s">
        <v>36</v>
      </c>
      <c r="B625" s="302" t="s">
        <v>37</v>
      </c>
      <c r="C625" s="302" t="s">
        <v>19</v>
      </c>
      <c r="D625" s="302" t="n">
        <v>1006.4470086</v>
      </c>
      <c r="E625" s="302" t="n">
        <v>2205.166139</v>
      </c>
      <c r="F625" s="302" t="n">
        <v>31.3377409527703</v>
      </c>
      <c r="G625" s="302" t="n">
        <v>68.6622590472297</v>
      </c>
    </row>
    <row r="626">
      <c r="A626" s="302" t="s">
        <v>36</v>
      </c>
      <c r="B626" s="302" t="s">
        <v>37</v>
      </c>
      <c r="C626" s="302" t="s">
        <v>20</v>
      </c>
      <c r="D626" s="302" t="n">
        <v>268.0687126</v>
      </c>
      <c r="E626" s="302" t="n">
        <v>316.6746094</v>
      </c>
      <c r="F626" s="302" t="n">
        <v>45.8438262592078</v>
      </c>
      <c r="G626" s="302" t="n">
        <v>54.1561737407922</v>
      </c>
    </row>
    <row r="627">
      <c r="A627" s="302" t="s">
        <v>38</v>
      </c>
      <c r="B627" s="302" t="s">
        <v>39</v>
      </c>
      <c r="C627" s="302" t="s">
        <v>18</v>
      </c>
      <c r="D627" s="302" t="n">
        <v>47.5418982</v>
      </c>
      <c r="E627" s="302" t="n">
        <v>207.3287921</v>
      </c>
      <c r="F627" s="302" t="n">
        <v>18.6533406976063</v>
      </c>
      <c r="G627" s="302" t="n">
        <v>81.3466593023937</v>
      </c>
    </row>
    <row r="628">
      <c r="A628" s="302" t="s">
        <v>38</v>
      </c>
      <c r="B628" s="302" t="s">
        <v>39</v>
      </c>
      <c r="C628" s="302" t="s">
        <v>19</v>
      </c>
      <c r="D628" s="302" t="n">
        <v>94.7129955</v>
      </c>
      <c r="E628" s="302" t="n">
        <v>237.8278972</v>
      </c>
      <c r="F628" s="302" t="n">
        <v>28.4816086018765</v>
      </c>
      <c r="G628" s="302" t="n">
        <v>71.5183913981235</v>
      </c>
    </row>
    <row r="629">
      <c r="A629" s="302" t="s">
        <v>38</v>
      </c>
      <c r="B629" s="302" t="s">
        <v>39</v>
      </c>
      <c r="C629" s="302" t="s">
        <v>20</v>
      </c>
      <c r="D629" s="302" t="n">
        <v>36.4256784</v>
      </c>
      <c r="E629" s="302" t="n">
        <v>73.6381391</v>
      </c>
      <c r="F629" s="302" t="n">
        <v>33.0950526952238</v>
      </c>
      <c r="G629" s="302" t="n">
        <v>66.9049473047762</v>
      </c>
    </row>
    <row r="630">
      <c r="A630" s="302" t="s">
        <v>40</v>
      </c>
      <c r="B630" s="302" t="s">
        <v>41</v>
      </c>
      <c r="C630" s="302" t="s">
        <v>18</v>
      </c>
      <c r="D630" s="302" t="n">
        <v>183.6943571</v>
      </c>
      <c r="E630" s="302" t="n">
        <v>345.7577624</v>
      </c>
      <c r="F630" s="302" t="n">
        <v>34.695178342751</v>
      </c>
      <c r="G630" s="302" t="n">
        <v>65.304821657249</v>
      </c>
    </row>
    <row r="631">
      <c r="A631" s="302" t="s">
        <v>40</v>
      </c>
      <c r="B631" s="302" t="s">
        <v>41</v>
      </c>
      <c r="C631" s="302" t="s">
        <v>19</v>
      </c>
      <c r="D631" s="302" t="n">
        <v>436.251171</v>
      </c>
      <c r="E631" s="302" t="n">
        <v>379.0792267</v>
      </c>
      <c r="F631" s="302" t="n">
        <v>53.5060599029105</v>
      </c>
      <c r="G631" s="302" t="n">
        <v>46.4939400970895</v>
      </c>
    </row>
    <row r="632">
      <c r="A632" s="302" t="s">
        <v>40</v>
      </c>
      <c r="B632" s="302" t="s">
        <v>41</v>
      </c>
      <c r="C632" s="302" t="s">
        <v>20</v>
      </c>
      <c r="D632" s="302" t="n">
        <v>143.4195694</v>
      </c>
      <c r="E632" s="302" t="n">
        <v>182.9184023</v>
      </c>
      <c r="F632" s="302" t="n">
        <v>43.948170864972</v>
      </c>
      <c r="G632" s="302" t="n">
        <v>56.051829135028</v>
      </c>
    </row>
    <row r="633">
      <c r="A633" s="302" t="s">
        <v>42</v>
      </c>
      <c r="B633" s="302" t="s">
        <v>43</v>
      </c>
      <c r="C633" s="302" t="s">
        <v>18</v>
      </c>
      <c r="D633" s="302" t="n">
        <v>132.9338734</v>
      </c>
      <c r="E633" s="302" t="n">
        <v>663.2372948</v>
      </c>
      <c r="F633" s="302" t="n">
        <v>16.6966449815734</v>
      </c>
      <c r="G633" s="302" t="n">
        <v>83.3033550184265</v>
      </c>
    </row>
    <row r="634">
      <c r="A634" s="302" t="s">
        <v>42</v>
      </c>
      <c r="B634" s="302" t="s">
        <v>43</v>
      </c>
      <c r="C634" s="302" t="s">
        <v>19</v>
      </c>
      <c r="D634" s="302" t="n">
        <v>451.5976456</v>
      </c>
      <c r="E634" s="302" t="n">
        <v>1453.3312474</v>
      </c>
      <c r="F634" s="302" t="n">
        <v>23.7067980468707</v>
      </c>
      <c r="G634" s="302" t="n">
        <v>76.2932019531293</v>
      </c>
    </row>
    <row r="635">
      <c r="A635" s="302" t="s">
        <v>42</v>
      </c>
      <c r="B635" s="302" t="s">
        <v>43</v>
      </c>
      <c r="C635" s="302" t="s">
        <v>20</v>
      </c>
      <c r="D635" s="302" t="n">
        <v>58.9716901</v>
      </c>
      <c r="E635" s="302" t="n">
        <v>214.120024</v>
      </c>
      <c r="F635" s="302" t="n">
        <v>21.594097167813</v>
      </c>
      <c r="G635" s="302" t="n">
        <v>78.405902832187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598</v>
      </c>
    </row>
    <row r="10">
      <c r="A10" t="s">
        <v>689</v>
      </c>
    </row>
    <row r="11">
      <c r="A11" t="s">
        <v>690</v>
      </c>
    </row>
    <row r="12">
      <c r="A12" s="3" t="s">
        <v>6</v>
      </c>
    </row>
    <row r="13">
      <c r="A13" s="3" t="s">
        <v>7</v>
      </c>
    </row>
    <row r="15">
      <c r="A15" s="4" t="s">
        <v>691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303" t="s">
        <v>16</v>
      </c>
      <c r="B17" s="303" t="s">
        <v>17</v>
      </c>
      <c r="C17" s="303" t="s">
        <v>18</v>
      </c>
      <c r="D17" s="303" t="n">
        <v>142129.3783198</v>
      </c>
      <c r="E17" s="303" t="n">
        <v>929743.7987103</v>
      </c>
      <c r="F17" s="303" t="n">
        <v>13.2599062431626</v>
      </c>
      <c r="G17" s="303" t="n">
        <v>86.7400937568374</v>
      </c>
    </row>
    <row r="18">
      <c r="A18" s="303" t="s">
        <v>16</v>
      </c>
      <c r="B18" s="303" t="s">
        <v>17</v>
      </c>
      <c r="C18" s="303" t="s">
        <v>19</v>
      </c>
      <c r="D18" s="303" t="n">
        <v>238005.1866326</v>
      </c>
      <c r="E18" s="303" t="n">
        <v>1021321.6993691</v>
      </c>
      <c r="F18" s="303" t="n">
        <v>18.8993969141924</v>
      </c>
      <c r="G18" s="303" t="n">
        <v>81.1006030858076</v>
      </c>
    </row>
    <row r="19">
      <c r="A19" s="303" t="s">
        <v>16</v>
      </c>
      <c r="B19" s="303" t="s">
        <v>17</v>
      </c>
      <c r="C19" s="303" t="s">
        <v>20</v>
      </c>
      <c r="D19" s="303" t="n">
        <v>183317.6772857</v>
      </c>
      <c r="E19" s="303" t="n">
        <v>295831.7724185</v>
      </c>
      <c r="F19" s="303" t="n">
        <v>38.2589769014386</v>
      </c>
      <c r="G19" s="303" t="n">
        <v>61.7410230985614</v>
      </c>
    </row>
    <row r="20">
      <c r="A20" s="303" t="s">
        <v>16</v>
      </c>
      <c r="B20" s="303" t="s">
        <v>21</v>
      </c>
      <c r="C20" s="303" t="s">
        <v>18</v>
      </c>
      <c r="D20" s="303" t="n">
        <v>557.5133339</v>
      </c>
      <c r="E20" s="303" t="n">
        <v>2714.0215274</v>
      </c>
      <c r="F20" s="303" t="n">
        <v>17.0413386235005</v>
      </c>
      <c r="G20" s="303" t="n">
        <v>82.9586613764995</v>
      </c>
    </row>
    <row r="21">
      <c r="A21" s="303" t="s">
        <v>16</v>
      </c>
      <c r="B21" s="303" t="s">
        <v>21</v>
      </c>
      <c r="C21" s="303" t="s">
        <v>19</v>
      </c>
      <c r="D21" s="303" t="n">
        <v>1091.0904484</v>
      </c>
      <c r="E21" s="303" t="n">
        <v>3569.5443733</v>
      </c>
      <c r="F21" s="303" t="n">
        <v>23.4107689218615</v>
      </c>
      <c r="G21" s="303" t="n">
        <v>76.5892310781385</v>
      </c>
    </row>
    <row r="22">
      <c r="A22" s="303" t="s">
        <v>16</v>
      </c>
      <c r="B22" s="303" t="s">
        <v>21</v>
      </c>
      <c r="C22" s="303" t="s">
        <v>20</v>
      </c>
      <c r="D22" s="303" t="n">
        <v>434.7812572</v>
      </c>
      <c r="E22" s="303" t="n">
        <v>857.8633959</v>
      </c>
      <c r="F22" s="303" t="n">
        <v>33.6350176483007</v>
      </c>
      <c r="G22" s="303" t="n">
        <v>66.3649823516993</v>
      </c>
    </row>
    <row r="23">
      <c r="A23" s="303" t="s">
        <v>16</v>
      </c>
      <c r="B23" s="303" t="s">
        <v>22</v>
      </c>
      <c r="C23" s="303" t="s">
        <v>18</v>
      </c>
      <c r="D23" s="303" t="n">
        <v>141571.8649859</v>
      </c>
      <c r="E23" s="303" t="n">
        <v>927029.7771829</v>
      </c>
      <c r="F23" s="303" t="n">
        <v>13.2483293492391</v>
      </c>
      <c r="G23" s="303" t="n">
        <v>86.7516706507609</v>
      </c>
    </row>
    <row r="24">
      <c r="A24" s="303" t="s">
        <v>16</v>
      </c>
      <c r="B24" s="303" t="s">
        <v>22</v>
      </c>
      <c r="C24" s="303" t="s">
        <v>19</v>
      </c>
      <c r="D24" s="303" t="n">
        <v>236914.0961842</v>
      </c>
      <c r="E24" s="303" t="n">
        <v>1017752.1549958</v>
      </c>
      <c r="F24" s="303" t="n">
        <v>18.8826387863215</v>
      </c>
      <c r="G24" s="303" t="n">
        <v>81.1173612136785</v>
      </c>
    </row>
    <row r="25">
      <c r="A25" s="303" t="s">
        <v>16</v>
      </c>
      <c r="B25" s="303" t="s">
        <v>22</v>
      </c>
      <c r="C25" s="303" t="s">
        <v>20</v>
      </c>
      <c r="D25" s="303" t="n">
        <v>182882.8960285</v>
      </c>
      <c r="E25" s="303" t="n">
        <v>294973.9090226</v>
      </c>
      <c r="F25" s="303" t="n">
        <v>38.2714851175852</v>
      </c>
      <c r="G25" s="303" t="n">
        <v>61.7285148824148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692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304" t="s">
        <v>16</v>
      </c>
      <c r="B36" s="304" t="s">
        <v>17</v>
      </c>
      <c r="C36" s="304" t="s">
        <v>18</v>
      </c>
      <c r="D36" s="304" t="n">
        <v>142129.3783198</v>
      </c>
      <c r="E36" s="304" t="n">
        <v>929743.7987103</v>
      </c>
      <c r="F36" s="304" t="n">
        <v>13.2599062431626</v>
      </c>
      <c r="G36" s="304" t="n">
        <v>86.7400937568374</v>
      </c>
    </row>
    <row r="37">
      <c r="A37" s="304" t="s">
        <v>16</v>
      </c>
      <c r="B37" s="304" t="s">
        <v>17</v>
      </c>
      <c r="C37" s="304" t="s">
        <v>19</v>
      </c>
      <c r="D37" s="304" t="n">
        <v>238005.1866326</v>
      </c>
      <c r="E37" s="304" t="n">
        <v>1021321.6993691</v>
      </c>
      <c r="F37" s="304" t="n">
        <v>18.8993969141924</v>
      </c>
      <c r="G37" s="304" t="n">
        <v>81.1006030858076</v>
      </c>
    </row>
    <row r="38">
      <c r="A38" s="304" t="s">
        <v>16</v>
      </c>
      <c r="B38" s="304" t="s">
        <v>17</v>
      </c>
      <c r="C38" s="304" t="s">
        <v>20</v>
      </c>
      <c r="D38" s="304" t="n">
        <v>183317.6772857</v>
      </c>
      <c r="E38" s="304" t="n">
        <v>295831.7724185</v>
      </c>
      <c r="F38" s="304" t="n">
        <v>38.2589769014386</v>
      </c>
      <c r="G38" s="304" t="n">
        <v>61.7410230985614</v>
      </c>
    </row>
    <row r="39">
      <c r="A39" s="304" t="s">
        <v>30</v>
      </c>
      <c r="B39" s="304" t="s">
        <v>31</v>
      </c>
      <c r="C39" s="304" t="s">
        <v>18</v>
      </c>
      <c r="D39" s="304" t="n">
        <v>973.1936927</v>
      </c>
      <c r="E39" s="304" t="n">
        <v>21837.5682905</v>
      </c>
      <c r="F39" s="304" t="n">
        <v>4.2663795861653</v>
      </c>
      <c r="G39" s="304" t="n">
        <v>95.7336204138347</v>
      </c>
    </row>
    <row r="40">
      <c r="A40" s="304" t="s">
        <v>30</v>
      </c>
      <c r="B40" s="304" t="s">
        <v>31</v>
      </c>
      <c r="C40" s="304" t="s">
        <v>19</v>
      </c>
      <c r="D40" s="304" t="n">
        <v>2616.793987</v>
      </c>
      <c r="E40" s="304" t="n">
        <v>20158.5588525</v>
      </c>
      <c r="F40" s="304" t="n">
        <v>11.4895870349003</v>
      </c>
      <c r="G40" s="304" t="n">
        <v>88.5104129650996</v>
      </c>
    </row>
    <row r="41">
      <c r="A41" s="304" t="s">
        <v>30</v>
      </c>
      <c r="B41" s="304" t="s">
        <v>31</v>
      </c>
      <c r="C41" s="304" t="s">
        <v>20</v>
      </c>
      <c r="D41" s="304" t="n">
        <v>2336.0304863</v>
      </c>
      <c r="E41" s="304" t="n">
        <v>5254.6000227</v>
      </c>
      <c r="F41" s="304" t="n">
        <v>30.7751837417226</v>
      </c>
      <c r="G41" s="304" t="n">
        <v>69.2248162582774</v>
      </c>
    </row>
    <row r="42">
      <c r="A42" s="304" t="s">
        <v>32</v>
      </c>
      <c r="B42" s="304" t="s">
        <v>33</v>
      </c>
      <c r="C42" s="304" t="s">
        <v>18</v>
      </c>
      <c r="D42" s="304" t="n">
        <v>789.1464395</v>
      </c>
      <c r="E42" s="304" t="n">
        <v>4884.7672951</v>
      </c>
      <c r="F42" s="304" t="n">
        <v>13.9083263583604</v>
      </c>
      <c r="G42" s="304" t="n">
        <v>86.0916736416396</v>
      </c>
    </row>
    <row r="43">
      <c r="A43" s="304" t="s">
        <v>32</v>
      </c>
      <c r="B43" s="304" t="s">
        <v>33</v>
      </c>
      <c r="C43" s="304" t="s">
        <v>19</v>
      </c>
      <c r="D43" s="304" t="n">
        <v>1258.1428182</v>
      </c>
      <c r="E43" s="304" t="n">
        <v>3275.2310288</v>
      </c>
      <c r="F43" s="304" t="n">
        <v>27.7529023782715</v>
      </c>
      <c r="G43" s="304" t="n">
        <v>72.2470976217285</v>
      </c>
    </row>
    <row r="44">
      <c r="A44" s="304" t="s">
        <v>32</v>
      </c>
      <c r="B44" s="304" t="s">
        <v>33</v>
      </c>
      <c r="C44" s="304" t="s">
        <v>20</v>
      </c>
      <c r="D44" s="304" t="n">
        <v>727.9115431</v>
      </c>
      <c r="E44" s="304" t="n">
        <v>1138.3547025</v>
      </c>
      <c r="F44" s="304" t="n">
        <v>39.0036279558803</v>
      </c>
      <c r="G44" s="304" t="n">
        <v>60.9963720441197</v>
      </c>
    </row>
    <row r="45">
      <c r="A45" s="304" t="s">
        <v>34</v>
      </c>
      <c r="B45" s="304" t="s">
        <v>35</v>
      </c>
      <c r="C45" s="304" t="s">
        <v>18</v>
      </c>
      <c r="D45" s="304" t="n">
        <v>3508.4133129</v>
      </c>
      <c r="E45" s="304" t="n">
        <v>17020.2088022</v>
      </c>
      <c r="F45" s="304" t="n">
        <v>17.0903497235665</v>
      </c>
      <c r="G45" s="304" t="n">
        <v>82.9096502764335</v>
      </c>
    </row>
    <row r="46">
      <c r="A46" s="304" t="s">
        <v>34</v>
      </c>
      <c r="B46" s="304" t="s">
        <v>35</v>
      </c>
      <c r="C46" s="304" t="s">
        <v>19</v>
      </c>
      <c r="D46" s="304" t="n">
        <v>2101.2405053</v>
      </c>
      <c r="E46" s="304" t="n">
        <v>12514.1086878</v>
      </c>
      <c r="F46" s="304" t="n">
        <v>14.3769435648654</v>
      </c>
      <c r="G46" s="304" t="n">
        <v>85.6230564351346</v>
      </c>
    </row>
    <row r="47">
      <c r="A47" s="304" t="s">
        <v>34</v>
      </c>
      <c r="B47" s="304" t="s">
        <v>35</v>
      </c>
      <c r="C47" s="304" t="s">
        <v>20</v>
      </c>
      <c r="D47" s="304" t="n">
        <v>2380.5246767</v>
      </c>
      <c r="E47" s="304" t="n">
        <v>2807.9968396</v>
      </c>
      <c r="F47" s="304" t="n">
        <v>45.8805975694899</v>
      </c>
      <c r="G47" s="304" t="n">
        <v>54.1194024305101</v>
      </c>
    </row>
    <row r="48">
      <c r="A48" s="304" t="s">
        <v>36</v>
      </c>
      <c r="B48" s="304" t="s">
        <v>37</v>
      </c>
      <c r="C48" s="304" t="s">
        <v>18</v>
      </c>
      <c r="D48" s="304" t="n">
        <v>903.034854</v>
      </c>
      <c r="E48" s="304" t="n">
        <v>4175.7298219</v>
      </c>
      <c r="F48" s="304" t="n">
        <v>17.7806004339032</v>
      </c>
      <c r="G48" s="304" t="n">
        <v>82.2193995660968</v>
      </c>
    </row>
    <row r="49">
      <c r="A49" s="304" t="s">
        <v>36</v>
      </c>
      <c r="B49" s="304" t="s">
        <v>37</v>
      </c>
      <c r="C49" s="304" t="s">
        <v>19</v>
      </c>
      <c r="D49" s="304" t="n">
        <v>1507.8293254</v>
      </c>
      <c r="E49" s="304" t="n">
        <v>4566.2966205</v>
      </c>
      <c r="F49" s="304" t="n">
        <v>24.8238073894035</v>
      </c>
      <c r="G49" s="304" t="n">
        <v>75.1761926105965</v>
      </c>
    </row>
    <row r="50">
      <c r="A50" s="304" t="s">
        <v>36</v>
      </c>
      <c r="B50" s="304" t="s">
        <v>37</v>
      </c>
      <c r="C50" s="304" t="s">
        <v>20</v>
      </c>
      <c r="D50" s="304" t="n">
        <v>1138.0384034</v>
      </c>
      <c r="E50" s="304" t="n">
        <v>953.1491947</v>
      </c>
      <c r="F50" s="304" t="n">
        <v>54.4206748564305</v>
      </c>
      <c r="G50" s="304" t="n">
        <v>45.5793251435695</v>
      </c>
    </row>
    <row r="51">
      <c r="A51" s="304" t="s">
        <v>38</v>
      </c>
      <c r="B51" s="304" t="s">
        <v>39</v>
      </c>
      <c r="C51" s="304" t="s">
        <v>18</v>
      </c>
      <c r="D51" s="304" t="n">
        <v>5907.1979287</v>
      </c>
      <c r="E51" s="304" t="n">
        <v>13283.2230484</v>
      </c>
      <c r="F51" s="304" t="n">
        <v>30.7820132541599</v>
      </c>
      <c r="G51" s="304" t="n">
        <v>69.2179867458401</v>
      </c>
    </row>
    <row r="52">
      <c r="A52" s="304" t="s">
        <v>38</v>
      </c>
      <c r="B52" s="304" t="s">
        <v>39</v>
      </c>
      <c r="C52" s="304" t="s">
        <v>19</v>
      </c>
      <c r="D52" s="304" t="n">
        <v>7556.0710556</v>
      </c>
      <c r="E52" s="304" t="n">
        <v>18506.549252</v>
      </c>
      <c r="F52" s="304" t="n">
        <v>28.9919853277247</v>
      </c>
      <c r="G52" s="304" t="n">
        <v>71.0080146722753</v>
      </c>
    </row>
    <row r="53">
      <c r="A53" s="304" t="s">
        <v>38</v>
      </c>
      <c r="B53" s="304" t="s">
        <v>39</v>
      </c>
      <c r="C53" s="304" t="s">
        <v>20</v>
      </c>
      <c r="D53" s="304" t="n">
        <v>1877.4355388</v>
      </c>
      <c r="E53" s="304" t="n">
        <v>3469.0229027</v>
      </c>
      <c r="F53" s="304" t="n">
        <v>35.1154985929951</v>
      </c>
      <c r="G53" s="304" t="n">
        <v>64.8845014070049</v>
      </c>
    </row>
    <row r="54">
      <c r="A54" s="304" t="s">
        <v>40</v>
      </c>
      <c r="B54" s="304" t="s">
        <v>41</v>
      </c>
      <c r="C54" s="304" t="s">
        <v>18</v>
      </c>
      <c r="D54" s="304" t="n">
        <v>14077.7041398</v>
      </c>
      <c r="E54" s="304" t="n">
        <v>131315.7952117</v>
      </c>
      <c r="F54" s="304" t="n">
        <v>9.68248525731268</v>
      </c>
      <c r="G54" s="304" t="n">
        <v>90.3175147426873</v>
      </c>
    </row>
    <row r="55">
      <c r="A55" s="304" t="s">
        <v>40</v>
      </c>
      <c r="B55" s="304" t="s">
        <v>41</v>
      </c>
      <c r="C55" s="304" t="s">
        <v>19</v>
      </c>
      <c r="D55" s="304" t="n">
        <v>17317.8972145</v>
      </c>
      <c r="E55" s="304" t="n">
        <v>58707.9798669</v>
      </c>
      <c r="F55" s="304" t="n">
        <v>22.7789509037271</v>
      </c>
      <c r="G55" s="304" t="n">
        <v>77.2210490962729</v>
      </c>
    </row>
    <row r="56">
      <c r="A56" s="304" t="s">
        <v>40</v>
      </c>
      <c r="B56" s="304" t="s">
        <v>41</v>
      </c>
      <c r="C56" s="304" t="s">
        <v>20</v>
      </c>
      <c r="D56" s="304" t="n">
        <v>18897.9025641</v>
      </c>
      <c r="E56" s="304" t="n">
        <v>18635.8973394</v>
      </c>
      <c r="F56" s="304" t="n">
        <v>50.3490257119898</v>
      </c>
      <c r="G56" s="304" t="n">
        <v>49.6509742880103</v>
      </c>
    </row>
    <row r="57">
      <c r="A57" s="304" t="s">
        <v>42</v>
      </c>
      <c r="B57" s="304" t="s">
        <v>43</v>
      </c>
      <c r="C57" s="304" t="s">
        <v>18</v>
      </c>
      <c r="D57" s="304" t="n">
        <v>564.6124993</v>
      </c>
      <c r="E57" s="304" t="n">
        <v>2496.7170697</v>
      </c>
      <c r="F57" s="304" t="n">
        <v>18.4433752255048</v>
      </c>
      <c r="G57" s="304" t="n">
        <v>81.5566247744952</v>
      </c>
    </row>
    <row r="58">
      <c r="A58" s="304" t="s">
        <v>42</v>
      </c>
      <c r="B58" s="304" t="s">
        <v>43</v>
      </c>
      <c r="C58" s="304" t="s">
        <v>19</v>
      </c>
      <c r="D58" s="304" t="n">
        <v>1306.4230352</v>
      </c>
      <c r="E58" s="304" t="n">
        <v>4333.4559323</v>
      </c>
      <c r="F58" s="304" t="n">
        <v>23.1640260851041</v>
      </c>
      <c r="G58" s="304" t="n">
        <v>76.8359739148959</v>
      </c>
    </row>
    <row r="59">
      <c r="A59" s="304" t="s">
        <v>42</v>
      </c>
      <c r="B59" s="304" t="s">
        <v>43</v>
      </c>
      <c r="C59" s="304" t="s">
        <v>20</v>
      </c>
      <c r="D59" s="304" t="n">
        <v>445.0463359</v>
      </c>
      <c r="E59" s="304" t="n">
        <v>617.9137259</v>
      </c>
      <c r="F59" s="304" t="n">
        <v>41.8685848973823</v>
      </c>
      <c r="G59" s="304" t="n">
        <v>58.1314151026177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693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305" t="s">
        <v>16</v>
      </c>
      <c r="B70" s="305" t="s">
        <v>17</v>
      </c>
      <c r="C70" s="305" t="s">
        <v>18</v>
      </c>
      <c r="D70" s="305" t="n">
        <v>141571.8649859</v>
      </c>
      <c r="E70" s="305" t="n">
        <v>927029.7771829</v>
      </c>
      <c r="F70" s="305" t="n">
        <v>13.2483293492391</v>
      </c>
      <c r="G70" s="305" t="n">
        <v>86.7516706507609</v>
      </c>
    </row>
    <row r="71">
      <c r="A71" s="305" t="s">
        <v>16</v>
      </c>
      <c r="B71" s="305" t="s">
        <v>17</v>
      </c>
      <c r="C71" s="305" t="s">
        <v>19</v>
      </c>
      <c r="D71" s="305" t="n">
        <v>236914.0961842</v>
      </c>
      <c r="E71" s="305" t="n">
        <v>1017752.1549958</v>
      </c>
      <c r="F71" s="305" t="n">
        <v>18.8826387863215</v>
      </c>
      <c r="G71" s="305" t="n">
        <v>81.1173612136785</v>
      </c>
    </row>
    <row r="72">
      <c r="A72" s="305" t="s">
        <v>16</v>
      </c>
      <c r="B72" s="305" t="s">
        <v>17</v>
      </c>
      <c r="C72" s="305" t="s">
        <v>20</v>
      </c>
      <c r="D72" s="305" t="n">
        <v>182882.8960285</v>
      </c>
      <c r="E72" s="305" t="n">
        <v>294973.9090226</v>
      </c>
      <c r="F72" s="305" t="n">
        <v>38.2714851175852</v>
      </c>
      <c r="G72" s="305" t="n">
        <v>61.7285148824148</v>
      </c>
    </row>
    <row r="73">
      <c r="A73" s="305" t="s">
        <v>45</v>
      </c>
      <c r="B73" s="305" t="s">
        <v>46</v>
      </c>
      <c r="C73" s="305" t="s">
        <v>18</v>
      </c>
      <c r="D73" s="305" t="n">
        <v>159.9740553</v>
      </c>
      <c r="E73" s="305" t="n">
        <v>1655.5288409</v>
      </c>
      <c r="F73" s="305" t="n">
        <v>8.81155605065897</v>
      </c>
      <c r="G73" s="305" t="n">
        <v>91.188443949341</v>
      </c>
    </row>
    <row r="74">
      <c r="A74" s="305" t="s">
        <v>45</v>
      </c>
      <c r="B74" s="305" t="s">
        <v>46</v>
      </c>
      <c r="C74" s="305" t="s">
        <v>19</v>
      </c>
      <c r="D74" s="305" t="n">
        <v>257.330241</v>
      </c>
      <c r="E74" s="305" t="n">
        <v>1118.6272596</v>
      </c>
      <c r="F74" s="305" t="n">
        <v>18.7019032846428</v>
      </c>
      <c r="G74" s="305" t="n">
        <v>81.2980967153572</v>
      </c>
    </row>
    <row r="75">
      <c r="A75" s="305" t="s">
        <v>45</v>
      </c>
      <c r="B75" s="305" t="s">
        <v>46</v>
      </c>
      <c r="C75" s="305" t="s">
        <v>20</v>
      </c>
      <c r="D75" s="305" t="n">
        <v>106.6763699</v>
      </c>
      <c r="E75" s="305" t="n">
        <v>317.2675386</v>
      </c>
      <c r="F75" s="305" t="n">
        <v>25.1628500283075</v>
      </c>
      <c r="G75" s="305" t="n">
        <v>74.8371499716925</v>
      </c>
    </row>
    <row r="76">
      <c r="A76" s="305" t="s">
        <v>47</v>
      </c>
      <c r="B76" s="305" t="s">
        <v>48</v>
      </c>
      <c r="C76" s="305" t="s">
        <v>18</v>
      </c>
      <c r="D76" s="305" t="n">
        <v>1280.164318</v>
      </c>
      <c r="E76" s="305" t="n">
        <v>12675.7955691</v>
      </c>
      <c r="F76" s="305" t="n">
        <v>9.17288619597784</v>
      </c>
      <c r="G76" s="305" t="n">
        <v>90.8271138040222</v>
      </c>
    </row>
    <row r="77">
      <c r="A77" s="305" t="s">
        <v>47</v>
      </c>
      <c r="B77" s="305" t="s">
        <v>48</v>
      </c>
      <c r="C77" s="305" t="s">
        <v>19</v>
      </c>
      <c r="D77" s="305" t="n">
        <v>1222.5450318</v>
      </c>
      <c r="E77" s="305" t="n">
        <v>6327.8176486</v>
      </c>
      <c r="F77" s="305" t="n">
        <v>16.1918716166259</v>
      </c>
      <c r="G77" s="305" t="n">
        <v>83.8081283833741</v>
      </c>
    </row>
    <row r="78">
      <c r="A78" s="305" t="s">
        <v>47</v>
      </c>
      <c r="B78" s="305" t="s">
        <v>48</v>
      </c>
      <c r="C78" s="305" t="s">
        <v>20</v>
      </c>
      <c r="D78" s="305" t="n">
        <v>1007.4081728</v>
      </c>
      <c r="E78" s="305" t="n">
        <v>1332.096769</v>
      </c>
      <c r="F78" s="305" t="n">
        <v>43.0607413902236</v>
      </c>
      <c r="G78" s="305" t="n">
        <v>56.9392586097764</v>
      </c>
    </row>
    <row r="79">
      <c r="A79" s="305" t="s">
        <v>30</v>
      </c>
      <c r="B79" s="305" t="s">
        <v>31</v>
      </c>
      <c r="C79" s="305" t="s">
        <v>18</v>
      </c>
      <c r="D79" s="305" t="n">
        <v>790.941023</v>
      </c>
      <c r="E79" s="305" t="n">
        <v>20048.8284796</v>
      </c>
      <c r="F79" s="305" t="n">
        <v>3.79534439141144</v>
      </c>
      <c r="G79" s="305" t="n">
        <v>96.2046556085886</v>
      </c>
    </row>
    <row r="80">
      <c r="A80" s="305" t="s">
        <v>30</v>
      </c>
      <c r="B80" s="305" t="s">
        <v>31</v>
      </c>
      <c r="C80" s="305" t="s">
        <v>19</v>
      </c>
      <c r="D80" s="305" t="n">
        <v>1892.6003536</v>
      </c>
      <c r="E80" s="305" t="n">
        <v>16483.3863784</v>
      </c>
      <c r="F80" s="305" t="n">
        <v>10.2993127999174</v>
      </c>
      <c r="G80" s="305" t="n">
        <v>89.7006872000826</v>
      </c>
    </row>
    <row r="81">
      <c r="A81" s="305" t="s">
        <v>30</v>
      </c>
      <c r="B81" s="305" t="s">
        <v>31</v>
      </c>
      <c r="C81" s="305" t="s">
        <v>20</v>
      </c>
      <c r="D81" s="305" t="n">
        <v>1610.2490401</v>
      </c>
      <c r="E81" s="305" t="n">
        <v>4289.4647955</v>
      </c>
      <c r="F81" s="305" t="n">
        <v>27.29368042198</v>
      </c>
      <c r="G81" s="305" t="n">
        <v>72.70631957802</v>
      </c>
    </row>
    <row r="82">
      <c r="A82" s="305" t="s">
        <v>32</v>
      </c>
      <c r="B82" s="305" t="s">
        <v>33</v>
      </c>
      <c r="C82" s="305" t="s">
        <v>18</v>
      </c>
      <c r="D82" s="305" t="n">
        <v>584.6217419</v>
      </c>
      <c r="E82" s="305" t="n">
        <v>3371.6093103</v>
      </c>
      <c r="F82" s="305" t="n">
        <v>14.7772396047218</v>
      </c>
      <c r="G82" s="305" t="n">
        <v>85.2227603952782</v>
      </c>
    </row>
    <row r="83">
      <c r="A83" s="305" t="s">
        <v>32</v>
      </c>
      <c r="B83" s="305" t="s">
        <v>33</v>
      </c>
      <c r="C83" s="305" t="s">
        <v>19</v>
      </c>
      <c r="D83" s="305" t="n">
        <v>933.8015949</v>
      </c>
      <c r="E83" s="305" t="n">
        <v>2091.8741003</v>
      </c>
      <c r="F83" s="305" t="n">
        <v>30.8625804272878</v>
      </c>
      <c r="G83" s="305" t="n">
        <v>69.1374195727122</v>
      </c>
    </row>
    <row r="84">
      <c r="A84" s="305" t="s">
        <v>32</v>
      </c>
      <c r="B84" s="305" t="s">
        <v>33</v>
      </c>
      <c r="C84" s="305" t="s">
        <v>20</v>
      </c>
      <c r="D84" s="305" t="n">
        <v>559.534152</v>
      </c>
      <c r="E84" s="305" t="n">
        <v>757.1405807</v>
      </c>
      <c r="F84" s="305" t="n">
        <v>42.4960043740346</v>
      </c>
      <c r="G84" s="305" t="n">
        <v>57.5039956259654</v>
      </c>
    </row>
    <row r="85">
      <c r="A85" s="305" t="s">
        <v>49</v>
      </c>
      <c r="B85" s="305" t="s">
        <v>50</v>
      </c>
      <c r="C85" s="305" t="s">
        <v>18</v>
      </c>
      <c r="D85" s="305" t="n">
        <v>844.5911263</v>
      </c>
      <c r="E85" s="305" t="n">
        <v>2943.495146</v>
      </c>
      <c r="F85" s="305" t="n">
        <v>22.2959844519906</v>
      </c>
      <c r="G85" s="305" t="n">
        <v>77.7040155480094</v>
      </c>
    </row>
    <row r="86">
      <c r="A86" s="305" t="s">
        <v>49</v>
      </c>
      <c r="B86" s="305" t="s">
        <v>50</v>
      </c>
      <c r="C86" s="305" t="s">
        <v>19</v>
      </c>
      <c r="D86" s="305" t="n">
        <v>1041.3167977</v>
      </c>
      <c r="E86" s="305" t="n">
        <v>1960.3545208</v>
      </c>
      <c r="F86" s="305" t="n">
        <v>34.6912332233753</v>
      </c>
      <c r="G86" s="305" t="n">
        <v>65.3087667766247</v>
      </c>
    </row>
    <row r="87">
      <c r="A87" s="305" t="s">
        <v>49</v>
      </c>
      <c r="B87" s="305" t="s">
        <v>50</v>
      </c>
      <c r="C87" s="305" t="s">
        <v>20</v>
      </c>
      <c r="D87" s="305" t="n">
        <v>240.731669</v>
      </c>
      <c r="E87" s="305" t="n">
        <v>463.2243563</v>
      </c>
      <c r="F87" s="305" t="n">
        <v>34.1969754286014</v>
      </c>
      <c r="G87" s="305" t="n">
        <v>65.8030245713986</v>
      </c>
    </row>
    <row r="88">
      <c r="A88" s="305" t="s">
        <v>51</v>
      </c>
      <c r="B88" s="305" t="s">
        <v>52</v>
      </c>
      <c r="C88" s="305" t="s">
        <v>18</v>
      </c>
      <c r="D88" s="305" t="n">
        <v>2765.9431419</v>
      </c>
      <c r="E88" s="305" t="n">
        <v>23414.4739534</v>
      </c>
      <c r="F88" s="305" t="n">
        <v>10.5649315357797</v>
      </c>
      <c r="G88" s="305" t="n">
        <v>89.4350684642203</v>
      </c>
    </row>
    <row r="89">
      <c r="A89" s="305" t="s">
        <v>51</v>
      </c>
      <c r="B89" s="305" t="s">
        <v>52</v>
      </c>
      <c r="C89" s="305" t="s">
        <v>19</v>
      </c>
      <c r="D89" s="305" t="n">
        <v>3262.8708869</v>
      </c>
      <c r="E89" s="305" t="n">
        <v>12143.3192419</v>
      </c>
      <c r="F89" s="305" t="n">
        <v>21.1789602726015</v>
      </c>
      <c r="G89" s="305" t="n">
        <v>78.8210397273985</v>
      </c>
    </row>
    <row r="90">
      <c r="A90" s="305" t="s">
        <v>51</v>
      </c>
      <c r="B90" s="305" t="s">
        <v>52</v>
      </c>
      <c r="C90" s="305" t="s">
        <v>20</v>
      </c>
      <c r="D90" s="305" t="n">
        <v>2210.5781373</v>
      </c>
      <c r="E90" s="305" t="n">
        <v>5311.5736043</v>
      </c>
      <c r="F90" s="305" t="n">
        <v>29.3875770289872</v>
      </c>
      <c r="G90" s="305" t="n">
        <v>70.6124229710128</v>
      </c>
    </row>
    <row r="91">
      <c r="A91" s="305" t="s">
        <v>34</v>
      </c>
      <c r="B91" s="305" t="s">
        <v>35</v>
      </c>
      <c r="C91" s="305" t="s">
        <v>18</v>
      </c>
      <c r="D91" s="305" t="n">
        <v>3443.9077239</v>
      </c>
      <c r="E91" s="305" t="n">
        <v>16828.9553892</v>
      </c>
      <c r="F91" s="305" t="n">
        <v>16.9877718045391</v>
      </c>
      <c r="G91" s="305" t="n">
        <v>83.0122281954609</v>
      </c>
    </row>
    <row r="92">
      <c r="A92" s="305" t="s">
        <v>34</v>
      </c>
      <c r="B92" s="305" t="s">
        <v>35</v>
      </c>
      <c r="C92" s="305" t="s">
        <v>19</v>
      </c>
      <c r="D92" s="305" t="n">
        <v>2006.1796373</v>
      </c>
      <c r="E92" s="305" t="n">
        <v>12335.3037218</v>
      </c>
      <c r="F92" s="305" t="n">
        <v>13.9886480851859</v>
      </c>
      <c r="G92" s="305" t="n">
        <v>86.0113519148141</v>
      </c>
    </row>
    <row r="93">
      <c r="A93" s="305" t="s">
        <v>34</v>
      </c>
      <c r="B93" s="305" t="s">
        <v>35</v>
      </c>
      <c r="C93" s="305" t="s">
        <v>20</v>
      </c>
      <c r="D93" s="305" t="n">
        <v>2332.9942427</v>
      </c>
      <c r="E93" s="305" t="n">
        <v>2760.4664056</v>
      </c>
      <c r="F93" s="305" t="n">
        <v>45.8037158582675</v>
      </c>
      <c r="G93" s="305" t="n">
        <v>54.1962841417325</v>
      </c>
    </row>
    <row r="94">
      <c r="A94" s="305" t="s">
        <v>53</v>
      </c>
      <c r="B94" s="305" t="s">
        <v>54</v>
      </c>
      <c r="C94" s="305" t="s">
        <v>18</v>
      </c>
      <c r="D94" s="305" t="n">
        <v>2875.5579399</v>
      </c>
      <c r="E94" s="305" t="n">
        <v>17866.7667529</v>
      </c>
      <c r="F94" s="305" t="n">
        <v>13.8632384869482</v>
      </c>
      <c r="G94" s="305" t="n">
        <v>86.1367615130518</v>
      </c>
    </row>
    <row r="95">
      <c r="A95" s="305" t="s">
        <v>53</v>
      </c>
      <c r="B95" s="305" t="s">
        <v>54</v>
      </c>
      <c r="C95" s="305" t="s">
        <v>19</v>
      </c>
      <c r="D95" s="305" t="n">
        <v>7663.5287711</v>
      </c>
      <c r="E95" s="305" t="n">
        <v>21136.431423</v>
      </c>
      <c r="F95" s="305" t="n">
        <v>26.6095116779709</v>
      </c>
      <c r="G95" s="305" t="n">
        <v>73.3904883220292</v>
      </c>
    </row>
    <row r="96">
      <c r="A96" s="305" t="s">
        <v>53</v>
      </c>
      <c r="B96" s="305" t="s">
        <v>54</v>
      </c>
      <c r="C96" s="305" t="s">
        <v>20</v>
      </c>
      <c r="D96" s="305" t="n">
        <v>3694.8413879</v>
      </c>
      <c r="E96" s="305" t="n">
        <v>3182.6260376</v>
      </c>
      <c r="F96" s="305" t="n">
        <v>53.7238660586078</v>
      </c>
      <c r="G96" s="305" t="n">
        <v>46.2761339413922</v>
      </c>
    </row>
    <row r="97">
      <c r="A97" s="305" t="s">
        <v>55</v>
      </c>
      <c r="B97" s="305" t="s">
        <v>56</v>
      </c>
      <c r="C97" s="305" t="s">
        <v>18</v>
      </c>
      <c r="D97" s="305" t="n">
        <v>241.8216656</v>
      </c>
      <c r="E97" s="305" t="n">
        <v>1863.7008167</v>
      </c>
      <c r="F97" s="305" t="n">
        <v>11.4851143900322</v>
      </c>
      <c r="G97" s="305" t="n">
        <v>88.5148856099678</v>
      </c>
    </row>
    <row r="98">
      <c r="A98" s="305" t="s">
        <v>55</v>
      </c>
      <c r="B98" s="305" t="s">
        <v>56</v>
      </c>
      <c r="C98" s="305" t="s">
        <v>19</v>
      </c>
      <c r="D98" s="305" t="n">
        <v>489.4543051</v>
      </c>
      <c r="E98" s="305" t="n">
        <v>1789.595605</v>
      </c>
      <c r="F98" s="305" t="n">
        <v>21.4762433648732</v>
      </c>
      <c r="G98" s="305" t="n">
        <v>78.5237566351268</v>
      </c>
    </row>
    <row r="99">
      <c r="A99" s="305" t="s">
        <v>55</v>
      </c>
      <c r="B99" s="305" t="s">
        <v>56</v>
      </c>
      <c r="C99" s="305" t="s">
        <v>20</v>
      </c>
      <c r="D99" s="305" t="n">
        <v>169.0808917</v>
      </c>
      <c r="E99" s="305" t="n">
        <v>195.2889587</v>
      </c>
      <c r="F99" s="305" t="n">
        <v>46.4036449542643</v>
      </c>
      <c r="G99" s="305" t="n">
        <v>53.5963550457357</v>
      </c>
    </row>
    <row r="100">
      <c r="A100" s="305" t="s">
        <v>36</v>
      </c>
      <c r="B100" s="305" t="s">
        <v>37</v>
      </c>
      <c r="C100" s="305" t="s">
        <v>18</v>
      </c>
      <c r="D100" s="305" t="n">
        <v>354.5799557</v>
      </c>
      <c r="E100" s="305" t="n">
        <v>1611.0083024</v>
      </c>
      <c r="F100" s="305" t="n">
        <v>18.039381047318</v>
      </c>
      <c r="G100" s="305" t="n">
        <v>81.960618952682</v>
      </c>
    </row>
    <row r="101">
      <c r="A101" s="305" t="s">
        <v>36</v>
      </c>
      <c r="B101" s="305" t="s">
        <v>37</v>
      </c>
      <c r="C101" s="305" t="s">
        <v>19</v>
      </c>
      <c r="D101" s="305" t="n">
        <v>787.4991404</v>
      </c>
      <c r="E101" s="305" t="n">
        <v>2075.0136579</v>
      </c>
      <c r="F101" s="305" t="n">
        <v>27.5107639996468</v>
      </c>
      <c r="G101" s="305" t="n">
        <v>72.4892360003531</v>
      </c>
    </row>
    <row r="102">
      <c r="A102" s="305" t="s">
        <v>36</v>
      </c>
      <c r="B102" s="305" t="s">
        <v>37</v>
      </c>
      <c r="C102" s="305" t="s">
        <v>20</v>
      </c>
      <c r="D102" s="305" t="n">
        <v>824.318205</v>
      </c>
      <c r="E102" s="305" t="n">
        <v>682.1260711</v>
      </c>
      <c r="F102" s="305" t="n">
        <v>54.719462118709</v>
      </c>
      <c r="G102" s="305" t="n">
        <v>45.280537881291</v>
      </c>
    </row>
    <row r="103">
      <c r="A103" s="305" t="s">
        <v>57</v>
      </c>
      <c r="B103" s="305" t="s">
        <v>58</v>
      </c>
      <c r="C103" s="305" t="s">
        <v>18</v>
      </c>
      <c r="D103" s="305" t="n">
        <v>3222.4269777</v>
      </c>
      <c r="E103" s="305" t="n">
        <v>18877.0651553</v>
      </c>
      <c r="F103" s="305" t="n">
        <v>14.5814526338735</v>
      </c>
      <c r="G103" s="305" t="n">
        <v>85.4185473661265</v>
      </c>
    </row>
    <row r="104">
      <c r="A104" s="305" t="s">
        <v>57</v>
      </c>
      <c r="B104" s="305" t="s">
        <v>58</v>
      </c>
      <c r="C104" s="305" t="s">
        <v>19</v>
      </c>
      <c r="D104" s="305" t="n">
        <v>2361.4130818</v>
      </c>
      <c r="E104" s="305" t="n">
        <v>15090.9840372</v>
      </c>
      <c r="F104" s="305" t="n">
        <v>13.5305944833744</v>
      </c>
      <c r="G104" s="305" t="n">
        <v>86.4694055166256</v>
      </c>
    </row>
    <row r="105">
      <c r="A105" s="305" t="s">
        <v>57</v>
      </c>
      <c r="B105" s="305" t="s">
        <v>58</v>
      </c>
      <c r="C105" s="305" t="s">
        <v>20</v>
      </c>
      <c r="D105" s="305" t="n">
        <v>1392.7508727</v>
      </c>
      <c r="E105" s="305" t="n">
        <v>3071.7301071</v>
      </c>
      <c r="F105" s="305" t="n">
        <v>31.1962550406563</v>
      </c>
      <c r="G105" s="305" t="n">
        <v>68.8037449593437</v>
      </c>
    </row>
    <row r="106">
      <c r="A106" s="305" t="s">
        <v>38</v>
      </c>
      <c r="B106" s="305" t="s">
        <v>39</v>
      </c>
      <c r="C106" s="305" t="s">
        <v>18</v>
      </c>
      <c r="D106" s="305" t="n">
        <v>5888.8433129</v>
      </c>
      <c r="E106" s="305" t="n">
        <v>13046.7069739</v>
      </c>
      <c r="F106" s="305" t="n">
        <v>31.09940415624</v>
      </c>
      <c r="G106" s="305" t="n">
        <v>68.90059584376</v>
      </c>
    </row>
    <row r="107">
      <c r="A107" s="305" t="s">
        <v>38</v>
      </c>
      <c r="B107" s="305" t="s">
        <v>39</v>
      </c>
      <c r="C107" s="305" t="s">
        <v>19</v>
      </c>
      <c r="D107" s="305" t="n">
        <v>7530.8784457</v>
      </c>
      <c r="E107" s="305" t="n">
        <v>18199.2009692</v>
      </c>
      <c r="F107" s="305" t="n">
        <v>29.2687726464573</v>
      </c>
      <c r="G107" s="305" t="n">
        <v>70.7312273535427</v>
      </c>
    </row>
    <row r="108">
      <c r="A108" s="305" t="s">
        <v>38</v>
      </c>
      <c r="B108" s="305" t="s">
        <v>39</v>
      </c>
      <c r="C108" s="305" t="s">
        <v>20</v>
      </c>
      <c r="D108" s="305" t="n">
        <v>1867.2494359</v>
      </c>
      <c r="E108" s="305" t="n">
        <v>3369.1451881</v>
      </c>
      <c r="F108" s="305" t="n">
        <v>35.6590663992707</v>
      </c>
      <c r="G108" s="305" t="n">
        <v>64.3409336007293</v>
      </c>
    </row>
    <row r="109">
      <c r="A109" s="305" t="s">
        <v>59</v>
      </c>
      <c r="B109" s="305" t="s">
        <v>60</v>
      </c>
      <c r="C109" s="305" t="s">
        <v>18</v>
      </c>
      <c r="D109" s="305" t="n">
        <v>296.4082295</v>
      </c>
      <c r="E109" s="305" t="n">
        <v>3050.5050625</v>
      </c>
      <c r="F109" s="305" t="n">
        <v>8.85616697057834</v>
      </c>
      <c r="G109" s="305" t="n">
        <v>91.1438330294217</v>
      </c>
    </row>
    <row r="110">
      <c r="A110" s="305" t="s">
        <v>59</v>
      </c>
      <c r="B110" s="305" t="s">
        <v>60</v>
      </c>
      <c r="C110" s="305" t="s">
        <v>19</v>
      </c>
      <c r="D110" s="305" t="n">
        <v>271.5121206</v>
      </c>
      <c r="E110" s="305" t="n">
        <v>3564.1865698</v>
      </c>
      <c r="F110" s="305" t="n">
        <v>7.0785570639201</v>
      </c>
      <c r="G110" s="305" t="n">
        <v>92.9214429360799</v>
      </c>
    </row>
    <row r="111">
      <c r="A111" s="305" t="s">
        <v>59</v>
      </c>
      <c r="B111" s="305" t="s">
        <v>60</v>
      </c>
      <c r="C111" s="305" t="s">
        <v>20</v>
      </c>
      <c r="D111" s="305" t="n">
        <v>463.2945219</v>
      </c>
      <c r="E111" s="305" t="n">
        <v>1680.9429372</v>
      </c>
      <c r="F111" s="305" t="n">
        <v>21.6064932516597</v>
      </c>
      <c r="G111" s="305" t="n">
        <v>78.3935067483403</v>
      </c>
    </row>
    <row r="112">
      <c r="A112" s="305" t="s">
        <v>40</v>
      </c>
      <c r="B112" s="305" t="s">
        <v>41</v>
      </c>
      <c r="C112" s="305" t="s">
        <v>18</v>
      </c>
      <c r="D112" s="305" t="n">
        <v>13939.9831095</v>
      </c>
      <c r="E112" s="305" t="n">
        <v>130924.0641225</v>
      </c>
      <c r="F112" s="305" t="n">
        <v>9.62280384668191</v>
      </c>
      <c r="G112" s="305" t="n">
        <v>90.3771961533181</v>
      </c>
    </row>
    <row r="113">
      <c r="A113" s="305" t="s">
        <v>40</v>
      </c>
      <c r="B113" s="305" t="s">
        <v>41</v>
      </c>
      <c r="C113" s="305" t="s">
        <v>19</v>
      </c>
      <c r="D113" s="305" t="n">
        <v>16978.035431</v>
      </c>
      <c r="E113" s="305" t="n">
        <v>58232.5112527</v>
      </c>
      <c r="F113" s="305" t="n">
        <v>22.5740088054427</v>
      </c>
      <c r="G113" s="305" t="n">
        <v>77.4259911945573</v>
      </c>
    </row>
    <row r="114">
      <c r="A114" s="305" t="s">
        <v>40</v>
      </c>
      <c r="B114" s="305" t="s">
        <v>41</v>
      </c>
      <c r="C114" s="305" t="s">
        <v>20</v>
      </c>
      <c r="D114" s="305" t="n">
        <v>18703.6532154</v>
      </c>
      <c r="E114" s="305" t="n">
        <v>18503.8087164</v>
      </c>
      <c r="F114" s="305" t="n">
        <v>50.2685543283849</v>
      </c>
      <c r="G114" s="305" t="n">
        <v>49.7314456716151</v>
      </c>
    </row>
    <row r="115">
      <c r="A115" s="305" t="s">
        <v>42</v>
      </c>
      <c r="B115" s="305" t="s">
        <v>43</v>
      </c>
      <c r="C115" s="305" t="s">
        <v>18</v>
      </c>
      <c r="D115" s="305" t="n">
        <v>442.1355687</v>
      </c>
      <c r="E115" s="305" t="n">
        <v>1823.0228321</v>
      </c>
      <c r="F115" s="305" t="n">
        <v>19.5189691168551</v>
      </c>
      <c r="G115" s="305" t="n">
        <v>80.4810308831449</v>
      </c>
    </row>
    <row r="116">
      <c r="A116" s="305" t="s">
        <v>42</v>
      </c>
      <c r="B116" s="305" t="s">
        <v>43</v>
      </c>
      <c r="C116" s="305" t="s">
        <v>19</v>
      </c>
      <c r="D116" s="305" t="n">
        <v>811.2277811</v>
      </c>
      <c r="E116" s="305" t="n">
        <v>2923.7222934</v>
      </c>
      <c r="F116" s="305" t="n">
        <v>21.7199096351669</v>
      </c>
      <c r="G116" s="305" t="n">
        <v>78.2800903648331</v>
      </c>
    </row>
    <row r="117">
      <c r="A117" s="305" t="s">
        <v>42</v>
      </c>
      <c r="B117" s="305" t="s">
        <v>43</v>
      </c>
      <c r="C117" s="305" t="s">
        <v>20</v>
      </c>
      <c r="D117" s="305" t="n">
        <v>353.4589247</v>
      </c>
      <c r="E117" s="305" t="n">
        <v>436.409423</v>
      </c>
      <c r="F117" s="305" t="n">
        <v>44.7490934064176</v>
      </c>
      <c r="G117" s="305" t="n">
        <v>55.2509065935824</v>
      </c>
    </row>
    <row r="118">
      <c r="A118" s="305" t="s">
        <v>61</v>
      </c>
      <c r="B118" s="305" t="s">
        <v>62</v>
      </c>
      <c r="C118" s="305" t="s">
        <v>18</v>
      </c>
      <c r="D118" s="305" t="n">
        <v>112.2626765</v>
      </c>
      <c r="E118" s="305" t="n">
        <v>1080.6992237</v>
      </c>
      <c r="F118" s="305" t="n">
        <v>9.41041591363305</v>
      </c>
      <c r="G118" s="305" t="n">
        <v>90.589584086367</v>
      </c>
    </row>
    <row r="119">
      <c r="A119" s="305" t="s">
        <v>61</v>
      </c>
      <c r="B119" s="305" t="s">
        <v>62</v>
      </c>
      <c r="C119" s="305" t="s">
        <v>19</v>
      </c>
      <c r="D119" s="305" t="n">
        <v>300.5035299</v>
      </c>
      <c r="E119" s="305" t="n">
        <v>1198.6141718</v>
      </c>
      <c r="F119" s="305" t="n">
        <v>20.0453593176326</v>
      </c>
      <c r="G119" s="305" t="n">
        <v>79.9546406823674</v>
      </c>
    </row>
    <row r="120">
      <c r="A120" s="305" t="s">
        <v>61</v>
      </c>
      <c r="B120" s="305" t="s">
        <v>62</v>
      </c>
      <c r="C120" s="305" t="s">
        <v>20</v>
      </c>
      <c r="D120" s="305" t="n">
        <v>132.1173056</v>
      </c>
      <c r="E120" s="305" t="n">
        <v>283.2538599</v>
      </c>
      <c r="F120" s="305" t="n">
        <v>31.8070479064103</v>
      </c>
      <c r="G120" s="305" t="n">
        <v>68.1929520935897</v>
      </c>
    </row>
    <row r="121">
      <c r="A121" s="305" t="s">
        <v>63</v>
      </c>
      <c r="B121" s="305" t="s">
        <v>64</v>
      </c>
      <c r="C121" s="305" t="s">
        <v>18</v>
      </c>
      <c r="D121" s="305" t="n">
        <v>163.2650404</v>
      </c>
      <c r="E121" s="305" t="n">
        <v>1209.3193341</v>
      </c>
      <c r="F121" s="305" t="n">
        <v>11.8947179811422</v>
      </c>
      <c r="G121" s="305" t="n">
        <v>88.1052820188578</v>
      </c>
    </row>
    <row r="122">
      <c r="A122" s="305" t="s">
        <v>63</v>
      </c>
      <c r="B122" s="305" t="s">
        <v>64</v>
      </c>
      <c r="C122" s="305" t="s">
        <v>19</v>
      </c>
      <c r="D122" s="305" t="n">
        <v>168.8556187</v>
      </c>
      <c r="E122" s="305" t="n">
        <v>952.6740506</v>
      </c>
      <c r="F122" s="305" t="n">
        <v>15.0558316308646</v>
      </c>
      <c r="G122" s="305" t="n">
        <v>84.9441683691355</v>
      </c>
    </row>
    <row r="123">
      <c r="A123" s="305" t="s">
        <v>63</v>
      </c>
      <c r="B123" s="305" t="s">
        <v>64</v>
      </c>
      <c r="C123" s="305" t="s">
        <v>20</v>
      </c>
      <c r="D123" s="305" t="n">
        <v>100.588217</v>
      </c>
      <c r="E123" s="305" t="n">
        <v>288.0664649</v>
      </c>
      <c r="F123" s="305" t="n">
        <v>25.8811283343503</v>
      </c>
      <c r="G123" s="305" t="n">
        <v>74.1188716656497</v>
      </c>
    </row>
    <row r="124">
      <c r="A124" s="305" t="s">
        <v>65</v>
      </c>
      <c r="B124" s="305" t="s">
        <v>66</v>
      </c>
      <c r="C124" s="305" t="s">
        <v>18</v>
      </c>
      <c r="D124" s="305" t="n">
        <v>12.2546872</v>
      </c>
      <c r="E124" s="305" t="n">
        <v>1725.8390512</v>
      </c>
      <c r="F124" s="305" t="n">
        <v>0.705064803425449</v>
      </c>
      <c r="G124" s="305" t="n">
        <v>99.2949351965746</v>
      </c>
    </row>
    <row r="125">
      <c r="A125" s="305" t="s">
        <v>65</v>
      </c>
      <c r="B125" s="305" t="s">
        <v>66</v>
      </c>
      <c r="C125" s="305" t="s">
        <v>19</v>
      </c>
      <c r="D125" s="305" t="n">
        <v>23.5610713</v>
      </c>
      <c r="E125" s="305" t="n">
        <v>1888.2717052</v>
      </c>
      <c r="F125" s="305" t="n">
        <v>1.23238138761976</v>
      </c>
      <c r="G125" s="305" t="n">
        <v>98.7676186123802</v>
      </c>
    </row>
    <row r="126">
      <c r="A126" s="305" t="s">
        <v>65</v>
      </c>
      <c r="B126" s="305" t="s">
        <v>66</v>
      </c>
      <c r="C126" s="305" t="s">
        <v>20</v>
      </c>
      <c r="D126" s="305" t="n">
        <v>28.200639</v>
      </c>
      <c r="E126" s="305" t="n">
        <v>159.8522541</v>
      </c>
      <c r="F126" s="305" t="n">
        <v>14.9961207908691</v>
      </c>
      <c r="G126" s="305" t="n">
        <v>85.0038792091309</v>
      </c>
    </row>
    <row r="127">
      <c r="A127" s="305" t="s">
        <v>67</v>
      </c>
      <c r="B127" s="305" t="s">
        <v>68</v>
      </c>
      <c r="C127" s="305" t="s">
        <v>18</v>
      </c>
      <c r="D127" s="305" t="n">
        <v>470.4179862</v>
      </c>
      <c r="E127" s="305" t="n">
        <v>3324.3422108</v>
      </c>
      <c r="F127" s="305" t="n">
        <v>12.3965141874286</v>
      </c>
      <c r="G127" s="305" t="n">
        <v>87.6034858125713</v>
      </c>
    </row>
    <row r="128">
      <c r="A128" s="305" t="s">
        <v>67</v>
      </c>
      <c r="B128" s="305" t="s">
        <v>68</v>
      </c>
      <c r="C128" s="305" t="s">
        <v>19</v>
      </c>
      <c r="D128" s="305" t="n">
        <v>435.7130087</v>
      </c>
      <c r="E128" s="305" t="n">
        <v>2235.2934481</v>
      </c>
      <c r="F128" s="305" t="n">
        <v>16.3126902067472</v>
      </c>
      <c r="G128" s="305" t="n">
        <v>83.6873097932528</v>
      </c>
    </row>
    <row r="129">
      <c r="A129" s="305" t="s">
        <v>67</v>
      </c>
      <c r="B129" s="305" t="s">
        <v>68</v>
      </c>
      <c r="C129" s="305" t="s">
        <v>20</v>
      </c>
      <c r="D129" s="305" t="n">
        <v>189.6244281</v>
      </c>
      <c r="E129" s="305" t="n">
        <v>338.772061</v>
      </c>
      <c r="F129" s="305" t="n">
        <v>35.8867691235006</v>
      </c>
      <c r="G129" s="305" t="n">
        <v>64.1132308764994</v>
      </c>
    </row>
    <row r="130">
      <c r="A130" s="305" t="s">
        <v>69</v>
      </c>
      <c r="B130" s="305" t="s">
        <v>70</v>
      </c>
      <c r="C130" s="305" t="s">
        <v>18</v>
      </c>
      <c r="D130" s="305" t="n">
        <v>31.9622801</v>
      </c>
      <c r="E130" s="305" t="n">
        <v>116.4008234</v>
      </c>
      <c r="F130" s="305" t="n">
        <v>21.5432808737383</v>
      </c>
      <c r="G130" s="305" t="n">
        <v>78.4567191262617</v>
      </c>
    </row>
    <row r="131">
      <c r="A131" s="305" t="s">
        <v>69</v>
      </c>
      <c r="B131" s="305" t="s">
        <v>70</v>
      </c>
      <c r="C131" s="305" t="s">
        <v>19</v>
      </c>
      <c r="D131" s="305" t="n">
        <v>61.4111668</v>
      </c>
      <c r="E131" s="305" t="n">
        <v>274.0106795</v>
      </c>
      <c r="F131" s="305" t="n">
        <v>18.3086365653936</v>
      </c>
      <c r="G131" s="305" t="n">
        <v>81.6913634346064</v>
      </c>
    </row>
    <row r="132">
      <c r="A132" s="305" t="s">
        <v>69</v>
      </c>
      <c r="B132" s="305" t="s">
        <v>70</v>
      </c>
      <c r="C132" s="305" t="s">
        <v>20</v>
      </c>
      <c r="D132" s="305" t="n">
        <v>20.4071619</v>
      </c>
      <c r="E132" s="305" t="n">
        <v>70.6723539</v>
      </c>
      <c r="F132" s="305" t="n">
        <v>22.4058743843256</v>
      </c>
      <c r="G132" s="305" t="n">
        <v>77.5941256156744</v>
      </c>
    </row>
    <row r="133">
      <c r="A133" s="305" t="s">
        <v>71</v>
      </c>
      <c r="B133" s="305" t="s">
        <v>72</v>
      </c>
      <c r="C133" s="305" t="s">
        <v>18</v>
      </c>
      <c r="D133" s="305" t="n">
        <v>1881.3440831</v>
      </c>
      <c r="E133" s="305" t="n">
        <v>13343.6355016</v>
      </c>
      <c r="F133" s="305" t="n">
        <v>12.3569563599981</v>
      </c>
      <c r="G133" s="305" t="n">
        <v>87.6430436400019</v>
      </c>
    </row>
    <row r="134">
      <c r="A134" s="305" t="s">
        <v>71</v>
      </c>
      <c r="B134" s="305" t="s">
        <v>72</v>
      </c>
      <c r="C134" s="305" t="s">
        <v>19</v>
      </c>
      <c r="D134" s="305" t="n">
        <v>2916.756024</v>
      </c>
      <c r="E134" s="305" t="n">
        <v>19904.4574685</v>
      </c>
      <c r="F134" s="305" t="n">
        <v>12.7808980226164</v>
      </c>
      <c r="G134" s="305" t="n">
        <v>87.2191019773836</v>
      </c>
    </row>
    <row r="135">
      <c r="A135" s="305" t="s">
        <v>71</v>
      </c>
      <c r="B135" s="305" t="s">
        <v>72</v>
      </c>
      <c r="C135" s="305" t="s">
        <v>20</v>
      </c>
      <c r="D135" s="305" t="n">
        <v>1257.8920768</v>
      </c>
      <c r="E135" s="305" t="n">
        <v>3377.45824</v>
      </c>
      <c r="F135" s="305" t="n">
        <v>27.1369366030652</v>
      </c>
      <c r="G135" s="305" t="n">
        <v>72.8630633969348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694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306" t="s">
        <v>75</v>
      </c>
      <c r="B146" s="306" t="s">
        <v>76</v>
      </c>
      <c r="C146" s="306" t="s">
        <v>18</v>
      </c>
      <c r="D146" s="306" t="n">
        <v>8246.2036612</v>
      </c>
      <c r="E146" s="306" t="n">
        <v>101641.6052578</v>
      </c>
      <c r="F146" s="306" t="n">
        <v>7.5042024609649</v>
      </c>
      <c r="G146" s="306" t="n">
        <v>92.4957975390351</v>
      </c>
    </row>
    <row r="147">
      <c r="A147" s="306" t="s">
        <v>75</v>
      </c>
      <c r="B147" s="306" t="s">
        <v>76</v>
      </c>
      <c r="C147" s="306" t="s">
        <v>19</v>
      </c>
      <c r="D147" s="306" t="n">
        <v>10194.5100619</v>
      </c>
      <c r="E147" s="306" t="n">
        <v>90439.6028764</v>
      </c>
      <c r="F147" s="306" t="n">
        <v>10.1302726920745</v>
      </c>
      <c r="G147" s="306" t="n">
        <v>89.8697273079255</v>
      </c>
    </row>
    <row r="148">
      <c r="A148" s="306" t="s">
        <v>75</v>
      </c>
      <c r="B148" s="306" t="s">
        <v>76</v>
      </c>
      <c r="C148" s="306" t="s">
        <v>20</v>
      </c>
      <c r="D148" s="306" t="n">
        <v>5289.9770394</v>
      </c>
      <c r="E148" s="306" t="n">
        <v>14276.8929438</v>
      </c>
      <c r="F148" s="306" t="n">
        <v>27.035376858649</v>
      </c>
      <c r="G148" s="306" t="n">
        <v>72.964623141351</v>
      </c>
    </row>
    <row r="149">
      <c r="A149" s="306" t="s">
        <v>77</v>
      </c>
      <c r="B149" s="306" t="s">
        <v>78</v>
      </c>
      <c r="C149" s="306" t="s">
        <v>18</v>
      </c>
      <c r="D149" s="306" t="n">
        <v>2359.3650896</v>
      </c>
      <c r="E149" s="306" t="n">
        <v>28595.3189601</v>
      </c>
      <c r="F149" s="306" t="n">
        <v>7.6219969999108</v>
      </c>
      <c r="G149" s="306" t="n">
        <v>92.3780030000892</v>
      </c>
    </row>
    <row r="150">
      <c r="A150" s="306" t="s">
        <v>77</v>
      </c>
      <c r="B150" s="306" t="s">
        <v>78</v>
      </c>
      <c r="C150" s="306" t="s">
        <v>19</v>
      </c>
      <c r="D150" s="306" t="n">
        <v>3098.006649</v>
      </c>
      <c r="E150" s="306" t="n">
        <v>35470.5757515</v>
      </c>
      <c r="F150" s="306" t="n">
        <v>8.03246180227728</v>
      </c>
      <c r="G150" s="306" t="n">
        <v>91.9675381977227</v>
      </c>
    </row>
    <row r="151">
      <c r="A151" s="306" t="s">
        <v>77</v>
      </c>
      <c r="B151" s="306" t="s">
        <v>78</v>
      </c>
      <c r="C151" s="306" t="s">
        <v>20</v>
      </c>
      <c r="D151" s="306" t="n">
        <v>2340.6763632</v>
      </c>
      <c r="E151" s="306" t="n">
        <v>6158.2125208</v>
      </c>
      <c r="F151" s="306" t="n">
        <v>27.5409691213466</v>
      </c>
      <c r="G151" s="306" t="n">
        <v>72.4590308786534</v>
      </c>
    </row>
    <row r="152">
      <c r="A152" s="306" t="s">
        <v>79</v>
      </c>
      <c r="B152" s="306" t="s">
        <v>80</v>
      </c>
      <c r="C152" s="306" t="s">
        <v>18</v>
      </c>
      <c r="D152" s="306" t="n">
        <v>2582.1819292</v>
      </c>
      <c r="E152" s="306" t="n">
        <v>10740.6796795</v>
      </c>
      <c r="F152" s="306" t="n">
        <v>19.3815863666542</v>
      </c>
      <c r="G152" s="306" t="n">
        <v>80.6184136333458</v>
      </c>
    </row>
    <row r="153">
      <c r="A153" s="306" t="s">
        <v>79</v>
      </c>
      <c r="B153" s="306" t="s">
        <v>80</v>
      </c>
      <c r="C153" s="306" t="s">
        <v>19</v>
      </c>
      <c r="D153" s="306" t="n">
        <v>5734.2651087</v>
      </c>
      <c r="E153" s="306" t="n">
        <v>11940.6251209</v>
      </c>
      <c r="F153" s="306" t="n">
        <v>32.4430026676877</v>
      </c>
      <c r="G153" s="306" t="n">
        <v>67.5569973323123</v>
      </c>
    </row>
    <row r="154">
      <c r="A154" s="306" t="s">
        <v>79</v>
      </c>
      <c r="B154" s="306" t="s">
        <v>80</v>
      </c>
      <c r="C154" s="306" t="s">
        <v>20</v>
      </c>
      <c r="D154" s="306" t="n">
        <v>3346.2368375</v>
      </c>
      <c r="E154" s="306" t="n">
        <v>4720.3656431</v>
      </c>
      <c r="F154" s="306" t="n">
        <v>41.4826049200717</v>
      </c>
      <c r="G154" s="306" t="n">
        <v>58.5173950799283</v>
      </c>
    </row>
    <row r="155">
      <c r="A155" s="306" t="s">
        <v>81</v>
      </c>
      <c r="B155" s="306" t="s">
        <v>82</v>
      </c>
      <c r="C155" s="306" t="s">
        <v>18</v>
      </c>
      <c r="D155" s="306" t="n">
        <v>8167.8849085</v>
      </c>
      <c r="E155" s="306" t="n">
        <v>33077.1530868</v>
      </c>
      <c r="F155" s="306" t="n">
        <v>19.8033152725687</v>
      </c>
      <c r="G155" s="306" t="n">
        <v>80.1966847274313</v>
      </c>
    </row>
    <row r="156">
      <c r="A156" s="306" t="s">
        <v>81</v>
      </c>
      <c r="B156" s="306" t="s">
        <v>82</v>
      </c>
      <c r="C156" s="306" t="s">
        <v>19</v>
      </c>
      <c r="D156" s="306" t="n">
        <v>15180.4614947</v>
      </c>
      <c r="E156" s="306" t="n">
        <v>46252.9812357</v>
      </c>
      <c r="F156" s="306" t="n">
        <v>24.7104196346594</v>
      </c>
      <c r="G156" s="306" t="n">
        <v>75.2895803653406</v>
      </c>
    </row>
    <row r="157">
      <c r="A157" s="306" t="s">
        <v>81</v>
      </c>
      <c r="B157" s="306" t="s">
        <v>82</v>
      </c>
      <c r="C157" s="306" t="s">
        <v>20</v>
      </c>
      <c r="D157" s="306" t="n">
        <v>15316.4620129</v>
      </c>
      <c r="E157" s="306" t="n">
        <v>17676.1522212</v>
      </c>
      <c r="F157" s="306" t="n">
        <v>46.4239114373345</v>
      </c>
      <c r="G157" s="306" t="n">
        <v>53.5760885626655</v>
      </c>
    </row>
    <row r="158">
      <c r="A158" s="306" t="s">
        <v>83</v>
      </c>
      <c r="B158" s="306" t="s">
        <v>84</v>
      </c>
      <c r="C158" s="306" t="s">
        <v>18</v>
      </c>
      <c r="D158" s="306" t="n">
        <v>9471.2104803</v>
      </c>
      <c r="E158" s="306" t="n">
        <v>32431.5526597</v>
      </c>
      <c r="F158" s="306" t="n">
        <v>22.6028303877146</v>
      </c>
      <c r="G158" s="306" t="n">
        <v>77.3971696122854</v>
      </c>
    </row>
    <row r="159">
      <c r="A159" s="306" t="s">
        <v>83</v>
      </c>
      <c r="B159" s="306" t="s">
        <v>84</v>
      </c>
      <c r="C159" s="306" t="s">
        <v>19</v>
      </c>
      <c r="D159" s="306" t="n">
        <v>14704.6355372</v>
      </c>
      <c r="E159" s="306" t="n">
        <v>42347.3436153</v>
      </c>
      <c r="F159" s="306" t="n">
        <v>25.7741024161397</v>
      </c>
      <c r="G159" s="306" t="n">
        <v>74.2258975838603</v>
      </c>
    </row>
    <row r="160">
      <c r="A160" s="306" t="s">
        <v>83</v>
      </c>
      <c r="B160" s="306" t="s">
        <v>84</v>
      </c>
      <c r="C160" s="306" t="s">
        <v>20</v>
      </c>
      <c r="D160" s="306" t="n">
        <v>14633.974487</v>
      </c>
      <c r="E160" s="306" t="n">
        <v>15100.2043659</v>
      </c>
      <c r="F160" s="306" t="n">
        <v>49.216003439667</v>
      </c>
      <c r="G160" s="306" t="n">
        <v>50.783996560333</v>
      </c>
    </row>
    <row r="161">
      <c r="A161" s="306" t="s">
        <v>85</v>
      </c>
      <c r="B161" s="306" t="s">
        <v>86</v>
      </c>
      <c r="C161" s="306" t="s">
        <v>18</v>
      </c>
      <c r="D161" s="306" t="n">
        <v>5150.0596153</v>
      </c>
      <c r="E161" s="306" t="n">
        <v>19230.0483182</v>
      </c>
      <c r="F161" s="306" t="n">
        <v>21.1240230328244</v>
      </c>
      <c r="G161" s="306" t="n">
        <v>78.8759769671756</v>
      </c>
    </row>
    <row r="162">
      <c r="A162" s="306" t="s">
        <v>85</v>
      </c>
      <c r="B162" s="306" t="s">
        <v>86</v>
      </c>
      <c r="C162" s="306" t="s">
        <v>19</v>
      </c>
      <c r="D162" s="306" t="n">
        <v>7843.4832579</v>
      </c>
      <c r="E162" s="306" t="n">
        <v>21653.078174</v>
      </c>
      <c r="F162" s="306" t="n">
        <v>26.5911783514448</v>
      </c>
      <c r="G162" s="306" t="n">
        <v>73.4088216485552</v>
      </c>
    </row>
    <row r="163">
      <c r="A163" s="306" t="s">
        <v>85</v>
      </c>
      <c r="B163" s="306" t="s">
        <v>86</v>
      </c>
      <c r="C163" s="306" t="s">
        <v>20</v>
      </c>
      <c r="D163" s="306" t="n">
        <v>6496.9642163</v>
      </c>
      <c r="E163" s="306" t="n">
        <v>10058.2227181</v>
      </c>
      <c r="F163" s="306" t="n">
        <v>39.2442818196149</v>
      </c>
      <c r="G163" s="306" t="n">
        <v>60.7557181803851</v>
      </c>
    </row>
    <row r="164">
      <c r="A164" s="306" t="s">
        <v>87</v>
      </c>
      <c r="B164" s="306" t="s">
        <v>88</v>
      </c>
      <c r="C164" s="306" t="s">
        <v>18</v>
      </c>
      <c r="D164" s="306" t="n">
        <v>16216.4443311</v>
      </c>
      <c r="E164" s="306" t="n">
        <v>69171.3080032</v>
      </c>
      <c r="F164" s="306" t="n">
        <v>18.9915343685489</v>
      </c>
      <c r="G164" s="306" t="n">
        <v>81.0084656314511</v>
      </c>
    </row>
    <row r="165">
      <c r="A165" s="306" t="s">
        <v>87</v>
      </c>
      <c r="B165" s="306" t="s">
        <v>88</v>
      </c>
      <c r="C165" s="306" t="s">
        <v>19</v>
      </c>
      <c r="D165" s="306" t="n">
        <v>18227.1189201</v>
      </c>
      <c r="E165" s="306" t="n">
        <v>79168.0918214</v>
      </c>
      <c r="F165" s="306" t="n">
        <v>18.7145946718851</v>
      </c>
      <c r="G165" s="306" t="n">
        <v>81.2854053281149</v>
      </c>
    </row>
    <row r="166">
      <c r="A166" s="306" t="s">
        <v>87</v>
      </c>
      <c r="B166" s="306" t="s">
        <v>88</v>
      </c>
      <c r="C166" s="306" t="s">
        <v>20</v>
      </c>
      <c r="D166" s="306" t="n">
        <v>15871.2676866</v>
      </c>
      <c r="E166" s="306" t="n">
        <v>35038.2748591</v>
      </c>
      <c r="F166" s="306" t="n">
        <v>31.1754278136615</v>
      </c>
      <c r="G166" s="306" t="n">
        <v>68.8245721863385</v>
      </c>
    </row>
    <row r="167">
      <c r="A167" s="306" t="s">
        <v>89</v>
      </c>
      <c r="B167" s="306" t="s">
        <v>90</v>
      </c>
      <c r="C167" s="306" t="s">
        <v>18</v>
      </c>
      <c r="D167" s="306" t="n">
        <v>19705.9495781</v>
      </c>
      <c r="E167" s="306" t="n">
        <v>107552.8711387</v>
      </c>
      <c r="F167" s="306" t="n">
        <v>15.4849380711718</v>
      </c>
      <c r="G167" s="306" t="n">
        <v>84.5150619288282</v>
      </c>
    </row>
    <row r="168">
      <c r="A168" s="306" t="s">
        <v>89</v>
      </c>
      <c r="B168" s="306" t="s">
        <v>90</v>
      </c>
      <c r="C168" s="306" t="s">
        <v>19</v>
      </c>
      <c r="D168" s="306" t="n">
        <v>38839.8585322</v>
      </c>
      <c r="E168" s="306" t="n">
        <v>135958.9771506</v>
      </c>
      <c r="F168" s="306" t="n">
        <v>22.2197467051102</v>
      </c>
      <c r="G168" s="306" t="n">
        <v>77.7802532948898</v>
      </c>
    </row>
    <row r="169">
      <c r="A169" s="306" t="s">
        <v>89</v>
      </c>
      <c r="B169" s="306" t="s">
        <v>90</v>
      </c>
      <c r="C169" s="306" t="s">
        <v>20</v>
      </c>
      <c r="D169" s="306" t="n">
        <v>27138.7027732</v>
      </c>
      <c r="E169" s="306" t="n">
        <v>35887.4871533</v>
      </c>
      <c r="F169" s="306" t="n">
        <v>43.0594056293878</v>
      </c>
      <c r="G169" s="306" t="n">
        <v>56.9405943706122</v>
      </c>
    </row>
    <row r="170">
      <c r="A170" s="306" t="s">
        <v>91</v>
      </c>
      <c r="B170" s="306" t="s">
        <v>92</v>
      </c>
      <c r="C170" s="306" t="s">
        <v>18</v>
      </c>
      <c r="D170" s="306" t="n">
        <v>5258.8258257</v>
      </c>
      <c r="E170" s="306" t="n">
        <v>61527.7292968</v>
      </c>
      <c r="F170" s="306" t="n">
        <v>7.87407857173387</v>
      </c>
      <c r="G170" s="306" t="n">
        <v>92.1259214282661</v>
      </c>
    </row>
    <row r="171">
      <c r="A171" s="306" t="s">
        <v>91</v>
      </c>
      <c r="B171" s="306" t="s">
        <v>92</v>
      </c>
      <c r="C171" s="306" t="s">
        <v>19</v>
      </c>
      <c r="D171" s="306" t="n">
        <v>9663.513641</v>
      </c>
      <c r="E171" s="306" t="n">
        <v>52583.6024695</v>
      </c>
      <c r="F171" s="306" t="n">
        <v>15.5244359013283</v>
      </c>
      <c r="G171" s="306" t="n">
        <v>84.4755640986717</v>
      </c>
    </row>
    <row r="172">
      <c r="A172" s="306" t="s">
        <v>91</v>
      </c>
      <c r="B172" s="306" t="s">
        <v>92</v>
      </c>
      <c r="C172" s="306" t="s">
        <v>20</v>
      </c>
      <c r="D172" s="306" t="n">
        <v>6164.5883194</v>
      </c>
      <c r="E172" s="306" t="n">
        <v>11578.6410758</v>
      </c>
      <c r="F172" s="306" t="n">
        <v>34.7433276214514</v>
      </c>
      <c r="G172" s="306" t="n">
        <v>65.2566723785486</v>
      </c>
    </row>
    <row r="173">
      <c r="A173" s="306" t="s">
        <v>93</v>
      </c>
      <c r="B173" s="306" t="s">
        <v>94</v>
      </c>
      <c r="C173" s="306" t="s">
        <v>18</v>
      </c>
      <c r="D173" s="306" t="n">
        <v>12924.1121016</v>
      </c>
      <c r="E173" s="306" t="n">
        <v>85376.2404753</v>
      </c>
      <c r="F173" s="306" t="n">
        <v>13.1475745130105</v>
      </c>
      <c r="G173" s="306" t="n">
        <v>86.8524254869895</v>
      </c>
    </row>
    <row r="174">
      <c r="A174" s="306" t="s">
        <v>93</v>
      </c>
      <c r="B174" s="306" t="s">
        <v>94</v>
      </c>
      <c r="C174" s="306" t="s">
        <v>19</v>
      </c>
      <c r="D174" s="306" t="n">
        <v>24848.3255441</v>
      </c>
      <c r="E174" s="306" t="n">
        <v>126348.1259741</v>
      </c>
      <c r="F174" s="306" t="n">
        <v>16.4344634378598</v>
      </c>
      <c r="G174" s="306" t="n">
        <v>83.5655365621402</v>
      </c>
    </row>
    <row r="175">
      <c r="A175" s="306" t="s">
        <v>93</v>
      </c>
      <c r="B175" s="306" t="s">
        <v>94</v>
      </c>
      <c r="C175" s="306" t="s">
        <v>20</v>
      </c>
      <c r="D175" s="306" t="n">
        <v>18125.6653749</v>
      </c>
      <c r="E175" s="306" t="n">
        <v>29650.9331682</v>
      </c>
      <c r="F175" s="306" t="n">
        <v>37.9383755387035</v>
      </c>
      <c r="G175" s="306" t="n">
        <v>62.0616244612966</v>
      </c>
    </row>
    <row r="176">
      <c r="A176" s="306" t="s">
        <v>95</v>
      </c>
      <c r="B176" s="306" t="s">
        <v>96</v>
      </c>
      <c r="C176" s="306" t="s">
        <v>18</v>
      </c>
      <c r="D176" s="306" t="n">
        <v>20540.8913865</v>
      </c>
      <c r="E176" s="306" t="n">
        <v>186938.5414093</v>
      </c>
      <c r="F176" s="306" t="n">
        <v>9.90020606366136</v>
      </c>
      <c r="G176" s="306" t="n">
        <v>90.0997939363386</v>
      </c>
    </row>
    <row r="177">
      <c r="A177" s="306" t="s">
        <v>95</v>
      </c>
      <c r="B177" s="306" t="s">
        <v>96</v>
      </c>
      <c r="C177" s="306" t="s">
        <v>19</v>
      </c>
      <c r="D177" s="306" t="n">
        <v>29600.7035042</v>
      </c>
      <c r="E177" s="306" t="n">
        <v>146358.1687479</v>
      </c>
      <c r="F177" s="306" t="n">
        <v>16.8225126277182</v>
      </c>
      <c r="G177" s="306" t="n">
        <v>83.1774873722818</v>
      </c>
    </row>
    <row r="178">
      <c r="A178" s="306" t="s">
        <v>95</v>
      </c>
      <c r="B178" s="306" t="s">
        <v>96</v>
      </c>
      <c r="C178" s="306" t="s">
        <v>20</v>
      </c>
      <c r="D178" s="306" t="n">
        <v>21771.5457635</v>
      </c>
      <c r="E178" s="306" t="n">
        <v>41141.9288137</v>
      </c>
      <c r="F178" s="306" t="n">
        <v>34.6055370646943</v>
      </c>
      <c r="G178" s="306" t="n">
        <v>65.3944629353057</v>
      </c>
    </row>
    <row r="179">
      <c r="A179" s="306" t="s">
        <v>97</v>
      </c>
      <c r="B179" s="306" t="s">
        <v>98</v>
      </c>
      <c r="C179" s="306" t="s">
        <v>18</v>
      </c>
      <c r="D179" s="306" t="n">
        <v>1549.7455434</v>
      </c>
      <c r="E179" s="306" t="n">
        <v>20188.1151226</v>
      </c>
      <c r="F179" s="306" t="n">
        <v>7.12924591435966</v>
      </c>
      <c r="G179" s="306" t="n">
        <v>92.8707540856403</v>
      </c>
    </row>
    <row r="180">
      <c r="A180" s="306" t="s">
        <v>97</v>
      </c>
      <c r="B180" s="306" t="s">
        <v>98</v>
      </c>
      <c r="C180" s="306" t="s">
        <v>19</v>
      </c>
      <c r="D180" s="306" t="n">
        <v>3544.0972793</v>
      </c>
      <c r="E180" s="306" t="n">
        <v>22668.722598</v>
      </c>
      <c r="F180" s="306" t="n">
        <v>13.5204731726293</v>
      </c>
      <c r="G180" s="306" t="n">
        <v>86.4795268273706</v>
      </c>
    </row>
    <row r="181">
      <c r="A181" s="306" t="s">
        <v>97</v>
      </c>
      <c r="B181" s="306" t="s">
        <v>98</v>
      </c>
      <c r="C181" s="306" t="s">
        <v>20</v>
      </c>
      <c r="D181" s="306" t="n">
        <v>2975.9027386</v>
      </c>
      <c r="E181" s="306" t="n">
        <v>5510.9694765</v>
      </c>
      <c r="F181" s="306" t="n">
        <v>35.0647760821144</v>
      </c>
      <c r="G181" s="306" t="n">
        <v>64.9352239178856</v>
      </c>
    </row>
    <row r="182">
      <c r="A182" s="306" t="s">
        <v>99</v>
      </c>
      <c r="B182" s="306" t="s">
        <v>100</v>
      </c>
      <c r="C182" s="306" t="s">
        <v>18</v>
      </c>
      <c r="D182" s="306" t="n">
        <v>1433.4086626</v>
      </c>
      <c r="E182" s="306" t="n">
        <v>34414.0976314</v>
      </c>
      <c r="F182" s="306" t="n">
        <v>3.99862866567072</v>
      </c>
      <c r="G182" s="306" t="n">
        <v>96.0013713343293</v>
      </c>
    </row>
    <row r="183">
      <c r="A183" s="306" t="s">
        <v>99</v>
      </c>
      <c r="B183" s="306" t="s">
        <v>100</v>
      </c>
      <c r="C183" s="306" t="s">
        <v>19</v>
      </c>
      <c r="D183" s="306" t="n">
        <v>2091.2603185</v>
      </c>
      <c r="E183" s="306" t="n">
        <v>33567.1999079</v>
      </c>
      <c r="F183" s="306" t="n">
        <v>5.86469607835652</v>
      </c>
      <c r="G183" s="306" t="n">
        <v>94.1353039216435</v>
      </c>
    </row>
    <row r="184">
      <c r="A184" s="306" t="s">
        <v>99</v>
      </c>
      <c r="B184" s="306" t="s">
        <v>100</v>
      </c>
      <c r="C184" s="306" t="s">
        <v>20</v>
      </c>
      <c r="D184" s="306" t="n">
        <v>1427.0110022</v>
      </c>
      <c r="E184" s="306" t="n">
        <v>4413.1419561</v>
      </c>
      <c r="F184" s="306" t="n">
        <v>24.434479925255</v>
      </c>
      <c r="G184" s="306" t="n">
        <v>75.565520074745</v>
      </c>
    </row>
    <row r="185">
      <c r="A185" s="306" t="s">
        <v>101</v>
      </c>
      <c r="B185" s="306" t="s">
        <v>102</v>
      </c>
      <c r="C185" s="306" t="s">
        <v>18</v>
      </c>
      <c r="D185" s="306" t="n">
        <v>1544.082378</v>
      </c>
      <c r="E185" s="306" t="n">
        <v>9979.8413844</v>
      </c>
      <c r="F185" s="306" t="n">
        <v>13.3989291307011</v>
      </c>
      <c r="G185" s="306" t="n">
        <v>86.6010708692989</v>
      </c>
    </row>
    <row r="186">
      <c r="A186" s="306" t="s">
        <v>101</v>
      </c>
      <c r="B186" s="306" t="s">
        <v>102</v>
      </c>
      <c r="C186" s="306" t="s">
        <v>19</v>
      </c>
      <c r="D186" s="306" t="n">
        <v>3604.3110175</v>
      </c>
      <c r="E186" s="306" t="n">
        <v>11124.2836369</v>
      </c>
      <c r="F186" s="306" t="n">
        <v>24.4715202099968</v>
      </c>
      <c r="G186" s="306" t="n">
        <v>75.5284797900032</v>
      </c>
    </row>
    <row r="187">
      <c r="A187" s="306" t="s">
        <v>101</v>
      </c>
      <c r="B187" s="306" t="s">
        <v>102</v>
      </c>
      <c r="C187" s="306" t="s">
        <v>20</v>
      </c>
      <c r="D187" s="306" t="n">
        <v>3002.1445097</v>
      </c>
      <c r="E187" s="306" t="n">
        <v>3881.9317108</v>
      </c>
      <c r="F187" s="306" t="n">
        <v>43.6099835844344</v>
      </c>
      <c r="G187" s="306" t="n">
        <v>56.3900164155656</v>
      </c>
    </row>
    <row r="188">
      <c r="A188" s="306" t="s">
        <v>103</v>
      </c>
      <c r="B188" s="306" t="s">
        <v>104</v>
      </c>
      <c r="C188" s="306" t="s">
        <v>18</v>
      </c>
      <c r="D188" s="306" t="n">
        <v>1532.483736</v>
      </c>
      <c r="E188" s="306" t="n">
        <v>8773.8841192</v>
      </c>
      <c r="F188" s="306" t="n">
        <v>14.8692901081228</v>
      </c>
      <c r="G188" s="306" t="n">
        <v>85.1307098918772</v>
      </c>
    </row>
    <row r="189">
      <c r="A189" s="306" t="s">
        <v>103</v>
      </c>
      <c r="B189" s="306" t="s">
        <v>104</v>
      </c>
      <c r="C189" s="306" t="s">
        <v>19</v>
      </c>
      <c r="D189" s="306" t="n">
        <v>1971.2629779</v>
      </c>
      <c r="E189" s="306" t="n">
        <v>8149.0695876</v>
      </c>
      <c r="F189" s="306" t="n">
        <v>19.4782430828409</v>
      </c>
      <c r="G189" s="306" t="n">
        <v>80.5217569171591</v>
      </c>
    </row>
    <row r="190">
      <c r="A190" s="306" t="s">
        <v>103</v>
      </c>
      <c r="B190" s="306" t="s">
        <v>104</v>
      </c>
      <c r="C190" s="306" t="s">
        <v>20</v>
      </c>
      <c r="D190" s="306" t="n">
        <v>2914.4099851</v>
      </c>
      <c r="E190" s="306" t="n">
        <v>4876.5405982</v>
      </c>
      <c r="F190" s="306" t="n">
        <v>37.4076302235452</v>
      </c>
      <c r="G190" s="306" t="n">
        <v>62.5923697764548</v>
      </c>
    </row>
    <row r="191">
      <c r="A191" s="306" t="s">
        <v>105</v>
      </c>
      <c r="B191" s="306" t="s">
        <v>106</v>
      </c>
      <c r="C191" s="306" t="s">
        <v>18</v>
      </c>
      <c r="D191" s="306" t="n">
        <v>3738.4716555</v>
      </c>
      <c r="E191" s="306" t="n">
        <v>34572.0399622</v>
      </c>
      <c r="F191" s="306" t="n">
        <v>9.75834437505338</v>
      </c>
      <c r="G191" s="306" t="n">
        <v>90.2416556249466</v>
      </c>
    </row>
    <row r="192">
      <c r="A192" s="306" t="s">
        <v>105</v>
      </c>
      <c r="B192" s="306" t="s">
        <v>106</v>
      </c>
      <c r="C192" s="306" t="s">
        <v>19</v>
      </c>
      <c r="D192" s="306" t="n">
        <v>4973.0124742</v>
      </c>
      <c r="E192" s="306" t="n">
        <v>35709.5099471</v>
      </c>
      <c r="F192" s="306" t="n">
        <v>12.2239531332411</v>
      </c>
      <c r="G192" s="306" t="n">
        <v>87.7760468667589</v>
      </c>
    </row>
    <row r="193">
      <c r="A193" s="306" t="s">
        <v>105</v>
      </c>
      <c r="B193" s="306" t="s">
        <v>106</v>
      </c>
      <c r="C193" s="306" t="s">
        <v>20</v>
      </c>
      <c r="D193" s="306" t="n">
        <v>3488.4195748</v>
      </c>
      <c r="E193" s="306" t="n">
        <v>7456.78332</v>
      </c>
      <c r="F193" s="306" t="n">
        <v>31.8716757316333</v>
      </c>
      <c r="G193" s="306" t="n">
        <v>68.1283242683667</v>
      </c>
    </row>
    <row r="194">
      <c r="A194" s="306" t="s">
        <v>107</v>
      </c>
      <c r="B194" s="306" t="s">
        <v>108</v>
      </c>
      <c r="C194" s="306" t="s">
        <v>18</v>
      </c>
      <c r="D194" s="306" t="n">
        <v>174.1951468</v>
      </c>
      <c r="E194" s="306" t="n">
        <v>2534.0490925</v>
      </c>
      <c r="F194" s="306" t="n">
        <v>6.43203239472317</v>
      </c>
      <c r="G194" s="306" t="n">
        <v>93.5679676052768</v>
      </c>
    </row>
    <row r="195">
      <c r="A195" s="306" t="s">
        <v>107</v>
      </c>
      <c r="B195" s="306" t="s">
        <v>108</v>
      </c>
      <c r="C195" s="306" t="s">
        <v>19</v>
      </c>
      <c r="D195" s="306" t="n">
        <v>418.197999</v>
      </c>
      <c r="E195" s="306" t="n">
        <v>2700.4813455</v>
      </c>
      <c r="F195" s="306" t="n">
        <v>13.4094580687662</v>
      </c>
      <c r="G195" s="306" t="n">
        <v>86.5905419312338</v>
      </c>
    </row>
    <row r="196">
      <c r="A196" s="306" t="s">
        <v>107</v>
      </c>
      <c r="B196" s="306" t="s">
        <v>108</v>
      </c>
      <c r="C196" s="306" t="s">
        <v>20</v>
      </c>
      <c r="D196" s="306" t="n">
        <v>409.7502178</v>
      </c>
      <c r="E196" s="306" t="n">
        <v>1366.5214124</v>
      </c>
      <c r="F196" s="306" t="n">
        <v>23.0679931398704</v>
      </c>
      <c r="G196" s="306" t="n">
        <v>76.9320068601296</v>
      </c>
    </row>
    <row r="197">
      <c r="A197" s="306" t="s">
        <v>109</v>
      </c>
      <c r="B197" s="306" t="s">
        <v>110</v>
      </c>
      <c r="C197" s="306" t="s">
        <v>18</v>
      </c>
      <c r="D197" s="306" t="n">
        <v>9477.1575098</v>
      </c>
      <c r="E197" s="306" t="n">
        <v>30188.0010034</v>
      </c>
      <c r="F197" s="306" t="n">
        <v>23.8929021464672</v>
      </c>
      <c r="G197" s="306" t="n">
        <v>76.1070978535327</v>
      </c>
    </row>
    <row r="198">
      <c r="A198" s="306" t="s">
        <v>109</v>
      </c>
      <c r="B198" s="306" t="s">
        <v>110</v>
      </c>
      <c r="C198" s="306" t="s">
        <v>19</v>
      </c>
      <c r="D198" s="306" t="n">
        <v>15754.6699354</v>
      </c>
      <c r="E198" s="306" t="n">
        <v>41772.3383386</v>
      </c>
      <c r="F198" s="306" t="n">
        <v>27.3865622567418</v>
      </c>
      <c r="G198" s="306" t="n">
        <v>72.6134377432582</v>
      </c>
    </row>
    <row r="199">
      <c r="A199" s="306" t="s">
        <v>109</v>
      </c>
      <c r="B199" s="306" t="s">
        <v>110</v>
      </c>
      <c r="C199" s="306" t="s">
        <v>20</v>
      </c>
      <c r="D199" s="306" t="n">
        <v>17100.1984495</v>
      </c>
      <c r="E199" s="306" t="n">
        <v>22394.9892081</v>
      </c>
      <c r="F199" s="306" t="n">
        <v>43.2969165705671</v>
      </c>
      <c r="G199" s="306" t="n">
        <v>56.7030834294329</v>
      </c>
    </row>
    <row r="200">
      <c r="A200" s="306" t="s">
        <v>111</v>
      </c>
      <c r="B200" s="306" t="s">
        <v>112</v>
      </c>
      <c r="C200" s="306" t="s">
        <v>18</v>
      </c>
      <c r="D200" s="306" t="n">
        <v>11993.5426466</v>
      </c>
      <c r="E200" s="306" t="n">
        <v>52402.8751868</v>
      </c>
      <c r="F200" s="306" t="n">
        <v>18.6245493928381</v>
      </c>
      <c r="G200" s="306" t="n">
        <v>81.3754506071619</v>
      </c>
    </row>
    <row r="201">
      <c r="A201" s="306" t="s">
        <v>111</v>
      </c>
      <c r="B201" s="306" t="s">
        <v>112</v>
      </c>
      <c r="C201" s="306" t="s">
        <v>19</v>
      </c>
      <c r="D201" s="306" t="n">
        <v>27659.3534078</v>
      </c>
      <c r="E201" s="306" t="n">
        <v>76605.4286306</v>
      </c>
      <c r="F201" s="306" t="n">
        <v>26.5279923547083</v>
      </c>
      <c r="G201" s="306" t="n">
        <v>73.4720076452917</v>
      </c>
    </row>
    <row r="202">
      <c r="A202" s="306" t="s">
        <v>111</v>
      </c>
      <c r="B202" s="306" t="s">
        <v>112</v>
      </c>
      <c r="C202" s="306" t="s">
        <v>20</v>
      </c>
      <c r="D202" s="306" t="n">
        <v>15473.1011833</v>
      </c>
      <c r="E202" s="306" t="n">
        <v>24567.7846926</v>
      </c>
      <c r="F202" s="306" t="n">
        <v>38.6432538761911</v>
      </c>
      <c r="G202" s="306" t="n">
        <v>61.3567461238088</v>
      </c>
    </row>
    <row r="203">
      <c r="A203" s="306" t="s">
        <v>113</v>
      </c>
      <c r="B203" s="306" t="s">
        <v>114</v>
      </c>
      <c r="C203" s="306" t="s">
        <v>18</v>
      </c>
      <c r="D203" s="306" t="n">
        <v>63.162134</v>
      </c>
      <c r="E203" s="306" t="n">
        <v>407.8469224</v>
      </c>
      <c r="F203" s="306" t="n">
        <v>13.4099616858238</v>
      </c>
      <c r="G203" s="306" t="n">
        <v>86.5900383141762</v>
      </c>
    </row>
    <row r="204">
      <c r="A204" s="306" t="s">
        <v>113</v>
      </c>
      <c r="B204" s="306" t="s">
        <v>114</v>
      </c>
      <c r="C204" s="306" t="s">
        <v>19</v>
      </c>
      <c r="D204" s="306" t="n">
        <v>54.138972</v>
      </c>
      <c r="E204" s="306" t="n">
        <v>503.4924396</v>
      </c>
      <c r="F204" s="306" t="n">
        <v>9.70873786407767</v>
      </c>
      <c r="G204" s="306" t="n">
        <v>90.2912621359223</v>
      </c>
    </row>
    <row r="205">
      <c r="A205" s="306" t="s">
        <v>113</v>
      </c>
      <c r="B205" s="306" t="s">
        <v>114</v>
      </c>
      <c r="C205" s="306" t="s">
        <v>20</v>
      </c>
      <c r="D205" s="306" t="n">
        <v>30.6787508</v>
      </c>
      <c r="E205" s="306" t="n">
        <v>75.7945608</v>
      </c>
      <c r="F205" s="306" t="n">
        <v>28.8135593220339</v>
      </c>
      <c r="G205" s="306" t="n">
        <v>71.1864406779661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695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307" t="s">
        <v>75</v>
      </c>
      <c r="B216" s="307" t="s">
        <v>76</v>
      </c>
      <c r="C216" s="307" t="s">
        <v>18</v>
      </c>
      <c r="D216" s="307" t="n">
        <v>8246.2036612</v>
      </c>
      <c r="E216" s="307" t="n">
        <v>101593.2840409</v>
      </c>
      <c r="F216" s="307" t="n">
        <v>7.50750375271674</v>
      </c>
      <c r="G216" s="307" t="n">
        <v>92.4924962472833</v>
      </c>
    </row>
    <row r="217">
      <c r="A217" s="307" t="s">
        <v>75</v>
      </c>
      <c r="B217" s="307" t="s">
        <v>76</v>
      </c>
      <c r="C217" s="307" t="s">
        <v>19</v>
      </c>
      <c r="D217" s="307" t="n">
        <v>10185.9087814</v>
      </c>
      <c r="E217" s="307" t="n">
        <v>90349.7414207</v>
      </c>
      <c r="F217" s="307" t="n">
        <v>10.1316386385565</v>
      </c>
      <c r="G217" s="307" t="n">
        <v>89.8683613614435</v>
      </c>
    </row>
    <row r="218">
      <c r="A218" s="307" t="s">
        <v>75</v>
      </c>
      <c r="B218" s="307" t="s">
        <v>76</v>
      </c>
      <c r="C218" s="307" t="s">
        <v>20</v>
      </c>
      <c r="D218" s="307" t="n">
        <v>5288.7959694</v>
      </c>
      <c r="E218" s="307" t="n">
        <v>14266.5740136</v>
      </c>
      <c r="F218" s="307" t="n">
        <v>27.0452360348983</v>
      </c>
      <c r="G218" s="307" t="n">
        <v>72.9547639651017</v>
      </c>
    </row>
    <row r="219">
      <c r="A219" s="307" t="s">
        <v>77</v>
      </c>
      <c r="B219" s="307" t="s">
        <v>78</v>
      </c>
      <c r="C219" s="307" t="s">
        <v>18</v>
      </c>
      <c r="D219" s="307" t="n">
        <v>2340.6816721</v>
      </c>
      <c r="E219" s="307" t="n">
        <v>28505.2988576</v>
      </c>
      <c r="F219" s="307" t="n">
        <v>7.58828745886771</v>
      </c>
      <c r="G219" s="307" t="n">
        <v>92.4117125411323</v>
      </c>
    </row>
    <row r="220">
      <c r="A220" s="307" t="s">
        <v>77</v>
      </c>
      <c r="B220" s="307" t="s">
        <v>78</v>
      </c>
      <c r="C220" s="307" t="s">
        <v>19</v>
      </c>
      <c r="D220" s="307" t="n">
        <v>3057.242829</v>
      </c>
      <c r="E220" s="307" t="n">
        <v>35290.5355465</v>
      </c>
      <c r="F220" s="307" t="n">
        <v>7.97241185411993</v>
      </c>
      <c r="G220" s="307" t="n">
        <v>92.0275881458801</v>
      </c>
    </row>
    <row r="221">
      <c r="A221" s="307" t="s">
        <v>77</v>
      </c>
      <c r="B221" s="307" t="s">
        <v>78</v>
      </c>
      <c r="C221" s="307" t="s">
        <v>20</v>
      </c>
      <c r="D221" s="307" t="n">
        <v>2332.1839007</v>
      </c>
      <c r="E221" s="307" t="n">
        <v>6125.9411633</v>
      </c>
      <c r="F221" s="307" t="n">
        <v>27.5732964818218</v>
      </c>
      <c r="G221" s="307" t="n">
        <v>72.4267035181782</v>
      </c>
    </row>
    <row r="222">
      <c r="A222" s="307" t="s">
        <v>79</v>
      </c>
      <c r="B222" s="307" t="s">
        <v>80</v>
      </c>
      <c r="C222" s="307" t="s">
        <v>18</v>
      </c>
      <c r="D222" s="307" t="n">
        <v>2553.1449246</v>
      </c>
      <c r="E222" s="307" t="n">
        <v>10688.0204289</v>
      </c>
      <c r="F222" s="307" t="n">
        <v>19.2818747930305</v>
      </c>
      <c r="G222" s="307" t="n">
        <v>80.7181252069695</v>
      </c>
    </row>
    <row r="223">
      <c r="A223" s="307" t="s">
        <v>79</v>
      </c>
      <c r="B223" s="307" t="s">
        <v>80</v>
      </c>
      <c r="C223" s="307" t="s">
        <v>19</v>
      </c>
      <c r="D223" s="307" t="n">
        <v>5673.6181081</v>
      </c>
      <c r="E223" s="307" t="n">
        <v>11804.0548324</v>
      </c>
      <c r="F223" s="307" t="n">
        <v>32.4620910770841</v>
      </c>
      <c r="G223" s="307" t="n">
        <v>67.5379089229159</v>
      </c>
    </row>
    <row r="224">
      <c r="A224" s="307" t="s">
        <v>79</v>
      </c>
      <c r="B224" s="307" t="s">
        <v>80</v>
      </c>
      <c r="C224" s="307" t="s">
        <v>20</v>
      </c>
      <c r="D224" s="307" t="n">
        <v>3317.2058871</v>
      </c>
      <c r="E224" s="307" t="n">
        <v>4692.5515553</v>
      </c>
      <c r="F224" s="307" t="n">
        <v>41.4145610644865</v>
      </c>
      <c r="G224" s="307" t="n">
        <v>58.5854389355135</v>
      </c>
    </row>
    <row r="225">
      <c r="A225" s="307" t="s">
        <v>81</v>
      </c>
      <c r="B225" s="307" t="s">
        <v>82</v>
      </c>
      <c r="C225" s="307" t="s">
        <v>18</v>
      </c>
      <c r="D225" s="307" t="n">
        <v>8167.8849085</v>
      </c>
      <c r="E225" s="307" t="n">
        <v>33066.0555255</v>
      </c>
      <c r="F225" s="307" t="n">
        <v>19.8086450689177</v>
      </c>
      <c r="G225" s="307" t="n">
        <v>80.1913549310823</v>
      </c>
    </row>
    <row r="226">
      <c r="A226" s="307" t="s">
        <v>81</v>
      </c>
      <c r="B226" s="307" t="s">
        <v>82</v>
      </c>
      <c r="C226" s="307" t="s">
        <v>19</v>
      </c>
      <c r="D226" s="307" t="n">
        <v>15180.4614947</v>
      </c>
      <c r="E226" s="307" t="n">
        <v>46248.225138</v>
      </c>
      <c r="F226" s="307" t="n">
        <v>24.7123328315131</v>
      </c>
      <c r="G226" s="307" t="n">
        <v>75.2876671684869</v>
      </c>
    </row>
    <row r="227">
      <c r="A227" s="307" t="s">
        <v>81</v>
      </c>
      <c r="B227" s="307" t="s">
        <v>82</v>
      </c>
      <c r="C227" s="307" t="s">
        <v>20</v>
      </c>
      <c r="D227" s="307" t="n">
        <v>15316.4620129</v>
      </c>
      <c r="E227" s="307" t="n">
        <v>17674.5668553</v>
      </c>
      <c r="F227" s="307" t="n">
        <v>46.4261423130805</v>
      </c>
      <c r="G227" s="307" t="n">
        <v>53.5738576869195</v>
      </c>
    </row>
    <row r="228">
      <c r="A228" s="307" t="s">
        <v>83</v>
      </c>
      <c r="B228" s="307" t="s">
        <v>84</v>
      </c>
      <c r="C228" s="307" t="s">
        <v>18</v>
      </c>
      <c r="D228" s="307" t="n">
        <v>9302.8198324</v>
      </c>
      <c r="E228" s="307" t="n">
        <v>31672.4173828</v>
      </c>
      <c r="F228" s="307" t="n">
        <v>22.7035167204574</v>
      </c>
      <c r="G228" s="307" t="n">
        <v>77.2964832795426</v>
      </c>
    </row>
    <row r="229">
      <c r="A229" s="307" t="s">
        <v>83</v>
      </c>
      <c r="B229" s="307" t="s">
        <v>84</v>
      </c>
      <c r="C229" s="307" t="s">
        <v>19</v>
      </c>
      <c r="D229" s="307" t="n">
        <v>14314.0191726</v>
      </c>
      <c r="E229" s="307" t="n">
        <v>41116.1111923</v>
      </c>
      <c r="F229" s="307" t="n">
        <v>25.8235351033272</v>
      </c>
      <c r="G229" s="307" t="n">
        <v>74.1764648966728</v>
      </c>
    </row>
    <row r="230">
      <c r="A230" s="307" t="s">
        <v>83</v>
      </c>
      <c r="B230" s="307" t="s">
        <v>84</v>
      </c>
      <c r="C230" s="307" t="s">
        <v>20</v>
      </c>
      <c r="D230" s="307" t="n">
        <v>14511.8071631</v>
      </c>
      <c r="E230" s="307" t="n">
        <v>14842.9360534</v>
      </c>
      <c r="F230" s="307" t="n">
        <v>49.4359874180165</v>
      </c>
      <c r="G230" s="307" t="n">
        <v>50.5640125819835</v>
      </c>
    </row>
    <row r="231">
      <c r="A231" s="307" t="s">
        <v>85</v>
      </c>
      <c r="B231" s="307" t="s">
        <v>86</v>
      </c>
      <c r="C231" s="307" t="s">
        <v>18</v>
      </c>
      <c r="D231" s="307" t="n">
        <v>5150.0596153</v>
      </c>
      <c r="E231" s="307" t="n">
        <v>19230.0483182</v>
      </c>
      <c r="F231" s="307" t="n">
        <v>21.1240230328244</v>
      </c>
      <c r="G231" s="307" t="n">
        <v>78.8759769671756</v>
      </c>
    </row>
    <row r="232">
      <c r="A232" s="307" t="s">
        <v>85</v>
      </c>
      <c r="B232" s="307" t="s">
        <v>86</v>
      </c>
      <c r="C232" s="307" t="s">
        <v>19</v>
      </c>
      <c r="D232" s="307" t="n">
        <v>7843.4832579</v>
      </c>
      <c r="E232" s="307" t="n">
        <v>21653.078174</v>
      </c>
      <c r="F232" s="307" t="n">
        <v>26.5911783514448</v>
      </c>
      <c r="G232" s="307" t="n">
        <v>73.4088216485552</v>
      </c>
    </row>
    <row r="233">
      <c r="A233" s="307" t="s">
        <v>85</v>
      </c>
      <c r="B233" s="307" t="s">
        <v>86</v>
      </c>
      <c r="C233" s="307" t="s">
        <v>20</v>
      </c>
      <c r="D233" s="307" t="n">
        <v>6496.9642163</v>
      </c>
      <c r="E233" s="307" t="n">
        <v>10058.2227181</v>
      </c>
      <c r="F233" s="307" t="n">
        <v>39.2442818196149</v>
      </c>
      <c r="G233" s="307" t="n">
        <v>60.7557181803851</v>
      </c>
    </row>
    <row r="234">
      <c r="A234" s="307" t="s">
        <v>87</v>
      </c>
      <c r="B234" s="307" t="s">
        <v>88</v>
      </c>
      <c r="C234" s="307" t="s">
        <v>18</v>
      </c>
      <c r="D234" s="307" t="n">
        <v>16216.4443311</v>
      </c>
      <c r="E234" s="307" t="n">
        <v>69171.3080032</v>
      </c>
      <c r="F234" s="307" t="n">
        <v>18.9915343685489</v>
      </c>
      <c r="G234" s="307" t="n">
        <v>81.0084656314511</v>
      </c>
    </row>
    <row r="235">
      <c r="A235" s="307" t="s">
        <v>87</v>
      </c>
      <c r="B235" s="307" t="s">
        <v>88</v>
      </c>
      <c r="C235" s="307" t="s">
        <v>19</v>
      </c>
      <c r="D235" s="307" t="n">
        <v>18227.1189201</v>
      </c>
      <c r="E235" s="307" t="n">
        <v>79168.0918214</v>
      </c>
      <c r="F235" s="307" t="n">
        <v>18.7145946718851</v>
      </c>
      <c r="G235" s="307" t="n">
        <v>81.2854053281149</v>
      </c>
    </row>
    <row r="236">
      <c r="A236" s="307" t="s">
        <v>87</v>
      </c>
      <c r="B236" s="307" t="s">
        <v>88</v>
      </c>
      <c r="C236" s="307" t="s">
        <v>20</v>
      </c>
      <c r="D236" s="307" t="n">
        <v>15871.2676866</v>
      </c>
      <c r="E236" s="307" t="n">
        <v>35038.2748591</v>
      </c>
      <c r="F236" s="307" t="n">
        <v>31.1754278136615</v>
      </c>
      <c r="G236" s="307" t="n">
        <v>68.8245721863385</v>
      </c>
    </row>
    <row r="237">
      <c r="A237" s="307" t="s">
        <v>89</v>
      </c>
      <c r="B237" s="307" t="s">
        <v>90</v>
      </c>
      <c r="C237" s="307" t="s">
        <v>18</v>
      </c>
      <c r="D237" s="307" t="n">
        <v>19705.9495781</v>
      </c>
      <c r="E237" s="307" t="n">
        <v>107552.8711387</v>
      </c>
      <c r="F237" s="307" t="n">
        <v>15.4849380711718</v>
      </c>
      <c r="G237" s="307" t="n">
        <v>84.5150619288282</v>
      </c>
    </row>
    <row r="238">
      <c r="A238" s="307" t="s">
        <v>89</v>
      </c>
      <c r="B238" s="307" t="s">
        <v>90</v>
      </c>
      <c r="C238" s="307" t="s">
        <v>19</v>
      </c>
      <c r="D238" s="307" t="n">
        <v>38839.8585322</v>
      </c>
      <c r="E238" s="307" t="n">
        <v>135958.9771506</v>
      </c>
      <c r="F238" s="307" t="n">
        <v>22.2197467051102</v>
      </c>
      <c r="G238" s="307" t="n">
        <v>77.7802532948898</v>
      </c>
    </row>
    <row r="239">
      <c r="A239" s="307" t="s">
        <v>89</v>
      </c>
      <c r="B239" s="307" t="s">
        <v>90</v>
      </c>
      <c r="C239" s="307" t="s">
        <v>20</v>
      </c>
      <c r="D239" s="307" t="n">
        <v>27138.7027732</v>
      </c>
      <c r="E239" s="307" t="n">
        <v>35887.4871533</v>
      </c>
      <c r="F239" s="307" t="n">
        <v>43.0594056293878</v>
      </c>
      <c r="G239" s="307" t="n">
        <v>56.9405943706122</v>
      </c>
    </row>
    <row r="240">
      <c r="A240" s="307" t="s">
        <v>91</v>
      </c>
      <c r="B240" s="307" t="s">
        <v>92</v>
      </c>
      <c r="C240" s="307" t="s">
        <v>18</v>
      </c>
      <c r="D240" s="307" t="n">
        <v>5258.8258257</v>
      </c>
      <c r="E240" s="307" t="n">
        <v>61527.7292968</v>
      </c>
      <c r="F240" s="307" t="n">
        <v>7.87407857173387</v>
      </c>
      <c r="G240" s="307" t="n">
        <v>92.1259214282661</v>
      </c>
    </row>
    <row r="241">
      <c r="A241" s="307" t="s">
        <v>91</v>
      </c>
      <c r="B241" s="307" t="s">
        <v>92</v>
      </c>
      <c r="C241" s="307" t="s">
        <v>19</v>
      </c>
      <c r="D241" s="307" t="n">
        <v>9663.513641</v>
      </c>
      <c r="E241" s="307" t="n">
        <v>52583.6024695</v>
      </c>
      <c r="F241" s="307" t="n">
        <v>15.5244359013283</v>
      </c>
      <c r="G241" s="307" t="n">
        <v>84.4755640986717</v>
      </c>
    </row>
    <row r="242">
      <c r="A242" s="307" t="s">
        <v>91</v>
      </c>
      <c r="B242" s="307" t="s">
        <v>92</v>
      </c>
      <c r="C242" s="307" t="s">
        <v>20</v>
      </c>
      <c r="D242" s="307" t="n">
        <v>6164.5883194</v>
      </c>
      <c r="E242" s="307" t="n">
        <v>11578.6410758</v>
      </c>
      <c r="F242" s="307" t="n">
        <v>34.7433276214514</v>
      </c>
      <c r="G242" s="307" t="n">
        <v>65.2566723785486</v>
      </c>
    </row>
    <row r="243">
      <c r="A243" s="307" t="s">
        <v>93</v>
      </c>
      <c r="B243" s="307" t="s">
        <v>94</v>
      </c>
      <c r="C243" s="307" t="s">
        <v>18</v>
      </c>
      <c r="D243" s="307" t="n">
        <v>12924.1121016</v>
      </c>
      <c r="E243" s="307" t="n">
        <v>85376.2404753</v>
      </c>
      <c r="F243" s="307" t="n">
        <v>13.1475745130105</v>
      </c>
      <c r="G243" s="307" t="n">
        <v>86.8524254869895</v>
      </c>
    </row>
    <row r="244">
      <c r="A244" s="307" t="s">
        <v>93</v>
      </c>
      <c r="B244" s="307" t="s">
        <v>94</v>
      </c>
      <c r="C244" s="307" t="s">
        <v>19</v>
      </c>
      <c r="D244" s="307" t="n">
        <v>24848.3255441</v>
      </c>
      <c r="E244" s="307" t="n">
        <v>126348.1259741</v>
      </c>
      <c r="F244" s="307" t="n">
        <v>16.4344634378598</v>
      </c>
      <c r="G244" s="307" t="n">
        <v>83.5655365621402</v>
      </c>
    </row>
    <row r="245">
      <c r="A245" s="307" t="s">
        <v>93</v>
      </c>
      <c r="B245" s="307" t="s">
        <v>94</v>
      </c>
      <c r="C245" s="307" t="s">
        <v>20</v>
      </c>
      <c r="D245" s="307" t="n">
        <v>18125.6653749</v>
      </c>
      <c r="E245" s="307" t="n">
        <v>29650.9331682</v>
      </c>
      <c r="F245" s="307" t="n">
        <v>37.9383755387035</v>
      </c>
      <c r="G245" s="307" t="n">
        <v>62.0616244612966</v>
      </c>
    </row>
    <row r="246">
      <c r="A246" s="307" t="s">
        <v>95</v>
      </c>
      <c r="B246" s="307" t="s">
        <v>96</v>
      </c>
      <c r="C246" s="307" t="s">
        <v>18</v>
      </c>
      <c r="D246" s="307" t="n">
        <v>20494.1735021</v>
      </c>
      <c r="E246" s="307" t="n">
        <v>186400.5599689</v>
      </c>
      <c r="F246" s="307" t="n">
        <v>9.90560424534568</v>
      </c>
      <c r="G246" s="307" t="n">
        <v>90.0943957546543</v>
      </c>
    </row>
    <row r="247">
      <c r="A247" s="307" t="s">
        <v>95</v>
      </c>
      <c r="B247" s="307" t="s">
        <v>96</v>
      </c>
      <c r="C247" s="307" t="s">
        <v>19</v>
      </c>
      <c r="D247" s="307" t="n">
        <v>29506.9812547</v>
      </c>
      <c r="E247" s="307" t="n">
        <v>145899.3747504</v>
      </c>
      <c r="F247" s="307" t="n">
        <v>16.8220707200839</v>
      </c>
      <c r="G247" s="307" t="n">
        <v>83.1779292799161</v>
      </c>
    </row>
    <row r="248">
      <c r="A248" s="307" t="s">
        <v>95</v>
      </c>
      <c r="B248" s="307" t="s">
        <v>96</v>
      </c>
      <c r="C248" s="307" t="s">
        <v>20</v>
      </c>
      <c r="D248" s="307" t="n">
        <v>21739.8625668</v>
      </c>
      <c r="E248" s="307" t="n">
        <v>41063.0673625</v>
      </c>
      <c r="F248" s="307" t="n">
        <v>34.6160005453145</v>
      </c>
      <c r="G248" s="307" t="n">
        <v>65.3839994546855</v>
      </c>
    </row>
    <row r="249">
      <c r="A249" s="307" t="s">
        <v>97</v>
      </c>
      <c r="B249" s="307" t="s">
        <v>98</v>
      </c>
      <c r="C249" s="307" t="s">
        <v>18</v>
      </c>
      <c r="D249" s="307" t="n">
        <v>1549.7455434</v>
      </c>
      <c r="E249" s="307" t="n">
        <v>20188.1151226</v>
      </c>
      <c r="F249" s="307" t="n">
        <v>7.12924591435966</v>
      </c>
      <c r="G249" s="307" t="n">
        <v>92.8707540856403</v>
      </c>
    </row>
    <row r="250">
      <c r="A250" s="307" t="s">
        <v>97</v>
      </c>
      <c r="B250" s="307" t="s">
        <v>98</v>
      </c>
      <c r="C250" s="307" t="s">
        <v>19</v>
      </c>
      <c r="D250" s="307" t="n">
        <v>3544.0972793</v>
      </c>
      <c r="E250" s="307" t="n">
        <v>22668.722598</v>
      </c>
      <c r="F250" s="307" t="n">
        <v>13.5204731726293</v>
      </c>
      <c r="G250" s="307" t="n">
        <v>86.4795268273706</v>
      </c>
    </row>
    <row r="251">
      <c r="A251" s="307" t="s">
        <v>97</v>
      </c>
      <c r="B251" s="307" t="s">
        <v>98</v>
      </c>
      <c r="C251" s="307" t="s">
        <v>20</v>
      </c>
      <c r="D251" s="307" t="n">
        <v>2975.9027386</v>
      </c>
      <c r="E251" s="307" t="n">
        <v>5510.9694765</v>
      </c>
      <c r="F251" s="307" t="n">
        <v>35.0647760821144</v>
      </c>
      <c r="G251" s="307" t="n">
        <v>64.9352239178856</v>
      </c>
    </row>
    <row r="252">
      <c r="A252" s="307" t="s">
        <v>99</v>
      </c>
      <c r="B252" s="307" t="s">
        <v>100</v>
      </c>
      <c r="C252" s="307" t="s">
        <v>18</v>
      </c>
      <c r="D252" s="307" t="n">
        <v>1433.4086626</v>
      </c>
      <c r="E252" s="307" t="n">
        <v>34414.0976314</v>
      </c>
      <c r="F252" s="307" t="n">
        <v>3.99862866567072</v>
      </c>
      <c r="G252" s="307" t="n">
        <v>96.0013713343293</v>
      </c>
    </row>
    <row r="253">
      <c r="A253" s="307" t="s">
        <v>99</v>
      </c>
      <c r="B253" s="307" t="s">
        <v>100</v>
      </c>
      <c r="C253" s="307" t="s">
        <v>19</v>
      </c>
      <c r="D253" s="307" t="n">
        <v>2091.2603185</v>
      </c>
      <c r="E253" s="307" t="n">
        <v>33567.1999079</v>
      </c>
      <c r="F253" s="307" t="n">
        <v>5.86469607835652</v>
      </c>
      <c r="G253" s="307" t="n">
        <v>94.1353039216435</v>
      </c>
    </row>
    <row r="254">
      <c r="A254" s="307" t="s">
        <v>99</v>
      </c>
      <c r="B254" s="307" t="s">
        <v>100</v>
      </c>
      <c r="C254" s="307" t="s">
        <v>20</v>
      </c>
      <c r="D254" s="307" t="n">
        <v>1427.0110022</v>
      </c>
      <c r="E254" s="307" t="n">
        <v>4413.1419561</v>
      </c>
      <c r="F254" s="307" t="n">
        <v>24.434479925255</v>
      </c>
      <c r="G254" s="307" t="n">
        <v>75.565520074745</v>
      </c>
    </row>
    <row r="255">
      <c r="A255" s="307" t="s">
        <v>101</v>
      </c>
      <c r="B255" s="307" t="s">
        <v>102</v>
      </c>
      <c r="C255" s="307" t="s">
        <v>18</v>
      </c>
      <c r="D255" s="307" t="n">
        <v>1544.082378</v>
      </c>
      <c r="E255" s="307" t="n">
        <v>9979.8413844</v>
      </c>
      <c r="F255" s="307" t="n">
        <v>13.3989291307011</v>
      </c>
      <c r="G255" s="307" t="n">
        <v>86.6010708692989</v>
      </c>
    </row>
    <row r="256">
      <c r="A256" s="307" t="s">
        <v>101</v>
      </c>
      <c r="B256" s="307" t="s">
        <v>102</v>
      </c>
      <c r="C256" s="307" t="s">
        <v>19</v>
      </c>
      <c r="D256" s="307" t="n">
        <v>3604.3110175</v>
      </c>
      <c r="E256" s="307" t="n">
        <v>11124.2836369</v>
      </c>
      <c r="F256" s="307" t="n">
        <v>24.4715202099968</v>
      </c>
      <c r="G256" s="307" t="n">
        <v>75.5284797900032</v>
      </c>
    </row>
    <row r="257">
      <c r="A257" s="307" t="s">
        <v>101</v>
      </c>
      <c r="B257" s="307" t="s">
        <v>102</v>
      </c>
      <c r="C257" s="307" t="s">
        <v>20</v>
      </c>
      <c r="D257" s="307" t="n">
        <v>3002.1445097</v>
      </c>
      <c r="E257" s="307" t="n">
        <v>3881.9317108</v>
      </c>
      <c r="F257" s="307" t="n">
        <v>43.6099835844344</v>
      </c>
      <c r="G257" s="307" t="n">
        <v>56.3900164155656</v>
      </c>
    </row>
    <row r="258">
      <c r="A258" s="307" t="s">
        <v>103</v>
      </c>
      <c r="B258" s="307" t="s">
        <v>104</v>
      </c>
      <c r="C258" s="307" t="s">
        <v>18</v>
      </c>
      <c r="D258" s="307" t="n">
        <v>1532.483736</v>
      </c>
      <c r="E258" s="307" t="n">
        <v>8773.8841192</v>
      </c>
      <c r="F258" s="307" t="n">
        <v>14.8692901081228</v>
      </c>
      <c r="G258" s="307" t="n">
        <v>85.1307098918772</v>
      </c>
    </row>
    <row r="259">
      <c r="A259" s="307" t="s">
        <v>103</v>
      </c>
      <c r="B259" s="307" t="s">
        <v>104</v>
      </c>
      <c r="C259" s="307" t="s">
        <v>19</v>
      </c>
      <c r="D259" s="307" t="n">
        <v>1971.2629779</v>
      </c>
      <c r="E259" s="307" t="n">
        <v>8149.0695876</v>
      </c>
      <c r="F259" s="307" t="n">
        <v>19.4782430828409</v>
      </c>
      <c r="G259" s="307" t="n">
        <v>80.5217569171591</v>
      </c>
    </row>
    <row r="260">
      <c r="A260" s="307" t="s">
        <v>103</v>
      </c>
      <c r="B260" s="307" t="s">
        <v>104</v>
      </c>
      <c r="C260" s="307" t="s">
        <v>20</v>
      </c>
      <c r="D260" s="307" t="n">
        <v>2914.4099851</v>
      </c>
      <c r="E260" s="307" t="n">
        <v>4876.5405982</v>
      </c>
      <c r="F260" s="307" t="n">
        <v>37.4076302235452</v>
      </c>
      <c r="G260" s="307" t="n">
        <v>62.5923697764548</v>
      </c>
    </row>
    <row r="261">
      <c r="A261" s="307" t="s">
        <v>105</v>
      </c>
      <c r="B261" s="307" t="s">
        <v>106</v>
      </c>
      <c r="C261" s="307" t="s">
        <v>18</v>
      </c>
      <c r="D261" s="307" t="n">
        <v>3738.4716555</v>
      </c>
      <c r="E261" s="307" t="n">
        <v>34572.0399622</v>
      </c>
      <c r="F261" s="307" t="n">
        <v>9.75834437505338</v>
      </c>
      <c r="G261" s="307" t="n">
        <v>90.2416556249466</v>
      </c>
    </row>
    <row r="262">
      <c r="A262" s="307" t="s">
        <v>105</v>
      </c>
      <c r="B262" s="307" t="s">
        <v>106</v>
      </c>
      <c r="C262" s="307" t="s">
        <v>19</v>
      </c>
      <c r="D262" s="307" t="n">
        <v>4973.0124742</v>
      </c>
      <c r="E262" s="307" t="n">
        <v>35709.5099471</v>
      </c>
      <c r="F262" s="307" t="n">
        <v>12.2239531332411</v>
      </c>
      <c r="G262" s="307" t="n">
        <v>87.7760468667589</v>
      </c>
    </row>
    <row r="263">
      <c r="A263" s="307" t="s">
        <v>105</v>
      </c>
      <c r="B263" s="307" t="s">
        <v>106</v>
      </c>
      <c r="C263" s="307" t="s">
        <v>20</v>
      </c>
      <c r="D263" s="307" t="n">
        <v>3488.4195748</v>
      </c>
      <c r="E263" s="307" t="n">
        <v>7456.78332</v>
      </c>
      <c r="F263" s="307" t="n">
        <v>31.8716757316333</v>
      </c>
      <c r="G263" s="307" t="n">
        <v>68.1283242683667</v>
      </c>
    </row>
    <row r="264">
      <c r="A264" s="307" t="s">
        <v>107</v>
      </c>
      <c r="B264" s="307" t="s">
        <v>108</v>
      </c>
      <c r="C264" s="307" t="s">
        <v>18</v>
      </c>
      <c r="D264" s="307" t="n">
        <v>174.1951468</v>
      </c>
      <c r="E264" s="307" t="n">
        <v>2534.0490925</v>
      </c>
      <c r="F264" s="307" t="n">
        <v>6.43203239472317</v>
      </c>
      <c r="G264" s="307" t="n">
        <v>93.5679676052768</v>
      </c>
    </row>
    <row r="265">
      <c r="A265" s="307" t="s">
        <v>107</v>
      </c>
      <c r="B265" s="307" t="s">
        <v>108</v>
      </c>
      <c r="C265" s="307" t="s">
        <v>19</v>
      </c>
      <c r="D265" s="307" t="n">
        <v>418.197999</v>
      </c>
      <c r="E265" s="307" t="n">
        <v>2700.4813455</v>
      </c>
      <c r="F265" s="307" t="n">
        <v>13.4094580687662</v>
      </c>
      <c r="G265" s="307" t="n">
        <v>86.5905419312338</v>
      </c>
    </row>
    <row r="266">
      <c r="A266" s="307" t="s">
        <v>107</v>
      </c>
      <c r="B266" s="307" t="s">
        <v>108</v>
      </c>
      <c r="C266" s="307" t="s">
        <v>20</v>
      </c>
      <c r="D266" s="307" t="n">
        <v>409.7502178</v>
      </c>
      <c r="E266" s="307" t="n">
        <v>1366.5214124</v>
      </c>
      <c r="F266" s="307" t="n">
        <v>23.0679931398704</v>
      </c>
      <c r="G266" s="307" t="n">
        <v>76.9320068601296</v>
      </c>
    </row>
    <row r="267">
      <c r="A267" s="307" t="s">
        <v>109</v>
      </c>
      <c r="B267" s="307" t="s">
        <v>110</v>
      </c>
      <c r="C267" s="307" t="s">
        <v>18</v>
      </c>
      <c r="D267" s="307" t="n">
        <v>9477.1575098</v>
      </c>
      <c r="E267" s="307" t="n">
        <v>30188.0010034</v>
      </c>
      <c r="F267" s="307" t="n">
        <v>23.8929021464672</v>
      </c>
      <c r="G267" s="307" t="n">
        <v>76.1070978535327</v>
      </c>
    </row>
    <row r="268">
      <c r="A268" s="307" t="s">
        <v>109</v>
      </c>
      <c r="B268" s="307" t="s">
        <v>110</v>
      </c>
      <c r="C268" s="307" t="s">
        <v>19</v>
      </c>
      <c r="D268" s="307" t="n">
        <v>15754.6699354</v>
      </c>
      <c r="E268" s="307" t="n">
        <v>41772.3383386</v>
      </c>
      <c r="F268" s="307" t="n">
        <v>27.3865622567418</v>
      </c>
      <c r="G268" s="307" t="n">
        <v>72.6134377432582</v>
      </c>
    </row>
    <row r="269">
      <c r="A269" s="307" t="s">
        <v>109</v>
      </c>
      <c r="B269" s="307" t="s">
        <v>110</v>
      </c>
      <c r="C269" s="307" t="s">
        <v>20</v>
      </c>
      <c r="D269" s="307" t="n">
        <v>17100.1984495</v>
      </c>
      <c r="E269" s="307" t="n">
        <v>22394.9892081</v>
      </c>
      <c r="F269" s="307" t="n">
        <v>43.2969165705671</v>
      </c>
      <c r="G269" s="307" t="n">
        <v>56.7030834294329</v>
      </c>
    </row>
    <row r="270">
      <c r="A270" s="307" t="s">
        <v>111</v>
      </c>
      <c r="B270" s="307" t="s">
        <v>112</v>
      </c>
      <c r="C270" s="307" t="s">
        <v>18</v>
      </c>
      <c r="D270" s="307" t="n">
        <v>11762.0204011</v>
      </c>
      <c r="E270" s="307" t="n">
        <v>51595.9154304</v>
      </c>
      <c r="F270" s="307" t="n">
        <v>18.5643996237204</v>
      </c>
      <c r="G270" s="307" t="n">
        <v>81.4356003762796</v>
      </c>
    </row>
    <row r="271">
      <c r="A271" s="307" t="s">
        <v>111</v>
      </c>
      <c r="B271" s="307" t="s">
        <v>112</v>
      </c>
      <c r="C271" s="307" t="s">
        <v>19</v>
      </c>
      <c r="D271" s="307" t="n">
        <v>27216.7526466</v>
      </c>
      <c r="E271" s="307" t="n">
        <v>75640.6311643</v>
      </c>
      <c r="F271" s="307" t="n">
        <v>26.460669752827</v>
      </c>
      <c r="G271" s="307" t="n">
        <v>73.539330247173</v>
      </c>
    </row>
    <row r="272">
      <c r="A272" s="307" t="s">
        <v>111</v>
      </c>
      <c r="B272" s="307" t="s">
        <v>112</v>
      </c>
      <c r="C272" s="307" t="s">
        <v>20</v>
      </c>
      <c r="D272" s="307" t="n">
        <v>15261.5536804</v>
      </c>
      <c r="E272" s="307" t="n">
        <v>24193.8353626</v>
      </c>
      <c r="F272" s="307" t="n">
        <v>38.6805302154476</v>
      </c>
      <c r="G272" s="307" t="n">
        <v>61.3194697845524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696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308" t="s">
        <v>91</v>
      </c>
      <c r="B283" s="308" t="s">
        <v>118</v>
      </c>
      <c r="C283" s="308" t="s">
        <v>18</v>
      </c>
      <c r="D283" s="308" t="n">
        <v>3209.061319</v>
      </c>
      <c r="E283" s="308" t="n">
        <v>14446.5495526</v>
      </c>
      <c r="F283" s="308" t="n">
        <v>18.1758724880029</v>
      </c>
      <c r="G283" s="308" t="n">
        <v>81.8241275119971</v>
      </c>
    </row>
    <row r="284">
      <c r="A284" s="308" t="s">
        <v>91</v>
      </c>
      <c r="B284" s="308" t="s">
        <v>118</v>
      </c>
      <c r="C284" s="308" t="s">
        <v>19</v>
      </c>
      <c r="D284" s="308" t="n">
        <v>4838.8652871</v>
      </c>
      <c r="E284" s="308" t="n">
        <v>15992.5082238</v>
      </c>
      <c r="F284" s="308" t="n">
        <v>23.2287385398186</v>
      </c>
      <c r="G284" s="308" t="n">
        <v>76.7712614601813</v>
      </c>
    </row>
    <row r="285">
      <c r="A285" s="308" t="s">
        <v>91</v>
      </c>
      <c r="B285" s="308" t="s">
        <v>118</v>
      </c>
      <c r="C285" s="308" t="s">
        <v>20</v>
      </c>
      <c r="D285" s="308" t="n">
        <v>2517.6807976</v>
      </c>
      <c r="E285" s="308" t="n">
        <v>4254.9114503</v>
      </c>
      <c r="F285" s="308" t="n">
        <v>37.1745515667308</v>
      </c>
      <c r="G285" s="308" t="n">
        <v>62.8254484332692</v>
      </c>
    </row>
    <row r="286">
      <c r="A286" s="308" t="s">
        <v>95</v>
      </c>
      <c r="B286" s="308" t="s">
        <v>119</v>
      </c>
      <c r="C286" s="308" t="s">
        <v>18</v>
      </c>
      <c r="D286" s="308" t="n">
        <v>1726.0213933</v>
      </c>
      <c r="E286" s="308" t="n">
        <v>11027.0625804</v>
      </c>
      <c r="F286" s="308" t="n">
        <v>13.5341490486496</v>
      </c>
      <c r="G286" s="308" t="n">
        <v>86.4658509513504</v>
      </c>
    </row>
    <row r="287">
      <c r="A287" s="308" t="s">
        <v>95</v>
      </c>
      <c r="B287" s="308" t="s">
        <v>119</v>
      </c>
      <c r="C287" s="308" t="s">
        <v>19</v>
      </c>
      <c r="D287" s="308" t="n">
        <v>1914.707839</v>
      </c>
      <c r="E287" s="308" t="n">
        <v>8415.2666897</v>
      </c>
      <c r="F287" s="308" t="n">
        <v>18.5354555684559</v>
      </c>
      <c r="G287" s="308" t="n">
        <v>81.4645444315441</v>
      </c>
    </row>
    <row r="288">
      <c r="A288" s="308" t="s">
        <v>95</v>
      </c>
      <c r="B288" s="308" t="s">
        <v>119</v>
      </c>
      <c r="C288" s="308" t="s">
        <v>20</v>
      </c>
      <c r="D288" s="308" t="n">
        <v>341.9108945</v>
      </c>
      <c r="E288" s="308" t="n">
        <v>2089.0122714</v>
      </c>
      <c r="F288" s="308" t="n">
        <v>14.0650638118138</v>
      </c>
      <c r="G288" s="308" t="n">
        <v>85.9349361881862</v>
      </c>
    </row>
    <row r="289">
      <c r="A289" s="308" t="s">
        <v>97</v>
      </c>
      <c r="B289" s="308" t="s">
        <v>120</v>
      </c>
      <c r="C289" s="308" t="s">
        <v>18</v>
      </c>
      <c r="D289" s="308" t="n">
        <v>357.2922736</v>
      </c>
      <c r="E289" s="308" t="n">
        <v>8784.0318734</v>
      </c>
      <c r="F289" s="308" t="n">
        <v>3.90853959289099</v>
      </c>
      <c r="G289" s="308" t="n">
        <v>96.091460407109</v>
      </c>
    </row>
    <row r="290">
      <c r="A290" s="308" t="s">
        <v>97</v>
      </c>
      <c r="B290" s="308" t="s">
        <v>120</v>
      </c>
      <c r="C290" s="308" t="s">
        <v>19</v>
      </c>
      <c r="D290" s="308" t="n">
        <v>1013.415932</v>
      </c>
      <c r="E290" s="308" t="n">
        <v>10885.4754823</v>
      </c>
      <c r="F290" s="308" t="n">
        <v>8.51689368962628</v>
      </c>
      <c r="G290" s="308" t="n">
        <v>91.4831063103737</v>
      </c>
    </row>
    <row r="291">
      <c r="A291" s="308" t="s">
        <v>97</v>
      </c>
      <c r="B291" s="308" t="s">
        <v>120</v>
      </c>
      <c r="C291" s="308" t="s">
        <v>20</v>
      </c>
      <c r="D291" s="308" t="n">
        <v>452.2418066</v>
      </c>
      <c r="E291" s="308" t="n">
        <v>1465.1884653</v>
      </c>
      <c r="F291" s="308" t="n">
        <v>23.5858280338856</v>
      </c>
      <c r="G291" s="308" t="n">
        <v>76.4141719661144</v>
      </c>
    </row>
    <row r="292">
      <c r="A292" s="308" t="s">
        <v>99</v>
      </c>
      <c r="B292" s="308" t="s">
        <v>121</v>
      </c>
      <c r="C292" s="308" t="s">
        <v>18</v>
      </c>
      <c r="D292" s="308" t="n">
        <v>1527.2465046</v>
      </c>
      <c r="E292" s="308" t="n">
        <v>29534.3175897</v>
      </c>
      <c r="F292" s="308" t="n">
        <v>4.91683709153674</v>
      </c>
      <c r="G292" s="308" t="n">
        <v>95.0831629084633</v>
      </c>
    </row>
    <row r="293">
      <c r="A293" s="308" t="s">
        <v>99</v>
      </c>
      <c r="B293" s="308" t="s">
        <v>121</v>
      </c>
      <c r="C293" s="308" t="s">
        <v>19</v>
      </c>
      <c r="D293" s="308" t="n">
        <v>959.2441066</v>
      </c>
      <c r="E293" s="308" t="n">
        <v>25747.6074391</v>
      </c>
      <c r="F293" s="308" t="n">
        <v>3.59175286895413</v>
      </c>
      <c r="G293" s="308" t="n">
        <v>96.4082471310459</v>
      </c>
    </row>
    <row r="294">
      <c r="A294" s="308" t="s">
        <v>99</v>
      </c>
      <c r="B294" s="308" t="s">
        <v>121</v>
      </c>
      <c r="C294" s="308" t="s">
        <v>20</v>
      </c>
      <c r="D294" s="308" t="n">
        <v>665.1111313</v>
      </c>
      <c r="E294" s="308" t="n">
        <v>2250.0986432</v>
      </c>
      <c r="F294" s="308" t="n">
        <v>22.8152065459535</v>
      </c>
      <c r="G294" s="308" t="n">
        <v>77.1847934540465</v>
      </c>
    </row>
    <row r="295">
      <c r="A295" s="308" t="s">
        <v>101</v>
      </c>
      <c r="B295" s="308" t="s">
        <v>122</v>
      </c>
      <c r="C295" s="308" t="s">
        <v>18</v>
      </c>
      <c r="D295" s="308" t="n">
        <v>268.8321051</v>
      </c>
      <c r="E295" s="308" t="n">
        <v>9208.5887477</v>
      </c>
      <c r="F295" s="308" t="n">
        <v>2.83655341759543</v>
      </c>
      <c r="G295" s="308" t="n">
        <v>97.1634465824046</v>
      </c>
    </row>
    <row r="296">
      <c r="A296" s="308" t="s">
        <v>101</v>
      </c>
      <c r="B296" s="308" t="s">
        <v>122</v>
      </c>
      <c r="C296" s="308" t="s">
        <v>19</v>
      </c>
      <c r="D296" s="308" t="n">
        <v>527.3320496</v>
      </c>
      <c r="E296" s="308" t="n">
        <v>7226.4023782</v>
      </c>
      <c r="F296" s="308" t="n">
        <v>6.80100736632557</v>
      </c>
      <c r="G296" s="308" t="n">
        <v>93.1989926336744</v>
      </c>
    </row>
    <row r="297">
      <c r="A297" s="308" t="s">
        <v>101</v>
      </c>
      <c r="B297" s="308" t="s">
        <v>122</v>
      </c>
      <c r="C297" s="308" t="s">
        <v>20</v>
      </c>
      <c r="D297" s="308" t="n">
        <v>375.7022923</v>
      </c>
      <c r="E297" s="308" t="n">
        <v>988.0539987</v>
      </c>
      <c r="F297" s="308" t="n">
        <v>27.5490785838655</v>
      </c>
      <c r="G297" s="308" t="n">
        <v>72.4509214161345</v>
      </c>
    </row>
    <row r="298">
      <c r="A298" s="308" t="s">
        <v>109</v>
      </c>
      <c r="B298" s="308" t="s">
        <v>123</v>
      </c>
      <c r="C298" s="308" t="s">
        <v>18</v>
      </c>
      <c r="D298" s="308" t="n">
        <v>1587.8654857</v>
      </c>
      <c r="E298" s="308" t="n">
        <v>18333.0581613</v>
      </c>
      <c r="F298" s="308" t="n">
        <v>7.97084268700124</v>
      </c>
      <c r="G298" s="308" t="n">
        <v>92.0291573129988</v>
      </c>
    </row>
    <row r="299">
      <c r="A299" s="308" t="s">
        <v>109</v>
      </c>
      <c r="B299" s="308" t="s">
        <v>123</v>
      </c>
      <c r="C299" s="308" t="s">
        <v>19</v>
      </c>
      <c r="D299" s="308" t="n">
        <v>1762.6044197</v>
      </c>
      <c r="E299" s="308" t="n">
        <v>10678.7996899</v>
      </c>
      <c r="F299" s="308" t="n">
        <v>14.167246752639</v>
      </c>
      <c r="G299" s="308" t="n">
        <v>85.832753247361</v>
      </c>
    </row>
    <row r="300">
      <c r="A300" s="308" t="s">
        <v>109</v>
      </c>
      <c r="B300" s="308" t="s">
        <v>123</v>
      </c>
      <c r="C300" s="308" t="s">
        <v>20</v>
      </c>
      <c r="D300" s="308" t="n">
        <v>1634.2783839</v>
      </c>
      <c r="E300" s="308" t="n">
        <v>3065.1079714</v>
      </c>
      <c r="F300" s="308" t="n">
        <v>34.7764210120083</v>
      </c>
      <c r="G300" s="308" t="n">
        <v>65.2235789879917</v>
      </c>
    </row>
    <row r="301">
      <c r="A301" s="308" t="s">
        <v>111</v>
      </c>
      <c r="B301" s="308" t="s">
        <v>124</v>
      </c>
      <c r="C301" s="308" t="s">
        <v>18</v>
      </c>
      <c r="D301" s="308" t="n">
        <v>610.6658763</v>
      </c>
      <c r="E301" s="308" t="n">
        <v>19699.0381116</v>
      </c>
      <c r="F301" s="308" t="n">
        <v>3.00676896454926</v>
      </c>
      <c r="G301" s="308" t="n">
        <v>96.9932310354507</v>
      </c>
    </row>
    <row r="302">
      <c r="A302" s="308" t="s">
        <v>111</v>
      </c>
      <c r="B302" s="308" t="s">
        <v>124</v>
      </c>
      <c r="C302" s="308" t="s">
        <v>19</v>
      </c>
      <c r="D302" s="308" t="n">
        <v>925.9931484</v>
      </c>
      <c r="E302" s="308" t="n">
        <v>17570.7325822</v>
      </c>
      <c r="F302" s="308" t="n">
        <v>5.00625441435879</v>
      </c>
      <c r="G302" s="308" t="n">
        <v>94.9937455856412</v>
      </c>
    </row>
    <row r="303">
      <c r="A303" s="308" t="s">
        <v>111</v>
      </c>
      <c r="B303" s="308" t="s">
        <v>124</v>
      </c>
      <c r="C303" s="308" t="s">
        <v>20</v>
      </c>
      <c r="D303" s="308" t="n">
        <v>642.951995</v>
      </c>
      <c r="E303" s="308" t="n">
        <v>2127.3904262</v>
      </c>
      <c r="F303" s="308" t="n">
        <v>23.2083943876331</v>
      </c>
      <c r="G303" s="308" t="n">
        <v>76.7916056123669</v>
      </c>
    </row>
    <row r="304">
      <c r="A304" s="308" t="s">
        <v>113</v>
      </c>
      <c r="B304" s="308" t="s">
        <v>125</v>
      </c>
      <c r="C304" s="308" t="s">
        <v>18</v>
      </c>
      <c r="D304" s="308" t="n">
        <v>148.2413661</v>
      </c>
      <c r="E304" s="308" t="n">
        <v>8812.1432923</v>
      </c>
      <c r="F304" s="308" t="n">
        <v>1.65440850757484</v>
      </c>
      <c r="G304" s="308" t="n">
        <v>98.3455914924252</v>
      </c>
    </row>
    <row r="305">
      <c r="A305" s="308" t="s">
        <v>113</v>
      </c>
      <c r="B305" s="308" t="s">
        <v>125</v>
      </c>
      <c r="C305" s="308" t="s">
        <v>19</v>
      </c>
      <c r="D305" s="308" t="n">
        <v>412.4792101</v>
      </c>
      <c r="E305" s="308" t="n">
        <v>8735.5491774</v>
      </c>
      <c r="F305" s="308" t="n">
        <v>4.50894108137681</v>
      </c>
      <c r="G305" s="308" t="n">
        <v>95.4910589186232</v>
      </c>
    </row>
    <row r="306">
      <c r="A306" s="308" t="s">
        <v>113</v>
      </c>
      <c r="B306" s="308" t="s">
        <v>125</v>
      </c>
      <c r="C306" s="308" t="s">
        <v>20</v>
      </c>
      <c r="D306" s="308" t="n">
        <v>237.0548389</v>
      </c>
      <c r="E306" s="308" t="n">
        <v>941.6931303</v>
      </c>
      <c r="F306" s="308" t="n">
        <v>20.1107314790019</v>
      </c>
      <c r="G306" s="308" t="n">
        <v>79.8892685209981</v>
      </c>
    </row>
    <row r="307">
      <c r="A307" s="308" t="s">
        <v>126</v>
      </c>
      <c r="B307" s="308" t="s">
        <v>127</v>
      </c>
      <c r="C307" s="308" t="s">
        <v>18</v>
      </c>
      <c r="D307" s="308" t="n">
        <v>158.2858425</v>
      </c>
      <c r="E307" s="308" t="n">
        <v>4777.8486185</v>
      </c>
      <c r="F307" s="308" t="n">
        <v>3.20667606911043</v>
      </c>
      <c r="G307" s="308" t="n">
        <v>96.7933239308896</v>
      </c>
    </row>
    <row r="308">
      <c r="A308" s="308" t="s">
        <v>126</v>
      </c>
      <c r="B308" s="308" t="s">
        <v>127</v>
      </c>
      <c r="C308" s="308" t="s">
        <v>19</v>
      </c>
      <c r="D308" s="308" t="n">
        <v>443.4913587</v>
      </c>
      <c r="E308" s="308" t="n">
        <v>5339.8047127</v>
      </c>
      <c r="F308" s="308" t="n">
        <v>7.66848788691949</v>
      </c>
      <c r="G308" s="308" t="n">
        <v>92.3315121130805</v>
      </c>
    </row>
    <row r="309">
      <c r="A309" s="308" t="s">
        <v>126</v>
      </c>
      <c r="B309" s="308" t="s">
        <v>127</v>
      </c>
      <c r="C309" s="308" t="s">
        <v>20</v>
      </c>
      <c r="D309" s="308" t="n">
        <v>273.129015</v>
      </c>
      <c r="E309" s="308" t="n">
        <v>673.4023424</v>
      </c>
      <c r="F309" s="308" t="n">
        <v>28.8557809379132</v>
      </c>
      <c r="G309" s="308" t="n">
        <v>71.1442190620868</v>
      </c>
    </row>
    <row r="310">
      <c r="A310" s="308" t="s">
        <v>128</v>
      </c>
      <c r="B310" s="308" t="s">
        <v>129</v>
      </c>
      <c r="C310" s="308" t="s">
        <v>18</v>
      </c>
      <c r="D310" s="308" t="n">
        <v>366.5061836</v>
      </c>
      <c r="E310" s="308" t="n">
        <v>11657.144077</v>
      </c>
      <c r="F310" s="308" t="n">
        <v>3.04821061538188</v>
      </c>
      <c r="G310" s="308" t="n">
        <v>96.9517893846181</v>
      </c>
    </row>
    <row r="311">
      <c r="A311" s="308" t="s">
        <v>128</v>
      </c>
      <c r="B311" s="308" t="s">
        <v>129</v>
      </c>
      <c r="C311" s="308" t="s">
        <v>19</v>
      </c>
      <c r="D311" s="308" t="n">
        <v>418.8763356</v>
      </c>
      <c r="E311" s="308" t="n">
        <v>7798.1470378</v>
      </c>
      <c r="F311" s="308" t="n">
        <v>5.09766513450575</v>
      </c>
      <c r="G311" s="308" t="n">
        <v>94.9023348654942</v>
      </c>
    </row>
    <row r="312">
      <c r="A312" s="308" t="s">
        <v>128</v>
      </c>
      <c r="B312" s="308" t="s">
        <v>129</v>
      </c>
      <c r="C312" s="308" t="s">
        <v>20</v>
      </c>
      <c r="D312" s="308" t="n">
        <v>306.3022556</v>
      </c>
      <c r="E312" s="308" t="n">
        <v>1702.3043401</v>
      </c>
      <c r="F312" s="308" t="n">
        <v>15.24948968383</v>
      </c>
      <c r="G312" s="308" t="n">
        <v>84.75051031617</v>
      </c>
    </row>
    <row r="313">
      <c r="A313" s="308" t="s">
        <v>130</v>
      </c>
      <c r="B313" s="308" t="s">
        <v>131</v>
      </c>
      <c r="C313" s="308" t="s">
        <v>18</v>
      </c>
      <c r="D313" s="308" t="n">
        <v>366.6341947</v>
      </c>
      <c r="E313" s="308" t="n">
        <v>12660.1755895</v>
      </c>
      <c r="F313" s="308" t="n">
        <v>2.81445880283509</v>
      </c>
      <c r="G313" s="308" t="n">
        <v>97.1855411971649</v>
      </c>
    </row>
    <row r="314">
      <c r="A314" s="308" t="s">
        <v>130</v>
      </c>
      <c r="B314" s="308" t="s">
        <v>131</v>
      </c>
      <c r="C314" s="308" t="s">
        <v>19</v>
      </c>
      <c r="D314" s="308" t="n">
        <v>775.5406148</v>
      </c>
      <c r="E314" s="308" t="n">
        <v>13992.805396</v>
      </c>
      <c r="F314" s="308" t="n">
        <v>5.25137083213551</v>
      </c>
      <c r="G314" s="308" t="n">
        <v>94.7486291678645</v>
      </c>
    </row>
    <row r="315">
      <c r="A315" s="308" t="s">
        <v>130</v>
      </c>
      <c r="B315" s="308" t="s">
        <v>131</v>
      </c>
      <c r="C315" s="308" t="s">
        <v>20</v>
      </c>
      <c r="D315" s="308" t="n">
        <v>846.8875591</v>
      </c>
      <c r="E315" s="308" t="n">
        <v>2640.0085803</v>
      </c>
      <c r="F315" s="308" t="n">
        <v>24.2877196579112</v>
      </c>
      <c r="G315" s="308" t="n">
        <v>75.7122803420888</v>
      </c>
    </row>
    <row r="316">
      <c r="A316" s="308" t="s">
        <v>132</v>
      </c>
      <c r="B316" s="308" t="s">
        <v>133</v>
      </c>
      <c r="C316" s="308" t="s">
        <v>18</v>
      </c>
      <c r="D316" s="308" t="n">
        <v>467.0811627</v>
      </c>
      <c r="E316" s="308" t="n">
        <v>7930.5399859</v>
      </c>
      <c r="F316" s="308" t="n">
        <v>5.56206519006718</v>
      </c>
      <c r="G316" s="308" t="n">
        <v>94.4379348099328</v>
      </c>
    </row>
    <row r="317">
      <c r="A317" s="308" t="s">
        <v>132</v>
      </c>
      <c r="B317" s="308" t="s">
        <v>133</v>
      </c>
      <c r="C317" s="308" t="s">
        <v>19</v>
      </c>
      <c r="D317" s="308" t="n">
        <v>536.2961283</v>
      </c>
      <c r="E317" s="308" t="n">
        <v>6606.8231297</v>
      </c>
      <c r="F317" s="308" t="n">
        <v>7.50787028649102</v>
      </c>
      <c r="G317" s="308" t="n">
        <v>92.492129713509</v>
      </c>
    </row>
    <row r="318">
      <c r="A318" s="308" t="s">
        <v>132</v>
      </c>
      <c r="B318" s="308" t="s">
        <v>133</v>
      </c>
      <c r="C318" s="308" t="s">
        <v>20</v>
      </c>
      <c r="D318" s="308" t="n">
        <v>592.2456393</v>
      </c>
      <c r="E318" s="308" t="n">
        <v>1215.7057722</v>
      </c>
      <c r="F318" s="308" t="n">
        <v>32.7578294158156</v>
      </c>
      <c r="G318" s="308" t="n">
        <v>67.2421705841844</v>
      </c>
    </row>
    <row r="319">
      <c r="A319" s="308" t="s">
        <v>134</v>
      </c>
      <c r="B319" s="308" t="s">
        <v>135</v>
      </c>
      <c r="C319" s="308" t="s">
        <v>18</v>
      </c>
      <c r="D319" s="308" t="n">
        <v>1355.4290768</v>
      </c>
      <c r="E319" s="308" t="n">
        <v>8316.2912451</v>
      </c>
      <c r="F319" s="308" t="n">
        <v>14.0143535140368</v>
      </c>
      <c r="G319" s="308" t="n">
        <v>85.9856464859632</v>
      </c>
    </row>
    <row r="320">
      <c r="A320" s="308" t="s">
        <v>134</v>
      </c>
      <c r="B320" s="308" t="s">
        <v>135</v>
      </c>
      <c r="C320" s="308" t="s">
        <v>19</v>
      </c>
      <c r="D320" s="308" t="n">
        <v>4777.4069065</v>
      </c>
      <c r="E320" s="308" t="n">
        <v>17298.7572372</v>
      </c>
      <c r="F320" s="308" t="n">
        <v>21.6405661572477</v>
      </c>
      <c r="G320" s="308" t="n">
        <v>78.3594338427523</v>
      </c>
    </row>
    <row r="321">
      <c r="A321" s="308" t="s">
        <v>134</v>
      </c>
      <c r="B321" s="308" t="s">
        <v>135</v>
      </c>
      <c r="C321" s="308" t="s">
        <v>20</v>
      </c>
      <c r="D321" s="308" t="n">
        <v>2565.7150312</v>
      </c>
      <c r="E321" s="308" t="n">
        <v>2885.7398646</v>
      </c>
      <c r="F321" s="308" t="n">
        <v>47.0647759220519</v>
      </c>
      <c r="G321" s="308" t="n">
        <v>52.9352240779481</v>
      </c>
    </row>
    <row r="322">
      <c r="A322" s="308" t="s">
        <v>136</v>
      </c>
      <c r="B322" s="308" t="s">
        <v>137</v>
      </c>
      <c r="C322" s="308" t="s">
        <v>18</v>
      </c>
      <c r="D322" s="308" t="n">
        <v>4866.6169388</v>
      </c>
      <c r="E322" s="308" t="n">
        <v>25536.2632747</v>
      </c>
      <c r="F322" s="308" t="n">
        <v>16.0070917775713</v>
      </c>
      <c r="G322" s="308" t="n">
        <v>83.9929082224287</v>
      </c>
    </row>
    <row r="323">
      <c r="A323" s="308" t="s">
        <v>136</v>
      </c>
      <c r="B323" s="308" t="s">
        <v>137</v>
      </c>
      <c r="C323" s="308" t="s">
        <v>19</v>
      </c>
      <c r="D323" s="308" t="n">
        <v>5559.1829104</v>
      </c>
      <c r="E323" s="308" t="n">
        <v>18023.3903405</v>
      </c>
      <c r="F323" s="308" t="n">
        <v>23.5732667985579</v>
      </c>
      <c r="G323" s="308" t="n">
        <v>76.4267332014421</v>
      </c>
    </row>
    <row r="324">
      <c r="A324" s="308" t="s">
        <v>136</v>
      </c>
      <c r="B324" s="308" t="s">
        <v>137</v>
      </c>
      <c r="C324" s="308" t="s">
        <v>20</v>
      </c>
      <c r="D324" s="308" t="n">
        <v>5285.7589369</v>
      </c>
      <c r="E324" s="308" t="n">
        <v>4642.4917351</v>
      </c>
      <c r="F324" s="308" t="n">
        <v>53.2395797761944</v>
      </c>
      <c r="G324" s="308" t="n">
        <v>46.7604202238056</v>
      </c>
    </row>
    <row r="325">
      <c r="A325" s="308" t="s">
        <v>138</v>
      </c>
      <c r="B325" s="308" t="s">
        <v>139</v>
      </c>
      <c r="C325" s="308" t="s">
        <v>18</v>
      </c>
      <c r="D325" s="308" t="n">
        <v>7004.0105942</v>
      </c>
      <c r="E325" s="308" t="n">
        <v>39003.8235233</v>
      </c>
      <c r="F325" s="308" t="n">
        <v>15.2235173173168</v>
      </c>
      <c r="G325" s="308" t="n">
        <v>84.7764826826832</v>
      </c>
    </row>
    <row r="326">
      <c r="A326" s="308" t="s">
        <v>138</v>
      </c>
      <c r="B326" s="308" t="s">
        <v>139</v>
      </c>
      <c r="C326" s="308" t="s">
        <v>19</v>
      </c>
      <c r="D326" s="308" t="n">
        <v>10629.7521391</v>
      </c>
      <c r="E326" s="308" t="n">
        <v>25662.7333199</v>
      </c>
      <c r="F326" s="308" t="n">
        <v>29.2891269491822</v>
      </c>
      <c r="G326" s="308" t="n">
        <v>70.7108730508178</v>
      </c>
    </row>
    <row r="327">
      <c r="A327" s="308" t="s">
        <v>138</v>
      </c>
      <c r="B327" s="308" t="s">
        <v>139</v>
      </c>
      <c r="C327" s="308" t="s">
        <v>20</v>
      </c>
      <c r="D327" s="308" t="n">
        <v>6217.2950426</v>
      </c>
      <c r="E327" s="308" t="n">
        <v>11253.1242443</v>
      </c>
      <c r="F327" s="308" t="n">
        <v>35.5875548291046</v>
      </c>
      <c r="G327" s="308" t="n">
        <v>64.4124451708954</v>
      </c>
    </row>
    <row r="328">
      <c r="A328" s="308" t="s">
        <v>140</v>
      </c>
      <c r="B328" s="308" t="s">
        <v>141</v>
      </c>
      <c r="C328" s="308" t="s">
        <v>18</v>
      </c>
      <c r="D328" s="308" t="n">
        <v>2430.0070359</v>
      </c>
      <c r="E328" s="308" t="n">
        <v>11990.1135786</v>
      </c>
      <c r="F328" s="308" t="n">
        <v>16.8515028470465</v>
      </c>
      <c r="G328" s="308" t="n">
        <v>83.1484971529535</v>
      </c>
    </row>
    <row r="329">
      <c r="A329" s="308" t="s">
        <v>140</v>
      </c>
      <c r="B329" s="308" t="s">
        <v>141</v>
      </c>
      <c r="C329" s="308" t="s">
        <v>19</v>
      </c>
      <c r="D329" s="308" t="n">
        <v>4577.9019918</v>
      </c>
      <c r="E329" s="308" t="n">
        <v>15115.878988</v>
      </c>
      <c r="F329" s="308" t="n">
        <v>23.24541943721</v>
      </c>
      <c r="G329" s="308" t="n">
        <v>76.75458056279</v>
      </c>
    </row>
    <row r="330">
      <c r="A330" s="308" t="s">
        <v>140</v>
      </c>
      <c r="B330" s="308" t="s">
        <v>141</v>
      </c>
      <c r="C330" s="308" t="s">
        <v>20</v>
      </c>
      <c r="D330" s="308" t="n">
        <v>3548.0712795</v>
      </c>
      <c r="E330" s="308" t="n">
        <v>3146.8140391</v>
      </c>
      <c r="F330" s="308" t="n">
        <v>52.9967446887045</v>
      </c>
      <c r="G330" s="308" t="n">
        <v>47.0032553112955</v>
      </c>
    </row>
    <row r="331">
      <c r="A331" s="308" t="s">
        <v>142</v>
      </c>
      <c r="B331" s="308" t="s">
        <v>143</v>
      </c>
      <c r="C331" s="308" t="s">
        <v>18</v>
      </c>
      <c r="D331" s="308" t="n">
        <v>1694.8402751</v>
      </c>
      <c r="E331" s="308" t="n">
        <v>16083.0559452</v>
      </c>
      <c r="F331" s="308" t="n">
        <v>9.53341303210397</v>
      </c>
      <c r="G331" s="308" t="n">
        <v>90.466586967896</v>
      </c>
    </row>
    <row r="332">
      <c r="A332" s="308" t="s">
        <v>142</v>
      </c>
      <c r="B332" s="308" t="s">
        <v>143</v>
      </c>
      <c r="C332" s="308" t="s">
        <v>19</v>
      </c>
      <c r="D332" s="308" t="n">
        <v>3686.2069474</v>
      </c>
      <c r="E332" s="308" t="n">
        <v>17015.5890317</v>
      </c>
      <c r="F332" s="308" t="n">
        <v>17.8062181229179</v>
      </c>
      <c r="G332" s="308" t="n">
        <v>82.1937818770821</v>
      </c>
    </row>
    <row r="333">
      <c r="A333" s="308" t="s">
        <v>142</v>
      </c>
      <c r="B333" s="308" t="s">
        <v>143</v>
      </c>
      <c r="C333" s="308" t="s">
        <v>20</v>
      </c>
      <c r="D333" s="308" t="n">
        <v>4116.0957593</v>
      </c>
      <c r="E333" s="308" t="n">
        <v>4470.5561316</v>
      </c>
      <c r="F333" s="308" t="n">
        <v>47.9359803052244</v>
      </c>
      <c r="G333" s="308" t="n">
        <v>52.0640196947756</v>
      </c>
    </row>
    <row r="334">
      <c r="A334" s="308" t="s">
        <v>144</v>
      </c>
      <c r="B334" s="308" t="s">
        <v>145</v>
      </c>
      <c r="C334" s="308" t="s">
        <v>18</v>
      </c>
      <c r="D334" s="308" t="n">
        <v>2060.8598911</v>
      </c>
      <c r="E334" s="308" t="n">
        <v>8714.9807375</v>
      </c>
      <c r="F334" s="308" t="n">
        <v>19.1248178414063</v>
      </c>
      <c r="G334" s="308" t="n">
        <v>80.8751821585937</v>
      </c>
    </row>
    <row r="335">
      <c r="A335" s="308" t="s">
        <v>144</v>
      </c>
      <c r="B335" s="308" t="s">
        <v>145</v>
      </c>
      <c r="C335" s="308" t="s">
        <v>19</v>
      </c>
      <c r="D335" s="308" t="n">
        <v>4323.6871626</v>
      </c>
      <c r="E335" s="308" t="n">
        <v>9410.780945</v>
      </c>
      <c r="F335" s="308" t="n">
        <v>31.4805577378528</v>
      </c>
      <c r="G335" s="308" t="n">
        <v>68.5194422621472</v>
      </c>
    </row>
    <row r="336">
      <c r="A336" s="308" t="s">
        <v>144</v>
      </c>
      <c r="B336" s="308" t="s">
        <v>145</v>
      </c>
      <c r="C336" s="308" t="s">
        <v>20</v>
      </c>
      <c r="D336" s="308" t="n">
        <v>5154.746544</v>
      </c>
      <c r="E336" s="308" t="n">
        <v>3972.8083047</v>
      </c>
      <c r="F336" s="308" t="n">
        <v>56.4745611442058</v>
      </c>
      <c r="G336" s="308" t="n">
        <v>43.5254388557942</v>
      </c>
    </row>
    <row r="337">
      <c r="A337" s="308" t="s">
        <v>146</v>
      </c>
      <c r="B337" s="308" t="s">
        <v>147</v>
      </c>
      <c r="C337" s="308" t="s">
        <v>18</v>
      </c>
      <c r="D337" s="308" t="n">
        <v>961.337628</v>
      </c>
      <c r="E337" s="308" t="n">
        <v>4565.2020779</v>
      </c>
      <c r="F337" s="308" t="n">
        <v>17.394928457199</v>
      </c>
      <c r="G337" s="308" t="n">
        <v>82.605071542801</v>
      </c>
    </row>
    <row r="338">
      <c r="A338" s="308" t="s">
        <v>146</v>
      </c>
      <c r="B338" s="308" t="s">
        <v>147</v>
      </c>
      <c r="C338" s="308" t="s">
        <v>19</v>
      </c>
      <c r="D338" s="308" t="n">
        <v>1465.833663</v>
      </c>
      <c r="E338" s="308" t="n">
        <v>5533.441936</v>
      </c>
      <c r="F338" s="308" t="n">
        <v>20.9426481678965</v>
      </c>
      <c r="G338" s="308" t="n">
        <v>79.0573518321035</v>
      </c>
    </row>
    <row r="339">
      <c r="A339" s="308" t="s">
        <v>146</v>
      </c>
      <c r="B339" s="308" t="s">
        <v>147</v>
      </c>
      <c r="C339" s="308" t="s">
        <v>20</v>
      </c>
      <c r="D339" s="308" t="n">
        <v>1488.6565365</v>
      </c>
      <c r="E339" s="308" t="n">
        <v>1683.4881277</v>
      </c>
      <c r="F339" s="308" t="n">
        <v>46.9290241804099</v>
      </c>
      <c r="G339" s="308" t="n">
        <v>53.0709758195901</v>
      </c>
    </row>
    <row r="340">
      <c r="A340" s="308" t="s">
        <v>148</v>
      </c>
      <c r="B340" s="308" t="s">
        <v>149</v>
      </c>
      <c r="C340" s="308" t="s">
        <v>18</v>
      </c>
      <c r="D340" s="308" t="n">
        <v>1146.3779652</v>
      </c>
      <c r="E340" s="308" t="n">
        <v>5086.9554241</v>
      </c>
      <c r="F340" s="308" t="n">
        <v>18.3910901856757</v>
      </c>
      <c r="G340" s="308" t="n">
        <v>81.6089098143243</v>
      </c>
    </row>
    <row r="341">
      <c r="A341" s="308" t="s">
        <v>148</v>
      </c>
      <c r="B341" s="308" t="s">
        <v>149</v>
      </c>
      <c r="C341" s="308" t="s">
        <v>19</v>
      </c>
      <c r="D341" s="308" t="n">
        <v>2835.9057652</v>
      </c>
      <c r="E341" s="308" t="n">
        <v>9999.2047384</v>
      </c>
      <c r="F341" s="308" t="n">
        <v>22.0949072811222</v>
      </c>
      <c r="G341" s="308" t="n">
        <v>77.9050927188778</v>
      </c>
    </row>
    <row r="342">
      <c r="A342" s="308" t="s">
        <v>148</v>
      </c>
      <c r="B342" s="308" t="s">
        <v>149</v>
      </c>
      <c r="C342" s="308" t="s">
        <v>20</v>
      </c>
      <c r="D342" s="308" t="n">
        <v>2800.9568963</v>
      </c>
      <c r="E342" s="308" t="n">
        <v>5038.3637809</v>
      </c>
      <c r="F342" s="308" t="n">
        <v>35.7295869327855</v>
      </c>
      <c r="G342" s="308" t="n">
        <v>64.2704130672145</v>
      </c>
    </row>
    <row r="343">
      <c r="A343" s="308" t="s">
        <v>150</v>
      </c>
      <c r="B343" s="308" t="s">
        <v>151</v>
      </c>
      <c r="C343" s="308" t="s">
        <v>18</v>
      </c>
      <c r="D343" s="308" t="n">
        <v>294.8191822</v>
      </c>
      <c r="E343" s="308" t="n">
        <v>3453.0516961</v>
      </c>
      <c r="F343" s="308" t="n">
        <v>7.86631108096572</v>
      </c>
      <c r="G343" s="308" t="n">
        <v>92.1336889190343</v>
      </c>
    </row>
    <row r="344">
      <c r="A344" s="308" t="s">
        <v>150</v>
      </c>
      <c r="B344" s="308" t="s">
        <v>151</v>
      </c>
      <c r="C344" s="308" t="s">
        <v>19</v>
      </c>
      <c r="D344" s="308" t="n">
        <v>490.5931424</v>
      </c>
      <c r="E344" s="308" t="n">
        <v>2976.0430317</v>
      </c>
      <c r="F344" s="308" t="n">
        <v>14.1518497402562</v>
      </c>
      <c r="G344" s="308" t="n">
        <v>85.8481502597438</v>
      </c>
    </row>
    <row r="345">
      <c r="A345" s="308" t="s">
        <v>150</v>
      </c>
      <c r="B345" s="308" t="s">
        <v>151</v>
      </c>
      <c r="C345" s="308" t="s">
        <v>20</v>
      </c>
      <c r="D345" s="308" t="n">
        <v>591.3439946</v>
      </c>
      <c r="E345" s="308" t="n">
        <v>1579.8458734</v>
      </c>
      <c r="F345" s="308" t="n">
        <v>27.2359411452449</v>
      </c>
      <c r="G345" s="308" t="n">
        <v>72.7640588547551</v>
      </c>
    </row>
    <row r="346">
      <c r="A346" s="308" t="s">
        <v>152</v>
      </c>
      <c r="B346" s="308" t="s">
        <v>153</v>
      </c>
      <c r="C346" s="308" t="s">
        <v>18</v>
      </c>
      <c r="D346" s="308" t="n">
        <v>1016.5219913</v>
      </c>
      <c r="E346" s="308" t="n">
        <v>5235.4607382</v>
      </c>
      <c r="F346" s="308" t="n">
        <v>16.259193847474</v>
      </c>
      <c r="G346" s="308" t="n">
        <v>83.740806152526</v>
      </c>
    </row>
    <row r="347">
      <c r="A347" s="308" t="s">
        <v>152</v>
      </c>
      <c r="B347" s="308" t="s">
        <v>153</v>
      </c>
      <c r="C347" s="308" t="s">
        <v>19</v>
      </c>
      <c r="D347" s="308" t="n">
        <v>2380.9435915</v>
      </c>
      <c r="E347" s="308" t="n">
        <v>6745.2307778</v>
      </c>
      <c r="F347" s="308" t="n">
        <v>26.0891748848168</v>
      </c>
      <c r="G347" s="308" t="n">
        <v>73.9108251151832</v>
      </c>
    </row>
    <row r="348">
      <c r="A348" s="308" t="s">
        <v>152</v>
      </c>
      <c r="B348" s="308" t="s">
        <v>153</v>
      </c>
      <c r="C348" s="308" t="s">
        <v>20</v>
      </c>
      <c r="D348" s="308" t="n">
        <v>1614.9007979</v>
      </c>
      <c r="E348" s="308" t="n">
        <v>1510.0770916</v>
      </c>
      <c r="F348" s="308" t="n">
        <v>51.6771911675313</v>
      </c>
      <c r="G348" s="308" t="n">
        <v>48.3228088324687</v>
      </c>
    </row>
    <row r="349">
      <c r="A349" s="308" t="s">
        <v>154</v>
      </c>
      <c r="B349" s="308" t="s">
        <v>155</v>
      </c>
      <c r="C349" s="308" t="s">
        <v>18</v>
      </c>
      <c r="D349" s="308" t="n">
        <v>390.921989</v>
      </c>
      <c r="E349" s="308" t="n">
        <v>5150.0008853</v>
      </c>
      <c r="F349" s="308" t="n">
        <v>7.05517831358348</v>
      </c>
      <c r="G349" s="308" t="n">
        <v>92.9448216864165</v>
      </c>
    </row>
    <row r="350">
      <c r="A350" s="308" t="s">
        <v>154</v>
      </c>
      <c r="B350" s="308" t="s">
        <v>155</v>
      </c>
      <c r="C350" s="308" t="s">
        <v>19</v>
      </c>
      <c r="D350" s="308" t="n">
        <v>1444.6344717</v>
      </c>
      <c r="E350" s="308" t="n">
        <v>7371.5983003</v>
      </c>
      <c r="F350" s="308" t="n">
        <v>16.3860745179971</v>
      </c>
      <c r="G350" s="308" t="n">
        <v>83.6139254820029</v>
      </c>
    </row>
    <row r="351">
      <c r="A351" s="308" t="s">
        <v>154</v>
      </c>
      <c r="B351" s="308" t="s">
        <v>155</v>
      </c>
      <c r="C351" s="308" t="s">
        <v>20</v>
      </c>
      <c r="D351" s="308" t="n">
        <v>1179.2990727</v>
      </c>
      <c r="E351" s="308" t="n">
        <v>2182.3188288</v>
      </c>
      <c r="F351" s="308" t="n">
        <v>35.0812944021324</v>
      </c>
      <c r="G351" s="308" t="n">
        <v>64.9187055978676</v>
      </c>
    </row>
    <row r="352">
      <c r="A352" s="308" t="s">
        <v>156</v>
      </c>
      <c r="B352" s="308" t="s">
        <v>157</v>
      </c>
      <c r="C352" s="308" t="s">
        <v>18</v>
      </c>
      <c r="D352" s="308" t="n">
        <v>1237.6645538</v>
      </c>
      <c r="E352" s="308" t="n">
        <v>5320.8324231</v>
      </c>
      <c r="F352" s="308" t="n">
        <v>18.8711614590849</v>
      </c>
      <c r="G352" s="308" t="n">
        <v>81.1288385409151</v>
      </c>
    </row>
    <row r="353">
      <c r="A353" s="308" t="s">
        <v>156</v>
      </c>
      <c r="B353" s="308" t="s">
        <v>157</v>
      </c>
      <c r="C353" s="308" t="s">
        <v>19</v>
      </c>
      <c r="D353" s="308" t="n">
        <v>1480.6698355</v>
      </c>
      <c r="E353" s="308" t="n">
        <v>5173.0265559</v>
      </c>
      <c r="F353" s="308" t="n">
        <v>22.2533423288413</v>
      </c>
      <c r="G353" s="308" t="n">
        <v>77.7466576711587</v>
      </c>
    </row>
    <row r="354">
      <c r="A354" s="308" t="s">
        <v>156</v>
      </c>
      <c r="B354" s="308" t="s">
        <v>157</v>
      </c>
      <c r="C354" s="308" t="s">
        <v>20</v>
      </c>
      <c r="D354" s="308" t="n">
        <v>2323.0659905</v>
      </c>
      <c r="E354" s="308" t="n">
        <v>3296.6947248</v>
      </c>
      <c r="F354" s="308" t="n">
        <v>41.3374538203267</v>
      </c>
      <c r="G354" s="308" t="n">
        <v>58.6625461796733</v>
      </c>
    </row>
    <row r="355">
      <c r="A355" s="308" t="s">
        <v>158</v>
      </c>
      <c r="B355" s="308" t="s">
        <v>159</v>
      </c>
      <c r="C355" s="308" t="s">
        <v>18</v>
      </c>
      <c r="D355" s="308" t="n">
        <v>2487.6397681</v>
      </c>
      <c r="E355" s="308" t="n">
        <v>8918.2802819</v>
      </c>
      <c r="F355" s="308" t="n">
        <v>21.8100754449879</v>
      </c>
      <c r="G355" s="308" t="n">
        <v>78.1899245550121</v>
      </c>
    </row>
    <row r="356">
      <c r="A356" s="308" t="s">
        <v>158</v>
      </c>
      <c r="B356" s="308" t="s">
        <v>159</v>
      </c>
      <c r="C356" s="308" t="s">
        <v>19</v>
      </c>
      <c r="D356" s="308" t="n">
        <v>4718.1675022</v>
      </c>
      <c r="E356" s="308" t="n">
        <v>8933.2556465</v>
      </c>
      <c r="F356" s="308" t="n">
        <v>34.5617262816244</v>
      </c>
      <c r="G356" s="308" t="n">
        <v>65.4382737183756</v>
      </c>
    </row>
    <row r="357">
      <c r="A357" s="308" t="s">
        <v>158</v>
      </c>
      <c r="B357" s="308" t="s">
        <v>159</v>
      </c>
      <c r="C357" s="308" t="s">
        <v>20</v>
      </c>
      <c r="D357" s="308" t="n">
        <v>4407.4807413</v>
      </c>
      <c r="E357" s="308" t="n">
        <v>5225.3937519</v>
      </c>
      <c r="F357" s="308" t="n">
        <v>45.754574550009</v>
      </c>
      <c r="G357" s="308" t="n">
        <v>54.2454254499909</v>
      </c>
    </row>
    <row r="358">
      <c r="A358" s="308" t="s">
        <v>160</v>
      </c>
      <c r="B358" s="308" t="s">
        <v>161</v>
      </c>
      <c r="C358" s="308" t="s">
        <v>18</v>
      </c>
      <c r="D358" s="308" t="n">
        <v>947.4973702</v>
      </c>
      <c r="E358" s="308" t="n">
        <v>14988.8154783</v>
      </c>
      <c r="F358" s="308" t="n">
        <v>5.94552440835888</v>
      </c>
      <c r="G358" s="308" t="n">
        <v>94.0544755916411</v>
      </c>
    </row>
    <row r="359">
      <c r="A359" s="308" t="s">
        <v>160</v>
      </c>
      <c r="B359" s="308" t="s">
        <v>161</v>
      </c>
      <c r="C359" s="308" t="s">
        <v>19</v>
      </c>
      <c r="D359" s="308" t="n">
        <v>948.4313019</v>
      </c>
      <c r="E359" s="308" t="n">
        <v>16400.980617</v>
      </c>
      <c r="F359" s="308" t="n">
        <v>5.46664812809478</v>
      </c>
      <c r="G359" s="308" t="n">
        <v>94.5333518719052</v>
      </c>
    </row>
    <row r="360">
      <c r="A360" s="308" t="s">
        <v>160</v>
      </c>
      <c r="B360" s="308" t="s">
        <v>161</v>
      </c>
      <c r="C360" s="308" t="s">
        <v>20</v>
      </c>
      <c r="D360" s="308" t="n">
        <v>1115.2628494</v>
      </c>
      <c r="E360" s="308" t="n">
        <v>2668.2650847</v>
      </c>
      <c r="F360" s="308" t="n">
        <v>29.4767970218592</v>
      </c>
      <c r="G360" s="308" t="n">
        <v>70.5232029781408</v>
      </c>
    </row>
    <row r="361">
      <c r="A361" s="308" t="s">
        <v>162</v>
      </c>
      <c r="B361" s="308" t="s">
        <v>163</v>
      </c>
      <c r="C361" s="308" t="s">
        <v>18</v>
      </c>
      <c r="D361" s="308" t="n">
        <v>559.8148539</v>
      </c>
      <c r="E361" s="308" t="n">
        <v>7689.4089988</v>
      </c>
      <c r="F361" s="308" t="n">
        <v>6.78627303484764</v>
      </c>
      <c r="G361" s="308" t="n">
        <v>93.2137269651524</v>
      </c>
    </row>
    <row r="362">
      <c r="A362" s="308" t="s">
        <v>162</v>
      </c>
      <c r="B362" s="308" t="s">
        <v>163</v>
      </c>
      <c r="C362" s="308" t="s">
        <v>19</v>
      </c>
      <c r="D362" s="308" t="n">
        <v>875.3990015</v>
      </c>
      <c r="E362" s="308" t="n">
        <v>9084.6972284</v>
      </c>
      <c r="F362" s="308" t="n">
        <v>8.78906168468604</v>
      </c>
      <c r="G362" s="308" t="n">
        <v>91.210938315314</v>
      </c>
    </row>
    <row r="363">
      <c r="A363" s="308" t="s">
        <v>162</v>
      </c>
      <c r="B363" s="308" t="s">
        <v>163</v>
      </c>
      <c r="C363" s="308" t="s">
        <v>20</v>
      </c>
      <c r="D363" s="308" t="n">
        <v>673.4957023</v>
      </c>
      <c r="E363" s="308" t="n">
        <v>1927.7523917</v>
      </c>
      <c r="F363" s="308" t="n">
        <v>25.8912521206061</v>
      </c>
      <c r="G363" s="308" t="n">
        <v>74.1087478793939</v>
      </c>
    </row>
    <row r="364">
      <c r="A364" s="308" t="s">
        <v>164</v>
      </c>
      <c r="B364" s="308" t="s">
        <v>165</v>
      </c>
      <c r="C364" s="308" t="s">
        <v>18</v>
      </c>
      <c r="D364" s="308" t="n">
        <v>4276.7084742</v>
      </c>
      <c r="E364" s="308" t="n">
        <v>16992.7191707</v>
      </c>
      <c r="F364" s="308" t="n">
        <v>20.1073039933234</v>
      </c>
      <c r="G364" s="308" t="n">
        <v>79.8926960066766</v>
      </c>
    </row>
    <row r="365">
      <c r="A365" s="308" t="s">
        <v>164</v>
      </c>
      <c r="B365" s="308" t="s">
        <v>165</v>
      </c>
      <c r="C365" s="308" t="s">
        <v>19</v>
      </c>
      <c r="D365" s="308" t="n">
        <v>4387.3413634</v>
      </c>
      <c r="E365" s="308" t="n">
        <v>16464.471753</v>
      </c>
      <c r="F365" s="308" t="n">
        <v>21.0405749318238</v>
      </c>
      <c r="G365" s="308" t="n">
        <v>78.9594250681762</v>
      </c>
    </row>
    <row r="366">
      <c r="A366" s="308" t="s">
        <v>164</v>
      </c>
      <c r="B366" s="308" t="s">
        <v>165</v>
      </c>
      <c r="C366" s="308" t="s">
        <v>20</v>
      </c>
      <c r="D366" s="308" t="n">
        <v>5165.6699419</v>
      </c>
      <c r="E366" s="308" t="n">
        <v>8194.577491</v>
      </c>
      <c r="F366" s="308" t="n">
        <v>38.6644780932678</v>
      </c>
      <c r="G366" s="308" t="n">
        <v>61.3355219067322</v>
      </c>
    </row>
    <row r="367">
      <c r="A367" s="308" t="s">
        <v>166</v>
      </c>
      <c r="B367" s="308" t="s">
        <v>167</v>
      </c>
      <c r="C367" s="308" t="s">
        <v>18</v>
      </c>
      <c r="D367" s="308" t="n">
        <v>1961.0306906</v>
      </c>
      <c r="E367" s="308" t="n">
        <v>9905.1306904</v>
      </c>
      <c r="F367" s="308" t="n">
        <v>16.5262432191423</v>
      </c>
      <c r="G367" s="308" t="n">
        <v>83.4737567808577</v>
      </c>
    </row>
    <row r="368">
      <c r="A368" s="308" t="s">
        <v>166</v>
      </c>
      <c r="B368" s="308" t="s">
        <v>167</v>
      </c>
      <c r="C368" s="308" t="s">
        <v>19</v>
      </c>
      <c r="D368" s="308" t="n">
        <v>2380.2511998</v>
      </c>
      <c r="E368" s="308" t="n">
        <v>7044.8721255</v>
      </c>
      <c r="F368" s="308" t="n">
        <v>25.2543241891664</v>
      </c>
      <c r="G368" s="308" t="n">
        <v>74.7456758108336</v>
      </c>
    </row>
    <row r="369">
      <c r="A369" s="308" t="s">
        <v>166</v>
      </c>
      <c r="B369" s="308" t="s">
        <v>167</v>
      </c>
      <c r="C369" s="308" t="s">
        <v>20</v>
      </c>
      <c r="D369" s="308" t="n">
        <v>1564.6915901</v>
      </c>
      <c r="E369" s="308" t="n">
        <v>2372.7783205</v>
      </c>
      <c r="F369" s="308" t="n">
        <v>39.7385027854491</v>
      </c>
      <c r="G369" s="308" t="n">
        <v>60.2614972145509</v>
      </c>
    </row>
    <row r="370">
      <c r="A370" s="308" t="s">
        <v>168</v>
      </c>
      <c r="B370" s="308" t="s">
        <v>169</v>
      </c>
      <c r="C370" s="308" t="s">
        <v>18</v>
      </c>
      <c r="D370" s="308" t="n">
        <v>621.4849752</v>
      </c>
      <c r="E370" s="308" t="n">
        <v>9470.0857548</v>
      </c>
      <c r="F370" s="308" t="n">
        <v>6.15845631792941</v>
      </c>
      <c r="G370" s="308" t="n">
        <v>93.8415436820706</v>
      </c>
    </row>
    <row r="371">
      <c r="A371" s="308" t="s">
        <v>168</v>
      </c>
      <c r="B371" s="308" t="s">
        <v>169</v>
      </c>
      <c r="C371" s="308" t="s">
        <v>19</v>
      </c>
      <c r="D371" s="308" t="n">
        <v>2469.2420478</v>
      </c>
      <c r="E371" s="308" t="n">
        <v>14425.3649858</v>
      </c>
      <c r="F371" s="308" t="n">
        <v>14.6155636700467</v>
      </c>
      <c r="G371" s="308" t="n">
        <v>85.3844363299533</v>
      </c>
    </row>
    <row r="372">
      <c r="A372" s="308" t="s">
        <v>168</v>
      </c>
      <c r="B372" s="308" t="s">
        <v>169</v>
      </c>
      <c r="C372" s="308" t="s">
        <v>20</v>
      </c>
      <c r="D372" s="308" t="n">
        <v>1397.1794403</v>
      </c>
      <c r="E372" s="308" t="n">
        <v>2614.5239</v>
      </c>
      <c r="F372" s="308" t="n">
        <v>34.8275862341186</v>
      </c>
      <c r="G372" s="308" t="n">
        <v>65.1724137658814</v>
      </c>
    </row>
    <row r="373">
      <c r="A373" s="308" t="s">
        <v>170</v>
      </c>
      <c r="B373" s="308" t="s">
        <v>171</v>
      </c>
      <c r="C373" s="308" t="s">
        <v>18</v>
      </c>
      <c r="D373" s="308" t="n">
        <v>686.0854991</v>
      </c>
      <c r="E373" s="308" t="n">
        <v>5310.3213447</v>
      </c>
      <c r="F373" s="308" t="n">
        <v>11.4416102337916</v>
      </c>
      <c r="G373" s="308" t="n">
        <v>88.5583897662084</v>
      </c>
    </row>
    <row r="374">
      <c r="A374" s="308" t="s">
        <v>170</v>
      </c>
      <c r="B374" s="308" t="s">
        <v>171</v>
      </c>
      <c r="C374" s="308" t="s">
        <v>19</v>
      </c>
      <c r="D374" s="308" t="n">
        <v>1974.1052198</v>
      </c>
      <c r="E374" s="308" t="n">
        <v>15247.0355317</v>
      </c>
      <c r="F374" s="308" t="n">
        <v>11.4632662742046</v>
      </c>
      <c r="G374" s="308" t="n">
        <v>88.5367337257954</v>
      </c>
    </row>
    <row r="375">
      <c r="A375" s="308" t="s">
        <v>170</v>
      </c>
      <c r="B375" s="308" t="s">
        <v>171</v>
      </c>
      <c r="C375" s="308" t="s">
        <v>20</v>
      </c>
      <c r="D375" s="308" t="n">
        <v>2775.5926152</v>
      </c>
      <c r="E375" s="308" t="n">
        <v>4897.4725368</v>
      </c>
      <c r="F375" s="308" t="n">
        <v>36.1731923320961</v>
      </c>
      <c r="G375" s="308" t="n">
        <v>63.8268076679039</v>
      </c>
    </row>
    <row r="376">
      <c r="A376" s="308" t="s">
        <v>172</v>
      </c>
      <c r="B376" s="308" t="s">
        <v>173</v>
      </c>
      <c r="C376" s="308" t="s">
        <v>18</v>
      </c>
      <c r="D376" s="308" t="n">
        <v>1608.8012142</v>
      </c>
      <c r="E376" s="308" t="n">
        <v>10911.6022047</v>
      </c>
      <c r="F376" s="308" t="n">
        <v>12.8494359197041</v>
      </c>
      <c r="G376" s="308" t="n">
        <v>87.1505640802959</v>
      </c>
    </row>
    <row r="377">
      <c r="A377" s="308" t="s">
        <v>172</v>
      </c>
      <c r="B377" s="308" t="s">
        <v>173</v>
      </c>
      <c r="C377" s="308" t="s">
        <v>19</v>
      </c>
      <c r="D377" s="308" t="n">
        <v>2845.9597956</v>
      </c>
      <c r="E377" s="308" t="n">
        <v>12795.5732642</v>
      </c>
      <c r="F377" s="308" t="n">
        <v>18.1948903903438</v>
      </c>
      <c r="G377" s="308" t="n">
        <v>81.8051096096562</v>
      </c>
    </row>
    <row r="378">
      <c r="A378" s="308" t="s">
        <v>172</v>
      </c>
      <c r="B378" s="308" t="s">
        <v>173</v>
      </c>
      <c r="C378" s="308" t="s">
        <v>20</v>
      </c>
      <c r="D378" s="308" t="n">
        <v>2297.8530555</v>
      </c>
      <c r="E378" s="308" t="n">
        <v>3436.1579225</v>
      </c>
      <c r="F378" s="308" t="n">
        <v>40.0740958522106</v>
      </c>
      <c r="G378" s="308" t="n">
        <v>59.9259041477894</v>
      </c>
    </row>
    <row r="379">
      <c r="A379" s="308" t="s">
        <v>174</v>
      </c>
      <c r="B379" s="308" t="s">
        <v>175</v>
      </c>
      <c r="C379" s="308" t="s">
        <v>18</v>
      </c>
      <c r="D379" s="308" t="n">
        <v>1485.5628661</v>
      </c>
      <c r="E379" s="308" t="n">
        <v>18351.1879553</v>
      </c>
      <c r="F379" s="308" t="n">
        <v>7.48894251621776</v>
      </c>
      <c r="G379" s="308" t="n">
        <v>92.5110574837822</v>
      </c>
    </row>
    <row r="380">
      <c r="A380" s="308" t="s">
        <v>174</v>
      </c>
      <c r="B380" s="308" t="s">
        <v>175</v>
      </c>
      <c r="C380" s="308" t="s">
        <v>19</v>
      </c>
      <c r="D380" s="308" t="n">
        <v>2329.8896808</v>
      </c>
      <c r="E380" s="308" t="n">
        <v>20076.8281852</v>
      </c>
      <c r="F380" s="308" t="n">
        <v>10.3981747560422</v>
      </c>
      <c r="G380" s="308" t="n">
        <v>89.6018252439578</v>
      </c>
    </row>
    <row r="381">
      <c r="A381" s="308" t="s">
        <v>174</v>
      </c>
      <c r="B381" s="308" t="s">
        <v>175</v>
      </c>
      <c r="C381" s="308" t="s">
        <v>20</v>
      </c>
      <c r="D381" s="308" t="n">
        <v>1808.9907414</v>
      </c>
      <c r="E381" s="308" t="n">
        <v>4079.7744724</v>
      </c>
      <c r="F381" s="308" t="n">
        <v>30.7193558534263</v>
      </c>
      <c r="G381" s="308" t="n">
        <v>69.2806441465737</v>
      </c>
    </row>
    <row r="382">
      <c r="A382" s="308" t="s">
        <v>176</v>
      </c>
      <c r="B382" s="308" t="s">
        <v>177</v>
      </c>
      <c r="C382" s="308" t="s">
        <v>18</v>
      </c>
      <c r="D382" s="308" t="n">
        <v>644.2870465</v>
      </c>
      <c r="E382" s="308" t="n">
        <v>3185.8615164</v>
      </c>
      <c r="F382" s="308" t="n">
        <v>16.8214636043302</v>
      </c>
      <c r="G382" s="308" t="n">
        <v>83.1785363956698</v>
      </c>
    </row>
    <row r="383">
      <c r="A383" s="308" t="s">
        <v>176</v>
      </c>
      <c r="B383" s="308" t="s">
        <v>177</v>
      </c>
      <c r="C383" s="308" t="s">
        <v>19</v>
      </c>
      <c r="D383" s="308" t="n">
        <v>917.4177947</v>
      </c>
      <c r="E383" s="308" t="n">
        <v>3886.43454</v>
      </c>
      <c r="F383" s="308" t="n">
        <v>19.0975436125118</v>
      </c>
      <c r="G383" s="308" t="n">
        <v>80.9024563874882</v>
      </c>
    </row>
    <row r="384">
      <c r="A384" s="308" t="s">
        <v>176</v>
      </c>
      <c r="B384" s="308" t="s">
        <v>177</v>
      </c>
      <c r="C384" s="308" t="s">
        <v>20</v>
      </c>
      <c r="D384" s="308" t="n">
        <v>1122.3283098</v>
      </c>
      <c r="E384" s="308" t="n">
        <v>1735.3651588</v>
      </c>
      <c r="F384" s="308" t="n">
        <v>39.2739222079629</v>
      </c>
      <c r="G384" s="308" t="n">
        <v>60.7260777920371</v>
      </c>
    </row>
    <row r="385">
      <c r="A385" s="308" t="s">
        <v>178</v>
      </c>
      <c r="B385" s="308" t="s">
        <v>179</v>
      </c>
      <c r="C385" s="308" t="s">
        <v>18</v>
      </c>
      <c r="D385" s="308" t="n">
        <v>1344.5149162</v>
      </c>
      <c r="E385" s="308" t="n">
        <v>6618.2256286</v>
      </c>
      <c r="F385" s="308" t="n">
        <v>16.8850775513215</v>
      </c>
      <c r="G385" s="308" t="n">
        <v>83.1149224486785</v>
      </c>
    </row>
    <row r="386">
      <c r="A386" s="308" t="s">
        <v>178</v>
      </c>
      <c r="B386" s="308" t="s">
        <v>179</v>
      </c>
      <c r="C386" s="308" t="s">
        <v>19</v>
      </c>
      <c r="D386" s="308" t="n">
        <v>3293.3146537</v>
      </c>
      <c r="E386" s="308" t="n">
        <v>12755.1493135</v>
      </c>
      <c r="F386" s="308" t="n">
        <v>20.5210583419753</v>
      </c>
      <c r="G386" s="308" t="n">
        <v>79.4789416580247</v>
      </c>
    </row>
    <row r="387">
      <c r="A387" s="308" t="s">
        <v>178</v>
      </c>
      <c r="B387" s="308" t="s">
        <v>179</v>
      </c>
      <c r="C387" s="308" t="s">
        <v>20</v>
      </c>
      <c r="D387" s="308" t="n">
        <v>3861.3345459</v>
      </c>
      <c r="E387" s="308" t="n">
        <v>5143.7690882</v>
      </c>
      <c r="F387" s="308" t="n">
        <v>42.8794015349043</v>
      </c>
      <c r="G387" s="308" t="n">
        <v>57.1205984650957</v>
      </c>
    </row>
    <row r="388">
      <c r="A388" s="308" t="s">
        <v>180</v>
      </c>
      <c r="B388" s="308" t="s">
        <v>181</v>
      </c>
      <c r="C388" s="308" t="s">
        <v>18</v>
      </c>
      <c r="D388" s="308" t="n">
        <v>2654.794508</v>
      </c>
      <c r="E388" s="308" t="n">
        <v>8080.6916574</v>
      </c>
      <c r="F388" s="308" t="n">
        <v>24.7291502881005</v>
      </c>
      <c r="G388" s="308" t="n">
        <v>75.2708497118995</v>
      </c>
    </row>
    <row r="389">
      <c r="A389" s="308" t="s">
        <v>180</v>
      </c>
      <c r="B389" s="308" t="s">
        <v>181</v>
      </c>
      <c r="C389" s="308" t="s">
        <v>19</v>
      </c>
      <c r="D389" s="308" t="n">
        <v>3261.7202502</v>
      </c>
      <c r="E389" s="308" t="n">
        <v>8549.6482051</v>
      </c>
      <c r="F389" s="308" t="n">
        <v>27.6150918713945</v>
      </c>
      <c r="G389" s="308" t="n">
        <v>72.3849081286055</v>
      </c>
    </row>
    <row r="390">
      <c r="A390" s="308" t="s">
        <v>180</v>
      </c>
      <c r="B390" s="308" t="s">
        <v>181</v>
      </c>
      <c r="C390" s="308" t="s">
        <v>20</v>
      </c>
      <c r="D390" s="308" t="n">
        <v>2010.7674902</v>
      </c>
      <c r="E390" s="308" t="n">
        <v>1836.1375538</v>
      </c>
      <c r="F390" s="308" t="n">
        <v>52.2697458658665</v>
      </c>
      <c r="G390" s="308" t="n">
        <v>47.7302541341335</v>
      </c>
    </row>
    <row r="391">
      <c r="A391" s="308" t="s">
        <v>182</v>
      </c>
      <c r="B391" s="308" t="s">
        <v>183</v>
      </c>
      <c r="C391" s="308" t="s">
        <v>18</v>
      </c>
      <c r="D391" s="308" t="n">
        <v>797.4688534</v>
      </c>
      <c r="E391" s="308" t="n">
        <v>1130.4283155</v>
      </c>
      <c r="F391" s="308" t="n">
        <v>41.3646986086406</v>
      </c>
      <c r="G391" s="308" t="n">
        <v>58.6353013913594</v>
      </c>
    </row>
    <row r="392">
      <c r="A392" s="308" t="s">
        <v>182</v>
      </c>
      <c r="B392" s="308" t="s">
        <v>183</v>
      </c>
      <c r="C392" s="308" t="s">
        <v>19</v>
      </c>
      <c r="D392" s="308" t="n">
        <v>1695.0375989</v>
      </c>
      <c r="E392" s="308" t="n">
        <v>1424.2468304</v>
      </c>
      <c r="F392" s="308" t="n">
        <v>54.3405911618128</v>
      </c>
      <c r="G392" s="308" t="n">
        <v>45.6594088381872</v>
      </c>
    </row>
    <row r="393">
      <c r="A393" s="308" t="s">
        <v>182</v>
      </c>
      <c r="B393" s="308" t="s">
        <v>183</v>
      </c>
      <c r="C393" s="308" t="s">
        <v>20</v>
      </c>
      <c r="D393" s="308" t="n">
        <v>1019.5919275</v>
      </c>
      <c r="E393" s="308" t="n">
        <v>695.461128</v>
      </c>
      <c r="F393" s="308" t="n">
        <v>59.4495852026427</v>
      </c>
      <c r="G393" s="308" t="n">
        <v>40.5504147973573</v>
      </c>
    </row>
    <row r="394">
      <c r="A394" s="308" t="s">
        <v>184</v>
      </c>
      <c r="B394" s="308" t="s">
        <v>185</v>
      </c>
      <c r="C394" s="308" t="s">
        <v>18</v>
      </c>
      <c r="D394" s="308" t="n">
        <v>1524.8907864</v>
      </c>
      <c r="E394" s="308" t="n">
        <v>3645.0953823</v>
      </c>
      <c r="F394" s="308" t="n">
        <v>29.495065105434</v>
      </c>
      <c r="G394" s="308" t="n">
        <v>70.504934894566</v>
      </c>
    </row>
    <row r="395">
      <c r="A395" s="308" t="s">
        <v>184</v>
      </c>
      <c r="B395" s="308" t="s">
        <v>185</v>
      </c>
      <c r="C395" s="308" t="s">
        <v>19</v>
      </c>
      <c r="D395" s="308" t="n">
        <v>1080.6591833</v>
      </c>
      <c r="E395" s="308" t="n">
        <v>6326.2934135</v>
      </c>
      <c r="F395" s="308" t="n">
        <v>14.5897947796625</v>
      </c>
      <c r="G395" s="308" t="n">
        <v>85.4102052203375</v>
      </c>
    </row>
    <row r="396">
      <c r="A396" s="308" t="s">
        <v>184</v>
      </c>
      <c r="B396" s="308" t="s">
        <v>185</v>
      </c>
      <c r="C396" s="308" t="s">
        <v>20</v>
      </c>
      <c r="D396" s="308" t="n">
        <v>1651.8878228</v>
      </c>
      <c r="E396" s="308" t="n">
        <v>4099.3531983</v>
      </c>
      <c r="F396" s="308" t="n">
        <v>28.722284751058</v>
      </c>
      <c r="G396" s="308" t="n">
        <v>71.277715248942</v>
      </c>
    </row>
    <row r="397">
      <c r="A397" s="308" t="s">
        <v>186</v>
      </c>
      <c r="B397" s="308" t="s">
        <v>187</v>
      </c>
      <c r="C397" s="308" t="s">
        <v>18</v>
      </c>
      <c r="D397" s="308" t="n">
        <v>2153.3229708</v>
      </c>
      <c r="E397" s="308" t="n">
        <v>8648.5497677</v>
      </c>
      <c r="F397" s="308" t="n">
        <v>19.9347189411437</v>
      </c>
      <c r="G397" s="308" t="n">
        <v>80.0652810588563</v>
      </c>
    </row>
    <row r="398">
      <c r="A398" s="308" t="s">
        <v>186</v>
      </c>
      <c r="B398" s="308" t="s">
        <v>187</v>
      </c>
      <c r="C398" s="308" t="s">
        <v>19</v>
      </c>
      <c r="D398" s="308" t="n">
        <v>2846.4311976</v>
      </c>
      <c r="E398" s="308" t="n">
        <v>13079.8369435</v>
      </c>
      <c r="F398" s="308" t="n">
        <v>17.8725560337288</v>
      </c>
      <c r="G398" s="308" t="n">
        <v>82.1274439662712</v>
      </c>
    </row>
    <row r="399">
      <c r="A399" s="308" t="s">
        <v>186</v>
      </c>
      <c r="B399" s="308" t="s">
        <v>187</v>
      </c>
      <c r="C399" s="308" t="s">
        <v>20</v>
      </c>
      <c r="D399" s="308" t="n">
        <v>4014.1015451</v>
      </c>
      <c r="E399" s="308" t="n">
        <v>7953.8327858</v>
      </c>
      <c r="F399" s="308" t="n">
        <v>33.5404710129132</v>
      </c>
      <c r="G399" s="308" t="n">
        <v>66.4595289870868</v>
      </c>
    </row>
    <row r="400">
      <c r="A400" s="308" t="s">
        <v>188</v>
      </c>
      <c r="B400" s="308" t="s">
        <v>189</v>
      </c>
      <c r="C400" s="308" t="s">
        <v>18</v>
      </c>
      <c r="D400" s="308" t="n">
        <v>2294.7819932</v>
      </c>
      <c r="E400" s="308" t="n">
        <v>3740.6148333</v>
      </c>
      <c r="F400" s="308" t="n">
        <v>38.0220565303039</v>
      </c>
      <c r="G400" s="308" t="n">
        <v>61.9779434696961</v>
      </c>
    </row>
    <row r="401">
      <c r="A401" s="308" t="s">
        <v>188</v>
      </c>
      <c r="B401" s="308" t="s">
        <v>189</v>
      </c>
      <c r="C401" s="308" t="s">
        <v>19</v>
      </c>
      <c r="D401" s="308" t="n">
        <v>4728.4684608</v>
      </c>
      <c r="E401" s="308" t="n">
        <v>6687.7215573</v>
      </c>
      <c r="F401" s="308" t="n">
        <v>41.4189712443746</v>
      </c>
      <c r="G401" s="308" t="n">
        <v>58.5810287556254</v>
      </c>
    </row>
    <row r="402">
      <c r="A402" s="308" t="s">
        <v>188</v>
      </c>
      <c r="B402" s="308" t="s">
        <v>189</v>
      </c>
      <c r="C402" s="308" t="s">
        <v>20</v>
      </c>
      <c r="D402" s="308" t="n">
        <v>5411.8275424</v>
      </c>
      <c r="E402" s="308" t="n">
        <v>3606.3323805</v>
      </c>
      <c r="F402" s="308" t="n">
        <v>60.0103301412701</v>
      </c>
      <c r="G402" s="308" t="n">
        <v>39.9896698587299</v>
      </c>
    </row>
    <row r="403">
      <c r="A403" s="308" t="s">
        <v>190</v>
      </c>
      <c r="B403" s="308" t="s">
        <v>191</v>
      </c>
      <c r="C403" s="308" t="s">
        <v>18</v>
      </c>
      <c r="D403" s="308" t="n">
        <v>2951.9071793</v>
      </c>
      <c r="E403" s="308" t="n">
        <v>14488.5510181</v>
      </c>
      <c r="F403" s="308" t="n">
        <v>16.925628592373</v>
      </c>
      <c r="G403" s="308" t="n">
        <v>83.074371407627</v>
      </c>
    </row>
    <row r="404">
      <c r="A404" s="308" t="s">
        <v>190</v>
      </c>
      <c r="B404" s="308" t="s">
        <v>191</v>
      </c>
      <c r="C404" s="308" t="s">
        <v>19</v>
      </c>
      <c r="D404" s="308" t="n">
        <v>2504.5577773</v>
      </c>
      <c r="E404" s="308" t="n">
        <v>10938.3371899</v>
      </c>
      <c r="F404" s="308" t="n">
        <v>18.631089385218</v>
      </c>
      <c r="G404" s="308" t="n">
        <v>81.368910614782</v>
      </c>
    </row>
    <row r="405">
      <c r="A405" s="308" t="s">
        <v>190</v>
      </c>
      <c r="B405" s="308" t="s">
        <v>191</v>
      </c>
      <c r="C405" s="308" t="s">
        <v>20</v>
      </c>
      <c r="D405" s="308" t="n">
        <v>5095.9943916</v>
      </c>
      <c r="E405" s="308" t="n">
        <v>6813.3965552</v>
      </c>
      <c r="F405" s="308" t="n">
        <v>42.7897145568915</v>
      </c>
      <c r="G405" s="308" t="n">
        <v>57.2102854431085</v>
      </c>
    </row>
    <row r="406">
      <c r="A406" s="308" t="s">
        <v>192</v>
      </c>
      <c r="B406" s="308" t="s">
        <v>193</v>
      </c>
      <c r="C406" s="308" t="s">
        <v>18</v>
      </c>
      <c r="D406" s="308" t="n">
        <v>1032.751223</v>
      </c>
      <c r="E406" s="308" t="n">
        <v>6308.9486224</v>
      </c>
      <c r="F406" s="308" t="n">
        <v>14.0669224395911</v>
      </c>
      <c r="G406" s="308" t="n">
        <v>85.9330775604089</v>
      </c>
    </row>
    <row r="407">
      <c r="A407" s="308" t="s">
        <v>192</v>
      </c>
      <c r="B407" s="308" t="s">
        <v>193</v>
      </c>
      <c r="C407" s="308" t="s">
        <v>19</v>
      </c>
      <c r="D407" s="308" t="n">
        <v>4455.8294561</v>
      </c>
      <c r="E407" s="308" t="n">
        <v>15440.3460387</v>
      </c>
      <c r="F407" s="308" t="n">
        <v>22.395406882416</v>
      </c>
      <c r="G407" s="308" t="n">
        <v>77.604593117584</v>
      </c>
    </row>
    <row r="408">
      <c r="A408" s="308" t="s">
        <v>192</v>
      </c>
      <c r="B408" s="308" t="s">
        <v>193</v>
      </c>
      <c r="C408" s="308" t="s">
        <v>20</v>
      </c>
      <c r="D408" s="308" t="n">
        <v>2413.5446644</v>
      </c>
      <c r="E408" s="308" t="n">
        <v>2499.4946472</v>
      </c>
      <c r="F408" s="308" t="n">
        <v>49.1252870438359</v>
      </c>
      <c r="G408" s="308" t="n">
        <v>50.8747129561641</v>
      </c>
    </row>
    <row r="409">
      <c r="A409" s="308" t="s">
        <v>194</v>
      </c>
      <c r="B409" s="308" t="s">
        <v>195</v>
      </c>
      <c r="C409" s="308" t="s">
        <v>18</v>
      </c>
      <c r="D409" s="308" t="n">
        <v>873.3511411</v>
      </c>
      <c r="E409" s="308" t="n">
        <v>2237.3291475</v>
      </c>
      <c r="F409" s="308" t="n">
        <v>28.0758888755187</v>
      </c>
      <c r="G409" s="308" t="n">
        <v>71.9241111244813</v>
      </c>
    </row>
    <row r="410">
      <c r="A410" s="308" t="s">
        <v>194</v>
      </c>
      <c r="B410" s="308" t="s">
        <v>195</v>
      </c>
      <c r="C410" s="308" t="s">
        <v>19</v>
      </c>
      <c r="D410" s="308" t="n">
        <v>3456.1418945</v>
      </c>
      <c r="E410" s="308" t="n">
        <v>5188.606421</v>
      </c>
      <c r="F410" s="308" t="n">
        <v>39.9796705278643</v>
      </c>
      <c r="G410" s="308" t="n">
        <v>60.0203294721357</v>
      </c>
    </row>
    <row r="411">
      <c r="A411" s="308" t="s">
        <v>194</v>
      </c>
      <c r="B411" s="308" t="s">
        <v>195</v>
      </c>
      <c r="C411" s="308" t="s">
        <v>20</v>
      </c>
      <c r="D411" s="308" t="n">
        <v>1331.2942744</v>
      </c>
      <c r="E411" s="308" t="n">
        <v>1863.6452271</v>
      </c>
      <c r="F411" s="308" t="n">
        <v>41.6688414217223</v>
      </c>
      <c r="G411" s="308" t="n">
        <v>58.3311585782777</v>
      </c>
    </row>
    <row r="412">
      <c r="A412" s="308" t="s">
        <v>196</v>
      </c>
      <c r="B412" s="308" t="s">
        <v>197</v>
      </c>
      <c r="C412" s="308" t="s">
        <v>18</v>
      </c>
      <c r="D412" s="308" t="n">
        <v>1394.1204816</v>
      </c>
      <c r="E412" s="308" t="n">
        <v>9633.4760163</v>
      </c>
      <c r="F412" s="308" t="n">
        <v>12.6421063906853</v>
      </c>
      <c r="G412" s="308" t="n">
        <v>87.3578936093147</v>
      </c>
    </row>
    <row r="413">
      <c r="A413" s="308" t="s">
        <v>196</v>
      </c>
      <c r="B413" s="308" t="s">
        <v>197</v>
      </c>
      <c r="C413" s="308" t="s">
        <v>19</v>
      </c>
      <c r="D413" s="308" t="n">
        <v>2304.5394763</v>
      </c>
      <c r="E413" s="308" t="n">
        <v>9607.3886032</v>
      </c>
      <c r="F413" s="308" t="n">
        <v>19.3464858158943</v>
      </c>
      <c r="G413" s="308" t="n">
        <v>80.6535141841057</v>
      </c>
    </row>
    <row r="414">
      <c r="A414" s="308" t="s">
        <v>196</v>
      </c>
      <c r="B414" s="308" t="s">
        <v>197</v>
      </c>
      <c r="C414" s="308" t="s">
        <v>20</v>
      </c>
      <c r="D414" s="308" t="n">
        <v>1653.0908321</v>
      </c>
      <c r="E414" s="308" t="n">
        <v>2521.7511215</v>
      </c>
      <c r="F414" s="308" t="n">
        <v>39.5964889323421</v>
      </c>
      <c r="G414" s="308" t="n">
        <v>60.4035110676579</v>
      </c>
    </row>
    <row r="415">
      <c r="A415" s="308" t="s">
        <v>198</v>
      </c>
      <c r="B415" s="308" t="s">
        <v>199</v>
      </c>
      <c r="C415" s="308" t="s">
        <v>18</v>
      </c>
      <c r="D415" s="308" t="n">
        <v>1743.8979796</v>
      </c>
      <c r="E415" s="308" t="n">
        <v>4838.2308315</v>
      </c>
      <c r="F415" s="308" t="n">
        <v>26.4944371288984</v>
      </c>
      <c r="G415" s="308" t="n">
        <v>73.5055628711016</v>
      </c>
    </row>
    <row r="416">
      <c r="A416" s="308" t="s">
        <v>198</v>
      </c>
      <c r="B416" s="308" t="s">
        <v>199</v>
      </c>
      <c r="C416" s="308" t="s">
        <v>19</v>
      </c>
      <c r="D416" s="308" t="n">
        <v>3427.2297495</v>
      </c>
      <c r="E416" s="308" t="n">
        <v>8984.7775891</v>
      </c>
      <c r="F416" s="308" t="n">
        <v>27.6122117559638</v>
      </c>
      <c r="G416" s="308" t="n">
        <v>72.3877882440362</v>
      </c>
    </row>
    <row r="417">
      <c r="A417" s="308" t="s">
        <v>198</v>
      </c>
      <c r="B417" s="308" t="s">
        <v>199</v>
      </c>
      <c r="C417" s="308" t="s">
        <v>20</v>
      </c>
      <c r="D417" s="308" t="n">
        <v>1510.4885342</v>
      </c>
      <c r="E417" s="308" t="n">
        <v>1892.0775218</v>
      </c>
      <c r="F417" s="308" t="n">
        <v>44.3926292492233</v>
      </c>
      <c r="G417" s="308" t="n">
        <v>55.6073707507767</v>
      </c>
    </row>
    <row r="418">
      <c r="A418" s="308" t="s">
        <v>200</v>
      </c>
      <c r="B418" s="308" t="s">
        <v>201</v>
      </c>
      <c r="C418" s="308" t="s">
        <v>18</v>
      </c>
      <c r="D418" s="308" t="n">
        <v>1438.1100875</v>
      </c>
      <c r="E418" s="308" t="n">
        <v>10263.7191874</v>
      </c>
      <c r="F418" s="308" t="n">
        <v>12.2896177487796</v>
      </c>
      <c r="G418" s="308" t="n">
        <v>87.7103822512204</v>
      </c>
    </row>
    <row r="419">
      <c r="A419" s="308" t="s">
        <v>200</v>
      </c>
      <c r="B419" s="308" t="s">
        <v>201</v>
      </c>
      <c r="C419" s="308" t="s">
        <v>19</v>
      </c>
      <c r="D419" s="308" t="n">
        <v>6523.9653577</v>
      </c>
      <c r="E419" s="308" t="n">
        <v>25890.9221253</v>
      </c>
      <c r="F419" s="308" t="n">
        <v>20.1264476426811</v>
      </c>
      <c r="G419" s="308" t="n">
        <v>79.8735523573189</v>
      </c>
    </row>
    <row r="420">
      <c r="A420" s="308" t="s">
        <v>200</v>
      </c>
      <c r="B420" s="308" t="s">
        <v>201</v>
      </c>
      <c r="C420" s="308" t="s">
        <v>20</v>
      </c>
      <c r="D420" s="308" t="n">
        <v>3788.1690889</v>
      </c>
      <c r="E420" s="308" t="n">
        <v>6339.2586661</v>
      </c>
      <c r="F420" s="308" t="n">
        <v>37.4050467753744</v>
      </c>
      <c r="G420" s="308" t="n">
        <v>62.5949532246256</v>
      </c>
    </row>
    <row r="421">
      <c r="A421" s="308" t="s">
        <v>202</v>
      </c>
      <c r="B421" s="308" t="s">
        <v>203</v>
      </c>
      <c r="C421" s="308" t="s">
        <v>18</v>
      </c>
      <c r="D421" s="308" t="n">
        <v>3583.9742174</v>
      </c>
      <c r="E421" s="308" t="n">
        <v>17056.1812041</v>
      </c>
      <c r="F421" s="308" t="n">
        <v>17.3640854160755</v>
      </c>
      <c r="G421" s="308" t="n">
        <v>82.6359145839245</v>
      </c>
    </row>
    <row r="422">
      <c r="A422" s="308" t="s">
        <v>202</v>
      </c>
      <c r="B422" s="308" t="s">
        <v>203</v>
      </c>
      <c r="C422" s="308" t="s">
        <v>19</v>
      </c>
      <c r="D422" s="308" t="n">
        <v>5455.5327573</v>
      </c>
      <c r="E422" s="308" t="n">
        <v>14890.0090235</v>
      </c>
      <c r="F422" s="308" t="n">
        <v>26.8143891967938</v>
      </c>
      <c r="G422" s="308" t="n">
        <v>73.1856108032062</v>
      </c>
    </row>
    <row r="423">
      <c r="A423" s="308" t="s">
        <v>202</v>
      </c>
      <c r="B423" s="308" t="s">
        <v>203</v>
      </c>
      <c r="C423" s="308" t="s">
        <v>20</v>
      </c>
      <c r="D423" s="308" t="n">
        <v>4263.5101747</v>
      </c>
      <c r="E423" s="308" t="n">
        <v>7762.6444318</v>
      </c>
      <c r="F423" s="308" t="n">
        <v>35.4519820691114</v>
      </c>
      <c r="G423" s="308" t="n">
        <v>64.5480179308886</v>
      </c>
    </row>
    <row r="424">
      <c r="A424" s="308" t="s">
        <v>204</v>
      </c>
      <c r="B424" s="308" t="s">
        <v>205</v>
      </c>
      <c r="C424" s="308" t="s">
        <v>18</v>
      </c>
      <c r="D424" s="308" t="n">
        <v>2678.3143637</v>
      </c>
      <c r="E424" s="308" t="n">
        <v>4957.3233813</v>
      </c>
      <c r="F424" s="308" t="n">
        <v>35.0764985603701</v>
      </c>
      <c r="G424" s="308" t="n">
        <v>64.9235014396299</v>
      </c>
    </row>
    <row r="425">
      <c r="A425" s="308" t="s">
        <v>204</v>
      </c>
      <c r="B425" s="308" t="s">
        <v>205</v>
      </c>
      <c r="C425" s="308" t="s">
        <v>19</v>
      </c>
      <c r="D425" s="308" t="n">
        <v>7500.3388616</v>
      </c>
      <c r="E425" s="308" t="n">
        <v>8322.1549947</v>
      </c>
      <c r="F425" s="308" t="n">
        <v>47.40301326528</v>
      </c>
      <c r="G425" s="308" t="n">
        <v>52.59698673472</v>
      </c>
    </row>
    <row r="426">
      <c r="A426" s="308" t="s">
        <v>204</v>
      </c>
      <c r="B426" s="308" t="s">
        <v>205</v>
      </c>
      <c r="C426" s="308" t="s">
        <v>20</v>
      </c>
      <c r="D426" s="308" t="n">
        <v>3179.4509795</v>
      </c>
      <c r="E426" s="308" t="n">
        <v>3406.3882721</v>
      </c>
      <c r="F426" s="308" t="n">
        <v>48.2770814475553</v>
      </c>
      <c r="G426" s="308" t="n">
        <v>51.7229185524447</v>
      </c>
    </row>
    <row r="427">
      <c r="A427" s="308" t="s">
        <v>206</v>
      </c>
      <c r="B427" s="308" t="s">
        <v>207</v>
      </c>
      <c r="C427" s="308" t="s">
        <v>18</v>
      </c>
      <c r="D427" s="308" t="n">
        <v>4416.3525775</v>
      </c>
      <c r="E427" s="308" t="n">
        <v>32885.7735253</v>
      </c>
      <c r="F427" s="308" t="n">
        <v>11.8394124917413</v>
      </c>
      <c r="G427" s="308" t="n">
        <v>88.1605875082587</v>
      </c>
    </row>
    <row r="428">
      <c r="A428" s="308" t="s">
        <v>206</v>
      </c>
      <c r="B428" s="308" t="s">
        <v>207</v>
      </c>
      <c r="C428" s="308" t="s">
        <v>19</v>
      </c>
      <c r="D428" s="308" t="n">
        <v>7986.9343976</v>
      </c>
      <c r="E428" s="308" t="n">
        <v>28967.920808</v>
      </c>
      <c r="F428" s="308" t="n">
        <v>21.6126794521703</v>
      </c>
      <c r="G428" s="308" t="n">
        <v>78.3873205478297</v>
      </c>
    </row>
    <row r="429">
      <c r="A429" s="308" t="s">
        <v>206</v>
      </c>
      <c r="B429" s="308" t="s">
        <v>207</v>
      </c>
      <c r="C429" s="308" t="s">
        <v>20</v>
      </c>
      <c r="D429" s="308" t="n">
        <v>5634.5849216</v>
      </c>
      <c r="E429" s="308" t="n">
        <v>11766.3033369</v>
      </c>
      <c r="F429" s="308" t="n">
        <v>32.3810189336031</v>
      </c>
      <c r="G429" s="308" t="n">
        <v>67.6189810663969</v>
      </c>
    </row>
    <row r="430">
      <c r="A430" s="308" t="s">
        <v>208</v>
      </c>
      <c r="B430" s="308" t="s">
        <v>209</v>
      </c>
      <c r="C430" s="308" t="s">
        <v>18</v>
      </c>
      <c r="D430" s="308" t="n">
        <v>2675.4411788</v>
      </c>
      <c r="E430" s="308" t="n">
        <v>12687.8180719</v>
      </c>
      <c r="F430" s="308" t="n">
        <v>17.4145416356109</v>
      </c>
      <c r="G430" s="308" t="n">
        <v>82.5854583643891</v>
      </c>
    </row>
    <row r="431">
      <c r="A431" s="308" t="s">
        <v>208</v>
      </c>
      <c r="B431" s="308" t="s">
        <v>209</v>
      </c>
      <c r="C431" s="308" t="s">
        <v>19</v>
      </c>
      <c r="D431" s="308" t="n">
        <v>1282.6436994</v>
      </c>
      <c r="E431" s="308" t="n">
        <v>12528.3701404</v>
      </c>
      <c r="F431" s="308" t="n">
        <v>9.28710748014553</v>
      </c>
      <c r="G431" s="308" t="n">
        <v>90.7128925198545</v>
      </c>
    </row>
    <row r="432">
      <c r="A432" s="308" t="s">
        <v>208</v>
      </c>
      <c r="B432" s="308" t="s">
        <v>209</v>
      </c>
      <c r="C432" s="308" t="s">
        <v>20</v>
      </c>
      <c r="D432" s="308" t="n">
        <v>663.3657789</v>
      </c>
      <c r="E432" s="308" t="n">
        <v>1838.3288578</v>
      </c>
      <c r="F432" s="308" t="n">
        <v>26.516656716147</v>
      </c>
      <c r="G432" s="308" t="n">
        <v>73.483343283853</v>
      </c>
    </row>
    <row r="433">
      <c r="A433" s="308" t="s">
        <v>210</v>
      </c>
      <c r="B433" s="308" t="s">
        <v>211</v>
      </c>
      <c r="C433" s="308" t="s">
        <v>18</v>
      </c>
      <c r="D433" s="308" t="n">
        <v>1777.3766583</v>
      </c>
      <c r="E433" s="308" t="n">
        <v>15456.2345959</v>
      </c>
      <c r="F433" s="308" t="n">
        <v>10.3134313063191</v>
      </c>
      <c r="G433" s="308" t="n">
        <v>89.6865686936809</v>
      </c>
    </row>
    <row r="434">
      <c r="A434" s="308" t="s">
        <v>210</v>
      </c>
      <c r="B434" s="308" t="s">
        <v>211</v>
      </c>
      <c r="C434" s="308" t="s">
        <v>19</v>
      </c>
      <c r="D434" s="308" t="n">
        <v>3084.5184306</v>
      </c>
      <c r="E434" s="308" t="n">
        <v>27815.3379349</v>
      </c>
      <c r="F434" s="308" t="n">
        <v>9.98230669461589</v>
      </c>
      <c r="G434" s="308" t="n">
        <v>90.0176933053841</v>
      </c>
    </row>
    <row r="435">
      <c r="A435" s="308" t="s">
        <v>210</v>
      </c>
      <c r="B435" s="308" t="s">
        <v>211</v>
      </c>
      <c r="C435" s="308" t="s">
        <v>20</v>
      </c>
      <c r="D435" s="308" t="n">
        <v>2641.9107894</v>
      </c>
      <c r="E435" s="308" t="n">
        <v>8447.2534127</v>
      </c>
      <c r="F435" s="308" t="n">
        <v>23.8242552932861</v>
      </c>
      <c r="G435" s="308" t="n">
        <v>76.1757447067139</v>
      </c>
    </row>
    <row r="436">
      <c r="A436" s="308" t="s">
        <v>212</v>
      </c>
      <c r="B436" s="308" t="s">
        <v>213</v>
      </c>
      <c r="C436" s="308" t="s">
        <v>18</v>
      </c>
      <c r="D436" s="308" t="n">
        <v>1508.93952</v>
      </c>
      <c r="E436" s="308" t="n">
        <v>9485.1055441</v>
      </c>
      <c r="F436" s="308" t="n">
        <v>13.7250621695858</v>
      </c>
      <c r="G436" s="308" t="n">
        <v>86.2749378304142</v>
      </c>
    </row>
    <row r="437">
      <c r="A437" s="308" t="s">
        <v>212</v>
      </c>
      <c r="B437" s="308" t="s">
        <v>213</v>
      </c>
      <c r="C437" s="308" t="s">
        <v>19</v>
      </c>
      <c r="D437" s="308" t="n">
        <v>4519.047793</v>
      </c>
      <c r="E437" s="308" t="n">
        <v>23296.7059876</v>
      </c>
      <c r="F437" s="308" t="n">
        <v>16.2463610680642</v>
      </c>
      <c r="G437" s="308" t="n">
        <v>83.7536389319358</v>
      </c>
    </row>
    <row r="438">
      <c r="A438" s="308" t="s">
        <v>212</v>
      </c>
      <c r="B438" s="308" t="s">
        <v>213</v>
      </c>
      <c r="C438" s="308" t="s">
        <v>20</v>
      </c>
      <c r="D438" s="308" t="n">
        <v>3517.7315465</v>
      </c>
      <c r="E438" s="308" t="n">
        <v>5892.7220813</v>
      </c>
      <c r="F438" s="308" t="n">
        <v>37.3811049459726</v>
      </c>
      <c r="G438" s="308" t="n">
        <v>62.6188950540274</v>
      </c>
    </row>
    <row r="439">
      <c r="A439" s="308" t="s">
        <v>214</v>
      </c>
      <c r="B439" s="308" t="s">
        <v>215</v>
      </c>
      <c r="C439" s="308" t="s">
        <v>18</v>
      </c>
      <c r="D439" s="308" t="n">
        <v>2007.7317225</v>
      </c>
      <c r="E439" s="308" t="n">
        <v>15830.9404764</v>
      </c>
      <c r="F439" s="308" t="n">
        <v>11.2549392696605</v>
      </c>
      <c r="G439" s="308" t="n">
        <v>88.7450607303395</v>
      </c>
    </row>
    <row r="440">
      <c r="A440" s="308" t="s">
        <v>214</v>
      </c>
      <c r="B440" s="308" t="s">
        <v>215</v>
      </c>
      <c r="C440" s="308" t="s">
        <v>19</v>
      </c>
      <c r="D440" s="308" t="n">
        <v>5699.7760443</v>
      </c>
      <c r="E440" s="308" t="n">
        <v>19131.2998088</v>
      </c>
      <c r="F440" s="308" t="n">
        <v>22.9542049568038</v>
      </c>
      <c r="G440" s="308" t="n">
        <v>77.0457950431962</v>
      </c>
    </row>
    <row r="441">
      <c r="A441" s="308" t="s">
        <v>214</v>
      </c>
      <c r="B441" s="308" t="s">
        <v>215</v>
      </c>
      <c r="C441" s="308" t="s">
        <v>20</v>
      </c>
      <c r="D441" s="308" t="n">
        <v>2650.3466785</v>
      </c>
      <c r="E441" s="308" t="n">
        <v>4342.5134576</v>
      </c>
      <c r="F441" s="308" t="n">
        <v>37.9007534387515</v>
      </c>
      <c r="G441" s="308" t="n">
        <v>62.0992465612485</v>
      </c>
    </row>
    <row r="442">
      <c r="A442" s="308" t="s">
        <v>216</v>
      </c>
      <c r="B442" s="308" t="s">
        <v>217</v>
      </c>
      <c r="C442" s="308" t="s">
        <v>18</v>
      </c>
      <c r="D442" s="308" t="n">
        <v>753.6224108</v>
      </c>
      <c r="E442" s="308" t="n">
        <v>1855.9139458</v>
      </c>
      <c r="F442" s="308" t="n">
        <v>28.8795520665558</v>
      </c>
      <c r="G442" s="308" t="n">
        <v>71.1204479334442</v>
      </c>
    </row>
    <row r="443">
      <c r="A443" s="308" t="s">
        <v>216</v>
      </c>
      <c r="B443" s="308" t="s">
        <v>217</v>
      </c>
      <c r="C443" s="308" t="s">
        <v>19</v>
      </c>
      <c r="D443" s="308" t="n">
        <v>1549.087976</v>
      </c>
      <c r="E443" s="308" t="n">
        <v>4898.9249294</v>
      </c>
      <c r="F443" s="308" t="n">
        <v>24.0242691620963</v>
      </c>
      <c r="G443" s="308" t="n">
        <v>75.9757308379037</v>
      </c>
    </row>
    <row r="444">
      <c r="A444" s="308" t="s">
        <v>216</v>
      </c>
      <c r="B444" s="308" t="s">
        <v>217</v>
      </c>
      <c r="C444" s="308" t="s">
        <v>20</v>
      </c>
      <c r="D444" s="308" t="n">
        <v>1002.0660028</v>
      </c>
      <c r="E444" s="308" t="n">
        <v>1497.3686898</v>
      </c>
      <c r="F444" s="308" t="n">
        <v>40.0917057671795</v>
      </c>
      <c r="G444" s="308" t="n">
        <v>59.9082942328205</v>
      </c>
    </row>
    <row r="445">
      <c r="A445" s="308" t="s">
        <v>218</v>
      </c>
      <c r="B445" s="308" t="s">
        <v>219</v>
      </c>
      <c r="C445" s="308" t="s">
        <v>18</v>
      </c>
      <c r="D445" s="308" t="n">
        <v>1810.9320576</v>
      </c>
      <c r="E445" s="308" t="n">
        <v>9442.4480705</v>
      </c>
      <c r="F445" s="308" t="n">
        <v>16.0923388083022</v>
      </c>
      <c r="G445" s="308" t="n">
        <v>83.9076611916978</v>
      </c>
    </row>
    <row r="446">
      <c r="A446" s="308" t="s">
        <v>218</v>
      </c>
      <c r="B446" s="308" t="s">
        <v>219</v>
      </c>
      <c r="C446" s="308" t="s">
        <v>19</v>
      </c>
      <c r="D446" s="308" t="n">
        <v>1827.1531587</v>
      </c>
      <c r="E446" s="308" t="n">
        <v>4852.7317001</v>
      </c>
      <c r="F446" s="308" t="n">
        <v>27.3530636728406</v>
      </c>
      <c r="G446" s="308" t="n">
        <v>72.6469363271594</v>
      </c>
    </row>
    <row r="447">
      <c r="A447" s="308" t="s">
        <v>218</v>
      </c>
      <c r="B447" s="308" t="s">
        <v>219</v>
      </c>
      <c r="C447" s="308" t="s">
        <v>20</v>
      </c>
      <c r="D447" s="308" t="n">
        <v>1945.2143919</v>
      </c>
      <c r="E447" s="308" t="n">
        <v>2411.2553267</v>
      </c>
      <c r="F447" s="308" t="n">
        <v>44.6511629265982</v>
      </c>
      <c r="G447" s="308" t="n">
        <v>55.3488370734018</v>
      </c>
    </row>
    <row r="448">
      <c r="A448" s="308" t="s">
        <v>220</v>
      </c>
      <c r="B448" s="308" t="s">
        <v>221</v>
      </c>
      <c r="C448" s="308" t="s">
        <v>18</v>
      </c>
      <c r="D448" s="308" t="n">
        <v>436.717137</v>
      </c>
      <c r="E448" s="308" t="n">
        <v>3785.8674404</v>
      </c>
      <c r="F448" s="308" t="n">
        <v>10.3424130173114</v>
      </c>
      <c r="G448" s="308" t="n">
        <v>89.6575869826886</v>
      </c>
    </row>
    <row r="449">
      <c r="A449" s="308" t="s">
        <v>220</v>
      </c>
      <c r="B449" s="308" t="s">
        <v>221</v>
      </c>
      <c r="C449" s="308" t="s">
        <v>19</v>
      </c>
      <c r="D449" s="308" t="n">
        <v>904.7604862</v>
      </c>
      <c r="E449" s="308" t="n">
        <v>3639.8788156</v>
      </c>
      <c r="F449" s="308" t="n">
        <v>19.9083013219916</v>
      </c>
      <c r="G449" s="308" t="n">
        <v>80.0916986780084</v>
      </c>
    </row>
    <row r="450">
      <c r="A450" s="308" t="s">
        <v>220</v>
      </c>
      <c r="B450" s="308" t="s">
        <v>221</v>
      </c>
      <c r="C450" s="308" t="s">
        <v>20</v>
      </c>
      <c r="D450" s="308" t="n">
        <v>301.8305666</v>
      </c>
      <c r="E450" s="308" t="n">
        <v>1018.8387676</v>
      </c>
      <c r="F450" s="308" t="n">
        <v>22.8543632220275</v>
      </c>
      <c r="G450" s="308" t="n">
        <v>77.1456367779725</v>
      </c>
    </row>
    <row r="451">
      <c r="A451" s="308" t="s">
        <v>222</v>
      </c>
      <c r="B451" s="308" t="s">
        <v>223</v>
      </c>
      <c r="C451" s="308" t="s">
        <v>18</v>
      </c>
      <c r="D451" s="308" t="n">
        <v>4509.9933985</v>
      </c>
      <c r="E451" s="308" t="n">
        <v>13289.4851593</v>
      </c>
      <c r="F451" s="308" t="n">
        <v>25.3377838224573</v>
      </c>
      <c r="G451" s="308" t="n">
        <v>74.6622161775427</v>
      </c>
    </row>
    <row r="452">
      <c r="A452" s="308" t="s">
        <v>222</v>
      </c>
      <c r="B452" s="308" t="s">
        <v>223</v>
      </c>
      <c r="C452" s="308" t="s">
        <v>19</v>
      </c>
      <c r="D452" s="308" t="n">
        <v>6363.5864711</v>
      </c>
      <c r="E452" s="308" t="n">
        <v>9675.3884118</v>
      </c>
      <c r="F452" s="308" t="n">
        <v>39.6757680435335</v>
      </c>
      <c r="G452" s="308" t="n">
        <v>60.3242319564665</v>
      </c>
    </row>
    <row r="453">
      <c r="A453" s="308" t="s">
        <v>222</v>
      </c>
      <c r="B453" s="308" t="s">
        <v>223</v>
      </c>
      <c r="C453" s="308" t="s">
        <v>20</v>
      </c>
      <c r="D453" s="308" t="n">
        <v>4592.7595809</v>
      </c>
      <c r="E453" s="308" t="n">
        <v>4237.1939764</v>
      </c>
      <c r="F453" s="308" t="n">
        <v>52.0134058587774</v>
      </c>
      <c r="G453" s="308" t="n">
        <v>47.9865941412226</v>
      </c>
    </row>
    <row r="454">
      <c r="A454" s="308" t="s">
        <v>224</v>
      </c>
      <c r="B454" s="308" t="s">
        <v>225</v>
      </c>
      <c r="C454" s="308" t="s">
        <v>18</v>
      </c>
      <c r="D454" s="308" t="n">
        <v>1448.0818033</v>
      </c>
      <c r="E454" s="308" t="n">
        <v>3047.974508</v>
      </c>
      <c r="F454" s="308" t="n">
        <v>32.2078217672789</v>
      </c>
      <c r="G454" s="308" t="n">
        <v>67.7921782327211</v>
      </c>
    </row>
    <row r="455">
      <c r="A455" s="308" t="s">
        <v>224</v>
      </c>
      <c r="B455" s="308" t="s">
        <v>225</v>
      </c>
      <c r="C455" s="308" t="s">
        <v>19</v>
      </c>
      <c r="D455" s="308" t="n">
        <v>3638.936677</v>
      </c>
      <c r="E455" s="308" t="n">
        <v>6595.5595536</v>
      </c>
      <c r="F455" s="308" t="n">
        <v>35.5556013213429</v>
      </c>
      <c r="G455" s="308" t="n">
        <v>64.4443986786571</v>
      </c>
    </row>
    <row r="456">
      <c r="A456" s="308" t="s">
        <v>224</v>
      </c>
      <c r="B456" s="308" t="s">
        <v>225</v>
      </c>
      <c r="C456" s="308" t="s">
        <v>20</v>
      </c>
      <c r="D456" s="308" t="n">
        <v>1969.3302618</v>
      </c>
      <c r="E456" s="308" t="n">
        <v>2496.2046434</v>
      </c>
      <c r="F456" s="308" t="n">
        <v>44.1006576727631</v>
      </c>
      <c r="G456" s="308" t="n">
        <v>55.8993423272369</v>
      </c>
    </row>
    <row r="457">
      <c r="A457" s="308" t="s">
        <v>226</v>
      </c>
      <c r="B457" s="308" t="s">
        <v>227</v>
      </c>
      <c r="C457" s="308" t="s">
        <v>18</v>
      </c>
      <c r="D457" s="308" t="n">
        <v>2628.8228695</v>
      </c>
      <c r="E457" s="308" t="n">
        <v>6540.49721</v>
      </c>
      <c r="F457" s="308" t="n">
        <v>28.6697688237245</v>
      </c>
      <c r="G457" s="308" t="n">
        <v>71.3302311762755</v>
      </c>
    </row>
    <row r="458">
      <c r="A458" s="308" t="s">
        <v>226</v>
      </c>
      <c r="B458" s="308" t="s">
        <v>227</v>
      </c>
      <c r="C458" s="308" t="s">
        <v>19</v>
      </c>
      <c r="D458" s="308" t="n">
        <v>1530.6193792</v>
      </c>
      <c r="E458" s="308" t="n">
        <v>7445.8596858</v>
      </c>
      <c r="F458" s="308" t="n">
        <v>17.0514448718318</v>
      </c>
      <c r="G458" s="308" t="n">
        <v>82.9485551281682</v>
      </c>
    </row>
    <row r="459">
      <c r="A459" s="308" t="s">
        <v>226</v>
      </c>
      <c r="B459" s="308" t="s">
        <v>227</v>
      </c>
      <c r="C459" s="308" t="s">
        <v>20</v>
      </c>
      <c r="D459" s="308" t="n">
        <v>1538.3425951</v>
      </c>
      <c r="E459" s="308" t="n">
        <v>1683.3775215</v>
      </c>
      <c r="F459" s="308" t="n">
        <v>47.7491072912774</v>
      </c>
      <c r="G459" s="308" t="n">
        <v>52.2508927087226</v>
      </c>
    </row>
    <row r="460">
      <c r="A460" s="308" t="s">
        <v>228</v>
      </c>
      <c r="B460" s="308" t="s">
        <v>229</v>
      </c>
      <c r="C460" s="308" t="s">
        <v>18</v>
      </c>
      <c r="D460" s="308" t="n">
        <v>2743.5210381</v>
      </c>
      <c r="E460" s="308" t="n">
        <v>8275.7855139</v>
      </c>
      <c r="F460" s="308" t="n">
        <v>24.8974018932439</v>
      </c>
      <c r="G460" s="308" t="n">
        <v>75.1025981067561</v>
      </c>
    </row>
    <row r="461">
      <c r="A461" s="308" t="s">
        <v>228</v>
      </c>
      <c r="B461" s="308" t="s">
        <v>229</v>
      </c>
      <c r="C461" s="308" t="s">
        <v>19</v>
      </c>
      <c r="D461" s="308" t="n">
        <v>6361.2634152</v>
      </c>
      <c r="E461" s="308" t="n">
        <v>18245.3429791</v>
      </c>
      <c r="F461" s="308" t="n">
        <v>25.8518517883618</v>
      </c>
      <c r="G461" s="308" t="n">
        <v>74.1481482116382</v>
      </c>
    </row>
    <row r="462">
      <c r="A462" s="308" t="s">
        <v>228</v>
      </c>
      <c r="B462" s="308" t="s">
        <v>229</v>
      </c>
      <c r="C462" s="308" t="s">
        <v>20</v>
      </c>
      <c r="D462" s="308" t="n">
        <v>5316.5523749</v>
      </c>
      <c r="E462" s="308" t="n">
        <v>4209.1654216</v>
      </c>
      <c r="F462" s="308" t="n">
        <v>55.8126168387378</v>
      </c>
      <c r="G462" s="308" t="n">
        <v>44.1873831612622</v>
      </c>
    </row>
    <row r="463">
      <c r="A463" s="308" t="s">
        <v>230</v>
      </c>
      <c r="B463" s="308" t="s">
        <v>231</v>
      </c>
      <c r="C463" s="308" t="s">
        <v>18</v>
      </c>
      <c r="D463" s="308" t="n">
        <v>424.2537255</v>
      </c>
      <c r="E463" s="308" t="n">
        <v>2423.2274779</v>
      </c>
      <c r="F463" s="308" t="n">
        <v>14.8992634259859</v>
      </c>
      <c r="G463" s="308" t="n">
        <v>85.1007365740141</v>
      </c>
    </row>
    <row r="464">
      <c r="A464" s="308" t="s">
        <v>230</v>
      </c>
      <c r="B464" s="308" t="s">
        <v>231</v>
      </c>
      <c r="C464" s="308" t="s">
        <v>19</v>
      </c>
      <c r="D464" s="308" t="n">
        <v>617.6160313</v>
      </c>
      <c r="E464" s="308" t="n">
        <v>3487.379882</v>
      </c>
      <c r="F464" s="308" t="n">
        <v>15.0454725009336</v>
      </c>
      <c r="G464" s="308" t="n">
        <v>84.9545274990664</v>
      </c>
    </row>
    <row r="465">
      <c r="A465" s="308" t="s">
        <v>230</v>
      </c>
      <c r="B465" s="308" t="s">
        <v>231</v>
      </c>
      <c r="C465" s="308" t="s">
        <v>20</v>
      </c>
      <c r="D465" s="308" t="n">
        <v>1077.1178815</v>
      </c>
      <c r="E465" s="308" t="n">
        <v>1253.7991009</v>
      </c>
      <c r="F465" s="308" t="n">
        <v>46.2100490765209</v>
      </c>
      <c r="G465" s="308" t="n">
        <v>53.7899509234791</v>
      </c>
    </row>
    <row r="466">
      <c r="A466" s="308" t="s">
        <v>232</v>
      </c>
      <c r="B466" s="308" t="s">
        <v>233</v>
      </c>
      <c r="C466" s="308" t="s">
        <v>18</v>
      </c>
      <c r="D466" s="308" t="n">
        <v>4966.5793416</v>
      </c>
      <c r="E466" s="308" t="n">
        <v>16772.7777386</v>
      </c>
      <c r="F466" s="308" t="n">
        <v>22.8460267857853</v>
      </c>
      <c r="G466" s="308" t="n">
        <v>77.1539732142147</v>
      </c>
    </row>
    <row r="467">
      <c r="A467" s="308" t="s">
        <v>232</v>
      </c>
      <c r="B467" s="308" t="s">
        <v>233</v>
      </c>
      <c r="C467" s="308" t="s">
        <v>19</v>
      </c>
      <c r="D467" s="308" t="n">
        <v>5332.8897133</v>
      </c>
      <c r="E467" s="308" t="n">
        <v>21558.2232553</v>
      </c>
      <c r="F467" s="308" t="n">
        <v>19.8314205868945</v>
      </c>
      <c r="G467" s="308" t="n">
        <v>80.1685794131055</v>
      </c>
    </row>
    <row r="468">
      <c r="A468" s="308" t="s">
        <v>232</v>
      </c>
      <c r="B468" s="308" t="s">
        <v>233</v>
      </c>
      <c r="C468" s="308" t="s">
        <v>20</v>
      </c>
      <c r="D468" s="308" t="n">
        <v>4405.6474893</v>
      </c>
      <c r="E468" s="308" t="n">
        <v>9917.8024446</v>
      </c>
      <c r="F468" s="308" t="n">
        <v>30.7582845587566</v>
      </c>
      <c r="G468" s="308" t="n">
        <v>69.2417154412434</v>
      </c>
    </row>
    <row r="469">
      <c r="A469" s="308" t="s">
        <v>234</v>
      </c>
      <c r="B469" s="308" t="s">
        <v>235</v>
      </c>
      <c r="C469" s="308" t="s">
        <v>18</v>
      </c>
      <c r="D469" s="308" t="n">
        <v>4448.3286231</v>
      </c>
      <c r="E469" s="308" t="n">
        <v>18038.8621855</v>
      </c>
      <c r="F469" s="308" t="n">
        <v>19.7816110556539</v>
      </c>
      <c r="G469" s="308" t="n">
        <v>80.2183889443461</v>
      </c>
    </row>
    <row r="470">
      <c r="A470" s="308" t="s">
        <v>234</v>
      </c>
      <c r="B470" s="308" t="s">
        <v>235</v>
      </c>
      <c r="C470" s="308" t="s">
        <v>19</v>
      </c>
      <c r="D470" s="308" t="n">
        <v>4861.6308742</v>
      </c>
      <c r="E470" s="308" t="n">
        <v>32456.5654817</v>
      </c>
      <c r="F470" s="308" t="n">
        <v>13.0275076207733</v>
      </c>
      <c r="G470" s="308" t="n">
        <v>86.9724923792267</v>
      </c>
    </row>
    <row r="471">
      <c r="A471" s="308" t="s">
        <v>234</v>
      </c>
      <c r="B471" s="308" t="s">
        <v>235</v>
      </c>
      <c r="C471" s="308" t="s">
        <v>20</v>
      </c>
      <c r="D471" s="308" t="n">
        <v>4246.3380312</v>
      </c>
      <c r="E471" s="308" t="n">
        <v>14775.3082137</v>
      </c>
      <c r="F471" s="308" t="n">
        <v>22.323714659232</v>
      </c>
      <c r="G471" s="308" t="n">
        <v>77.676285340768</v>
      </c>
    </row>
    <row r="472">
      <c r="A472" s="308" t="s">
        <v>236</v>
      </c>
      <c r="B472" s="308" t="s">
        <v>237</v>
      </c>
      <c r="C472" s="308" t="s">
        <v>18</v>
      </c>
      <c r="D472" s="308" t="n">
        <v>2500.069409</v>
      </c>
      <c r="E472" s="308" t="n">
        <v>19125.4479185</v>
      </c>
      <c r="F472" s="308" t="n">
        <v>11.5607380444989</v>
      </c>
      <c r="G472" s="308" t="n">
        <v>88.4392619555011</v>
      </c>
    </row>
    <row r="473">
      <c r="A473" s="308" t="s">
        <v>236</v>
      </c>
      <c r="B473" s="308" t="s">
        <v>237</v>
      </c>
      <c r="C473" s="308" t="s">
        <v>19</v>
      </c>
      <c r="D473" s="308" t="n">
        <v>3653.8934781</v>
      </c>
      <c r="E473" s="308" t="n">
        <v>12209.9110724</v>
      </c>
      <c r="F473" s="308" t="n">
        <v>23.0328952078827</v>
      </c>
      <c r="G473" s="308" t="n">
        <v>76.9671047921173</v>
      </c>
    </row>
    <row r="474">
      <c r="A474" s="308" t="s">
        <v>236</v>
      </c>
      <c r="B474" s="308" t="s">
        <v>237</v>
      </c>
      <c r="C474" s="308" t="s">
        <v>20</v>
      </c>
      <c r="D474" s="308" t="n">
        <v>2449.2846299</v>
      </c>
      <c r="E474" s="308" t="n">
        <v>5820.7133022</v>
      </c>
      <c r="F474" s="308" t="n">
        <v>29.6165083717023</v>
      </c>
      <c r="G474" s="308" t="n">
        <v>70.3834916282977</v>
      </c>
    </row>
    <row r="475">
      <c r="A475" s="308" t="s">
        <v>238</v>
      </c>
      <c r="B475" s="308" t="s">
        <v>239</v>
      </c>
      <c r="C475" s="308" t="s">
        <v>18</v>
      </c>
      <c r="D475" s="308" t="n">
        <v>3657.1799109</v>
      </c>
      <c r="E475" s="308" t="n">
        <v>12048.3586442</v>
      </c>
      <c r="F475" s="308" t="n">
        <v>23.2859248861123</v>
      </c>
      <c r="G475" s="308" t="n">
        <v>76.7140751138877</v>
      </c>
    </row>
    <row r="476">
      <c r="A476" s="308" t="s">
        <v>238</v>
      </c>
      <c r="B476" s="308" t="s">
        <v>239</v>
      </c>
      <c r="C476" s="308" t="s">
        <v>19</v>
      </c>
      <c r="D476" s="308" t="n">
        <v>3461.2870598</v>
      </c>
      <c r="E476" s="308" t="n">
        <v>9056.957472</v>
      </c>
      <c r="F476" s="308" t="n">
        <v>27.6499396621253</v>
      </c>
      <c r="G476" s="308" t="n">
        <v>72.3500603378747</v>
      </c>
    </row>
    <row r="477">
      <c r="A477" s="308" t="s">
        <v>238</v>
      </c>
      <c r="B477" s="308" t="s">
        <v>239</v>
      </c>
      <c r="C477" s="308" t="s">
        <v>20</v>
      </c>
      <c r="D477" s="308" t="n">
        <v>3647.6692264</v>
      </c>
      <c r="E477" s="308" t="n">
        <v>2789.0857398</v>
      </c>
      <c r="F477" s="308" t="n">
        <v>56.669381474893</v>
      </c>
      <c r="G477" s="308" t="n">
        <v>43.330618525107</v>
      </c>
    </row>
    <row r="478">
      <c r="A478" s="308" t="s">
        <v>240</v>
      </c>
      <c r="B478" s="308" t="s">
        <v>241</v>
      </c>
      <c r="C478" s="308" t="s">
        <v>18</v>
      </c>
      <c r="D478" s="308" t="n">
        <v>595.5751803</v>
      </c>
      <c r="E478" s="308" t="n">
        <v>1487.006043</v>
      </c>
      <c r="F478" s="308" t="n">
        <v>28.5979328746789</v>
      </c>
      <c r="G478" s="308" t="n">
        <v>71.4020671253211</v>
      </c>
    </row>
    <row r="479">
      <c r="A479" s="308" t="s">
        <v>240</v>
      </c>
      <c r="B479" s="308" t="s">
        <v>241</v>
      </c>
      <c r="C479" s="308" t="s">
        <v>19</v>
      </c>
      <c r="D479" s="308" t="n">
        <v>559.50016</v>
      </c>
      <c r="E479" s="308" t="n">
        <v>1649.2037367</v>
      </c>
      <c r="F479" s="308" t="n">
        <v>25.3316056007301</v>
      </c>
      <c r="G479" s="308" t="n">
        <v>74.66839439927</v>
      </c>
    </row>
    <row r="480">
      <c r="A480" s="308" t="s">
        <v>240</v>
      </c>
      <c r="B480" s="308" t="s">
        <v>241</v>
      </c>
      <c r="C480" s="308" t="s">
        <v>20</v>
      </c>
      <c r="D480" s="308" t="n">
        <v>654.532214</v>
      </c>
      <c r="E480" s="308" t="n">
        <v>800.6702812</v>
      </c>
      <c r="F480" s="308" t="n">
        <v>44.9787721062176</v>
      </c>
      <c r="G480" s="308" t="n">
        <v>55.0212278937824</v>
      </c>
    </row>
    <row r="481">
      <c r="A481" s="308" t="s">
        <v>242</v>
      </c>
      <c r="B481" s="308" t="s">
        <v>243</v>
      </c>
      <c r="C481" s="308" t="s">
        <v>18</v>
      </c>
      <c r="D481" s="308" t="n">
        <v>230.0752307</v>
      </c>
      <c r="E481" s="308" t="n">
        <v>1584.6379951</v>
      </c>
      <c r="F481" s="308" t="n">
        <v>12.6783244552909</v>
      </c>
      <c r="G481" s="308" t="n">
        <v>87.3216755447091</v>
      </c>
    </row>
    <row r="482">
      <c r="A482" s="308" t="s">
        <v>242</v>
      </c>
      <c r="B482" s="308" t="s">
        <v>243</v>
      </c>
      <c r="C482" s="308" t="s">
        <v>19</v>
      </c>
      <c r="D482" s="308" t="n">
        <v>477.7090343</v>
      </c>
      <c r="E482" s="308" t="n">
        <v>1786.7234172</v>
      </c>
      <c r="F482" s="308" t="n">
        <v>21.0961927340141</v>
      </c>
      <c r="G482" s="308" t="n">
        <v>78.9038072659859</v>
      </c>
    </row>
    <row r="483">
      <c r="A483" s="308" t="s">
        <v>242</v>
      </c>
      <c r="B483" s="308" t="s">
        <v>243</v>
      </c>
      <c r="C483" s="308" t="s">
        <v>20</v>
      </c>
      <c r="D483" s="308" t="n">
        <v>217.0116757</v>
      </c>
      <c r="E483" s="308" t="n">
        <v>599.6191723</v>
      </c>
      <c r="F483" s="308" t="n">
        <v>26.5740237748158</v>
      </c>
      <c r="G483" s="308" t="n">
        <v>73.4259762251842</v>
      </c>
    </row>
    <row r="484">
      <c r="A484" s="308" t="s">
        <v>244</v>
      </c>
      <c r="B484" s="308" t="s">
        <v>245</v>
      </c>
      <c r="C484" s="308" t="s">
        <v>18</v>
      </c>
      <c r="D484" s="308" t="n">
        <v>174.1951468</v>
      </c>
      <c r="E484" s="308" t="n">
        <v>2534.0490925</v>
      </c>
      <c r="F484" s="308" t="n">
        <v>6.43203239472317</v>
      </c>
      <c r="G484" s="308" t="n">
        <v>93.5679676052768</v>
      </c>
    </row>
    <row r="485">
      <c r="A485" s="308" t="s">
        <v>244</v>
      </c>
      <c r="B485" s="308" t="s">
        <v>245</v>
      </c>
      <c r="C485" s="308" t="s">
        <v>19</v>
      </c>
      <c r="D485" s="308" t="n">
        <v>418.197999</v>
      </c>
      <c r="E485" s="308" t="n">
        <v>2700.4813455</v>
      </c>
      <c r="F485" s="308" t="n">
        <v>13.4094580687662</v>
      </c>
      <c r="G485" s="308" t="n">
        <v>86.5905419312338</v>
      </c>
    </row>
    <row r="486">
      <c r="A486" s="308" t="s">
        <v>244</v>
      </c>
      <c r="B486" s="308" t="s">
        <v>245</v>
      </c>
      <c r="C486" s="308" t="s">
        <v>20</v>
      </c>
      <c r="D486" s="308" t="n">
        <v>409.7502178</v>
      </c>
      <c r="E486" s="308" t="n">
        <v>1366.5214124</v>
      </c>
      <c r="F486" s="308" t="n">
        <v>23.0679931398704</v>
      </c>
      <c r="G486" s="308" t="n">
        <v>76.9320068601296</v>
      </c>
    </row>
    <row r="487">
      <c r="A487" s="308" t="s">
        <v>246</v>
      </c>
      <c r="B487" s="308" t="s">
        <v>247</v>
      </c>
      <c r="C487" s="308" t="s">
        <v>18</v>
      </c>
      <c r="D487" s="308" t="n">
        <v>474.4700623</v>
      </c>
      <c r="E487" s="308" t="n">
        <v>1711.0223384</v>
      </c>
      <c r="F487" s="308" t="n">
        <v>21.7099845393208</v>
      </c>
      <c r="G487" s="308" t="n">
        <v>78.2900154606792</v>
      </c>
    </row>
    <row r="488">
      <c r="A488" s="308" t="s">
        <v>246</v>
      </c>
      <c r="B488" s="308" t="s">
        <v>247</v>
      </c>
      <c r="C488" s="308" t="s">
        <v>19</v>
      </c>
      <c r="D488" s="308" t="n">
        <v>1271.5439249</v>
      </c>
      <c r="E488" s="308" t="n">
        <v>2291.703809</v>
      </c>
      <c r="F488" s="308" t="n">
        <v>35.6849711234724</v>
      </c>
      <c r="G488" s="308" t="n">
        <v>64.3150288765276</v>
      </c>
    </row>
    <row r="489">
      <c r="A489" s="308" t="s">
        <v>246</v>
      </c>
      <c r="B489" s="308" t="s">
        <v>247</v>
      </c>
      <c r="C489" s="308" t="s">
        <v>20</v>
      </c>
      <c r="D489" s="308" t="n">
        <v>504.2427922</v>
      </c>
      <c r="E489" s="308" t="n">
        <v>1354.6506726</v>
      </c>
      <c r="F489" s="308" t="n">
        <v>27.1259650834402</v>
      </c>
      <c r="G489" s="308" t="n">
        <v>72.8740349165598</v>
      </c>
    </row>
    <row r="490">
      <c r="A490" s="308" t="s">
        <v>248</v>
      </c>
      <c r="B490" s="308" t="s">
        <v>249</v>
      </c>
      <c r="C490" s="308" t="s">
        <v>18</v>
      </c>
      <c r="D490" s="308" t="n">
        <v>1299.3587082</v>
      </c>
      <c r="E490" s="308" t="n">
        <v>1723.7661474</v>
      </c>
      <c r="F490" s="308" t="n">
        <v>42.9806498330059</v>
      </c>
      <c r="G490" s="308" t="n">
        <v>57.0193501669941</v>
      </c>
    </row>
    <row r="491">
      <c r="A491" s="308" t="s">
        <v>248</v>
      </c>
      <c r="B491" s="308" t="s">
        <v>249</v>
      </c>
      <c r="C491" s="308" t="s">
        <v>19</v>
      </c>
      <c r="D491" s="308" t="n">
        <v>3178.4176045</v>
      </c>
      <c r="E491" s="308" t="n">
        <v>3620.892507</v>
      </c>
      <c r="F491" s="308" t="n">
        <v>46.7461779559692</v>
      </c>
      <c r="G491" s="308" t="n">
        <v>53.2538220440308</v>
      </c>
    </row>
    <row r="492">
      <c r="A492" s="308" t="s">
        <v>248</v>
      </c>
      <c r="B492" s="308" t="s">
        <v>249</v>
      </c>
      <c r="C492" s="308" t="s">
        <v>20</v>
      </c>
      <c r="D492" s="308" t="n">
        <v>2139.5646191</v>
      </c>
      <c r="E492" s="308" t="n">
        <v>1793.4436699</v>
      </c>
      <c r="F492" s="308" t="n">
        <v>54.4002062005316</v>
      </c>
      <c r="G492" s="308" t="n">
        <v>45.5997937994684</v>
      </c>
    </row>
    <row r="493">
      <c r="A493" s="308" t="s">
        <v>250</v>
      </c>
      <c r="B493" s="308" t="s">
        <v>251</v>
      </c>
      <c r="C493" s="308" t="s">
        <v>18</v>
      </c>
      <c r="D493" s="308" t="n">
        <v>721.3183517</v>
      </c>
      <c r="E493" s="308" t="n">
        <v>5268.2477073</v>
      </c>
      <c r="F493" s="308" t="n">
        <v>12.0429150391644</v>
      </c>
      <c r="G493" s="308" t="n">
        <v>87.9570849608356</v>
      </c>
    </row>
    <row r="494">
      <c r="A494" s="308" t="s">
        <v>250</v>
      </c>
      <c r="B494" s="308" t="s">
        <v>251</v>
      </c>
      <c r="C494" s="308" t="s">
        <v>19</v>
      </c>
      <c r="D494" s="308" t="n">
        <v>1156.6086786</v>
      </c>
      <c r="E494" s="308" t="n">
        <v>7078.1690823</v>
      </c>
      <c r="F494" s="308" t="n">
        <v>14.0454146084155</v>
      </c>
      <c r="G494" s="308" t="n">
        <v>85.9545853915845</v>
      </c>
    </row>
    <row r="495">
      <c r="A495" s="308" t="s">
        <v>250</v>
      </c>
      <c r="B495" s="308" t="s">
        <v>251</v>
      </c>
      <c r="C495" s="308" t="s">
        <v>20</v>
      </c>
      <c r="D495" s="308" t="n">
        <v>1500.7918163</v>
      </c>
      <c r="E495" s="308" t="n">
        <v>2284.7275623</v>
      </c>
      <c r="F495" s="308" t="n">
        <v>39.6455985613007</v>
      </c>
      <c r="G495" s="308" t="n">
        <v>60.3544014386993</v>
      </c>
    </row>
    <row r="496">
      <c r="A496" s="308" t="s">
        <v>252</v>
      </c>
      <c r="B496" s="308" t="s">
        <v>253</v>
      </c>
      <c r="C496" s="308" t="s">
        <v>18</v>
      </c>
      <c r="D496" s="308" t="n">
        <v>686.2841788</v>
      </c>
      <c r="E496" s="308" t="n">
        <v>7934.3822512</v>
      </c>
      <c r="F496" s="308" t="n">
        <v>7.96091792174819</v>
      </c>
      <c r="G496" s="308" t="n">
        <v>92.0390820782518</v>
      </c>
    </row>
    <row r="497">
      <c r="A497" s="308" t="s">
        <v>252</v>
      </c>
      <c r="B497" s="308" t="s">
        <v>253</v>
      </c>
      <c r="C497" s="308" t="s">
        <v>19</v>
      </c>
      <c r="D497" s="308" t="n">
        <v>767.5457198</v>
      </c>
      <c r="E497" s="308" t="n">
        <v>8600.3039323</v>
      </c>
      <c r="F497" s="308" t="n">
        <v>8.19340348430911</v>
      </c>
      <c r="G497" s="308" t="n">
        <v>91.8065965156909</v>
      </c>
    </row>
    <row r="498">
      <c r="A498" s="308" t="s">
        <v>252</v>
      </c>
      <c r="B498" s="308" t="s">
        <v>253</v>
      </c>
      <c r="C498" s="308" t="s">
        <v>20</v>
      </c>
      <c r="D498" s="308" t="n">
        <v>566.5862153</v>
      </c>
      <c r="E498" s="308" t="n">
        <v>1147.3033335</v>
      </c>
      <c r="F498" s="308" t="n">
        <v>33.0585022644372</v>
      </c>
      <c r="G498" s="308" t="n">
        <v>66.9414977355628</v>
      </c>
    </row>
    <row r="499">
      <c r="A499" s="308" t="s">
        <v>254</v>
      </c>
      <c r="B499" s="308" t="s">
        <v>255</v>
      </c>
      <c r="C499" s="308" t="s">
        <v>18</v>
      </c>
      <c r="D499" s="308" t="n">
        <v>203.3134775</v>
      </c>
      <c r="E499" s="308" t="n">
        <v>6845.4273885</v>
      </c>
      <c r="F499" s="308" t="n">
        <v>2.88439426792797</v>
      </c>
      <c r="G499" s="308" t="n">
        <v>97.115605732072</v>
      </c>
    </row>
    <row r="500">
      <c r="A500" s="308" t="s">
        <v>254</v>
      </c>
      <c r="B500" s="308" t="s">
        <v>255</v>
      </c>
      <c r="C500" s="308" t="s">
        <v>19</v>
      </c>
      <c r="D500" s="308" t="n">
        <v>386.5015928</v>
      </c>
      <c r="E500" s="308" t="n">
        <v>6394.8582056</v>
      </c>
      <c r="F500" s="308" t="n">
        <v>5.69947037600322</v>
      </c>
      <c r="G500" s="308" t="n">
        <v>94.3005296239968</v>
      </c>
    </row>
    <row r="501">
      <c r="A501" s="308" t="s">
        <v>254</v>
      </c>
      <c r="B501" s="308" t="s">
        <v>255</v>
      </c>
      <c r="C501" s="308" t="s">
        <v>20</v>
      </c>
      <c r="D501" s="308" t="n">
        <v>469.9796995</v>
      </c>
      <c r="E501" s="308" t="n">
        <v>1277.8444262</v>
      </c>
      <c r="F501" s="308" t="n">
        <v>26.8894159652233</v>
      </c>
      <c r="G501" s="308" t="n">
        <v>73.1105840347767</v>
      </c>
    </row>
    <row r="502">
      <c r="A502" s="308" t="s">
        <v>256</v>
      </c>
      <c r="B502" s="308" t="s">
        <v>257</v>
      </c>
      <c r="C502" s="308" t="s">
        <v>18</v>
      </c>
      <c r="D502" s="308" t="n">
        <v>1153.160389</v>
      </c>
      <c r="E502" s="308" t="n">
        <v>4829.8404991</v>
      </c>
      <c r="F502" s="308" t="n">
        <v>19.2739464788247</v>
      </c>
      <c r="G502" s="308" t="n">
        <v>80.7260535211753</v>
      </c>
    </row>
    <row r="503">
      <c r="A503" s="308" t="s">
        <v>256</v>
      </c>
      <c r="B503" s="308" t="s">
        <v>257</v>
      </c>
      <c r="C503" s="308" t="s">
        <v>19</v>
      </c>
      <c r="D503" s="308" t="n">
        <v>2159.6765458</v>
      </c>
      <c r="E503" s="308" t="n">
        <v>3752.6853366</v>
      </c>
      <c r="F503" s="308" t="n">
        <v>36.5281521794015</v>
      </c>
      <c r="G503" s="308" t="n">
        <v>63.4718478205985</v>
      </c>
    </row>
    <row r="504">
      <c r="A504" s="308" t="s">
        <v>256</v>
      </c>
      <c r="B504" s="308" t="s">
        <v>257</v>
      </c>
      <c r="C504" s="308" t="s">
        <v>20</v>
      </c>
      <c r="D504" s="308" t="n">
        <v>1822.845437</v>
      </c>
      <c r="E504" s="308" t="n">
        <v>1699.612882</v>
      </c>
      <c r="F504" s="308" t="n">
        <v>51.7492407835643</v>
      </c>
      <c r="G504" s="308" t="n">
        <v>48.2507592164357</v>
      </c>
    </row>
    <row r="505">
      <c r="A505" s="308" t="s">
        <v>258</v>
      </c>
      <c r="B505" s="308" t="s">
        <v>259</v>
      </c>
      <c r="C505" s="308" t="s">
        <v>18</v>
      </c>
      <c r="D505" s="308" t="n">
        <v>275.4519274</v>
      </c>
      <c r="E505" s="308" t="n">
        <v>6369.1519218</v>
      </c>
      <c r="F505" s="308" t="n">
        <v>4.14549811623704</v>
      </c>
      <c r="G505" s="308" t="n">
        <v>95.8545018837629</v>
      </c>
    </row>
    <row r="506">
      <c r="A506" s="308" t="s">
        <v>258</v>
      </c>
      <c r="B506" s="308" t="s">
        <v>259</v>
      </c>
      <c r="C506" s="308" t="s">
        <v>19</v>
      </c>
      <c r="D506" s="308" t="n">
        <v>383.697618</v>
      </c>
      <c r="E506" s="308" t="n">
        <v>5555.5644169</v>
      </c>
      <c r="F506" s="308" t="n">
        <v>6.46035847122647</v>
      </c>
      <c r="G506" s="308" t="n">
        <v>93.5396415287735</v>
      </c>
    </row>
    <row r="507">
      <c r="A507" s="308" t="s">
        <v>258</v>
      </c>
      <c r="B507" s="308" t="s">
        <v>259</v>
      </c>
      <c r="C507" s="308" t="s">
        <v>20</v>
      </c>
      <c r="D507" s="308" t="n">
        <v>173.6263842</v>
      </c>
      <c r="E507" s="308" t="n">
        <v>724.7775616</v>
      </c>
      <c r="F507" s="308" t="n">
        <v>19.3260932358652</v>
      </c>
      <c r="G507" s="308" t="n">
        <v>80.6739067641348</v>
      </c>
    </row>
    <row r="508">
      <c r="A508" s="308" t="s">
        <v>260</v>
      </c>
      <c r="B508" s="308" t="s">
        <v>261</v>
      </c>
      <c r="C508" s="308" t="s">
        <v>18</v>
      </c>
      <c r="D508" s="308" t="n">
        <v>133.9037233</v>
      </c>
      <c r="E508" s="308" t="n">
        <v>5496.0711496</v>
      </c>
      <c r="F508" s="308" t="n">
        <v>2.37840712122088</v>
      </c>
      <c r="G508" s="308" t="n">
        <v>97.6215928787791</v>
      </c>
    </row>
    <row r="509">
      <c r="A509" s="308" t="s">
        <v>260</v>
      </c>
      <c r="B509" s="308" t="s">
        <v>261</v>
      </c>
      <c r="C509" s="308" t="s">
        <v>19</v>
      </c>
      <c r="D509" s="308" t="n">
        <v>180.8613231</v>
      </c>
      <c r="E509" s="308" t="n">
        <v>4556.3182485</v>
      </c>
      <c r="F509" s="308" t="n">
        <v>3.81791148860573</v>
      </c>
      <c r="G509" s="308" t="n">
        <v>96.1820885113943</v>
      </c>
    </row>
    <row r="510">
      <c r="A510" s="308" t="s">
        <v>260</v>
      </c>
      <c r="B510" s="308" t="s">
        <v>261</v>
      </c>
      <c r="C510" s="308" t="s">
        <v>20</v>
      </c>
      <c r="D510" s="308" t="n">
        <v>46.4816696</v>
      </c>
      <c r="E510" s="308" t="n">
        <v>451.0068292</v>
      </c>
      <c r="F510" s="308" t="n">
        <v>9.34326516333929</v>
      </c>
      <c r="G510" s="308" t="n">
        <v>90.6567348366607</v>
      </c>
    </row>
    <row r="511">
      <c r="A511" s="308" t="s">
        <v>262</v>
      </c>
      <c r="B511" s="308" t="s">
        <v>263</v>
      </c>
      <c r="C511" s="308" t="s">
        <v>18</v>
      </c>
      <c r="D511" s="308" t="n">
        <v>165.9972486</v>
      </c>
      <c r="E511" s="308" t="n">
        <v>11558.3008726</v>
      </c>
      <c r="F511" s="308" t="n">
        <v>1.41583954010724</v>
      </c>
      <c r="G511" s="308" t="n">
        <v>98.5841604598928</v>
      </c>
    </row>
    <row r="512">
      <c r="A512" s="308" t="s">
        <v>262</v>
      </c>
      <c r="B512" s="308" t="s">
        <v>263</v>
      </c>
      <c r="C512" s="308" t="s">
        <v>19</v>
      </c>
      <c r="D512" s="308" t="n">
        <v>83.3795311</v>
      </c>
      <c r="E512" s="308" t="n">
        <v>6517.023663</v>
      </c>
      <c r="F512" s="308" t="n">
        <v>1.26324905688385</v>
      </c>
      <c r="G512" s="308" t="n">
        <v>98.7367509431161</v>
      </c>
    </row>
    <row r="513">
      <c r="A513" s="308" t="s">
        <v>262</v>
      </c>
      <c r="B513" s="308" t="s">
        <v>263</v>
      </c>
      <c r="C513" s="308" t="s">
        <v>20</v>
      </c>
      <c r="D513" s="308" t="n">
        <v>84.7186378</v>
      </c>
      <c r="E513" s="308" t="n">
        <v>688.7332685</v>
      </c>
      <c r="F513" s="308" t="n">
        <v>10.9533168268047</v>
      </c>
      <c r="G513" s="308" t="n">
        <v>89.0466831731952</v>
      </c>
    </row>
    <row r="514">
      <c r="A514" s="308" t="s">
        <v>264</v>
      </c>
      <c r="B514" s="308" t="s">
        <v>265</v>
      </c>
      <c r="C514" s="308" t="s">
        <v>18</v>
      </c>
      <c r="D514" s="308" t="n">
        <v>212.5558428</v>
      </c>
      <c r="E514" s="308" t="n">
        <v>11045.0508388</v>
      </c>
      <c r="F514" s="308" t="n">
        <v>1.88810862567629</v>
      </c>
      <c r="G514" s="308" t="n">
        <v>98.1118913743237</v>
      </c>
    </row>
    <row r="515">
      <c r="A515" s="308" t="s">
        <v>264</v>
      </c>
      <c r="B515" s="308" t="s">
        <v>265</v>
      </c>
      <c r="C515" s="308" t="s">
        <v>19</v>
      </c>
      <c r="D515" s="308" t="n">
        <v>95.159088</v>
      </c>
      <c r="E515" s="308" t="n">
        <v>7320.1466307</v>
      </c>
      <c r="F515" s="308" t="n">
        <v>1.28327936311549</v>
      </c>
      <c r="G515" s="308" t="n">
        <v>98.7167206368845</v>
      </c>
    </row>
    <row r="516">
      <c r="A516" s="308" t="s">
        <v>264</v>
      </c>
      <c r="B516" s="308" t="s">
        <v>265</v>
      </c>
      <c r="C516" s="308" t="s">
        <v>20</v>
      </c>
      <c r="D516" s="308" t="n">
        <v>182.0529312</v>
      </c>
      <c r="E516" s="308" t="n">
        <v>1105.001011</v>
      </c>
      <c r="F516" s="308" t="n">
        <v>14.144934041289</v>
      </c>
      <c r="G516" s="308" t="n">
        <v>85.855065958711</v>
      </c>
    </row>
    <row r="517">
      <c r="A517" s="308" t="s">
        <v>266</v>
      </c>
      <c r="B517" s="308" t="s">
        <v>267</v>
      </c>
      <c r="C517" s="308" t="s">
        <v>18</v>
      </c>
      <c r="D517" s="308" t="n">
        <v>131.3742625</v>
      </c>
      <c r="E517" s="308" t="n">
        <v>8034.5680309</v>
      </c>
      <c r="F517" s="308" t="n">
        <v>1.60880713798555</v>
      </c>
      <c r="G517" s="308" t="n">
        <v>98.3911928620144</v>
      </c>
    </row>
    <row r="518">
      <c r="A518" s="308" t="s">
        <v>266</v>
      </c>
      <c r="B518" s="308" t="s">
        <v>267</v>
      </c>
      <c r="C518" s="308" t="s">
        <v>19</v>
      </c>
      <c r="D518" s="308" t="n">
        <v>221.1181915</v>
      </c>
      <c r="E518" s="308" t="n">
        <v>7595.4202343</v>
      </c>
      <c r="F518" s="308" t="n">
        <v>2.82885056600191</v>
      </c>
      <c r="G518" s="308" t="n">
        <v>97.1711494339981</v>
      </c>
    </row>
    <row r="519">
      <c r="A519" s="308" t="s">
        <v>266</v>
      </c>
      <c r="B519" s="308" t="s">
        <v>267</v>
      </c>
      <c r="C519" s="308" t="s">
        <v>20</v>
      </c>
      <c r="D519" s="308" t="n">
        <v>239.354354</v>
      </c>
      <c r="E519" s="308" t="n">
        <v>1171.9034776</v>
      </c>
      <c r="F519" s="308" t="n">
        <v>16.9603561192383</v>
      </c>
      <c r="G519" s="308" t="n">
        <v>83.0396438807617</v>
      </c>
    </row>
    <row r="520">
      <c r="A520" s="308" t="s">
        <v>268</v>
      </c>
      <c r="B520" s="308" t="s">
        <v>269</v>
      </c>
      <c r="C520" s="308" t="s">
        <v>18</v>
      </c>
      <c r="D520" s="308" t="n">
        <v>163.2391521</v>
      </c>
      <c r="E520" s="308" t="n">
        <v>1595.326523</v>
      </c>
      <c r="F520" s="308" t="n">
        <v>9.28251667886771</v>
      </c>
      <c r="G520" s="308" t="n">
        <v>90.7174833211323</v>
      </c>
    </row>
    <row r="521">
      <c r="A521" s="308" t="s">
        <v>268</v>
      </c>
      <c r="B521" s="308" t="s">
        <v>269</v>
      </c>
      <c r="C521" s="308" t="s">
        <v>19</v>
      </c>
      <c r="D521" s="308" t="n">
        <v>353.9681763</v>
      </c>
      <c r="E521" s="308" t="n">
        <v>1873.6216643</v>
      </c>
      <c r="F521" s="308" t="n">
        <v>15.8901863282272</v>
      </c>
      <c r="G521" s="308" t="n">
        <v>84.1098136717728</v>
      </c>
    </row>
    <row r="522">
      <c r="A522" s="308" t="s">
        <v>268</v>
      </c>
      <c r="B522" s="308" t="s">
        <v>269</v>
      </c>
      <c r="C522" s="308" t="s">
        <v>20</v>
      </c>
      <c r="D522" s="308" t="n">
        <v>218.2732089</v>
      </c>
      <c r="E522" s="308" t="n">
        <v>417.4121563</v>
      </c>
      <c r="F522" s="308" t="n">
        <v>34.3366735887221</v>
      </c>
      <c r="G522" s="308" t="n">
        <v>65.6633264112779</v>
      </c>
    </row>
    <row r="523">
      <c r="A523" s="308" t="s">
        <v>270</v>
      </c>
      <c r="B523" s="308" t="s">
        <v>271</v>
      </c>
      <c r="C523" s="308" t="s">
        <v>18</v>
      </c>
      <c r="D523" s="308" t="n">
        <v>3112.6250516</v>
      </c>
      <c r="E523" s="308" t="n">
        <v>26146.8365697</v>
      </c>
      <c r="F523" s="308" t="n">
        <v>10.6380120450819</v>
      </c>
      <c r="G523" s="308" t="n">
        <v>89.3619879549181</v>
      </c>
    </row>
    <row r="524">
      <c r="A524" s="308" t="s">
        <v>270</v>
      </c>
      <c r="B524" s="308" t="s">
        <v>271</v>
      </c>
      <c r="C524" s="308" t="s">
        <v>19</v>
      </c>
      <c r="D524" s="308" t="n">
        <v>9803.8793282</v>
      </c>
      <c r="E524" s="308" t="n">
        <v>24324.7658558</v>
      </c>
      <c r="F524" s="308" t="n">
        <v>28.7262482156666</v>
      </c>
      <c r="G524" s="308" t="n">
        <v>71.2737517843334</v>
      </c>
    </row>
    <row r="525">
      <c r="A525" s="308" t="s">
        <v>270</v>
      </c>
      <c r="B525" s="308" t="s">
        <v>271</v>
      </c>
      <c r="C525" s="308" t="s">
        <v>20</v>
      </c>
      <c r="D525" s="308" t="n">
        <v>4063.15366</v>
      </c>
      <c r="E525" s="308" t="n">
        <v>5960.9788902</v>
      </c>
      <c r="F525" s="308" t="n">
        <v>40.5337184005905</v>
      </c>
      <c r="G525" s="308" t="n">
        <v>59.4662815994095</v>
      </c>
    </row>
    <row r="526">
      <c r="A526" s="308" t="s">
        <v>272</v>
      </c>
      <c r="B526" s="308" t="s">
        <v>273</v>
      </c>
      <c r="C526" s="308" t="s">
        <v>18</v>
      </c>
      <c r="D526" s="308" t="n">
        <v>377.9929094</v>
      </c>
      <c r="E526" s="308" t="n">
        <v>21171.825667</v>
      </c>
      <c r="F526" s="308" t="n">
        <v>1.75404218861478</v>
      </c>
      <c r="G526" s="308" t="n">
        <v>98.2459578113852</v>
      </c>
    </row>
    <row r="527">
      <c r="A527" s="308" t="s">
        <v>272</v>
      </c>
      <c r="B527" s="308" t="s">
        <v>273</v>
      </c>
      <c r="C527" s="308" t="s">
        <v>19</v>
      </c>
      <c r="D527" s="308" t="n">
        <v>409.834005</v>
      </c>
      <c r="E527" s="308" t="n">
        <v>18087.9678973</v>
      </c>
      <c r="F527" s="308" t="n">
        <v>2.21558219276335</v>
      </c>
      <c r="G527" s="308" t="n">
        <v>97.7844178072366</v>
      </c>
    </row>
    <row r="528">
      <c r="A528" s="308" t="s">
        <v>272</v>
      </c>
      <c r="B528" s="308" t="s">
        <v>273</v>
      </c>
      <c r="C528" s="308" t="s">
        <v>20</v>
      </c>
      <c r="D528" s="308" t="n">
        <v>549.938026</v>
      </c>
      <c r="E528" s="308" t="n">
        <v>2439.857826</v>
      </c>
      <c r="F528" s="308" t="n">
        <v>18.3938319946535</v>
      </c>
      <c r="G528" s="308" t="n">
        <v>81.6061680053465</v>
      </c>
    </row>
    <row r="529">
      <c r="A529" s="308" t="s">
        <v>274</v>
      </c>
      <c r="B529" s="308" t="s">
        <v>275</v>
      </c>
      <c r="C529" s="308" t="s">
        <v>18</v>
      </c>
      <c r="D529" s="308" t="n">
        <v>779.7571562</v>
      </c>
      <c r="E529" s="308" t="n">
        <v>7420.9080301</v>
      </c>
      <c r="F529" s="308" t="n">
        <v>9.50846228306771</v>
      </c>
      <c r="G529" s="308" t="n">
        <v>90.4915377169323</v>
      </c>
    </row>
    <row r="530">
      <c r="A530" s="308" t="s">
        <v>274</v>
      </c>
      <c r="B530" s="308" t="s">
        <v>275</v>
      </c>
      <c r="C530" s="308" t="s">
        <v>19</v>
      </c>
      <c r="D530" s="308" t="n">
        <v>522.5095621</v>
      </c>
      <c r="E530" s="308" t="n">
        <v>3994.5133103</v>
      </c>
      <c r="F530" s="308" t="n">
        <v>11.5675651166756</v>
      </c>
      <c r="G530" s="308" t="n">
        <v>88.4324348833244</v>
      </c>
    </row>
    <row r="531">
      <c r="A531" s="308" t="s">
        <v>274</v>
      </c>
      <c r="B531" s="308" t="s">
        <v>275</v>
      </c>
      <c r="C531" s="308" t="s">
        <v>20</v>
      </c>
      <c r="D531" s="308" t="n">
        <v>386.2110211</v>
      </c>
      <c r="E531" s="308" t="n">
        <v>779.4513587</v>
      </c>
      <c r="F531" s="308" t="n">
        <v>33.1323226856017</v>
      </c>
      <c r="G531" s="308" t="n">
        <v>66.8676773143983</v>
      </c>
    </row>
    <row r="532">
      <c r="A532" s="308" t="s">
        <v>276</v>
      </c>
      <c r="B532" s="308" t="s">
        <v>277</v>
      </c>
      <c r="C532" s="308" t="s">
        <v>18</v>
      </c>
      <c r="D532" s="308" t="n">
        <v>660.1991225</v>
      </c>
      <c r="E532" s="308" t="n">
        <v>9882.600428</v>
      </c>
      <c r="F532" s="308" t="n">
        <v>6.26208550525548</v>
      </c>
      <c r="G532" s="308" t="n">
        <v>93.7379144947445</v>
      </c>
    </row>
    <row r="533">
      <c r="A533" s="308" t="s">
        <v>276</v>
      </c>
      <c r="B533" s="308" t="s">
        <v>277</v>
      </c>
      <c r="C533" s="308" t="s">
        <v>19</v>
      </c>
      <c r="D533" s="308" t="n">
        <v>499.3219507</v>
      </c>
      <c r="E533" s="308" t="n">
        <v>7862.473269</v>
      </c>
      <c r="F533" s="308" t="n">
        <v>5.97146829814273</v>
      </c>
      <c r="G533" s="308" t="n">
        <v>94.0285317018573</v>
      </c>
    </row>
    <row r="534">
      <c r="A534" s="308" t="s">
        <v>276</v>
      </c>
      <c r="B534" s="308" t="s">
        <v>277</v>
      </c>
      <c r="C534" s="308" t="s">
        <v>20</v>
      </c>
      <c r="D534" s="308" t="n">
        <v>342.5029939</v>
      </c>
      <c r="E534" s="308" t="n">
        <v>1708.9378257</v>
      </c>
      <c r="F534" s="308" t="n">
        <v>16.6957287106524</v>
      </c>
      <c r="G534" s="308" t="n">
        <v>83.3042712893476</v>
      </c>
    </row>
    <row r="535">
      <c r="A535" s="308" t="s">
        <v>278</v>
      </c>
      <c r="B535" s="308" t="s">
        <v>279</v>
      </c>
      <c r="C535" s="308" t="s">
        <v>18</v>
      </c>
      <c r="D535" s="308" t="n">
        <v>670.1413492</v>
      </c>
      <c r="E535" s="308" t="n">
        <v>10142.0187968</v>
      </c>
      <c r="F535" s="308" t="n">
        <v>6.19803388176711</v>
      </c>
      <c r="G535" s="308" t="n">
        <v>93.8019661182329</v>
      </c>
    </row>
    <row r="536">
      <c r="A536" s="308" t="s">
        <v>278</v>
      </c>
      <c r="B536" s="308" t="s">
        <v>279</v>
      </c>
      <c r="C536" s="308" t="s">
        <v>19</v>
      </c>
      <c r="D536" s="308" t="n">
        <v>1943.997242</v>
      </c>
      <c r="E536" s="308" t="n">
        <v>10250.748803</v>
      </c>
      <c r="F536" s="308" t="n">
        <v>15.9412687630101</v>
      </c>
      <c r="G536" s="308" t="n">
        <v>84.0587312369899</v>
      </c>
    </row>
    <row r="537">
      <c r="A537" s="308" t="s">
        <v>278</v>
      </c>
      <c r="B537" s="308" t="s">
        <v>279</v>
      </c>
      <c r="C537" s="308" t="s">
        <v>20</v>
      </c>
      <c r="D537" s="308" t="n">
        <v>1201.9819073</v>
      </c>
      <c r="E537" s="308" t="n">
        <v>2552.8395718</v>
      </c>
      <c r="F537" s="308" t="n">
        <v>32.0116925395906</v>
      </c>
      <c r="G537" s="308" t="n">
        <v>67.9883074604094</v>
      </c>
    </row>
    <row r="538">
      <c r="A538" s="308" t="s">
        <v>280</v>
      </c>
      <c r="B538" s="308" t="s">
        <v>281</v>
      </c>
      <c r="C538" s="308" t="s">
        <v>18</v>
      </c>
      <c r="D538" s="308" t="n">
        <v>134.4553556</v>
      </c>
      <c r="E538" s="308" t="n">
        <v>7769.0649203</v>
      </c>
      <c r="F538" s="308" t="n">
        <v>1.70120846036153</v>
      </c>
      <c r="G538" s="308" t="n">
        <v>98.2987915396385</v>
      </c>
    </row>
    <row r="539">
      <c r="A539" s="308" t="s">
        <v>280</v>
      </c>
      <c r="B539" s="308" t="s">
        <v>281</v>
      </c>
      <c r="C539" s="308" t="s">
        <v>19</v>
      </c>
      <c r="D539" s="308" t="n">
        <v>372.6540648</v>
      </c>
      <c r="E539" s="308" t="n">
        <v>8460.1551046</v>
      </c>
      <c r="F539" s="308" t="n">
        <v>4.21897561300211</v>
      </c>
      <c r="G539" s="308" t="n">
        <v>95.7810243869979</v>
      </c>
    </row>
    <row r="540">
      <c r="A540" s="308" t="s">
        <v>280</v>
      </c>
      <c r="B540" s="308" t="s">
        <v>281</v>
      </c>
      <c r="C540" s="308" t="s">
        <v>20</v>
      </c>
      <c r="D540" s="308" t="n">
        <v>170.3370336</v>
      </c>
      <c r="E540" s="308" t="n">
        <v>812.2098056</v>
      </c>
      <c r="F540" s="308" t="n">
        <v>17.3362761757689</v>
      </c>
      <c r="G540" s="308" t="n">
        <v>82.6637238242311</v>
      </c>
    </row>
    <row r="541">
      <c r="A541" s="308" t="s">
        <v>282</v>
      </c>
      <c r="B541" s="308" t="s">
        <v>283</v>
      </c>
      <c r="C541" s="308" t="s">
        <v>18</v>
      </c>
      <c r="D541" s="308" t="n">
        <v>270.1287408</v>
      </c>
      <c r="E541" s="308" t="n">
        <v>1988.6847947</v>
      </c>
      <c r="F541" s="308" t="n">
        <v>11.9588773732138</v>
      </c>
      <c r="G541" s="308" t="n">
        <v>88.0411226267862</v>
      </c>
    </row>
    <row r="542">
      <c r="A542" s="308" t="s">
        <v>282</v>
      </c>
      <c r="B542" s="308" t="s">
        <v>283</v>
      </c>
      <c r="C542" s="308" t="s">
        <v>19</v>
      </c>
      <c r="D542" s="308" t="n">
        <v>768.930971</v>
      </c>
      <c r="E542" s="308" t="n">
        <v>3178.9599762</v>
      </c>
      <c r="F542" s="308" t="n">
        <v>19.477006363242</v>
      </c>
      <c r="G542" s="308" t="n">
        <v>80.522993636758</v>
      </c>
    </row>
    <row r="543">
      <c r="A543" s="308" t="s">
        <v>282</v>
      </c>
      <c r="B543" s="308" t="s">
        <v>283</v>
      </c>
      <c r="C543" s="308" t="s">
        <v>20</v>
      </c>
      <c r="D543" s="308" t="n">
        <v>134.969433</v>
      </c>
      <c r="E543" s="308" t="n">
        <v>487.9875231</v>
      </c>
      <c r="F543" s="308" t="n">
        <v>21.6659324016496</v>
      </c>
      <c r="G543" s="308" t="n">
        <v>78.3340675983504</v>
      </c>
    </row>
    <row r="544">
      <c r="A544" s="308" t="s">
        <v>284</v>
      </c>
      <c r="B544" s="308" t="s">
        <v>285</v>
      </c>
      <c r="C544" s="308" t="s">
        <v>18</v>
      </c>
      <c r="D544" s="308" t="n">
        <v>1318.8392046</v>
      </c>
      <c r="E544" s="308" t="n">
        <v>9762.2949715</v>
      </c>
      <c r="F544" s="308" t="n">
        <v>11.9016626244315</v>
      </c>
      <c r="G544" s="308" t="n">
        <v>88.0983373755685</v>
      </c>
    </row>
    <row r="545">
      <c r="A545" s="308" t="s">
        <v>284</v>
      </c>
      <c r="B545" s="308" t="s">
        <v>285</v>
      </c>
      <c r="C545" s="308" t="s">
        <v>19</v>
      </c>
      <c r="D545" s="308" t="n">
        <v>2566.6315991</v>
      </c>
      <c r="E545" s="308" t="n">
        <v>11403.86499</v>
      </c>
      <c r="F545" s="308" t="n">
        <v>18.371799332477</v>
      </c>
      <c r="G545" s="308" t="n">
        <v>81.628200667523</v>
      </c>
    </row>
    <row r="546">
      <c r="A546" s="308" t="s">
        <v>284</v>
      </c>
      <c r="B546" s="308" t="s">
        <v>285</v>
      </c>
      <c r="C546" s="308" t="s">
        <v>20</v>
      </c>
      <c r="D546" s="308" t="n">
        <v>854.5019812</v>
      </c>
      <c r="E546" s="308" t="n">
        <v>2552.1066248</v>
      </c>
      <c r="F546" s="308" t="n">
        <v>25.0836559179408</v>
      </c>
      <c r="G546" s="308" t="n">
        <v>74.9163440820592</v>
      </c>
    </row>
    <row r="547">
      <c r="A547" s="308" t="s">
        <v>286</v>
      </c>
      <c r="B547" s="308" t="s">
        <v>287</v>
      </c>
      <c r="C547" s="308" t="s">
        <v>18</v>
      </c>
      <c r="D547" s="308" t="n">
        <v>3057.3647177</v>
      </c>
      <c r="E547" s="308" t="n">
        <v>4376.1043732</v>
      </c>
      <c r="F547" s="308" t="n">
        <v>41.1297158878726</v>
      </c>
      <c r="G547" s="308" t="n">
        <v>58.8702841121273</v>
      </c>
    </row>
    <row r="548">
      <c r="A548" s="308" t="s">
        <v>286</v>
      </c>
      <c r="B548" s="308" t="s">
        <v>287</v>
      </c>
      <c r="C548" s="308" t="s">
        <v>19</v>
      </c>
      <c r="D548" s="308" t="n">
        <v>3814.7579542</v>
      </c>
      <c r="E548" s="308" t="n">
        <v>6323.0463491</v>
      </c>
      <c r="F548" s="308" t="n">
        <v>37.6290352434426</v>
      </c>
      <c r="G548" s="308" t="n">
        <v>62.3709647565574</v>
      </c>
    </row>
    <row r="549">
      <c r="A549" s="308" t="s">
        <v>286</v>
      </c>
      <c r="B549" s="308" t="s">
        <v>287</v>
      </c>
      <c r="C549" s="308" t="s">
        <v>20</v>
      </c>
      <c r="D549" s="308" t="n">
        <v>4444.6929841</v>
      </c>
      <c r="E549" s="308" t="n">
        <v>3132.8160467</v>
      </c>
      <c r="F549" s="308" t="n">
        <v>58.6563864989647</v>
      </c>
      <c r="G549" s="308" t="n">
        <v>41.3436135010353</v>
      </c>
    </row>
    <row r="550">
      <c r="A550" s="308" t="s">
        <v>288</v>
      </c>
      <c r="B550" s="308" t="s">
        <v>289</v>
      </c>
      <c r="C550" s="308" t="s">
        <v>18</v>
      </c>
      <c r="D550" s="308" t="n">
        <v>1463.327859</v>
      </c>
      <c r="E550" s="308" t="n">
        <v>5368.3850536</v>
      </c>
      <c r="F550" s="308" t="n">
        <v>21.4196333733686</v>
      </c>
      <c r="G550" s="308" t="n">
        <v>78.5803666266314</v>
      </c>
    </row>
    <row r="551">
      <c r="A551" s="308" t="s">
        <v>288</v>
      </c>
      <c r="B551" s="308" t="s">
        <v>289</v>
      </c>
      <c r="C551" s="308" t="s">
        <v>19</v>
      </c>
      <c r="D551" s="308" t="n">
        <v>1843.8363861</v>
      </c>
      <c r="E551" s="308" t="n">
        <v>6990.1347842</v>
      </c>
      <c r="F551" s="308" t="n">
        <v>20.8721123326621</v>
      </c>
      <c r="G551" s="308" t="n">
        <v>79.1278876673379</v>
      </c>
    </row>
    <row r="552">
      <c r="A552" s="308" t="s">
        <v>288</v>
      </c>
      <c r="B552" s="308" t="s">
        <v>289</v>
      </c>
      <c r="C552" s="308" t="s">
        <v>20</v>
      </c>
      <c r="D552" s="308" t="n">
        <v>1537.9831955</v>
      </c>
      <c r="E552" s="308" t="n">
        <v>1701.7676763</v>
      </c>
      <c r="F552" s="308" t="n">
        <v>47.4722673550976</v>
      </c>
      <c r="G552" s="308" t="n">
        <v>52.5277326449024</v>
      </c>
    </row>
    <row r="553">
      <c r="A553" s="308" t="s">
        <v>290</v>
      </c>
      <c r="B553" s="308" t="s">
        <v>291</v>
      </c>
      <c r="C553" s="308" t="s">
        <v>18</v>
      </c>
      <c r="D553" s="308" t="n">
        <v>176.6122809</v>
      </c>
      <c r="E553" s="308" t="n">
        <v>3760.5070618</v>
      </c>
      <c r="F553" s="308" t="n">
        <v>4.48582492749338</v>
      </c>
      <c r="G553" s="308" t="n">
        <v>95.5141750725066</v>
      </c>
    </row>
    <row r="554">
      <c r="A554" s="308" t="s">
        <v>290</v>
      </c>
      <c r="B554" s="308" t="s">
        <v>291</v>
      </c>
      <c r="C554" s="308" t="s">
        <v>19</v>
      </c>
      <c r="D554" s="308" t="n">
        <v>187.8396514</v>
      </c>
      <c r="E554" s="308" t="n">
        <v>2268.0555032</v>
      </c>
      <c r="F554" s="308" t="n">
        <v>7.64852078673505</v>
      </c>
      <c r="G554" s="308" t="n">
        <v>92.3514792132649</v>
      </c>
    </row>
    <row r="555">
      <c r="A555" s="308" t="s">
        <v>290</v>
      </c>
      <c r="B555" s="308" t="s">
        <v>291</v>
      </c>
      <c r="C555" s="308" t="s">
        <v>20</v>
      </c>
      <c r="D555" s="308" t="n">
        <v>60.8353232</v>
      </c>
      <c r="E555" s="308" t="n">
        <v>361.8658446</v>
      </c>
      <c r="F555" s="308" t="n">
        <v>14.3920404849187</v>
      </c>
      <c r="G555" s="308" t="n">
        <v>85.6079595150813</v>
      </c>
    </row>
    <row r="556">
      <c r="A556" s="308" t="s">
        <v>292</v>
      </c>
      <c r="B556" s="308" t="s">
        <v>293</v>
      </c>
      <c r="C556" s="308" t="s">
        <v>18</v>
      </c>
      <c r="D556" s="308" t="n">
        <v>549.2409234</v>
      </c>
      <c r="E556" s="308" t="n">
        <v>5668.593948</v>
      </c>
      <c r="F556" s="308" t="n">
        <v>8.83331472706566</v>
      </c>
      <c r="G556" s="308" t="n">
        <v>91.1666852729344</v>
      </c>
    </row>
    <row r="557">
      <c r="A557" s="308" t="s">
        <v>292</v>
      </c>
      <c r="B557" s="308" t="s">
        <v>293</v>
      </c>
      <c r="C557" s="308" t="s">
        <v>19</v>
      </c>
      <c r="D557" s="308" t="n">
        <v>745.9475444</v>
      </c>
      <c r="E557" s="308" t="n">
        <v>4104.7350992</v>
      </c>
      <c r="F557" s="308" t="n">
        <v>15.3781972396031</v>
      </c>
      <c r="G557" s="308" t="n">
        <v>84.6218027603969</v>
      </c>
    </row>
    <row r="558">
      <c r="A558" s="308" t="s">
        <v>292</v>
      </c>
      <c r="B558" s="308" t="s">
        <v>293</v>
      </c>
      <c r="C558" s="308" t="s">
        <v>20</v>
      </c>
      <c r="D558" s="308" t="n">
        <v>456.3868001</v>
      </c>
      <c r="E558" s="308" t="n">
        <v>944.8380405</v>
      </c>
      <c r="F558" s="308" t="n">
        <v>32.5705616169762</v>
      </c>
      <c r="G558" s="308" t="n">
        <v>67.4294383830238</v>
      </c>
    </row>
    <row r="559">
      <c r="A559" s="308" t="s">
        <v>294</v>
      </c>
      <c r="B559" s="308" t="s">
        <v>295</v>
      </c>
      <c r="C559" s="308" t="s">
        <v>18</v>
      </c>
      <c r="D559" s="308" t="n">
        <v>923.6032713</v>
      </c>
      <c r="E559" s="308" t="n">
        <v>4846.9848098</v>
      </c>
      <c r="F559" s="308" t="n">
        <v>16.0053578304265</v>
      </c>
      <c r="G559" s="308" t="n">
        <v>83.9946421695734</v>
      </c>
    </row>
    <row r="560">
      <c r="A560" s="308" t="s">
        <v>294</v>
      </c>
      <c r="B560" s="308" t="s">
        <v>295</v>
      </c>
      <c r="C560" s="308" t="s">
        <v>19</v>
      </c>
      <c r="D560" s="308" t="n">
        <v>2005.1464442</v>
      </c>
      <c r="E560" s="308" t="n">
        <v>7945.3788285</v>
      </c>
      <c r="F560" s="308" t="n">
        <v>20.1511617653117</v>
      </c>
      <c r="G560" s="308" t="n">
        <v>79.8488382346883</v>
      </c>
    </row>
    <row r="561">
      <c r="A561" s="308" t="s">
        <v>294</v>
      </c>
      <c r="B561" s="308" t="s">
        <v>295</v>
      </c>
      <c r="C561" s="308" t="s">
        <v>20</v>
      </c>
      <c r="D561" s="308" t="n">
        <v>866.844071</v>
      </c>
      <c r="E561" s="308" t="n">
        <v>2271.7153493</v>
      </c>
      <c r="F561" s="308" t="n">
        <v>27.6191702917367</v>
      </c>
      <c r="G561" s="308" t="n">
        <v>72.3808297082633</v>
      </c>
    </row>
    <row r="562">
      <c r="A562" s="308" t="s">
        <v>296</v>
      </c>
      <c r="B562" s="308" t="s">
        <v>297</v>
      </c>
      <c r="C562" s="308" t="s">
        <v>18</v>
      </c>
      <c r="D562" s="308" t="n">
        <v>1119.2224387</v>
      </c>
      <c r="E562" s="308" t="n">
        <v>15114.7373237</v>
      </c>
      <c r="F562" s="308" t="n">
        <v>6.89432803259909</v>
      </c>
      <c r="G562" s="308" t="n">
        <v>93.1056719674009</v>
      </c>
    </row>
    <row r="563">
      <c r="A563" s="308" t="s">
        <v>296</v>
      </c>
      <c r="B563" s="308" t="s">
        <v>297</v>
      </c>
      <c r="C563" s="308" t="s">
        <v>19</v>
      </c>
      <c r="D563" s="308" t="n">
        <v>1657.1662357</v>
      </c>
      <c r="E563" s="308" t="n">
        <v>14672.8333677</v>
      </c>
      <c r="F563" s="308" t="n">
        <v>10.1479869929389</v>
      </c>
      <c r="G563" s="308" t="n">
        <v>89.8520130070611</v>
      </c>
    </row>
    <row r="564">
      <c r="A564" s="308" t="s">
        <v>296</v>
      </c>
      <c r="B564" s="308" t="s">
        <v>297</v>
      </c>
      <c r="C564" s="308" t="s">
        <v>20</v>
      </c>
      <c r="D564" s="308" t="n">
        <v>1303.2686633</v>
      </c>
      <c r="E564" s="308" t="n">
        <v>3818.0063246</v>
      </c>
      <c r="F564" s="308" t="n">
        <v>25.4481289596677</v>
      </c>
      <c r="G564" s="308" t="n">
        <v>74.5518710403323</v>
      </c>
    </row>
    <row r="565">
      <c r="A565" s="308" t="s">
        <v>298</v>
      </c>
      <c r="B565" s="308" t="s">
        <v>299</v>
      </c>
      <c r="C565" s="308" t="s">
        <v>18</v>
      </c>
      <c r="D565" s="308" t="n">
        <v>625.8840531</v>
      </c>
      <c r="E565" s="308" t="n">
        <v>11903.5554909</v>
      </c>
      <c r="F565" s="308" t="n">
        <v>4.99530765843168</v>
      </c>
      <c r="G565" s="308" t="n">
        <v>95.0046923415683</v>
      </c>
    </row>
    <row r="566">
      <c r="A566" s="308" t="s">
        <v>298</v>
      </c>
      <c r="B566" s="308" t="s">
        <v>299</v>
      </c>
      <c r="C566" s="308" t="s">
        <v>19</v>
      </c>
      <c r="D566" s="308" t="n">
        <v>840.5764333</v>
      </c>
      <c r="E566" s="308" t="n">
        <v>18968.4984421</v>
      </c>
      <c r="F566" s="308" t="n">
        <v>4.24339066103422</v>
      </c>
      <c r="G566" s="308" t="n">
        <v>95.7566093389658</v>
      </c>
    </row>
    <row r="567">
      <c r="A567" s="308" t="s">
        <v>298</v>
      </c>
      <c r="B567" s="308" t="s">
        <v>299</v>
      </c>
      <c r="C567" s="308" t="s">
        <v>20</v>
      </c>
      <c r="D567" s="308" t="n">
        <v>374.3830234</v>
      </c>
      <c r="E567" s="308" t="n">
        <v>1507.2645575</v>
      </c>
      <c r="F567" s="308" t="n">
        <v>19.8965538074314</v>
      </c>
      <c r="G567" s="308" t="n">
        <v>80.1034461925686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697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309" t="s">
        <v>75</v>
      </c>
      <c r="B578" s="309" t="s">
        <v>76</v>
      </c>
      <c r="C578" s="309" t="s">
        <v>18</v>
      </c>
      <c r="D578" s="309" t="n">
        <v>0</v>
      </c>
      <c r="E578" s="309" t="n">
        <v>48.3212169</v>
      </c>
      <c r="F578" s="309" t="n">
        <v>0</v>
      </c>
      <c r="G578" s="309" t="n">
        <v>100</v>
      </c>
    </row>
    <row r="579">
      <c r="A579" s="309" t="s">
        <v>75</v>
      </c>
      <c r="B579" s="309" t="s">
        <v>76</v>
      </c>
      <c r="C579" s="309" t="s">
        <v>19</v>
      </c>
      <c r="D579" s="309" t="n">
        <v>8.6012805</v>
      </c>
      <c r="E579" s="309" t="n">
        <v>89.8614557</v>
      </c>
      <c r="F579" s="309" t="n">
        <v>8.73556924370745</v>
      </c>
      <c r="G579" s="309" t="n">
        <v>91.2644307562926</v>
      </c>
    </row>
    <row r="580">
      <c r="A580" s="309" t="s">
        <v>75</v>
      </c>
      <c r="B580" s="309" t="s">
        <v>76</v>
      </c>
      <c r="C580" s="309" t="s">
        <v>20</v>
      </c>
      <c r="D580" s="309" t="n">
        <v>1.18107</v>
      </c>
      <c r="E580" s="309" t="n">
        <v>10.3189302</v>
      </c>
      <c r="F580" s="309" t="n">
        <v>10.2701737344318</v>
      </c>
      <c r="G580" s="309" t="n">
        <v>89.7298262655682</v>
      </c>
    </row>
    <row r="581">
      <c r="A581" s="309" t="s">
        <v>77</v>
      </c>
      <c r="B581" s="309" t="s">
        <v>78</v>
      </c>
      <c r="C581" s="309" t="s">
        <v>18</v>
      </c>
      <c r="D581" s="309" t="n">
        <v>18.6834175</v>
      </c>
      <c r="E581" s="309" t="n">
        <v>90.0201025</v>
      </c>
      <c r="F581" s="309" t="n">
        <v>17.1875</v>
      </c>
      <c r="G581" s="309" t="n">
        <v>82.8125</v>
      </c>
    </row>
    <row r="582">
      <c r="A582" s="309" t="s">
        <v>77</v>
      </c>
      <c r="B582" s="309" t="s">
        <v>78</v>
      </c>
      <c r="C582" s="309" t="s">
        <v>19</v>
      </c>
      <c r="D582" s="309" t="n">
        <v>40.76382</v>
      </c>
      <c r="E582" s="309" t="n">
        <v>180.040205</v>
      </c>
      <c r="F582" s="309" t="n">
        <v>18.4615384615385</v>
      </c>
      <c r="G582" s="309" t="n">
        <v>81.5384615384615</v>
      </c>
    </row>
    <row r="583">
      <c r="A583" s="309" t="s">
        <v>77</v>
      </c>
      <c r="B583" s="309" t="s">
        <v>78</v>
      </c>
      <c r="C583" s="309" t="s">
        <v>20</v>
      </c>
      <c r="D583" s="309" t="n">
        <v>8.4924625</v>
      </c>
      <c r="E583" s="309" t="n">
        <v>32.2713575</v>
      </c>
      <c r="F583" s="309" t="n">
        <v>20.8333333333333</v>
      </c>
      <c r="G583" s="309" t="n">
        <v>79.1666666666667</v>
      </c>
    </row>
    <row r="584">
      <c r="A584" s="309" t="s">
        <v>79</v>
      </c>
      <c r="B584" s="309" t="s">
        <v>80</v>
      </c>
      <c r="C584" s="309" t="s">
        <v>18</v>
      </c>
      <c r="D584" s="309" t="n">
        <v>29.0370046</v>
      </c>
      <c r="E584" s="309" t="n">
        <v>52.6592506</v>
      </c>
      <c r="F584" s="309" t="n">
        <v>35.5426384341788</v>
      </c>
      <c r="G584" s="309" t="n">
        <v>64.4573615658212</v>
      </c>
    </row>
    <row r="585">
      <c r="A585" s="309" t="s">
        <v>79</v>
      </c>
      <c r="B585" s="309" t="s">
        <v>80</v>
      </c>
      <c r="C585" s="309" t="s">
        <v>19</v>
      </c>
      <c r="D585" s="309" t="n">
        <v>60.6470006</v>
      </c>
      <c r="E585" s="309" t="n">
        <v>136.5702885</v>
      </c>
      <c r="F585" s="309" t="n">
        <v>30.7513610377479</v>
      </c>
      <c r="G585" s="309" t="n">
        <v>69.2486389622521</v>
      </c>
    </row>
    <row r="586">
      <c r="A586" s="309" t="s">
        <v>79</v>
      </c>
      <c r="B586" s="309" t="s">
        <v>80</v>
      </c>
      <c r="C586" s="309" t="s">
        <v>20</v>
      </c>
      <c r="D586" s="309" t="n">
        <v>29.0309504</v>
      </c>
      <c r="E586" s="309" t="n">
        <v>27.8140878</v>
      </c>
      <c r="F586" s="309" t="n">
        <v>51.0703331711368</v>
      </c>
      <c r="G586" s="309" t="n">
        <v>48.9296668288632</v>
      </c>
    </row>
    <row r="587">
      <c r="A587" s="309" t="s">
        <v>81</v>
      </c>
      <c r="B587" s="309" t="s">
        <v>82</v>
      </c>
      <c r="C587" s="309" t="s">
        <v>18</v>
      </c>
      <c r="D587" s="309" t="n">
        <v>0</v>
      </c>
      <c r="E587" s="309" t="n">
        <v>11.0975613</v>
      </c>
      <c r="F587" s="309" t="n">
        <v>0</v>
      </c>
      <c r="G587" s="309" t="n">
        <v>100</v>
      </c>
    </row>
    <row r="588">
      <c r="A588" s="309" t="s">
        <v>81</v>
      </c>
      <c r="B588" s="309" t="s">
        <v>82</v>
      </c>
      <c r="C588" s="309" t="s">
        <v>19</v>
      </c>
      <c r="D588" s="309" t="n">
        <v>0</v>
      </c>
      <c r="E588" s="309" t="n">
        <v>4.7560977</v>
      </c>
      <c r="F588" s="309" t="n">
        <v>0</v>
      </c>
      <c r="G588" s="309" t="n">
        <v>100</v>
      </c>
    </row>
    <row r="589">
      <c r="A589" s="309" t="s">
        <v>81</v>
      </c>
      <c r="B589" s="309" t="s">
        <v>82</v>
      </c>
      <c r="C589" s="309" t="s">
        <v>20</v>
      </c>
      <c r="D589" s="309" t="n">
        <v>0</v>
      </c>
      <c r="E589" s="309" t="n">
        <v>1.5853659</v>
      </c>
      <c r="F589" s="309" t="n">
        <v>0</v>
      </c>
      <c r="G589" s="309" t="n">
        <v>100</v>
      </c>
    </row>
    <row r="590">
      <c r="A590" s="309" t="s">
        <v>83</v>
      </c>
      <c r="B590" s="309" t="s">
        <v>84</v>
      </c>
      <c r="C590" s="309" t="s">
        <v>18</v>
      </c>
      <c r="D590" s="309" t="n">
        <v>168.3906479</v>
      </c>
      <c r="E590" s="309" t="n">
        <v>759.1352769</v>
      </c>
      <c r="F590" s="309" t="n">
        <v>18.1548184689619</v>
      </c>
      <c r="G590" s="309" t="n">
        <v>81.8451815310381</v>
      </c>
    </row>
    <row r="591">
      <c r="A591" s="309" t="s">
        <v>83</v>
      </c>
      <c r="B591" s="309" t="s">
        <v>84</v>
      </c>
      <c r="C591" s="309" t="s">
        <v>19</v>
      </c>
      <c r="D591" s="309" t="n">
        <v>390.6163646</v>
      </c>
      <c r="E591" s="309" t="n">
        <v>1231.232423</v>
      </c>
      <c r="F591" s="309" t="n">
        <v>24.0846352376679</v>
      </c>
      <c r="G591" s="309" t="n">
        <v>75.9153647623321</v>
      </c>
    </row>
    <row r="592">
      <c r="A592" s="309" t="s">
        <v>83</v>
      </c>
      <c r="B592" s="309" t="s">
        <v>84</v>
      </c>
      <c r="C592" s="309" t="s">
        <v>20</v>
      </c>
      <c r="D592" s="309" t="n">
        <v>122.1673239</v>
      </c>
      <c r="E592" s="309" t="n">
        <v>257.2683125</v>
      </c>
      <c r="F592" s="309" t="n">
        <v>32.1971138660291</v>
      </c>
      <c r="G592" s="309" t="n">
        <v>67.8028861339709</v>
      </c>
    </row>
    <row r="593">
      <c r="A593" s="309" t="s">
        <v>95</v>
      </c>
      <c r="B593" s="309" t="s">
        <v>96</v>
      </c>
      <c r="C593" s="309" t="s">
        <v>18</v>
      </c>
      <c r="D593" s="309" t="n">
        <v>46.7178844</v>
      </c>
      <c r="E593" s="309" t="n">
        <v>537.9814404</v>
      </c>
      <c r="F593" s="309" t="n">
        <v>7.99006983905448</v>
      </c>
      <c r="G593" s="309" t="n">
        <v>92.0099301609455</v>
      </c>
    </row>
    <row r="594">
      <c r="A594" s="309" t="s">
        <v>95</v>
      </c>
      <c r="B594" s="309" t="s">
        <v>96</v>
      </c>
      <c r="C594" s="309" t="s">
        <v>19</v>
      </c>
      <c r="D594" s="309" t="n">
        <v>93.7222495</v>
      </c>
      <c r="E594" s="309" t="n">
        <v>458.7939975</v>
      </c>
      <c r="F594" s="309" t="n">
        <v>16.9628042630211</v>
      </c>
      <c r="G594" s="309" t="n">
        <v>83.0371957369789</v>
      </c>
    </row>
    <row r="595">
      <c r="A595" s="309" t="s">
        <v>95</v>
      </c>
      <c r="B595" s="309" t="s">
        <v>96</v>
      </c>
      <c r="C595" s="309" t="s">
        <v>20</v>
      </c>
      <c r="D595" s="309" t="n">
        <v>31.6831967</v>
      </c>
      <c r="E595" s="309" t="n">
        <v>78.8614512</v>
      </c>
      <c r="F595" s="309" t="n">
        <v>28.6609956265463</v>
      </c>
      <c r="G595" s="309" t="n">
        <v>71.3390043734537</v>
      </c>
    </row>
    <row r="596">
      <c r="A596" s="309" t="s">
        <v>111</v>
      </c>
      <c r="B596" s="309" t="s">
        <v>112</v>
      </c>
      <c r="C596" s="309" t="s">
        <v>18</v>
      </c>
      <c r="D596" s="309" t="n">
        <v>231.5222455</v>
      </c>
      <c r="E596" s="309" t="n">
        <v>806.9597564</v>
      </c>
      <c r="F596" s="309" t="n">
        <v>22.2942954308701</v>
      </c>
      <c r="G596" s="309" t="n">
        <v>77.7057045691299</v>
      </c>
    </row>
    <row r="597">
      <c r="A597" s="309" t="s">
        <v>111</v>
      </c>
      <c r="B597" s="309" t="s">
        <v>112</v>
      </c>
      <c r="C597" s="309" t="s">
        <v>19</v>
      </c>
      <c r="D597" s="309" t="n">
        <v>442.6007612</v>
      </c>
      <c r="E597" s="309" t="n">
        <v>964.7974663</v>
      </c>
      <c r="F597" s="309" t="n">
        <v>31.4481539447583</v>
      </c>
      <c r="G597" s="309" t="n">
        <v>68.5518460552417</v>
      </c>
    </row>
    <row r="598">
      <c r="A598" s="309" t="s">
        <v>111</v>
      </c>
      <c r="B598" s="309" t="s">
        <v>112</v>
      </c>
      <c r="C598" s="309" t="s">
        <v>20</v>
      </c>
      <c r="D598" s="309" t="n">
        <v>211.5475029</v>
      </c>
      <c r="E598" s="309" t="n">
        <v>373.94933</v>
      </c>
      <c r="F598" s="309" t="n">
        <v>36.131280480578</v>
      </c>
      <c r="G598" s="309" t="n">
        <v>63.868719519422</v>
      </c>
    </row>
    <row r="599">
      <c r="A599" s="309" t="s">
        <v>113</v>
      </c>
      <c r="B599" s="309" t="s">
        <v>114</v>
      </c>
      <c r="C599" s="309" t="s">
        <v>18</v>
      </c>
      <c r="D599" s="309" t="n">
        <v>63.162134</v>
      </c>
      <c r="E599" s="309" t="n">
        <v>407.8469224</v>
      </c>
      <c r="F599" s="309" t="n">
        <v>13.4099616858238</v>
      </c>
      <c r="G599" s="309" t="n">
        <v>86.5900383141762</v>
      </c>
    </row>
    <row r="600">
      <c r="A600" s="309" t="s">
        <v>113</v>
      </c>
      <c r="B600" s="309" t="s">
        <v>114</v>
      </c>
      <c r="C600" s="309" t="s">
        <v>19</v>
      </c>
      <c r="D600" s="309" t="n">
        <v>54.138972</v>
      </c>
      <c r="E600" s="309" t="n">
        <v>503.4924396</v>
      </c>
      <c r="F600" s="309" t="n">
        <v>9.70873786407767</v>
      </c>
      <c r="G600" s="309" t="n">
        <v>90.2912621359223</v>
      </c>
    </row>
    <row r="601">
      <c r="A601" s="309" t="s">
        <v>113</v>
      </c>
      <c r="B601" s="309" t="s">
        <v>114</v>
      </c>
      <c r="C601" s="309" t="s">
        <v>20</v>
      </c>
      <c r="D601" s="309" t="n">
        <v>30.6787508</v>
      </c>
      <c r="E601" s="309" t="n">
        <v>75.7945608</v>
      </c>
      <c r="F601" s="309" t="n">
        <v>28.8135593220339</v>
      </c>
      <c r="G601" s="309" t="n">
        <v>71.1864406779661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698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310" t="s">
        <v>16</v>
      </c>
      <c r="B612" s="310" t="s">
        <v>17</v>
      </c>
      <c r="C612" s="310" t="s">
        <v>18</v>
      </c>
      <c r="D612" s="310" t="n">
        <v>557.5133339</v>
      </c>
      <c r="E612" s="310" t="n">
        <v>2714.0215274</v>
      </c>
      <c r="F612" s="310" t="n">
        <v>17.0413386235005</v>
      </c>
      <c r="G612" s="310" t="n">
        <v>82.9586613764995</v>
      </c>
    </row>
    <row r="613">
      <c r="A613" s="310" t="s">
        <v>16</v>
      </c>
      <c r="B613" s="310" t="s">
        <v>17</v>
      </c>
      <c r="C613" s="310" t="s">
        <v>19</v>
      </c>
      <c r="D613" s="310" t="n">
        <v>1091.0904484</v>
      </c>
      <c r="E613" s="310" t="n">
        <v>3569.5443733</v>
      </c>
      <c r="F613" s="310" t="n">
        <v>23.4107689218615</v>
      </c>
      <c r="G613" s="310" t="n">
        <v>76.5892310781385</v>
      </c>
    </row>
    <row r="614">
      <c r="A614" s="310" t="s">
        <v>16</v>
      </c>
      <c r="B614" s="310" t="s">
        <v>17</v>
      </c>
      <c r="C614" s="310" t="s">
        <v>20</v>
      </c>
      <c r="D614" s="310" t="n">
        <v>434.7812572</v>
      </c>
      <c r="E614" s="310" t="n">
        <v>857.8633959</v>
      </c>
      <c r="F614" s="310" t="n">
        <v>33.6350176483007</v>
      </c>
      <c r="G614" s="310" t="n">
        <v>66.3649823516993</v>
      </c>
    </row>
    <row r="615">
      <c r="A615" s="310" t="s">
        <v>30</v>
      </c>
      <c r="B615" s="310" t="s">
        <v>31</v>
      </c>
      <c r="C615" s="310" t="s">
        <v>18</v>
      </c>
      <c r="D615" s="310" t="n">
        <v>182.2526697</v>
      </c>
      <c r="E615" s="310" t="n">
        <v>1788.7398109</v>
      </c>
      <c r="F615" s="310" t="n">
        <v>9.24674606797686</v>
      </c>
      <c r="G615" s="310" t="n">
        <v>90.7532539320231</v>
      </c>
    </row>
    <row r="616">
      <c r="A616" s="310" t="s">
        <v>30</v>
      </c>
      <c r="B616" s="310" t="s">
        <v>31</v>
      </c>
      <c r="C616" s="310" t="s">
        <v>19</v>
      </c>
      <c r="D616" s="310" t="n">
        <v>724.1936334</v>
      </c>
      <c r="E616" s="310" t="n">
        <v>3675.1724741</v>
      </c>
      <c r="F616" s="310" t="n">
        <v>16.4613177376941</v>
      </c>
      <c r="G616" s="310" t="n">
        <v>83.5386822623059</v>
      </c>
    </row>
    <row r="617">
      <c r="A617" s="310" t="s">
        <v>30</v>
      </c>
      <c r="B617" s="310" t="s">
        <v>31</v>
      </c>
      <c r="C617" s="310" t="s">
        <v>20</v>
      </c>
      <c r="D617" s="310" t="n">
        <v>725.7814462</v>
      </c>
      <c r="E617" s="310" t="n">
        <v>965.1352272</v>
      </c>
      <c r="F617" s="310" t="n">
        <v>42.9223661708084</v>
      </c>
      <c r="G617" s="310" t="n">
        <v>57.0776338291916</v>
      </c>
    </row>
    <row r="618">
      <c r="A618" s="310" t="s">
        <v>32</v>
      </c>
      <c r="B618" s="310" t="s">
        <v>33</v>
      </c>
      <c r="C618" s="310" t="s">
        <v>18</v>
      </c>
      <c r="D618" s="310" t="n">
        <v>204.5246976</v>
      </c>
      <c r="E618" s="310" t="n">
        <v>1513.1579848</v>
      </c>
      <c r="F618" s="310" t="n">
        <v>11.9070128432704</v>
      </c>
      <c r="G618" s="310" t="n">
        <v>88.0929871567296</v>
      </c>
    </row>
    <row r="619">
      <c r="A619" s="310" t="s">
        <v>32</v>
      </c>
      <c r="B619" s="310" t="s">
        <v>33</v>
      </c>
      <c r="C619" s="310" t="s">
        <v>19</v>
      </c>
      <c r="D619" s="310" t="n">
        <v>324.3412233</v>
      </c>
      <c r="E619" s="310" t="n">
        <v>1183.3569285</v>
      </c>
      <c r="F619" s="310" t="n">
        <v>21.5123446900016</v>
      </c>
      <c r="G619" s="310" t="n">
        <v>78.4876553099984</v>
      </c>
    </row>
    <row r="620">
      <c r="A620" s="310" t="s">
        <v>32</v>
      </c>
      <c r="B620" s="310" t="s">
        <v>33</v>
      </c>
      <c r="C620" s="310" t="s">
        <v>20</v>
      </c>
      <c r="D620" s="310" t="n">
        <v>168.3773911</v>
      </c>
      <c r="E620" s="310" t="n">
        <v>381.2141218</v>
      </c>
      <c r="F620" s="310" t="n">
        <v>30.6368251961411</v>
      </c>
      <c r="G620" s="310" t="n">
        <v>69.363174803859</v>
      </c>
    </row>
    <row r="621">
      <c r="A621" s="310" t="s">
        <v>34</v>
      </c>
      <c r="B621" s="310" t="s">
        <v>35</v>
      </c>
      <c r="C621" s="310" t="s">
        <v>18</v>
      </c>
      <c r="D621" s="310" t="n">
        <v>64.505589</v>
      </c>
      <c r="E621" s="310" t="n">
        <v>191.253413</v>
      </c>
      <c r="F621" s="310" t="n">
        <v>25.2212389380531</v>
      </c>
      <c r="G621" s="310" t="n">
        <v>74.7787610619469</v>
      </c>
    </row>
    <row r="622">
      <c r="A622" s="310" t="s">
        <v>34</v>
      </c>
      <c r="B622" s="310" t="s">
        <v>35</v>
      </c>
      <c r="C622" s="310" t="s">
        <v>19</v>
      </c>
      <c r="D622" s="310" t="n">
        <v>95.060868</v>
      </c>
      <c r="E622" s="310" t="n">
        <v>178.804966</v>
      </c>
      <c r="F622" s="310" t="n">
        <v>34.7107438016529</v>
      </c>
      <c r="G622" s="310" t="n">
        <v>65.2892561983471</v>
      </c>
    </row>
    <row r="623">
      <c r="A623" s="310" t="s">
        <v>34</v>
      </c>
      <c r="B623" s="310" t="s">
        <v>35</v>
      </c>
      <c r="C623" s="310" t="s">
        <v>20</v>
      </c>
      <c r="D623" s="310" t="n">
        <v>47.530434</v>
      </c>
      <c r="E623" s="310" t="n">
        <v>47.530434</v>
      </c>
      <c r="F623" s="310" t="n">
        <v>50</v>
      </c>
      <c r="G623" s="310" t="n">
        <v>50</v>
      </c>
    </row>
    <row r="624">
      <c r="A624" s="310" t="s">
        <v>36</v>
      </c>
      <c r="B624" s="310" t="s">
        <v>37</v>
      </c>
      <c r="C624" s="310" t="s">
        <v>18</v>
      </c>
      <c r="D624" s="310" t="n">
        <v>548.4548983</v>
      </c>
      <c r="E624" s="310" t="n">
        <v>2564.7215195</v>
      </c>
      <c r="F624" s="310" t="n">
        <v>17.617212284024</v>
      </c>
      <c r="G624" s="310" t="n">
        <v>82.382787715976</v>
      </c>
    </row>
    <row r="625">
      <c r="A625" s="310" t="s">
        <v>36</v>
      </c>
      <c r="B625" s="310" t="s">
        <v>37</v>
      </c>
      <c r="C625" s="310" t="s">
        <v>19</v>
      </c>
      <c r="D625" s="310" t="n">
        <v>720.330185</v>
      </c>
      <c r="E625" s="310" t="n">
        <v>2491.2829626</v>
      </c>
      <c r="F625" s="310" t="n">
        <v>22.4289212895487</v>
      </c>
      <c r="G625" s="310" t="n">
        <v>77.5710787104514</v>
      </c>
    </row>
    <row r="626">
      <c r="A626" s="310" t="s">
        <v>36</v>
      </c>
      <c r="B626" s="310" t="s">
        <v>37</v>
      </c>
      <c r="C626" s="310" t="s">
        <v>20</v>
      </c>
      <c r="D626" s="310" t="n">
        <v>313.7201984</v>
      </c>
      <c r="E626" s="310" t="n">
        <v>271.0231236</v>
      </c>
      <c r="F626" s="310" t="n">
        <v>53.6509245333459</v>
      </c>
      <c r="G626" s="310" t="n">
        <v>46.3490754666541</v>
      </c>
    </row>
    <row r="627">
      <c r="A627" s="310" t="s">
        <v>38</v>
      </c>
      <c r="B627" s="310" t="s">
        <v>39</v>
      </c>
      <c r="C627" s="310" t="s">
        <v>18</v>
      </c>
      <c r="D627" s="310" t="n">
        <v>18.3546158</v>
      </c>
      <c r="E627" s="310" t="n">
        <v>236.5160745</v>
      </c>
      <c r="F627" s="310" t="n">
        <v>7.20154042757736</v>
      </c>
      <c r="G627" s="310" t="n">
        <v>92.7984595724226</v>
      </c>
    </row>
    <row r="628">
      <c r="A628" s="310" t="s">
        <v>38</v>
      </c>
      <c r="B628" s="310" t="s">
        <v>39</v>
      </c>
      <c r="C628" s="310" t="s">
        <v>19</v>
      </c>
      <c r="D628" s="310" t="n">
        <v>25.1926099</v>
      </c>
      <c r="E628" s="310" t="n">
        <v>307.3482828</v>
      </c>
      <c r="F628" s="310" t="n">
        <v>7.57579306877226</v>
      </c>
      <c r="G628" s="310" t="n">
        <v>92.4242069312277</v>
      </c>
    </row>
    <row r="629">
      <c r="A629" s="310" t="s">
        <v>38</v>
      </c>
      <c r="B629" s="310" t="s">
        <v>39</v>
      </c>
      <c r="C629" s="310" t="s">
        <v>20</v>
      </c>
      <c r="D629" s="310" t="n">
        <v>10.1861029</v>
      </c>
      <c r="E629" s="310" t="n">
        <v>99.8777146</v>
      </c>
      <c r="F629" s="310" t="n">
        <v>9.2547243329989</v>
      </c>
      <c r="G629" s="310" t="n">
        <v>90.7452756670011</v>
      </c>
    </row>
    <row r="630">
      <c r="A630" s="310" t="s">
        <v>40</v>
      </c>
      <c r="B630" s="310" t="s">
        <v>41</v>
      </c>
      <c r="C630" s="310" t="s">
        <v>18</v>
      </c>
      <c r="D630" s="310" t="n">
        <v>137.7210303</v>
      </c>
      <c r="E630" s="310" t="n">
        <v>391.7310892</v>
      </c>
      <c r="F630" s="310" t="n">
        <v>26.0119896073057</v>
      </c>
      <c r="G630" s="310" t="n">
        <v>73.9880103926942</v>
      </c>
    </row>
    <row r="631">
      <c r="A631" s="310" t="s">
        <v>40</v>
      </c>
      <c r="B631" s="310" t="s">
        <v>41</v>
      </c>
      <c r="C631" s="310" t="s">
        <v>19</v>
      </c>
      <c r="D631" s="310" t="n">
        <v>339.8617835</v>
      </c>
      <c r="E631" s="310" t="n">
        <v>475.4686142</v>
      </c>
      <c r="F631" s="310" t="n">
        <v>41.6839338332939</v>
      </c>
      <c r="G631" s="310" t="n">
        <v>58.3160661667061</v>
      </c>
    </row>
    <row r="632">
      <c r="A632" s="310" t="s">
        <v>40</v>
      </c>
      <c r="B632" s="310" t="s">
        <v>41</v>
      </c>
      <c r="C632" s="310" t="s">
        <v>20</v>
      </c>
      <c r="D632" s="310" t="n">
        <v>194.2493487</v>
      </c>
      <c r="E632" s="310" t="n">
        <v>132.088623</v>
      </c>
      <c r="F632" s="310" t="n">
        <v>59.5239799058909</v>
      </c>
      <c r="G632" s="310" t="n">
        <v>40.4760200941091</v>
      </c>
    </row>
    <row r="633">
      <c r="A633" s="310" t="s">
        <v>42</v>
      </c>
      <c r="B633" s="310" t="s">
        <v>43</v>
      </c>
      <c r="C633" s="310" t="s">
        <v>18</v>
      </c>
      <c r="D633" s="310" t="n">
        <v>122.4769306</v>
      </c>
      <c r="E633" s="310" t="n">
        <v>673.6942376</v>
      </c>
      <c r="F633" s="310" t="n">
        <v>15.383241128525</v>
      </c>
      <c r="G633" s="310" t="n">
        <v>84.616758871475</v>
      </c>
    </row>
    <row r="634">
      <c r="A634" s="310" t="s">
        <v>42</v>
      </c>
      <c r="B634" s="310" t="s">
        <v>43</v>
      </c>
      <c r="C634" s="310" t="s">
        <v>19</v>
      </c>
      <c r="D634" s="310" t="n">
        <v>495.1952541</v>
      </c>
      <c r="E634" s="310" t="n">
        <v>1409.7336389</v>
      </c>
      <c r="F634" s="310" t="n">
        <v>25.9954718477778</v>
      </c>
      <c r="G634" s="310" t="n">
        <v>74.0045281522222</v>
      </c>
    </row>
    <row r="635">
      <c r="A635" s="310" t="s">
        <v>42</v>
      </c>
      <c r="B635" s="310" t="s">
        <v>43</v>
      </c>
      <c r="C635" s="310" t="s">
        <v>20</v>
      </c>
      <c r="D635" s="310" t="n">
        <v>91.5874112</v>
      </c>
      <c r="E635" s="310" t="n">
        <v>181.5043029</v>
      </c>
      <c r="F635" s="310" t="n">
        <v>33.5372354675187</v>
      </c>
      <c r="G635" s="310" t="n">
        <v>66.4627645324813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598</v>
      </c>
    </row>
    <row r="10">
      <c r="A10" t="s">
        <v>699</v>
      </c>
    </row>
    <row r="11">
      <c r="A11" t="s">
        <v>700</v>
      </c>
    </row>
    <row r="12">
      <c r="A12" s="3" t="s">
        <v>6</v>
      </c>
    </row>
    <row r="13">
      <c r="A13" s="3" t="s">
        <v>7</v>
      </c>
    </row>
    <row r="15">
      <c r="A15" s="4" t="s">
        <v>701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311" t="s">
        <v>16</v>
      </c>
      <c r="B17" s="311" t="s">
        <v>17</v>
      </c>
      <c r="C17" s="311" t="s">
        <v>18</v>
      </c>
      <c r="D17" s="311" t="n">
        <v>25292.3796063</v>
      </c>
      <c r="E17" s="311" t="n">
        <v>1046580.7974238</v>
      </c>
      <c r="F17" s="311" t="n">
        <v>2.35964292682265</v>
      </c>
      <c r="G17" s="311" t="n">
        <v>97.6403570731773</v>
      </c>
    </row>
    <row r="18">
      <c r="A18" s="311" t="s">
        <v>16</v>
      </c>
      <c r="B18" s="311" t="s">
        <v>17</v>
      </c>
      <c r="C18" s="311" t="s">
        <v>19</v>
      </c>
      <c r="D18" s="311" t="n">
        <v>31609.2297581</v>
      </c>
      <c r="E18" s="311" t="n">
        <v>1227717.6562436</v>
      </c>
      <c r="F18" s="311" t="n">
        <v>2.51000991954184</v>
      </c>
      <c r="G18" s="311" t="n">
        <v>97.4899900804582</v>
      </c>
    </row>
    <row r="19">
      <c r="A19" s="311" t="s">
        <v>16</v>
      </c>
      <c r="B19" s="311" t="s">
        <v>17</v>
      </c>
      <c r="C19" s="311" t="s">
        <v>20</v>
      </c>
      <c r="D19" s="311" t="n">
        <v>26470.2621318</v>
      </c>
      <c r="E19" s="311" t="n">
        <v>452679.1875724</v>
      </c>
      <c r="F19" s="311" t="n">
        <v>5.52442711728903</v>
      </c>
      <c r="G19" s="311" t="n">
        <v>94.475572882711</v>
      </c>
    </row>
    <row r="20">
      <c r="A20" s="311" t="s">
        <v>16</v>
      </c>
      <c r="B20" s="311" t="s">
        <v>21</v>
      </c>
      <c r="C20" s="311" t="s">
        <v>18</v>
      </c>
      <c r="D20" s="311" t="n">
        <v>54.1872716</v>
      </c>
      <c r="E20" s="311" t="n">
        <v>3217.3475897</v>
      </c>
      <c r="F20" s="311" t="n">
        <v>1.65632566661594</v>
      </c>
      <c r="G20" s="311" t="n">
        <v>98.3436743333841</v>
      </c>
    </row>
    <row r="21">
      <c r="A21" s="311" t="s">
        <v>16</v>
      </c>
      <c r="B21" s="311" t="s">
        <v>21</v>
      </c>
      <c r="C21" s="311" t="s">
        <v>19</v>
      </c>
      <c r="D21" s="311" t="n">
        <v>71.3784265</v>
      </c>
      <c r="E21" s="311" t="n">
        <v>4589.2563952</v>
      </c>
      <c r="F21" s="311" t="n">
        <v>1.53151725528164</v>
      </c>
      <c r="G21" s="311" t="n">
        <v>98.4684827447184</v>
      </c>
    </row>
    <row r="22">
      <c r="A22" s="311" t="s">
        <v>16</v>
      </c>
      <c r="B22" s="311" t="s">
        <v>21</v>
      </c>
      <c r="C22" s="311" t="s">
        <v>20</v>
      </c>
      <c r="D22" s="311" t="n">
        <v>20.4326931</v>
      </c>
      <c r="E22" s="311" t="n">
        <v>1272.21196</v>
      </c>
      <c r="F22" s="311" t="n">
        <v>1.58068909742508</v>
      </c>
      <c r="G22" s="311" t="n">
        <v>98.4193109025749</v>
      </c>
    </row>
    <row r="23">
      <c r="A23" s="311" t="s">
        <v>16</v>
      </c>
      <c r="B23" s="311" t="s">
        <v>22</v>
      </c>
      <c r="C23" s="311" t="s">
        <v>18</v>
      </c>
      <c r="D23" s="311" t="n">
        <v>25238.1923347</v>
      </c>
      <c r="E23" s="311" t="n">
        <v>1043363.4498341</v>
      </c>
      <c r="F23" s="311" t="n">
        <v>2.36179613981103</v>
      </c>
      <c r="G23" s="311" t="n">
        <v>97.638203860189</v>
      </c>
    </row>
    <row r="24">
      <c r="A24" s="311" t="s">
        <v>16</v>
      </c>
      <c r="B24" s="311" t="s">
        <v>22</v>
      </c>
      <c r="C24" s="311" t="s">
        <v>19</v>
      </c>
      <c r="D24" s="311" t="n">
        <v>31537.8513316</v>
      </c>
      <c r="E24" s="311" t="n">
        <v>1223128.3998484</v>
      </c>
      <c r="F24" s="311" t="n">
        <v>2.51364466860721</v>
      </c>
      <c r="G24" s="311" t="n">
        <v>97.4863553313928</v>
      </c>
    </row>
    <row r="25">
      <c r="A25" s="311" t="s">
        <v>16</v>
      </c>
      <c r="B25" s="311" t="s">
        <v>22</v>
      </c>
      <c r="C25" s="311" t="s">
        <v>20</v>
      </c>
      <c r="D25" s="311" t="n">
        <v>26449.8294387</v>
      </c>
      <c r="E25" s="311" t="n">
        <v>451406.9756124</v>
      </c>
      <c r="F25" s="311" t="n">
        <v>5.53509527521986</v>
      </c>
      <c r="G25" s="311" t="n">
        <v>94.4649047247801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702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312" t="s">
        <v>16</v>
      </c>
      <c r="B36" s="312" t="s">
        <v>17</v>
      </c>
      <c r="C36" s="312" t="s">
        <v>18</v>
      </c>
      <c r="D36" s="312" t="n">
        <v>25292.3796063</v>
      </c>
      <c r="E36" s="312" t="n">
        <v>1046580.7974238</v>
      </c>
      <c r="F36" s="312" t="n">
        <v>2.35964292682265</v>
      </c>
      <c r="G36" s="312" t="n">
        <v>97.6403570731773</v>
      </c>
    </row>
    <row r="37">
      <c r="A37" s="312" t="s">
        <v>16</v>
      </c>
      <c r="B37" s="312" t="s">
        <v>17</v>
      </c>
      <c r="C37" s="312" t="s">
        <v>19</v>
      </c>
      <c r="D37" s="312" t="n">
        <v>31609.2297581</v>
      </c>
      <c r="E37" s="312" t="n">
        <v>1227717.6562436</v>
      </c>
      <c r="F37" s="312" t="n">
        <v>2.51000991954184</v>
      </c>
      <c r="G37" s="312" t="n">
        <v>97.4899900804582</v>
      </c>
    </row>
    <row r="38">
      <c r="A38" s="312" t="s">
        <v>16</v>
      </c>
      <c r="B38" s="312" t="s">
        <v>17</v>
      </c>
      <c r="C38" s="312" t="s">
        <v>20</v>
      </c>
      <c r="D38" s="312" t="n">
        <v>26470.2621318</v>
      </c>
      <c r="E38" s="312" t="n">
        <v>452679.1875724</v>
      </c>
      <c r="F38" s="312" t="n">
        <v>5.52442711728903</v>
      </c>
      <c r="G38" s="312" t="n">
        <v>94.475572882711</v>
      </c>
    </row>
    <row r="39">
      <c r="A39" s="312" t="s">
        <v>30</v>
      </c>
      <c r="B39" s="312" t="s">
        <v>31</v>
      </c>
      <c r="C39" s="312" t="s">
        <v>18</v>
      </c>
      <c r="D39" s="312" t="n">
        <v>31.7116255</v>
      </c>
      <c r="E39" s="312" t="n">
        <v>22779.0503577</v>
      </c>
      <c r="F39" s="312" t="n">
        <v>0.139020456762275</v>
      </c>
      <c r="G39" s="312" t="n">
        <v>99.8609795432377</v>
      </c>
    </row>
    <row r="40">
      <c r="A40" s="312" t="s">
        <v>30</v>
      </c>
      <c r="B40" s="312" t="s">
        <v>31</v>
      </c>
      <c r="C40" s="312" t="s">
        <v>19</v>
      </c>
      <c r="D40" s="312" t="n">
        <v>82.6441402</v>
      </c>
      <c r="E40" s="312" t="n">
        <v>22692.7086993</v>
      </c>
      <c r="F40" s="312" t="n">
        <v>0.362866563615505</v>
      </c>
      <c r="G40" s="312" t="n">
        <v>99.6371334363845</v>
      </c>
    </row>
    <row r="41">
      <c r="A41" s="312" t="s">
        <v>30</v>
      </c>
      <c r="B41" s="312" t="s">
        <v>31</v>
      </c>
      <c r="C41" s="312" t="s">
        <v>20</v>
      </c>
      <c r="D41" s="312" t="n">
        <v>38.957</v>
      </c>
      <c r="E41" s="312" t="n">
        <v>7551.673509</v>
      </c>
      <c r="F41" s="312" t="n">
        <v>0.513224823073785</v>
      </c>
      <c r="G41" s="312" t="n">
        <v>99.4867751769262</v>
      </c>
    </row>
    <row r="42">
      <c r="A42" s="312" t="s">
        <v>32</v>
      </c>
      <c r="B42" s="312" t="s">
        <v>33</v>
      </c>
      <c r="C42" s="312" t="s">
        <v>18</v>
      </c>
      <c r="D42" s="312" t="n">
        <v>121.7438177</v>
      </c>
      <c r="E42" s="312" t="n">
        <v>5552.1699169</v>
      </c>
      <c r="F42" s="312" t="n">
        <v>2.14567621917824</v>
      </c>
      <c r="G42" s="312" t="n">
        <v>97.8543237808218</v>
      </c>
    </row>
    <row r="43">
      <c r="A43" s="312" t="s">
        <v>32</v>
      </c>
      <c r="B43" s="312" t="s">
        <v>33</v>
      </c>
      <c r="C43" s="312" t="s">
        <v>19</v>
      </c>
      <c r="D43" s="312" t="n">
        <v>164.1898551</v>
      </c>
      <c r="E43" s="312" t="n">
        <v>4369.1839919</v>
      </c>
      <c r="F43" s="312" t="n">
        <v>3.62180267150599</v>
      </c>
      <c r="G43" s="312" t="n">
        <v>96.378197328494</v>
      </c>
    </row>
    <row r="44">
      <c r="A44" s="312" t="s">
        <v>32</v>
      </c>
      <c r="B44" s="312" t="s">
        <v>33</v>
      </c>
      <c r="C44" s="312" t="s">
        <v>20</v>
      </c>
      <c r="D44" s="312" t="n">
        <v>47.8552192</v>
      </c>
      <c r="E44" s="312" t="n">
        <v>1818.4110264</v>
      </c>
      <c r="F44" s="312" t="n">
        <v>2.56422251181072</v>
      </c>
      <c r="G44" s="312" t="n">
        <v>97.4357774881893</v>
      </c>
    </row>
    <row r="45">
      <c r="A45" s="312" t="s">
        <v>34</v>
      </c>
      <c r="B45" s="312" t="s">
        <v>35</v>
      </c>
      <c r="C45" s="312" t="s">
        <v>18</v>
      </c>
      <c r="D45" s="312" t="n">
        <v>253.8519516</v>
      </c>
      <c r="E45" s="312" t="n">
        <v>20274.7701635</v>
      </c>
      <c r="F45" s="312" t="n">
        <v>1.23657569503058</v>
      </c>
      <c r="G45" s="312" t="n">
        <v>98.7634243049694</v>
      </c>
    </row>
    <row r="46">
      <c r="A46" s="312" t="s">
        <v>34</v>
      </c>
      <c r="B46" s="312" t="s">
        <v>35</v>
      </c>
      <c r="C46" s="312" t="s">
        <v>19</v>
      </c>
      <c r="D46" s="312" t="n">
        <v>245.6118502</v>
      </c>
      <c r="E46" s="312" t="n">
        <v>14369.7373429</v>
      </c>
      <c r="F46" s="312" t="n">
        <v>1.68050620587262</v>
      </c>
      <c r="G46" s="312" t="n">
        <v>98.3194937941274</v>
      </c>
    </row>
    <row r="47">
      <c r="A47" s="312" t="s">
        <v>34</v>
      </c>
      <c r="B47" s="312" t="s">
        <v>35</v>
      </c>
      <c r="C47" s="312" t="s">
        <v>20</v>
      </c>
      <c r="D47" s="312" t="n">
        <v>41.6535983</v>
      </c>
      <c r="E47" s="312" t="n">
        <v>5146.867918</v>
      </c>
      <c r="F47" s="312" t="n">
        <v>0.80280284410777</v>
      </c>
      <c r="G47" s="312" t="n">
        <v>99.1971971558922</v>
      </c>
    </row>
    <row r="48">
      <c r="A48" s="312" t="s">
        <v>36</v>
      </c>
      <c r="B48" s="312" t="s">
        <v>37</v>
      </c>
      <c r="C48" s="312" t="s">
        <v>18</v>
      </c>
      <c r="D48" s="312" t="n">
        <v>32.7721467</v>
      </c>
      <c r="E48" s="312" t="n">
        <v>5045.9925292</v>
      </c>
      <c r="F48" s="312" t="n">
        <v>0.645277912865543</v>
      </c>
      <c r="G48" s="312" t="n">
        <v>99.3547220871345</v>
      </c>
    </row>
    <row r="49">
      <c r="A49" s="312" t="s">
        <v>36</v>
      </c>
      <c r="B49" s="312" t="s">
        <v>37</v>
      </c>
      <c r="C49" s="312" t="s">
        <v>19</v>
      </c>
      <c r="D49" s="312" t="n">
        <v>72.720969</v>
      </c>
      <c r="E49" s="312" t="n">
        <v>6001.4049769</v>
      </c>
      <c r="F49" s="312" t="n">
        <v>1.19722524109146</v>
      </c>
      <c r="G49" s="312" t="n">
        <v>98.8027747589085</v>
      </c>
    </row>
    <row r="50">
      <c r="A50" s="312" t="s">
        <v>36</v>
      </c>
      <c r="B50" s="312" t="s">
        <v>37</v>
      </c>
      <c r="C50" s="312" t="s">
        <v>20</v>
      </c>
      <c r="D50" s="312" t="n">
        <v>60.5885361</v>
      </c>
      <c r="E50" s="312" t="n">
        <v>2030.599062</v>
      </c>
      <c r="F50" s="312" t="n">
        <v>2.89732667480666</v>
      </c>
      <c r="G50" s="312" t="n">
        <v>97.1026733251934</v>
      </c>
    </row>
    <row r="51">
      <c r="A51" s="312" t="s">
        <v>38</v>
      </c>
      <c r="B51" s="312" t="s">
        <v>39</v>
      </c>
      <c r="C51" s="312" t="s">
        <v>18</v>
      </c>
      <c r="D51" s="312" t="n">
        <v>3285.1094098</v>
      </c>
      <c r="E51" s="312" t="n">
        <v>15905.3115673</v>
      </c>
      <c r="F51" s="312" t="n">
        <v>17.1184853824735</v>
      </c>
      <c r="G51" s="312" t="n">
        <v>82.8815146175265</v>
      </c>
    </row>
    <row r="52">
      <c r="A52" s="312" t="s">
        <v>38</v>
      </c>
      <c r="B52" s="312" t="s">
        <v>39</v>
      </c>
      <c r="C52" s="312" t="s">
        <v>19</v>
      </c>
      <c r="D52" s="312" t="n">
        <v>4173.473406</v>
      </c>
      <c r="E52" s="312" t="n">
        <v>21889.1469016</v>
      </c>
      <c r="F52" s="312" t="n">
        <v>16.0132532981843</v>
      </c>
      <c r="G52" s="312" t="n">
        <v>83.9867467018157</v>
      </c>
    </row>
    <row r="53">
      <c r="A53" s="312" t="s">
        <v>38</v>
      </c>
      <c r="B53" s="312" t="s">
        <v>39</v>
      </c>
      <c r="C53" s="312" t="s">
        <v>20</v>
      </c>
      <c r="D53" s="312" t="n">
        <v>876.041485</v>
      </c>
      <c r="E53" s="312" t="n">
        <v>4470.4169565</v>
      </c>
      <c r="F53" s="312" t="n">
        <v>16.3854539333933</v>
      </c>
      <c r="G53" s="312" t="n">
        <v>83.6145460666067</v>
      </c>
    </row>
    <row r="54">
      <c r="A54" s="312" t="s">
        <v>40</v>
      </c>
      <c r="B54" s="312" t="s">
        <v>41</v>
      </c>
      <c r="C54" s="312" t="s">
        <v>18</v>
      </c>
      <c r="D54" s="312" t="n">
        <v>2921.1486701</v>
      </c>
      <c r="E54" s="312" t="n">
        <v>142472.3506814</v>
      </c>
      <c r="F54" s="312" t="n">
        <v>2.00913292762691</v>
      </c>
      <c r="G54" s="312" t="n">
        <v>97.9908670723731</v>
      </c>
    </row>
    <row r="55">
      <c r="A55" s="312" t="s">
        <v>40</v>
      </c>
      <c r="B55" s="312" t="s">
        <v>41</v>
      </c>
      <c r="C55" s="312" t="s">
        <v>19</v>
      </c>
      <c r="D55" s="312" t="n">
        <v>894.5180769</v>
      </c>
      <c r="E55" s="312" t="n">
        <v>75131.3590045</v>
      </c>
      <c r="F55" s="312" t="n">
        <v>1.17659685259829</v>
      </c>
      <c r="G55" s="312" t="n">
        <v>98.8234031474017</v>
      </c>
    </row>
    <row r="56">
      <c r="A56" s="312" t="s">
        <v>40</v>
      </c>
      <c r="B56" s="312" t="s">
        <v>41</v>
      </c>
      <c r="C56" s="312" t="s">
        <v>20</v>
      </c>
      <c r="D56" s="312" t="n">
        <v>2320.8481527</v>
      </c>
      <c r="E56" s="312" t="n">
        <v>35212.9517508</v>
      </c>
      <c r="F56" s="312" t="n">
        <v>6.18335515899519</v>
      </c>
      <c r="G56" s="312" t="n">
        <v>93.8166448410048</v>
      </c>
    </row>
    <row r="57">
      <c r="A57" s="312" t="s">
        <v>42</v>
      </c>
      <c r="B57" s="312" t="s">
        <v>43</v>
      </c>
      <c r="C57" s="312" t="s">
        <v>18</v>
      </c>
      <c r="D57" s="312" t="n">
        <v>57.5319861</v>
      </c>
      <c r="E57" s="312" t="n">
        <v>3003.7975829</v>
      </c>
      <c r="F57" s="312" t="n">
        <v>1.87931370351586</v>
      </c>
      <c r="G57" s="312" t="n">
        <v>98.1206862964842</v>
      </c>
    </row>
    <row r="58">
      <c r="A58" s="312" t="s">
        <v>42</v>
      </c>
      <c r="B58" s="312" t="s">
        <v>43</v>
      </c>
      <c r="C58" s="312" t="s">
        <v>19</v>
      </c>
      <c r="D58" s="312" t="n">
        <v>58.1516766</v>
      </c>
      <c r="E58" s="312" t="n">
        <v>5581.7272909</v>
      </c>
      <c r="F58" s="312" t="n">
        <v>1.0310802223789</v>
      </c>
      <c r="G58" s="312" t="n">
        <v>98.9689197776211</v>
      </c>
    </row>
    <row r="59">
      <c r="A59" s="312" t="s">
        <v>42</v>
      </c>
      <c r="B59" s="312" t="s">
        <v>43</v>
      </c>
      <c r="C59" s="312" t="s">
        <v>20</v>
      </c>
      <c r="D59" s="312" t="n">
        <v>31.424874</v>
      </c>
      <c r="E59" s="312" t="n">
        <v>1031.5351878</v>
      </c>
      <c r="F59" s="312" t="n">
        <v>2.95635510018933</v>
      </c>
      <c r="G59" s="312" t="n">
        <v>97.0436448998107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703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313" t="s">
        <v>16</v>
      </c>
      <c r="B70" s="313" t="s">
        <v>17</v>
      </c>
      <c r="C70" s="313" t="s">
        <v>18</v>
      </c>
      <c r="D70" s="313" t="n">
        <v>25238.1923347</v>
      </c>
      <c r="E70" s="313" t="n">
        <v>1043363.4498341</v>
      </c>
      <c r="F70" s="313" t="n">
        <v>2.36179613981103</v>
      </c>
      <c r="G70" s="313" t="n">
        <v>97.638203860189</v>
      </c>
    </row>
    <row r="71">
      <c r="A71" s="313" t="s">
        <v>16</v>
      </c>
      <c r="B71" s="313" t="s">
        <v>17</v>
      </c>
      <c r="C71" s="313" t="s">
        <v>19</v>
      </c>
      <c r="D71" s="313" t="n">
        <v>31537.8513316</v>
      </c>
      <c r="E71" s="313" t="n">
        <v>1223128.3998484</v>
      </c>
      <c r="F71" s="313" t="n">
        <v>2.51364466860721</v>
      </c>
      <c r="G71" s="313" t="n">
        <v>97.4863553313928</v>
      </c>
    </row>
    <row r="72">
      <c r="A72" s="313" t="s">
        <v>16</v>
      </c>
      <c r="B72" s="313" t="s">
        <v>17</v>
      </c>
      <c r="C72" s="313" t="s">
        <v>20</v>
      </c>
      <c r="D72" s="313" t="n">
        <v>26449.8294387</v>
      </c>
      <c r="E72" s="313" t="n">
        <v>451406.9756124</v>
      </c>
      <c r="F72" s="313" t="n">
        <v>5.53509527521986</v>
      </c>
      <c r="G72" s="313" t="n">
        <v>94.4649047247801</v>
      </c>
    </row>
    <row r="73">
      <c r="A73" s="313" t="s">
        <v>45</v>
      </c>
      <c r="B73" s="313" t="s">
        <v>46</v>
      </c>
      <c r="C73" s="313" t="s">
        <v>18</v>
      </c>
      <c r="D73" s="313" t="n">
        <v>10.8824198</v>
      </c>
      <c r="E73" s="313" t="n">
        <v>1804.6204764</v>
      </c>
      <c r="F73" s="313" t="n">
        <v>0.599416273186775</v>
      </c>
      <c r="G73" s="313" t="n">
        <v>99.4005837268132</v>
      </c>
    </row>
    <row r="74">
      <c r="A74" s="313" t="s">
        <v>45</v>
      </c>
      <c r="B74" s="313" t="s">
        <v>46</v>
      </c>
      <c r="C74" s="313" t="s">
        <v>19</v>
      </c>
      <c r="D74" s="313" t="n">
        <v>8.4794528</v>
      </c>
      <c r="E74" s="313" t="n">
        <v>1367.4780478</v>
      </c>
      <c r="F74" s="313" t="n">
        <v>0.616258336198789</v>
      </c>
      <c r="G74" s="313" t="n">
        <v>99.3837416638012</v>
      </c>
    </row>
    <row r="75">
      <c r="A75" s="313" t="s">
        <v>45</v>
      </c>
      <c r="B75" s="313" t="s">
        <v>46</v>
      </c>
      <c r="C75" s="313" t="s">
        <v>20</v>
      </c>
      <c r="D75" s="313" t="n">
        <v>6.3430392</v>
      </c>
      <c r="E75" s="313" t="n">
        <v>417.6008693</v>
      </c>
      <c r="F75" s="313" t="n">
        <v>1.49619774522601</v>
      </c>
      <c r="G75" s="313" t="n">
        <v>98.503802254774</v>
      </c>
    </row>
    <row r="76">
      <c r="A76" s="313" t="s">
        <v>47</v>
      </c>
      <c r="B76" s="313" t="s">
        <v>48</v>
      </c>
      <c r="C76" s="313" t="s">
        <v>18</v>
      </c>
      <c r="D76" s="313" t="n">
        <v>434.4117475</v>
      </c>
      <c r="E76" s="313" t="n">
        <v>13521.5481396</v>
      </c>
      <c r="F76" s="313" t="n">
        <v>3.11273284685737</v>
      </c>
      <c r="G76" s="313" t="n">
        <v>96.8872671531426</v>
      </c>
    </row>
    <row r="77">
      <c r="A77" s="313" t="s">
        <v>47</v>
      </c>
      <c r="B77" s="313" t="s">
        <v>48</v>
      </c>
      <c r="C77" s="313" t="s">
        <v>19</v>
      </c>
      <c r="D77" s="313" t="n">
        <v>92.7114952</v>
      </c>
      <c r="E77" s="313" t="n">
        <v>7457.6511852</v>
      </c>
      <c r="F77" s="313" t="n">
        <v>1.22790783866145</v>
      </c>
      <c r="G77" s="313" t="n">
        <v>98.7720921613385</v>
      </c>
    </row>
    <row r="78">
      <c r="A78" s="313" t="s">
        <v>47</v>
      </c>
      <c r="B78" s="313" t="s">
        <v>48</v>
      </c>
      <c r="C78" s="313" t="s">
        <v>20</v>
      </c>
      <c r="D78" s="313" t="n">
        <v>95.6257358</v>
      </c>
      <c r="E78" s="313" t="n">
        <v>2243.879206</v>
      </c>
      <c r="F78" s="313" t="n">
        <v>4.08743465728378</v>
      </c>
      <c r="G78" s="313" t="n">
        <v>95.9125653427162</v>
      </c>
    </row>
    <row r="79">
      <c r="A79" s="313" t="s">
        <v>30</v>
      </c>
      <c r="B79" s="313" t="s">
        <v>31</v>
      </c>
      <c r="C79" s="313" t="s">
        <v>18</v>
      </c>
      <c r="D79" s="313" t="n">
        <v>0</v>
      </c>
      <c r="E79" s="313" t="n">
        <v>20839.7695026</v>
      </c>
      <c r="F79" s="313" t="n">
        <v>0</v>
      </c>
      <c r="G79" s="313" t="n">
        <v>100</v>
      </c>
    </row>
    <row r="80">
      <c r="A80" s="313" t="s">
        <v>30</v>
      </c>
      <c r="B80" s="313" t="s">
        <v>31</v>
      </c>
      <c r="C80" s="313" t="s">
        <v>19</v>
      </c>
      <c r="D80" s="313" t="n">
        <v>50.5740529</v>
      </c>
      <c r="E80" s="313" t="n">
        <v>18325.4126791</v>
      </c>
      <c r="F80" s="313" t="n">
        <v>0.275218161819469</v>
      </c>
      <c r="G80" s="313" t="n">
        <v>99.7247818381805</v>
      </c>
    </row>
    <row r="81">
      <c r="A81" s="313" t="s">
        <v>30</v>
      </c>
      <c r="B81" s="313" t="s">
        <v>31</v>
      </c>
      <c r="C81" s="313" t="s">
        <v>20</v>
      </c>
      <c r="D81" s="313" t="n">
        <v>0</v>
      </c>
      <c r="E81" s="313" t="n">
        <v>5899.7138356</v>
      </c>
      <c r="F81" s="313" t="n">
        <v>0</v>
      </c>
      <c r="G81" s="313" t="n">
        <v>100</v>
      </c>
    </row>
    <row r="82">
      <c r="A82" s="313" t="s">
        <v>32</v>
      </c>
      <c r="B82" s="313" t="s">
        <v>33</v>
      </c>
      <c r="C82" s="313" t="s">
        <v>18</v>
      </c>
      <c r="D82" s="313" t="n">
        <v>96.057071</v>
      </c>
      <c r="E82" s="313" t="n">
        <v>3860.1739812</v>
      </c>
      <c r="F82" s="313" t="n">
        <v>2.42799446575761</v>
      </c>
      <c r="G82" s="313" t="n">
        <v>97.5720055342424</v>
      </c>
    </row>
    <row r="83">
      <c r="A83" s="313" t="s">
        <v>32</v>
      </c>
      <c r="B83" s="313" t="s">
        <v>33</v>
      </c>
      <c r="C83" s="313" t="s">
        <v>19</v>
      </c>
      <c r="D83" s="313" t="n">
        <v>140.6007978</v>
      </c>
      <c r="E83" s="313" t="n">
        <v>2885.0748974</v>
      </c>
      <c r="F83" s="313" t="n">
        <v>4.64692227336367</v>
      </c>
      <c r="G83" s="313" t="n">
        <v>95.3530777266363</v>
      </c>
    </row>
    <row r="84">
      <c r="A84" s="313" t="s">
        <v>32</v>
      </c>
      <c r="B84" s="313" t="s">
        <v>33</v>
      </c>
      <c r="C84" s="313" t="s">
        <v>20</v>
      </c>
      <c r="D84" s="313" t="n">
        <v>40.7277648</v>
      </c>
      <c r="E84" s="313" t="n">
        <v>1275.9469679</v>
      </c>
      <c r="F84" s="313" t="n">
        <v>3.09322901005952</v>
      </c>
      <c r="G84" s="313" t="n">
        <v>96.9067709899405</v>
      </c>
    </row>
    <row r="85">
      <c r="A85" s="313" t="s">
        <v>49</v>
      </c>
      <c r="B85" s="313" t="s">
        <v>50</v>
      </c>
      <c r="C85" s="313" t="s">
        <v>18</v>
      </c>
      <c r="D85" s="313" t="n">
        <v>131.5977884</v>
      </c>
      <c r="E85" s="313" t="n">
        <v>3656.4884839</v>
      </c>
      <c r="F85" s="313" t="n">
        <v>3.47399132280317</v>
      </c>
      <c r="G85" s="313" t="n">
        <v>96.5260086771968</v>
      </c>
    </row>
    <row r="86">
      <c r="A86" s="313" t="s">
        <v>49</v>
      </c>
      <c r="B86" s="313" t="s">
        <v>50</v>
      </c>
      <c r="C86" s="313" t="s">
        <v>19</v>
      </c>
      <c r="D86" s="313" t="n">
        <v>122.1455995</v>
      </c>
      <c r="E86" s="313" t="n">
        <v>2879.525719</v>
      </c>
      <c r="F86" s="313" t="n">
        <v>4.06925297740589</v>
      </c>
      <c r="G86" s="313" t="n">
        <v>95.9307470225941</v>
      </c>
    </row>
    <row r="87">
      <c r="A87" s="313" t="s">
        <v>49</v>
      </c>
      <c r="B87" s="313" t="s">
        <v>50</v>
      </c>
      <c r="C87" s="313" t="s">
        <v>20</v>
      </c>
      <c r="D87" s="313" t="n">
        <v>59.3714069</v>
      </c>
      <c r="E87" s="313" t="n">
        <v>644.5846184</v>
      </c>
      <c r="F87" s="313" t="n">
        <v>8.43396529984925</v>
      </c>
      <c r="G87" s="313" t="n">
        <v>91.5660347001508</v>
      </c>
    </row>
    <row r="88">
      <c r="A88" s="313" t="s">
        <v>51</v>
      </c>
      <c r="B88" s="313" t="s">
        <v>52</v>
      </c>
      <c r="C88" s="313" t="s">
        <v>18</v>
      </c>
      <c r="D88" s="313" t="n">
        <v>184.2596675</v>
      </c>
      <c r="E88" s="313" t="n">
        <v>25996.1574278</v>
      </c>
      <c r="F88" s="313" t="n">
        <v>0.703807226711751</v>
      </c>
      <c r="G88" s="313" t="n">
        <v>99.2961927732883</v>
      </c>
    </row>
    <row r="89">
      <c r="A89" s="313" t="s">
        <v>51</v>
      </c>
      <c r="B89" s="313" t="s">
        <v>52</v>
      </c>
      <c r="C89" s="313" t="s">
        <v>19</v>
      </c>
      <c r="D89" s="313" t="n">
        <v>150.8327246</v>
      </c>
      <c r="E89" s="313" t="n">
        <v>15255.3574042</v>
      </c>
      <c r="F89" s="313" t="n">
        <v>0.979039745316634</v>
      </c>
      <c r="G89" s="313" t="n">
        <v>99.0209602546834</v>
      </c>
    </row>
    <row r="90">
      <c r="A90" s="313" t="s">
        <v>51</v>
      </c>
      <c r="B90" s="313" t="s">
        <v>52</v>
      </c>
      <c r="C90" s="313" t="s">
        <v>20</v>
      </c>
      <c r="D90" s="313" t="n">
        <v>225.2990173</v>
      </c>
      <c r="E90" s="313" t="n">
        <v>7296.8527243</v>
      </c>
      <c r="F90" s="313" t="n">
        <v>2.99514055338742</v>
      </c>
      <c r="G90" s="313" t="n">
        <v>97.0048594466126</v>
      </c>
    </row>
    <row r="91">
      <c r="A91" s="313" t="s">
        <v>34</v>
      </c>
      <c r="B91" s="313" t="s">
        <v>35</v>
      </c>
      <c r="C91" s="313" t="s">
        <v>18</v>
      </c>
      <c r="D91" s="313" t="n">
        <v>247.0618896</v>
      </c>
      <c r="E91" s="313" t="n">
        <v>20025.8012235</v>
      </c>
      <c r="F91" s="313" t="n">
        <v>1.21868276928458</v>
      </c>
      <c r="G91" s="313" t="n">
        <v>98.7813172307154</v>
      </c>
    </row>
    <row r="92">
      <c r="A92" s="313" t="s">
        <v>34</v>
      </c>
      <c r="B92" s="313" t="s">
        <v>35</v>
      </c>
      <c r="C92" s="313" t="s">
        <v>19</v>
      </c>
      <c r="D92" s="313" t="n">
        <v>238.8217882</v>
      </c>
      <c r="E92" s="313" t="n">
        <v>14102.6615709</v>
      </c>
      <c r="F92" s="313" t="n">
        <v>1.66525164949874</v>
      </c>
      <c r="G92" s="313" t="n">
        <v>98.3347483505012</v>
      </c>
    </row>
    <row r="93">
      <c r="A93" s="313" t="s">
        <v>34</v>
      </c>
      <c r="B93" s="313" t="s">
        <v>35</v>
      </c>
      <c r="C93" s="313" t="s">
        <v>20</v>
      </c>
      <c r="D93" s="313" t="n">
        <v>38.2585673</v>
      </c>
      <c r="E93" s="313" t="n">
        <v>5055.202081</v>
      </c>
      <c r="F93" s="313" t="n">
        <v>0.751131105975448</v>
      </c>
      <c r="G93" s="313" t="n">
        <v>99.2488688940246</v>
      </c>
    </row>
    <row r="94">
      <c r="A94" s="313" t="s">
        <v>53</v>
      </c>
      <c r="B94" s="313" t="s">
        <v>54</v>
      </c>
      <c r="C94" s="313" t="s">
        <v>18</v>
      </c>
      <c r="D94" s="313" t="n">
        <v>422.0142547</v>
      </c>
      <c r="E94" s="313" t="n">
        <v>20320.3104381</v>
      </c>
      <c r="F94" s="313" t="n">
        <v>2.03455620789934</v>
      </c>
      <c r="G94" s="313" t="n">
        <v>97.9654437921007</v>
      </c>
    </row>
    <row r="95">
      <c r="A95" s="313" t="s">
        <v>53</v>
      </c>
      <c r="B95" s="313" t="s">
        <v>54</v>
      </c>
      <c r="C95" s="313" t="s">
        <v>19</v>
      </c>
      <c r="D95" s="313" t="n">
        <v>1688.4996225</v>
      </c>
      <c r="E95" s="313" t="n">
        <v>27111.4605716</v>
      </c>
      <c r="F95" s="313" t="n">
        <v>5.86285401479794</v>
      </c>
      <c r="G95" s="313" t="n">
        <v>94.1371459852021</v>
      </c>
    </row>
    <row r="96">
      <c r="A96" s="313" t="s">
        <v>53</v>
      </c>
      <c r="B96" s="313" t="s">
        <v>54</v>
      </c>
      <c r="C96" s="313" t="s">
        <v>20</v>
      </c>
      <c r="D96" s="313" t="n">
        <v>50.776471</v>
      </c>
      <c r="E96" s="313" t="n">
        <v>6826.6909545</v>
      </c>
      <c r="F96" s="313" t="n">
        <v>0.738301875654591</v>
      </c>
      <c r="G96" s="313" t="n">
        <v>99.2616981243454</v>
      </c>
    </row>
    <row r="97">
      <c r="A97" s="313" t="s">
        <v>55</v>
      </c>
      <c r="B97" s="313" t="s">
        <v>56</v>
      </c>
      <c r="C97" s="313" t="s">
        <v>18</v>
      </c>
      <c r="D97" s="313" t="n">
        <v>46.3711317</v>
      </c>
      <c r="E97" s="313" t="n">
        <v>2059.1513506</v>
      </c>
      <c r="F97" s="313" t="n">
        <v>2.20235747135532</v>
      </c>
      <c r="G97" s="313" t="n">
        <v>97.7976425286447</v>
      </c>
    </row>
    <row r="98">
      <c r="A98" s="313" t="s">
        <v>55</v>
      </c>
      <c r="B98" s="313" t="s">
        <v>56</v>
      </c>
      <c r="C98" s="313" t="s">
        <v>19</v>
      </c>
      <c r="D98" s="313" t="n">
        <v>43.9875474</v>
      </c>
      <c r="E98" s="313" t="n">
        <v>2235.0623627</v>
      </c>
      <c r="F98" s="313" t="n">
        <v>1.93008267195298</v>
      </c>
      <c r="G98" s="313" t="n">
        <v>98.069917328047</v>
      </c>
    </row>
    <row r="99">
      <c r="A99" s="313" t="s">
        <v>55</v>
      </c>
      <c r="B99" s="313" t="s">
        <v>56</v>
      </c>
      <c r="C99" s="313" t="s">
        <v>20</v>
      </c>
      <c r="D99" s="313" t="n">
        <v>15.4573205</v>
      </c>
      <c r="E99" s="313" t="n">
        <v>348.9125299</v>
      </c>
      <c r="F99" s="313" t="n">
        <v>4.24220623167125</v>
      </c>
      <c r="G99" s="313" t="n">
        <v>95.7577937683288</v>
      </c>
    </row>
    <row r="100">
      <c r="A100" s="313" t="s">
        <v>36</v>
      </c>
      <c r="B100" s="313" t="s">
        <v>37</v>
      </c>
      <c r="C100" s="313" t="s">
        <v>18</v>
      </c>
      <c r="D100" s="313" t="n">
        <v>0</v>
      </c>
      <c r="E100" s="313" t="n">
        <v>1965.5882581</v>
      </c>
      <c r="F100" s="313" t="n">
        <v>0</v>
      </c>
      <c r="G100" s="313" t="n">
        <v>100</v>
      </c>
    </row>
    <row r="101">
      <c r="A101" s="313" t="s">
        <v>36</v>
      </c>
      <c r="B101" s="313" t="s">
        <v>37</v>
      </c>
      <c r="C101" s="313" t="s">
        <v>19</v>
      </c>
      <c r="D101" s="313" t="n">
        <v>0</v>
      </c>
      <c r="E101" s="313" t="n">
        <v>2862.5127983</v>
      </c>
      <c r="F101" s="313" t="n">
        <v>0</v>
      </c>
      <c r="G101" s="313" t="n">
        <v>100</v>
      </c>
    </row>
    <row r="102">
      <c r="A102" s="313" t="s">
        <v>36</v>
      </c>
      <c r="B102" s="313" t="s">
        <v>37</v>
      </c>
      <c r="C102" s="313" t="s">
        <v>20</v>
      </c>
      <c r="D102" s="313" t="n">
        <v>26.8796943</v>
      </c>
      <c r="E102" s="313" t="n">
        <v>1479.5645818</v>
      </c>
      <c r="F102" s="313" t="n">
        <v>1.7843138791425</v>
      </c>
      <c r="G102" s="313" t="n">
        <v>98.2156861208575</v>
      </c>
    </row>
    <row r="103">
      <c r="A103" s="313" t="s">
        <v>57</v>
      </c>
      <c r="B103" s="313" t="s">
        <v>58</v>
      </c>
      <c r="C103" s="313" t="s">
        <v>18</v>
      </c>
      <c r="D103" s="313" t="n">
        <v>957.8693603</v>
      </c>
      <c r="E103" s="313" t="n">
        <v>21141.6227727</v>
      </c>
      <c r="F103" s="313" t="n">
        <v>4.33435010422554</v>
      </c>
      <c r="G103" s="313" t="n">
        <v>95.6656498957745</v>
      </c>
    </row>
    <row r="104">
      <c r="A104" s="313" t="s">
        <v>57</v>
      </c>
      <c r="B104" s="313" t="s">
        <v>58</v>
      </c>
      <c r="C104" s="313" t="s">
        <v>19</v>
      </c>
      <c r="D104" s="313" t="n">
        <v>666.3967445</v>
      </c>
      <c r="E104" s="313" t="n">
        <v>16786.0003745</v>
      </c>
      <c r="F104" s="313" t="n">
        <v>3.81836798667909</v>
      </c>
      <c r="G104" s="313" t="n">
        <v>96.1816320133209</v>
      </c>
    </row>
    <row r="105">
      <c r="A105" s="313" t="s">
        <v>57</v>
      </c>
      <c r="B105" s="313" t="s">
        <v>58</v>
      </c>
      <c r="C105" s="313" t="s">
        <v>20</v>
      </c>
      <c r="D105" s="313" t="n">
        <v>398.1479648</v>
      </c>
      <c r="E105" s="313" t="n">
        <v>4066.333015</v>
      </c>
      <c r="F105" s="313" t="n">
        <v>8.91812433744171</v>
      </c>
      <c r="G105" s="313" t="n">
        <v>91.0818756625583</v>
      </c>
    </row>
    <row r="106">
      <c r="A106" s="313" t="s">
        <v>38</v>
      </c>
      <c r="B106" s="313" t="s">
        <v>39</v>
      </c>
      <c r="C106" s="313" t="s">
        <v>18</v>
      </c>
      <c r="D106" s="313" t="n">
        <v>3285.1094098</v>
      </c>
      <c r="E106" s="313" t="n">
        <v>15650.440877</v>
      </c>
      <c r="F106" s="313" t="n">
        <v>17.3488985534794</v>
      </c>
      <c r="G106" s="313" t="n">
        <v>82.6511014465207</v>
      </c>
    </row>
    <row r="107">
      <c r="A107" s="313" t="s">
        <v>38</v>
      </c>
      <c r="B107" s="313" t="s">
        <v>39</v>
      </c>
      <c r="C107" s="313" t="s">
        <v>19</v>
      </c>
      <c r="D107" s="313" t="n">
        <v>4172.2737579</v>
      </c>
      <c r="E107" s="313" t="n">
        <v>21557.805657</v>
      </c>
      <c r="F107" s="313" t="n">
        <v>16.2155494766327</v>
      </c>
      <c r="G107" s="313" t="n">
        <v>83.7844505233673</v>
      </c>
    </row>
    <row r="108">
      <c r="A108" s="313" t="s">
        <v>38</v>
      </c>
      <c r="B108" s="313" t="s">
        <v>39</v>
      </c>
      <c r="C108" s="313" t="s">
        <v>20</v>
      </c>
      <c r="D108" s="313" t="n">
        <v>876.041485</v>
      </c>
      <c r="E108" s="313" t="n">
        <v>4360.353139</v>
      </c>
      <c r="F108" s="313" t="n">
        <v>16.7298599113373</v>
      </c>
      <c r="G108" s="313" t="n">
        <v>83.2701400886627</v>
      </c>
    </row>
    <row r="109">
      <c r="A109" s="313" t="s">
        <v>59</v>
      </c>
      <c r="B109" s="313" t="s">
        <v>60</v>
      </c>
      <c r="C109" s="313" t="s">
        <v>18</v>
      </c>
      <c r="D109" s="313" t="n">
        <v>30.1191008</v>
      </c>
      <c r="E109" s="313" t="n">
        <v>3316.7941912</v>
      </c>
      <c r="F109" s="313" t="n">
        <v>0.899906814795368</v>
      </c>
      <c r="G109" s="313" t="n">
        <v>99.1000931852046</v>
      </c>
    </row>
    <row r="110">
      <c r="A110" s="313" t="s">
        <v>59</v>
      </c>
      <c r="B110" s="313" t="s">
        <v>60</v>
      </c>
      <c r="C110" s="313" t="s">
        <v>19</v>
      </c>
      <c r="D110" s="313" t="n">
        <v>10.7807489</v>
      </c>
      <c r="E110" s="313" t="n">
        <v>3824.9179415</v>
      </c>
      <c r="F110" s="313" t="n">
        <v>0.281063497687712</v>
      </c>
      <c r="G110" s="313" t="n">
        <v>99.7189365023123</v>
      </c>
    </row>
    <row r="111">
      <c r="A111" s="313" t="s">
        <v>59</v>
      </c>
      <c r="B111" s="313" t="s">
        <v>60</v>
      </c>
      <c r="C111" s="313" t="s">
        <v>20</v>
      </c>
      <c r="D111" s="313" t="n">
        <v>7.878162</v>
      </c>
      <c r="E111" s="313" t="n">
        <v>2136.3592971</v>
      </c>
      <c r="F111" s="313" t="n">
        <v>0.367410893162304</v>
      </c>
      <c r="G111" s="313" t="n">
        <v>99.6325891068377</v>
      </c>
    </row>
    <row r="112">
      <c r="A112" s="313" t="s">
        <v>40</v>
      </c>
      <c r="B112" s="313" t="s">
        <v>41</v>
      </c>
      <c r="C112" s="313" t="s">
        <v>18</v>
      </c>
      <c r="D112" s="313" t="n">
        <v>2917.1729102</v>
      </c>
      <c r="E112" s="313" t="n">
        <v>141946.8743218</v>
      </c>
      <c r="F112" s="313" t="n">
        <v>2.01373147163847</v>
      </c>
      <c r="G112" s="313" t="n">
        <v>97.9862685283615</v>
      </c>
    </row>
    <row r="113">
      <c r="A113" s="313" t="s">
        <v>40</v>
      </c>
      <c r="B113" s="313" t="s">
        <v>41</v>
      </c>
      <c r="C113" s="313" t="s">
        <v>19</v>
      </c>
      <c r="D113" s="313" t="n">
        <v>884.1381392</v>
      </c>
      <c r="E113" s="313" t="n">
        <v>74326.4085445</v>
      </c>
      <c r="F113" s="313" t="n">
        <v>1.17555074146485</v>
      </c>
      <c r="G113" s="313" t="n">
        <v>98.8244492585352</v>
      </c>
    </row>
    <row r="114">
      <c r="A114" s="313" t="s">
        <v>40</v>
      </c>
      <c r="B114" s="313" t="s">
        <v>41</v>
      </c>
      <c r="C114" s="313" t="s">
        <v>20</v>
      </c>
      <c r="D114" s="313" t="n">
        <v>2320.8481527</v>
      </c>
      <c r="E114" s="313" t="n">
        <v>34886.6137791</v>
      </c>
      <c r="F114" s="313" t="n">
        <v>6.23758792511576</v>
      </c>
      <c r="G114" s="313" t="n">
        <v>93.7624120748842</v>
      </c>
    </row>
    <row r="115">
      <c r="A115" s="313" t="s">
        <v>42</v>
      </c>
      <c r="B115" s="313" t="s">
        <v>43</v>
      </c>
      <c r="C115" s="313" t="s">
        <v>18</v>
      </c>
      <c r="D115" s="313" t="n">
        <v>31.717813</v>
      </c>
      <c r="E115" s="313" t="n">
        <v>2233.4405878</v>
      </c>
      <c r="F115" s="313" t="n">
        <v>1.400247019758</v>
      </c>
      <c r="G115" s="313" t="n">
        <v>98.599752980242</v>
      </c>
    </row>
    <row r="116">
      <c r="A116" s="313" t="s">
        <v>42</v>
      </c>
      <c r="B116" s="313" t="s">
        <v>43</v>
      </c>
      <c r="C116" s="313" t="s">
        <v>19</v>
      </c>
      <c r="D116" s="313" t="n">
        <v>42.1906602</v>
      </c>
      <c r="E116" s="313" t="n">
        <v>3692.7594143</v>
      </c>
      <c r="F116" s="313" t="n">
        <v>1.12961778225772</v>
      </c>
      <c r="G116" s="313" t="n">
        <v>98.8703822177423</v>
      </c>
    </row>
    <row r="117">
      <c r="A117" s="313" t="s">
        <v>42</v>
      </c>
      <c r="B117" s="313" t="s">
        <v>43</v>
      </c>
      <c r="C117" s="313" t="s">
        <v>20</v>
      </c>
      <c r="D117" s="313" t="n">
        <v>31.424874</v>
      </c>
      <c r="E117" s="313" t="n">
        <v>758.4434737</v>
      </c>
      <c r="F117" s="313" t="n">
        <v>3.97849516207421</v>
      </c>
      <c r="G117" s="313" t="n">
        <v>96.0215048379258</v>
      </c>
    </row>
    <row r="118">
      <c r="A118" s="313" t="s">
        <v>61</v>
      </c>
      <c r="B118" s="313" t="s">
        <v>62</v>
      </c>
      <c r="C118" s="313" t="s">
        <v>18</v>
      </c>
      <c r="D118" s="313" t="n">
        <v>12.3618302</v>
      </c>
      <c r="E118" s="313" t="n">
        <v>1180.60007</v>
      </c>
      <c r="F118" s="313" t="n">
        <v>1.03623009233803</v>
      </c>
      <c r="G118" s="313" t="n">
        <v>98.963769907662</v>
      </c>
    </row>
    <row r="119">
      <c r="A119" s="313" t="s">
        <v>61</v>
      </c>
      <c r="B119" s="313" t="s">
        <v>62</v>
      </c>
      <c r="C119" s="313" t="s">
        <v>19</v>
      </c>
      <c r="D119" s="313" t="n">
        <v>35.6446938</v>
      </c>
      <c r="E119" s="313" t="n">
        <v>1463.4730079</v>
      </c>
      <c r="F119" s="313" t="n">
        <v>2.37771148720203</v>
      </c>
      <c r="G119" s="313" t="n">
        <v>97.622288512798</v>
      </c>
    </row>
    <row r="120">
      <c r="A120" s="313" t="s">
        <v>61</v>
      </c>
      <c r="B120" s="313" t="s">
        <v>62</v>
      </c>
      <c r="C120" s="313" t="s">
        <v>20</v>
      </c>
      <c r="D120" s="313" t="n">
        <v>19.7928629</v>
      </c>
      <c r="E120" s="313" t="n">
        <v>395.5783026</v>
      </c>
      <c r="F120" s="313" t="n">
        <v>4.76510276686502</v>
      </c>
      <c r="G120" s="313" t="n">
        <v>95.234897233135</v>
      </c>
    </row>
    <row r="121">
      <c r="A121" s="313" t="s">
        <v>63</v>
      </c>
      <c r="B121" s="313" t="s">
        <v>64</v>
      </c>
      <c r="C121" s="313" t="s">
        <v>18</v>
      </c>
      <c r="D121" s="313" t="n">
        <v>27.299124</v>
      </c>
      <c r="E121" s="313" t="n">
        <v>1345.2852505</v>
      </c>
      <c r="F121" s="313" t="n">
        <v>1.98888494632211</v>
      </c>
      <c r="G121" s="313" t="n">
        <v>98.0111150536779</v>
      </c>
    </row>
    <row r="122">
      <c r="A122" s="313" t="s">
        <v>63</v>
      </c>
      <c r="B122" s="313" t="s">
        <v>64</v>
      </c>
      <c r="C122" s="313" t="s">
        <v>19</v>
      </c>
      <c r="D122" s="313" t="n">
        <v>13.8388773</v>
      </c>
      <c r="E122" s="313" t="n">
        <v>1107.690792</v>
      </c>
      <c r="F122" s="313" t="n">
        <v>1.23392877413912</v>
      </c>
      <c r="G122" s="313" t="n">
        <v>98.7660712258609</v>
      </c>
    </row>
    <row r="123">
      <c r="A123" s="313" t="s">
        <v>63</v>
      </c>
      <c r="B123" s="313" t="s">
        <v>64</v>
      </c>
      <c r="C123" s="313" t="s">
        <v>20</v>
      </c>
      <c r="D123" s="313" t="n">
        <v>27.8239217</v>
      </c>
      <c r="E123" s="313" t="n">
        <v>360.8307602</v>
      </c>
      <c r="F123" s="313" t="n">
        <v>7.15903422647023</v>
      </c>
      <c r="G123" s="313" t="n">
        <v>92.8409657735298</v>
      </c>
    </row>
    <row r="124">
      <c r="A124" s="313" t="s">
        <v>65</v>
      </c>
      <c r="B124" s="313" t="s">
        <v>66</v>
      </c>
      <c r="C124" s="313" t="s">
        <v>18</v>
      </c>
      <c r="D124" s="313" t="n">
        <v>29.1923178</v>
      </c>
      <c r="E124" s="313" t="n">
        <v>1708.9014206</v>
      </c>
      <c r="F124" s="313" t="n">
        <v>1.67955945959928</v>
      </c>
      <c r="G124" s="313" t="n">
        <v>98.3204405404007</v>
      </c>
    </row>
    <row r="125">
      <c r="A125" s="313" t="s">
        <v>65</v>
      </c>
      <c r="B125" s="313" t="s">
        <v>66</v>
      </c>
      <c r="C125" s="313" t="s">
        <v>19</v>
      </c>
      <c r="D125" s="313" t="n">
        <v>36.6472041</v>
      </c>
      <c r="E125" s="313" t="n">
        <v>1875.1855724</v>
      </c>
      <c r="F125" s="313" t="n">
        <v>1.91686242387214</v>
      </c>
      <c r="G125" s="313" t="n">
        <v>98.0831375761279</v>
      </c>
    </row>
    <row r="126">
      <c r="A126" s="313" t="s">
        <v>65</v>
      </c>
      <c r="B126" s="313" t="s">
        <v>66</v>
      </c>
      <c r="C126" s="313" t="s">
        <v>20</v>
      </c>
      <c r="D126" s="313" t="n">
        <v>11.5635458</v>
      </c>
      <c r="E126" s="313" t="n">
        <v>176.4893473</v>
      </c>
      <c r="F126" s="313" t="n">
        <v>6.14909220984487</v>
      </c>
      <c r="G126" s="313" t="n">
        <v>93.8509077901551</v>
      </c>
    </row>
    <row r="127">
      <c r="A127" s="313" t="s">
        <v>67</v>
      </c>
      <c r="B127" s="313" t="s">
        <v>68</v>
      </c>
      <c r="C127" s="313" t="s">
        <v>18</v>
      </c>
      <c r="D127" s="313" t="n">
        <v>124.1767463</v>
      </c>
      <c r="E127" s="313" t="n">
        <v>3670.5834507</v>
      </c>
      <c r="F127" s="313" t="n">
        <v>3.27232130236239</v>
      </c>
      <c r="G127" s="313" t="n">
        <v>96.7276786976376</v>
      </c>
    </row>
    <row r="128">
      <c r="A128" s="313" t="s">
        <v>67</v>
      </c>
      <c r="B128" s="313" t="s">
        <v>68</v>
      </c>
      <c r="C128" s="313" t="s">
        <v>19</v>
      </c>
      <c r="D128" s="313" t="n">
        <v>40.2094637</v>
      </c>
      <c r="E128" s="313" t="n">
        <v>2630.7969931</v>
      </c>
      <c r="F128" s="313" t="n">
        <v>1.50540496065191</v>
      </c>
      <c r="G128" s="313" t="n">
        <v>98.4945950393481</v>
      </c>
    </row>
    <row r="129">
      <c r="A129" s="313" t="s">
        <v>67</v>
      </c>
      <c r="B129" s="313" t="s">
        <v>68</v>
      </c>
      <c r="C129" s="313" t="s">
        <v>20</v>
      </c>
      <c r="D129" s="313" t="n">
        <v>45.664676</v>
      </c>
      <c r="E129" s="313" t="n">
        <v>482.7318131</v>
      </c>
      <c r="F129" s="313" t="n">
        <v>8.6421232809058</v>
      </c>
      <c r="G129" s="313" t="n">
        <v>91.3578767190942</v>
      </c>
    </row>
    <row r="130">
      <c r="A130" s="313" t="s">
        <v>69</v>
      </c>
      <c r="B130" s="313" t="s">
        <v>70</v>
      </c>
      <c r="C130" s="313" t="s">
        <v>18</v>
      </c>
      <c r="D130" s="313" t="n">
        <v>0</v>
      </c>
      <c r="E130" s="313" t="n">
        <v>148.3631035</v>
      </c>
      <c r="F130" s="313" t="n">
        <v>0</v>
      </c>
      <c r="G130" s="313" t="n">
        <v>100</v>
      </c>
    </row>
    <row r="131">
      <c r="A131" s="313" t="s">
        <v>69</v>
      </c>
      <c r="B131" s="313" t="s">
        <v>70</v>
      </c>
      <c r="C131" s="313" t="s">
        <v>19</v>
      </c>
      <c r="D131" s="313" t="n">
        <v>0</v>
      </c>
      <c r="E131" s="313" t="n">
        <v>335.4218463</v>
      </c>
      <c r="F131" s="313" t="n">
        <v>0</v>
      </c>
      <c r="G131" s="313" t="n">
        <v>100</v>
      </c>
    </row>
    <row r="132">
      <c r="A132" s="313" t="s">
        <v>69</v>
      </c>
      <c r="B132" s="313" t="s">
        <v>70</v>
      </c>
      <c r="C132" s="313" t="s">
        <v>20</v>
      </c>
      <c r="D132" s="313" t="n">
        <v>2.7063671</v>
      </c>
      <c r="E132" s="313" t="n">
        <v>88.3731487</v>
      </c>
      <c r="F132" s="313" t="n">
        <v>2.97143334176575</v>
      </c>
      <c r="G132" s="313" t="n">
        <v>97.0285666582343</v>
      </c>
    </row>
    <row r="133">
      <c r="A133" s="313" t="s">
        <v>71</v>
      </c>
      <c r="B133" s="313" t="s">
        <v>72</v>
      </c>
      <c r="C133" s="313" t="s">
        <v>18</v>
      </c>
      <c r="D133" s="313" t="n">
        <v>75.7833238</v>
      </c>
      <c r="E133" s="313" t="n">
        <v>15149.1962609</v>
      </c>
      <c r="F133" s="313" t="n">
        <v>0.497756488791333</v>
      </c>
      <c r="G133" s="313" t="n">
        <v>99.5022435112087</v>
      </c>
    </row>
    <row r="134">
      <c r="A134" s="313" t="s">
        <v>71</v>
      </c>
      <c r="B134" s="313" t="s">
        <v>72</v>
      </c>
      <c r="C134" s="313" t="s">
        <v>19</v>
      </c>
      <c r="D134" s="313" t="n">
        <v>386.8145092</v>
      </c>
      <c r="E134" s="313" t="n">
        <v>22434.3989833</v>
      </c>
      <c r="F134" s="313" t="n">
        <v>1.69497782984732</v>
      </c>
      <c r="G134" s="313" t="n">
        <v>98.3050221701527</v>
      </c>
    </row>
    <row r="135">
      <c r="A135" s="313" t="s">
        <v>71</v>
      </c>
      <c r="B135" s="313" t="s">
        <v>72</v>
      </c>
      <c r="C135" s="313" t="s">
        <v>20</v>
      </c>
      <c r="D135" s="313" t="n">
        <v>104.0870429</v>
      </c>
      <c r="E135" s="313" t="n">
        <v>4531.2632739</v>
      </c>
      <c r="F135" s="313" t="n">
        <v>2.2455054264778</v>
      </c>
      <c r="G135" s="313" t="n">
        <v>97.7544945735222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704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314" t="s">
        <v>75</v>
      </c>
      <c r="B146" s="314" t="s">
        <v>76</v>
      </c>
      <c r="C146" s="314" t="s">
        <v>18</v>
      </c>
      <c r="D146" s="314" t="n">
        <v>558.7174142</v>
      </c>
      <c r="E146" s="314" t="n">
        <v>109329.0915048</v>
      </c>
      <c r="F146" s="314" t="n">
        <v>0.508443493137477</v>
      </c>
      <c r="G146" s="314" t="n">
        <v>99.4915565068625</v>
      </c>
    </row>
    <row r="147">
      <c r="A147" s="314" t="s">
        <v>75</v>
      </c>
      <c r="B147" s="314" t="s">
        <v>76</v>
      </c>
      <c r="C147" s="314" t="s">
        <v>19</v>
      </c>
      <c r="D147" s="314" t="n">
        <v>1932.2411984</v>
      </c>
      <c r="E147" s="314" t="n">
        <v>98701.8717399</v>
      </c>
      <c r="F147" s="314" t="n">
        <v>1.92006581265806</v>
      </c>
      <c r="G147" s="314" t="n">
        <v>98.0799341873419</v>
      </c>
    </row>
    <row r="148">
      <c r="A148" s="314" t="s">
        <v>75</v>
      </c>
      <c r="B148" s="314" t="s">
        <v>76</v>
      </c>
      <c r="C148" s="314" t="s">
        <v>20</v>
      </c>
      <c r="D148" s="314" t="n">
        <v>891.7847289</v>
      </c>
      <c r="E148" s="314" t="n">
        <v>18675.0852543</v>
      </c>
      <c r="F148" s="314" t="n">
        <v>4.55762587304807</v>
      </c>
      <c r="G148" s="314" t="n">
        <v>95.4423741269519</v>
      </c>
    </row>
    <row r="149">
      <c r="A149" s="314" t="s">
        <v>77</v>
      </c>
      <c r="B149" s="314" t="s">
        <v>78</v>
      </c>
      <c r="C149" s="314" t="s">
        <v>18</v>
      </c>
      <c r="D149" s="314" t="n">
        <v>77.2694394</v>
      </c>
      <c r="E149" s="314" t="n">
        <v>30877.4146103</v>
      </c>
      <c r="F149" s="314" t="n">
        <v>0.249621153541539</v>
      </c>
      <c r="G149" s="314" t="n">
        <v>99.7503788464585</v>
      </c>
    </row>
    <row r="150">
      <c r="A150" s="314" t="s">
        <v>77</v>
      </c>
      <c r="B150" s="314" t="s">
        <v>78</v>
      </c>
      <c r="C150" s="314" t="s">
        <v>19</v>
      </c>
      <c r="D150" s="314" t="n">
        <v>161.0940341</v>
      </c>
      <c r="E150" s="314" t="n">
        <v>38407.4883664</v>
      </c>
      <c r="F150" s="314" t="n">
        <v>0.417682020114671</v>
      </c>
      <c r="G150" s="314" t="n">
        <v>99.5823179798853</v>
      </c>
    </row>
    <row r="151">
      <c r="A151" s="314" t="s">
        <v>77</v>
      </c>
      <c r="B151" s="314" t="s">
        <v>78</v>
      </c>
      <c r="C151" s="314" t="s">
        <v>20</v>
      </c>
      <c r="D151" s="314" t="n">
        <v>106.3797995</v>
      </c>
      <c r="E151" s="314" t="n">
        <v>8392.5090845</v>
      </c>
      <c r="F151" s="314" t="n">
        <v>1.25169067335697</v>
      </c>
      <c r="G151" s="314" t="n">
        <v>98.748309326643</v>
      </c>
    </row>
    <row r="152">
      <c r="A152" s="314" t="s">
        <v>79</v>
      </c>
      <c r="B152" s="314" t="s">
        <v>80</v>
      </c>
      <c r="C152" s="314" t="s">
        <v>18</v>
      </c>
      <c r="D152" s="314" t="n">
        <v>215.5532068</v>
      </c>
      <c r="E152" s="314" t="n">
        <v>13107.3084019</v>
      </c>
      <c r="F152" s="314" t="n">
        <v>1.61791973174322</v>
      </c>
      <c r="G152" s="314" t="n">
        <v>98.3820802682568</v>
      </c>
    </row>
    <row r="153">
      <c r="A153" s="314" t="s">
        <v>79</v>
      </c>
      <c r="B153" s="314" t="s">
        <v>80</v>
      </c>
      <c r="C153" s="314" t="s">
        <v>19</v>
      </c>
      <c r="D153" s="314" t="n">
        <v>447.7905796</v>
      </c>
      <c r="E153" s="314" t="n">
        <v>17227.09965</v>
      </c>
      <c r="F153" s="314" t="n">
        <v>2.53348435992032</v>
      </c>
      <c r="G153" s="314" t="n">
        <v>97.4665156400797</v>
      </c>
    </row>
    <row r="154">
      <c r="A154" s="314" t="s">
        <v>79</v>
      </c>
      <c r="B154" s="314" t="s">
        <v>80</v>
      </c>
      <c r="C154" s="314" t="s">
        <v>20</v>
      </c>
      <c r="D154" s="314" t="n">
        <v>198.1008336</v>
      </c>
      <c r="E154" s="314" t="n">
        <v>7868.501647</v>
      </c>
      <c r="F154" s="314" t="n">
        <v>2.45581499864941</v>
      </c>
      <c r="G154" s="314" t="n">
        <v>97.5441850013506</v>
      </c>
    </row>
    <row r="155">
      <c r="A155" s="314" t="s">
        <v>81</v>
      </c>
      <c r="B155" s="314" t="s">
        <v>82</v>
      </c>
      <c r="C155" s="314" t="s">
        <v>18</v>
      </c>
      <c r="D155" s="314" t="n">
        <v>2116.3909188</v>
      </c>
      <c r="E155" s="314" t="n">
        <v>39128.6470765</v>
      </c>
      <c r="F155" s="314" t="n">
        <v>5.13126189637932</v>
      </c>
      <c r="G155" s="314" t="n">
        <v>94.8687381036207</v>
      </c>
    </row>
    <row r="156">
      <c r="A156" s="314" t="s">
        <v>81</v>
      </c>
      <c r="B156" s="314" t="s">
        <v>82</v>
      </c>
      <c r="C156" s="314" t="s">
        <v>19</v>
      </c>
      <c r="D156" s="314" t="n">
        <v>2204.5429612</v>
      </c>
      <c r="E156" s="314" t="n">
        <v>59228.8997692</v>
      </c>
      <c r="F156" s="314" t="n">
        <v>3.58850629757901</v>
      </c>
      <c r="G156" s="314" t="n">
        <v>96.411493702421</v>
      </c>
    </row>
    <row r="157">
      <c r="A157" s="314" t="s">
        <v>81</v>
      </c>
      <c r="B157" s="314" t="s">
        <v>82</v>
      </c>
      <c r="C157" s="314" t="s">
        <v>20</v>
      </c>
      <c r="D157" s="314" t="n">
        <v>2329.702969</v>
      </c>
      <c r="E157" s="314" t="n">
        <v>30662.9112651</v>
      </c>
      <c r="F157" s="314" t="n">
        <v>7.06128636084891</v>
      </c>
      <c r="G157" s="314" t="n">
        <v>92.9387136391511</v>
      </c>
    </row>
    <row r="158">
      <c r="A158" s="314" t="s">
        <v>83</v>
      </c>
      <c r="B158" s="314" t="s">
        <v>84</v>
      </c>
      <c r="C158" s="314" t="s">
        <v>18</v>
      </c>
      <c r="D158" s="314" t="n">
        <v>2321.1358694</v>
      </c>
      <c r="E158" s="314" t="n">
        <v>39581.6272706</v>
      </c>
      <c r="F158" s="314" t="n">
        <v>5.5393384480277</v>
      </c>
      <c r="G158" s="314" t="n">
        <v>94.4606615519723</v>
      </c>
    </row>
    <row r="159">
      <c r="A159" s="314" t="s">
        <v>83</v>
      </c>
      <c r="B159" s="314" t="s">
        <v>84</v>
      </c>
      <c r="C159" s="314" t="s">
        <v>19</v>
      </c>
      <c r="D159" s="314" t="n">
        <v>2716.4346082</v>
      </c>
      <c r="E159" s="314" t="n">
        <v>54335.5445443</v>
      </c>
      <c r="F159" s="314" t="n">
        <v>4.76133282061779</v>
      </c>
      <c r="G159" s="314" t="n">
        <v>95.2386671793822</v>
      </c>
    </row>
    <row r="160">
      <c r="A160" s="314" t="s">
        <v>83</v>
      </c>
      <c r="B160" s="314" t="s">
        <v>84</v>
      </c>
      <c r="C160" s="314" t="s">
        <v>20</v>
      </c>
      <c r="D160" s="314" t="n">
        <v>1653.6861565</v>
      </c>
      <c r="E160" s="314" t="n">
        <v>28080.4926964</v>
      </c>
      <c r="F160" s="314" t="n">
        <v>5.56156658867583</v>
      </c>
      <c r="G160" s="314" t="n">
        <v>94.4384334113242</v>
      </c>
    </row>
    <row r="161">
      <c r="A161" s="314" t="s">
        <v>85</v>
      </c>
      <c r="B161" s="314" t="s">
        <v>86</v>
      </c>
      <c r="C161" s="314" t="s">
        <v>18</v>
      </c>
      <c r="D161" s="314" t="n">
        <v>270.7879161</v>
      </c>
      <c r="E161" s="314" t="n">
        <v>24109.3200174</v>
      </c>
      <c r="F161" s="314" t="n">
        <v>1.11069203154724</v>
      </c>
      <c r="G161" s="314" t="n">
        <v>98.8893079684528</v>
      </c>
    </row>
    <row r="162">
      <c r="A162" s="314" t="s">
        <v>85</v>
      </c>
      <c r="B162" s="314" t="s">
        <v>86</v>
      </c>
      <c r="C162" s="314" t="s">
        <v>19</v>
      </c>
      <c r="D162" s="314" t="n">
        <v>535.2942087</v>
      </c>
      <c r="E162" s="314" t="n">
        <v>28961.2672232</v>
      </c>
      <c r="F162" s="314" t="n">
        <v>1.81476817199814</v>
      </c>
      <c r="G162" s="314" t="n">
        <v>98.1852318280019</v>
      </c>
    </row>
    <row r="163">
      <c r="A163" s="314" t="s">
        <v>85</v>
      </c>
      <c r="B163" s="314" t="s">
        <v>86</v>
      </c>
      <c r="C163" s="314" t="s">
        <v>20</v>
      </c>
      <c r="D163" s="314" t="n">
        <v>469.9525778</v>
      </c>
      <c r="E163" s="314" t="n">
        <v>16085.2343566</v>
      </c>
      <c r="F163" s="314" t="n">
        <v>2.8387029374068</v>
      </c>
      <c r="G163" s="314" t="n">
        <v>97.1612970625932</v>
      </c>
    </row>
    <row r="164">
      <c r="A164" s="314" t="s">
        <v>87</v>
      </c>
      <c r="B164" s="314" t="s">
        <v>88</v>
      </c>
      <c r="C164" s="314" t="s">
        <v>18</v>
      </c>
      <c r="D164" s="314" t="n">
        <v>4506.0792691</v>
      </c>
      <c r="E164" s="314" t="n">
        <v>80881.6730652</v>
      </c>
      <c r="F164" s="314" t="n">
        <v>5.27719625580298</v>
      </c>
      <c r="G164" s="314" t="n">
        <v>94.722803744197</v>
      </c>
    </row>
    <row r="165">
      <c r="A165" s="314" t="s">
        <v>87</v>
      </c>
      <c r="B165" s="314" t="s">
        <v>88</v>
      </c>
      <c r="C165" s="314" t="s">
        <v>19</v>
      </c>
      <c r="D165" s="314" t="n">
        <v>3436.267779</v>
      </c>
      <c r="E165" s="314" t="n">
        <v>93958.9429625</v>
      </c>
      <c r="F165" s="314" t="n">
        <v>3.528169150042</v>
      </c>
      <c r="G165" s="314" t="n">
        <v>96.471830849958</v>
      </c>
    </row>
    <row r="166">
      <c r="A166" s="314" t="s">
        <v>87</v>
      </c>
      <c r="B166" s="314" t="s">
        <v>88</v>
      </c>
      <c r="C166" s="314" t="s">
        <v>20</v>
      </c>
      <c r="D166" s="314" t="n">
        <v>3840.6080684</v>
      </c>
      <c r="E166" s="314" t="n">
        <v>47068.9344773</v>
      </c>
      <c r="F166" s="314" t="n">
        <v>7.54398463697135</v>
      </c>
      <c r="G166" s="314" t="n">
        <v>92.4560153630287</v>
      </c>
    </row>
    <row r="167">
      <c r="A167" s="314" t="s">
        <v>89</v>
      </c>
      <c r="B167" s="314" t="s">
        <v>90</v>
      </c>
      <c r="C167" s="314" t="s">
        <v>18</v>
      </c>
      <c r="D167" s="314" t="n">
        <v>2547.0306059</v>
      </c>
      <c r="E167" s="314" t="n">
        <v>124711.7901109</v>
      </c>
      <c r="F167" s="314" t="n">
        <v>2.00145702400317</v>
      </c>
      <c r="G167" s="314" t="n">
        <v>97.9985429759968</v>
      </c>
    </row>
    <row r="168">
      <c r="A168" s="314" t="s">
        <v>89</v>
      </c>
      <c r="B168" s="314" t="s">
        <v>90</v>
      </c>
      <c r="C168" s="314" t="s">
        <v>19</v>
      </c>
      <c r="D168" s="314" t="n">
        <v>3140.1805026</v>
      </c>
      <c r="E168" s="314" t="n">
        <v>171658.6551802</v>
      </c>
      <c r="F168" s="314" t="n">
        <v>1.7964539010422</v>
      </c>
      <c r="G168" s="314" t="n">
        <v>98.2035460989578</v>
      </c>
    </row>
    <row r="169">
      <c r="A169" s="314" t="s">
        <v>89</v>
      </c>
      <c r="B169" s="314" t="s">
        <v>90</v>
      </c>
      <c r="C169" s="314" t="s">
        <v>20</v>
      </c>
      <c r="D169" s="314" t="n">
        <v>3596.6379792</v>
      </c>
      <c r="E169" s="314" t="n">
        <v>59429.5519473</v>
      </c>
      <c r="F169" s="314" t="n">
        <v>5.70657687446177</v>
      </c>
      <c r="G169" s="314" t="n">
        <v>94.2934231255382</v>
      </c>
    </row>
    <row r="170">
      <c r="A170" s="314" t="s">
        <v>91</v>
      </c>
      <c r="B170" s="314" t="s">
        <v>92</v>
      </c>
      <c r="C170" s="314" t="s">
        <v>18</v>
      </c>
      <c r="D170" s="314" t="n">
        <v>793.9742614</v>
      </c>
      <c r="E170" s="314" t="n">
        <v>65992.5808611</v>
      </c>
      <c r="F170" s="314" t="n">
        <v>1.18882349889688</v>
      </c>
      <c r="G170" s="314" t="n">
        <v>98.8111765011031</v>
      </c>
    </row>
    <row r="171">
      <c r="A171" s="314" t="s">
        <v>91</v>
      </c>
      <c r="B171" s="314" t="s">
        <v>92</v>
      </c>
      <c r="C171" s="314" t="s">
        <v>19</v>
      </c>
      <c r="D171" s="314" t="n">
        <v>903.4652757</v>
      </c>
      <c r="E171" s="314" t="n">
        <v>61343.6508348</v>
      </c>
      <c r="F171" s="314" t="n">
        <v>1.45141708106796</v>
      </c>
      <c r="G171" s="314" t="n">
        <v>98.548582918932</v>
      </c>
    </row>
    <row r="172">
      <c r="A172" s="314" t="s">
        <v>91</v>
      </c>
      <c r="B172" s="314" t="s">
        <v>92</v>
      </c>
      <c r="C172" s="314" t="s">
        <v>20</v>
      </c>
      <c r="D172" s="314" t="n">
        <v>941.3651487</v>
      </c>
      <c r="E172" s="314" t="n">
        <v>16801.8642465</v>
      </c>
      <c r="F172" s="314" t="n">
        <v>5.30548936573329</v>
      </c>
      <c r="G172" s="314" t="n">
        <v>94.6945106342667</v>
      </c>
    </row>
    <row r="173">
      <c r="A173" s="314" t="s">
        <v>93</v>
      </c>
      <c r="B173" s="314" t="s">
        <v>94</v>
      </c>
      <c r="C173" s="314" t="s">
        <v>18</v>
      </c>
      <c r="D173" s="314" t="n">
        <v>1949.1009514</v>
      </c>
      <c r="E173" s="314" t="n">
        <v>96351.2516255</v>
      </c>
      <c r="F173" s="314" t="n">
        <v>1.98280158748691</v>
      </c>
      <c r="G173" s="314" t="n">
        <v>98.0171984125131</v>
      </c>
    </row>
    <row r="174">
      <c r="A174" s="314" t="s">
        <v>93</v>
      </c>
      <c r="B174" s="314" t="s">
        <v>94</v>
      </c>
      <c r="C174" s="314" t="s">
        <v>19</v>
      </c>
      <c r="D174" s="314" t="n">
        <v>3284.6087781</v>
      </c>
      <c r="E174" s="314" t="n">
        <v>147911.8427401</v>
      </c>
      <c r="F174" s="314" t="n">
        <v>2.17241128685128</v>
      </c>
      <c r="G174" s="314" t="n">
        <v>97.8275887131487</v>
      </c>
    </row>
    <row r="175">
      <c r="A175" s="314" t="s">
        <v>93</v>
      </c>
      <c r="B175" s="314" t="s">
        <v>94</v>
      </c>
      <c r="C175" s="314" t="s">
        <v>20</v>
      </c>
      <c r="D175" s="314" t="n">
        <v>1948.5879178</v>
      </c>
      <c r="E175" s="314" t="n">
        <v>45828.0106253</v>
      </c>
      <c r="F175" s="314" t="n">
        <v>4.07854049308711</v>
      </c>
      <c r="G175" s="314" t="n">
        <v>95.9214595069129</v>
      </c>
    </row>
    <row r="176">
      <c r="A176" s="314" t="s">
        <v>95</v>
      </c>
      <c r="B176" s="314" t="s">
        <v>96</v>
      </c>
      <c r="C176" s="314" t="s">
        <v>18</v>
      </c>
      <c r="D176" s="314" t="n">
        <v>5048.1467393</v>
      </c>
      <c r="E176" s="314" t="n">
        <v>202431.2860565</v>
      </c>
      <c r="F176" s="314" t="n">
        <v>2.43308296696008</v>
      </c>
      <c r="G176" s="314" t="n">
        <v>97.5669170330399</v>
      </c>
    </row>
    <row r="177">
      <c r="A177" s="314" t="s">
        <v>95</v>
      </c>
      <c r="B177" s="314" t="s">
        <v>96</v>
      </c>
      <c r="C177" s="314" t="s">
        <v>19</v>
      </c>
      <c r="D177" s="314" t="n">
        <v>3519.1497679</v>
      </c>
      <c r="E177" s="314" t="n">
        <v>172439.7224842</v>
      </c>
      <c r="F177" s="314" t="n">
        <v>1.9999842706755</v>
      </c>
      <c r="G177" s="314" t="n">
        <v>98.0000157293245</v>
      </c>
    </row>
    <row r="178">
      <c r="A178" s="314" t="s">
        <v>95</v>
      </c>
      <c r="B178" s="314" t="s">
        <v>96</v>
      </c>
      <c r="C178" s="314" t="s">
        <v>20</v>
      </c>
      <c r="D178" s="314" t="n">
        <v>5564.1163114</v>
      </c>
      <c r="E178" s="314" t="n">
        <v>57349.3582658</v>
      </c>
      <c r="F178" s="314" t="n">
        <v>8.84407728041212</v>
      </c>
      <c r="G178" s="314" t="n">
        <v>91.1559227195879</v>
      </c>
    </row>
    <row r="179">
      <c r="A179" s="314" t="s">
        <v>97</v>
      </c>
      <c r="B179" s="314" t="s">
        <v>98</v>
      </c>
      <c r="C179" s="314" t="s">
        <v>18</v>
      </c>
      <c r="D179" s="314" t="n">
        <v>345.2898983</v>
      </c>
      <c r="E179" s="314" t="n">
        <v>21392.5707677</v>
      </c>
      <c r="F179" s="314" t="n">
        <v>1.5884263111506</v>
      </c>
      <c r="G179" s="314" t="n">
        <v>98.4115736888494</v>
      </c>
    </row>
    <row r="180">
      <c r="A180" s="314" t="s">
        <v>97</v>
      </c>
      <c r="B180" s="314" t="s">
        <v>98</v>
      </c>
      <c r="C180" s="314" t="s">
        <v>19</v>
      </c>
      <c r="D180" s="314" t="n">
        <v>490.4313737</v>
      </c>
      <c r="E180" s="314" t="n">
        <v>25722.3885036</v>
      </c>
      <c r="F180" s="314" t="n">
        <v>1.87095999589387</v>
      </c>
      <c r="G180" s="314" t="n">
        <v>98.1290400041061</v>
      </c>
    </row>
    <row r="181">
      <c r="A181" s="314" t="s">
        <v>97</v>
      </c>
      <c r="B181" s="314" t="s">
        <v>98</v>
      </c>
      <c r="C181" s="314" t="s">
        <v>20</v>
      </c>
      <c r="D181" s="314" t="n">
        <v>401.012414</v>
      </c>
      <c r="E181" s="314" t="n">
        <v>8085.8598011</v>
      </c>
      <c r="F181" s="314" t="n">
        <v>4.72509074999988</v>
      </c>
      <c r="G181" s="314" t="n">
        <v>95.2749092500001</v>
      </c>
    </row>
    <row r="182">
      <c r="A182" s="314" t="s">
        <v>99</v>
      </c>
      <c r="B182" s="314" t="s">
        <v>100</v>
      </c>
      <c r="C182" s="314" t="s">
        <v>18</v>
      </c>
      <c r="D182" s="314" t="n">
        <v>123.2045231</v>
      </c>
      <c r="E182" s="314" t="n">
        <v>35724.3017709</v>
      </c>
      <c r="F182" s="314" t="n">
        <v>0.343690638030856</v>
      </c>
      <c r="G182" s="314" t="n">
        <v>99.6563093619692</v>
      </c>
    </row>
    <row r="183">
      <c r="A183" s="314" t="s">
        <v>99</v>
      </c>
      <c r="B183" s="314" t="s">
        <v>100</v>
      </c>
      <c r="C183" s="314" t="s">
        <v>19</v>
      </c>
      <c r="D183" s="314" t="n">
        <v>209.2405727</v>
      </c>
      <c r="E183" s="314" t="n">
        <v>35449.2196537</v>
      </c>
      <c r="F183" s="314" t="n">
        <v>0.586790824313517</v>
      </c>
      <c r="G183" s="314" t="n">
        <v>99.4132091756865</v>
      </c>
    </row>
    <row r="184">
      <c r="A184" s="314" t="s">
        <v>99</v>
      </c>
      <c r="B184" s="314" t="s">
        <v>100</v>
      </c>
      <c r="C184" s="314" t="s">
        <v>20</v>
      </c>
      <c r="D184" s="314" t="n">
        <v>152.2439954</v>
      </c>
      <c r="E184" s="314" t="n">
        <v>5687.9089629</v>
      </c>
      <c r="F184" s="314" t="n">
        <v>2.60684945218141</v>
      </c>
      <c r="G184" s="314" t="n">
        <v>97.3931505478186</v>
      </c>
    </row>
    <row r="185">
      <c r="A185" s="314" t="s">
        <v>101</v>
      </c>
      <c r="B185" s="314" t="s">
        <v>102</v>
      </c>
      <c r="C185" s="314" t="s">
        <v>18</v>
      </c>
      <c r="D185" s="314" t="n">
        <v>113.9742074</v>
      </c>
      <c r="E185" s="314" t="n">
        <v>11409.949555</v>
      </c>
      <c r="F185" s="314" t="n">
        <v>0.989022573820494</v>
      </c>
      <c r="G185" s="314" t="n">
        <v>99.0109774261795</v>
      </c>
    </row>
    <row r="186">
      <c r="A186" s="314" t="s">
        <v>101</v>
      </c>
      <c r="B186" s="314" t="s">
        <v>102</v>
      </c>
      <c r="C186" s="314" t="s">
        <v>19</v>
      </c>
      <c r="D186" s="314" t="n">
        <v>135.9721944</v>
      </c>
      <c r="E186" s="314" t="n">
        <v>14592.62246</v>
      </c>
      <c r="F186" s="314" t="n">
        <v>0.923185121123419</v>
      </c>
      <c r="G186" s="314" t="n">
        <v>99.0768148788766</v>
      </c>
    </row>
    <row r="187">
      <c r="A187" s="314" t="s">
        <v>101</v>
      </c>
      <c r="B187" s="314" t="s">
        <v>102</v>
      </c>
      <c r="C187" s="314" t="s">
        <v>20</v>
      </c>
      <c r="D187" s="314" t="n">
        <v>228.3583853</v>
      </c>
      <c r="E187" s="314" t="n">
        <v>6655.7178352</v>
      </c>
      <c r="F187" s="314" t="n">
        <v>3.31719722422559</v>
      </c>
      <c r="G187" s="314" t="n">
        <v>96.6828027757744</v>
      </c>
    </row>
    <row r="188">
      <c r="A188" s="314" t="s">
        <v>103</v>
      </c>
      <c r="B188" s="314" t="s">
        <v>104</v>
      </c>
      <c r="C188" s="314" t="s">
        <v>18</v>
      </c>
      <c r="D188" s="314" t="n">
        <v>264.6016685</v>
      </c>
      <c r="E188" s="314" t="n">
        <v>10041.7661867</v>
      </c>
      <c r="F188" s="314" t="n">
        <v>2.56736099678896</v>
      </c>
      <c r="G188" s="314" t="n">
        <v>97.4326390032111</v>
      </c>
    </row>
    <row r="189">
      <c r="A189" s="314" t="s">
        <v>103</v>
      </c>
      <c r="B189" s="314" t="s">
        <v>104</v>
      </c>
      <c r="C189" s="314" t="s">
        <v>19</v>
      </c>
      <c r="D189" s="314" t="n">
        <v>477.0000686</v>
      </c>
      <c r="E189" s="314" t="n">
        <v>9643.3324969</v>
      </c>
      <c r="F189" s="314" t="n">
        <v>4.71328452412802</v>
      </c>
      <c r="G189" s="314" t="n">
        <v>95.286715475872</v>
      </c>
    </row>
    <row r="190">
      <c r="A190" s="314" t="s">
        <v>103</v>
      </c>
      <c r="B190" s="314" t="s">
        <v>104</v>
      </c>
      <c r="C190" s="314" t="s">
        <v>20</v>
      </c>
      <c r="D190" s="314" t="n">
        <v>841.7551198</v>
      </c>
      <c r="E190" s="314" t="n">
        <v>6949.1954635</v>
      </c>
      <c r="F190" s="314" t="n">
        <v>10.8042672174601</v>
      </c>
      <c r="G190" s="314" t="n">
        <v>89.1957327825399</v>
      </c>
    </row>
    <row r="191">
      <c r="A191" s="314" t="s">
        <v>105</v>
      </c>
      <c r="B191" s="314" t="s">
        <v>106</v>
      </c>
      <c r="C191" s="314" t="s">
        <v>18</v>
      </c>
      <c r="D191" s="314" t="n">
        <v>760.7162019</v>
      </c>
      <c r="E191" s="314" t="n">
        <v>37549.7954158</v>
      </c>
      <c r="F191" s="314" t="n">
        <v>1.98565920886459</v>
      </c>
      <c r="G191" s="314" t="n">
        <v>98.0143407911354</v>
      </c>
    </row>
    <row r="192">
      <c r="A192" s="314" t="s">
        <v>105</v>
      </c>
      <c r="B192" s="314" t="s">
        <v>106</v>
      </c>
      <c r="C192" s="314" t="s">
        <v>19</v>
      </c>
      <c r="D192" s="314" t="n">
        <v>809.7417729</v>
      </c>
      <c r="E192" s="314" t="n">
        <v>39872.7806484</v>
      </c>
      <c r="F192" s="314" t="n">
        <v>1.99039224882488</v>
      </c>
      <c r="G192" s="314" t="n">
        <v>98.0096077511751</v>
      </c>
    </row>
    <row r="193">
      <c r="A193" s="314" t="s">
        <v>105</v>
      </c>
      <c r="B193" s="314" t="s">
        <v>106</v>
      </c>
      <c r="C193" s="314" t="s">
        <v>20</v>
      </c>
      <c r="D193" s="314" t="n">
        <v>412.6569256</v>
      </c>
      <c r="E193" s="314" t="n">
        <v>10532.5459692</v>
      </c>
      <c r="F193" s="314" t="n">
        <v>3.77020809542097</v>
      </c>
      <c r="G193" s="314" t="n">
        <v>96.229791904579</v>
      </c>
    </row>
    <row r="194">
      <c r="A194" s="314" t="s">
        <v>107</v>
      </c>
      <c r="B194" s="314" t="s">
        <v>108</v>
      </c>
      <c r="C194" s="314" t="s">
        <v>18</v>
      </c>
      <c r="D194" s="314" t="n">
        <v>44.4093206</v>
      </c>
      <c r="E194" s="314" t="n">
        <v>2663.8349187</v>
      </c>
      <c r="F194" s="314" t="n">
        <v>1.63978270333101</v>
      </c>
      <c r="G194" s="314" t="n">
        <v>98.360217296669</v>
      </c>
    </row>
    <row r="195">
      <c r="A195" s="314" t="s">
        <v>107</v>
      </c>
      <c r="B195" s="314" t="s">
        <v>108</v>
      </c>
      <c r="C195" s="314" t="s">
        <v>19</v>
      </c>
      <c r="D195" s="314" t="n">
        <v>66.7750261</v>
      </c>
      <c r="E195" s="314" t="n">
        <v>3051.9043184</v>
      </c>
      <c r="F195" s="314" t="n">
        <v>2.14113150868691</v>
      </c>
      <c r="G195" s="314" t="n">
        <v>97.8588684913131</v>
      </c>
    </row>
    <row r="196">
      <c r="A196" s="314" t="s">
        <v>107</v>
      </c>
      <c r="B196" s="314" t="s">
        <v>108</v>
      </c>
      <c r="C196" s="314" t="s">
        <v>20</v>
      </c>
      <c r="D196" s="314" t="n">
        <v>15.1885181</v>
      </c>
      <c r="E196" s="314" t="n">
        <v>1761.0831121</v>
      </c>
      <c r="F196" s="314" t="n">
        <v>0.855078572542975</v>
      </c>
      <c r="G196" s="314" t="n">
        <v>99.144921427457</v>
      </c>
    </row>
    <row r="197">
      <c r="A197" s="314" t="s">
        <v>109</v>
      </c>
      <c r="B197" s="314" t="s">
        <v>110</v>
      </c>
      <c r="C197" s="314" t="s">
        <v>18</v>
      </c>
      <c r="D197" s="314" t="n">
        <v>845.2474419</v>
      </c>
      <c r="E197" s="314" t="n">
        <v>38819.9110713</v>
      </c>
      <c r="F197" s="314" t="n">
        <v>2.13095692437158</v>
      </c>
      <c r="G197" s="314" t="n">
        <v>97.8690430756284</v>
      </c>
    </row>
    <row r="198">
      <c r="A198" s="314" t="s">
        <v>109</v>
      </c>
      <c r="B198" s="314" t="s">
        <v>110</v>
      </c>
      <c r="C198" s="314" t="s">
        <v>19</v>
      </c>
      <c r="D198" s="314" t="n">
        <v>2208.3679377</v>
      </c>
      <c r="E198" s="314" t="n">
        <v>55318.6403363</v>
      </c>
      <c r="F198" s="314" t="n">
        <v>3.83883675504484</v>
      </c>
      <c r="G198" s="314" t="n">
        <v>96.1611632449551</v>
      </c>
    </row>
    <row r="199">
      <c r="A199" s="314" t="s">
        <v>109</v>
      </c>
      <c r="B199" s="314" t="s">
        <v>110</v>
      </c>
      <c r="C199" s="314" t="s">
        <v>20</v>
      </c>
      <c r="D199" s="314" t="n">
        <v>1136.9970136</v>
      </c>
      <c r="E199" s="314" t="n">
        <v>38358.190644</v>
      </c>
      <c r="F199" s="314" t="n">
        <v>2.87882418348558</v>
      </c>
      <c r="G199" s="314" t="n">
        <v>97.1211758165144</v>
      </c>
    </row>
    <row r="200">
      <c r="A200" s="314" t="s">
        <v>111</v>
      </c>
      <c r="B200" s="314" t="s">
        <v>112</v>
      </c>
      <c r="C200" s="314" t="s">
        <v>18</v>
      </c>
      <c r="D200" s="314" t="n">
        <v>2387.140488</v>
      </c>
      <c r="E200" s="314" t="n">
        <v>62009.2773454</v>
      </c>
      <c r="F200" s="314" t="n">
        <v>3.70694608227397</v>
      </c>
      <c r="G200" s="314" t="n">
        <v>96.293053917726</v>
      </c>
    </row>
    <row r="201">
      <c r="A201" s="314" t="s">
        <v>111</v>
      </c>
      <c r="B201" s="314" t="s">
        <v>112</v>
      </c>
      <c r="C201" s="314" t="s">
        <v>19</v>
      </c>
      <c r="D201" s="314" t="n">
        <v>4927.0218537</v>
      </c>
      <c r="E201" s="314" t="n">
        <v>99337.7601847</v>
      </c>
      <c r="F201" s="314" t="n">
        <v>4.72549000475099</v>
      </c>
      <c r="G201" s="314" t="n">
        <v>95.274509995249</v>
      </c>
    </row>
    <row r="202">
      <c r="A202" s="314" t="s">
        <v>111</v>
      </c>
      <c r="B202" s="314" t="s">
        <v>112</v>
      </c>
      <c r="C202" s="314" t="s">
        <v>20</v>
      </c>
      <c r="D202" s="314" t="n">
        <v>1739.3226368</v>
      </c>
      <c r="E202" s="314" t="n">
        <v>38301.5632391</v>
      </c>
      <c r="F202" s="314" t="n">
        <v>4.34386652231106</v>
      </c>
      <c r="G202" s="314" t="n">
        <v>95.6561334776889</v>
      </c>
    </row>
    <row r="203">
      <c r="A203" s="314" t="s">
        <v>113</v>
      </c>
      <c r="B203" s="314" t="s">
        <v>114</v>
      </c>
      <c r="C203" s="314" t="s">
        <v>18</v>
      </c>
      <c r="D203" s="314" t="n">
        <v>3.6092648</v>
      </c>
      <c r="E203" s="314" t="n">
        <v>467.3997916</v>
      </c>
      <c r="F203" s="314" t="n">
        <v>0.766283524904215</v>
      </c>
      <c r="G203" s="314" t="n">
        <v>99.2337164750958</v>
      </c>
    </row>
    <row r="204">
      <c r="A204" s="314" t="s">
        <v>113</v>
      </c>
      <c r="B204" s="314" t="s">
        <v>114</v>
      </c>
      <c r="C204" s="314" t="s">
        <v>19</v>
      </c>
      <c r="D204" s="314" t="n">
        <v>3.6092648</v>
      </c>
      <c r="E204" s="314" t="n">
        <v>554.0221468</v>
      </c>
      <c r="F204" s="314" t="n">
        <v>0.647249190938511</v>
      </c>
      <c r="G204" s="314" t="n">
        <v>99.3527508090615</v>
      </c>
    </row>
    <row r="205">
      <c r="A205" s="314" t="s">
        <v>113</v>
      </c>
      <c r="B205" s="314" t="s">
        <v>114</v>
      </c>
      <c r="C205" s="314" t="s">
        <v>20</v>
      </c>
      <c r="D205" s="314" t="n">
        <v>1.8046324</v>
      </c>
      <c r="E205" s="314" t="n">
        <v>104.6686792</v>
      </c>
      <c r="F205" s="314" t="n">
        <v>1.69491525423729</v>
      </c>
      <c r="G205" s="314" t="n">
        <v>98.3050847457627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705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315" t="s">
        <v>75</v>
      </c>
      <c r="B216" s="315" t="s">
        <v>76</v>
      </c>
      <c r="C216" s="315" t="s">
        <v>18</v>
      </c>
      <c r="D216" s="315" t="n">
        <v>558.7174142</v>
      </c>
      <c r="E216" s="315" t="n">
        <v>109280.7702879</v>
      </c>
      <c r="F216" s="315" t="n">
        <v>0.508667170512775</v>
      </c>
      <c r="G216" s="315" t="n">
        <v>99.4913328294872</v>
      </c>
    </row>
    <row r="217">
      <c r="A217" s="315" t="s">
        <v>75</v>
      </c>
      <c r="B217" s="315" t="s">
        <v>76</v>
      </c>
      <c r="C217" s="315" t="s">
        <v>19</v>
      </c>
      <c r="D217" s="315" t="n">
        <v>1932.2411984</v>
      </c>
      <c r="E217" s="315" t="n">
        <v>98603.4090037</v>
      </c>
      <c r="F217" s="315" t="n">
        <v>1.92194628921755</v>
      </c>
      <c r="G217" s="315" t="n">
        <v>98.0780537107824</v>
      </c>
    </row>
    <row r="218">
      <c r="A218" s="315" t="s">
        <v>75</v>
      </c>
      <c r="B218" s="315" t="s">
        <v>76</v>
      </c>
      <c r="C218" s="315" t="s">
        <v>20</v>
      </c>
      <c r="D218" s="315" t="n">
        <v>891.7847289</v>
      </c>
      <c r="E218" s="315" t="n">
        <v>18663.5852541</v>
      </c>
      <c r="F218" s="315" t="n">
        <v>4.56030609328922</v>
      </c>
      <c r="G218" s="315" t="n">
        <v>95.4396939067108</v>
      </c>
    </row>
    <row r="219">
      <c r="A219" s="315" t="s">
        <v>77</v>
      </c>
      <c r="B219" s="315" t="s">
        <v>78</v>
      </c>
      <c r="C219" s="315" t="s">
        <v>18</v>
      </c>
      <c r="D219" s="315" t="n">
        <v>75.5709469</v>
      </c>
      <c r="E219" s="315" t="n">
        <v>30770.4095828</v>
      </c>
      <c r="F219" s="315" t="n">
        <v>0.244994471248001</v>
      </c>
      <c r="G219" s="315" t="n">
        <v>99.755005528752</v>
      </c>
    </row>
    <row r="220">
      <c r="A220" s="315" t="s">
        <v>77</v>
      </c>
      <c r="B220" s="315" t="s">
        <v>78</v>
      </c>
      <c r="C220" s="315" t="s">
        <v>19</v>
      </c>
      <c r="D220" s="315" t="n">
        <v>149.2045866</v>
      </c>
      <c r="E220" s="315" t="n">
        <v>38198.5737889</v>
      </c>
      <c r="F220" s="315" t="n">
        <v>0.389082739393647</v>
      </c>
      <c r="G220" s="315" t="n">
        <v>99.6109172606064</v>
      </c>
    </row>
    <row r="221">
      <c r="A221" s="315" t="s">
        <v>77</v>
      </c>
      <c r="B221" s="315" t="s">
        <v>78</v>
      </c>
      <c r="C221" s="315" t="s">
        <v>20</v>
      </c>
      <c r="D221" s="315" t="n">
        <v>104.681307</v>
      </c>
      <c r="E221" s="315" t="n">
        <v>8353.443757</v>
      </c>
      <c r="F221" s="315" t="n">
        <v>1.23764198575818</v>
      </c>
      <c r="G221" s="315" t="n">
        <v>98.7623580142418</v>
      </c>
    </row>
    <row r="222">
      <c r="A222" s="315" t="s">
        <v>79</v>
      </c>
      <c r="B222" s="315" t="s">
        <v>80</v>
      </c>
      <c r="C222" s="315" t="s">
        <v>18</v>
      </c>
      <c r="D222" s="315" t="n">
        <v>208.9990452</v>
      </c>
      <c r="E222" s="315" t="n">
        <v>13032.1663083</v>
      </c>
      <c r="F222" s="315" t="n">
        <v>1.5784037100991</v>
      </c>
      <c r="G222" s="315" t="n">
        <v>98.4215962899009</v>
      </c>
    </row>
    <row r="223">
      <c r="A223" s="315" t="s">
        <v>79</v>
      </c>
      <c r="B223" s="315" t="s">
        <v>80</v>
      </c>
      <c r="C223" s="315" t="s">
        <v>19</v>
      </c>
      <c r="D223" s="315" t="n">
        <v>431.3353395</v>
      </c>
      <c r="E223" s="315" t="n">
        <v>17046.337601</v>
      </c>
      <c r="F223" s="315" t="n">
        <v>2.46792202239059</v>
      </c>
      <c r="G223" s="315" t="n">
        <v>97.5320779776094</v>
      </c>
    </row>
    <row r="224">
      <c r="A224" s="315" t="s">
        <v>79</v>
      </c>
      <c r="B224" s="315" t="s">
        <v>80</v>
      </c>
      <c r="C224" s="315" t="s">
        <v>20</v>
      </c>
      <c r="D224" s="315" t="n">
        <v>198.1008336</v>
      </c>
      <c r="E224" s="315" t="n">
        <v>7811.6566088</v>
      </c>
      <c r="F224" s="315" t="n">
        <v>2.47324385319516</v>
      </c>
      <c r="G224" s="315" t="n">
        <v>97.5267561468048</v>
      </c>
    </row>
    <row r="225">
      <c r="A225" s="315" t="s">
        <v>81</v>
      </c>
      <c r="B225" s="315" t="s">
        <v>82</v>
      </c>
      <c r="C225" s="315" t="s">
        <v>18</v>
      </c>
      <c r="D225" s="315" t="n">
        <v>2116.3909188</v>
      </c>
      <c r="E225" s="315" t="n">
        <v>39117.5495152</v>
      </c>
      <c r="F225" s="315" t="n">
        <v>5.13264290660638</v>
      </c>
      <c r="G225" s="315" t="n">
        <v>94.8673570933936</v>
      </c>
    </row>
    <row r="226">
      <c r="A226" s="315" t="s">
        <v>81</v>
      </c>
      <c r="B226" s="315" t="s">
        <v>82</v>
      </c>
      <c r="C226" s="315" t="s">
        <v>19</v>
      </c>
      <c r="D226" s="315" t="n">
        <v>2204.5429612</v>
      </c>
      <c r="E226" s="315" t="n">
        <v>59224.1436715</v>
      </c>
      <c r="F226" s="315" t="n">
        <v>3.58878413660641</v>
      </c>
      <c r="G226" s="315" t="n">
        <v>96.4112158633936</v>
      </c>
    </row>
    <row r="227">
      <c r="A227" s="315" t="s">
        <v>81</v>
      </c>
      <c r="B227" s="315" t="s">
        <v>82</v>
      </c>
      <c r="C227" s="315" t="s">
        <v>20</v>
      </c>
      <c r="D227" s="315" t="n">
        <v>2329.702969</v>
      </c>
      <c r="E227" s="315" t="n">
        <v>30661.3258992</v>
      </c>
      <c r="F227" s="315" t="n">
        <v>7.06162568711398</v>
      </c>
      <c r="G227" s="315" t="n">
        <v>92.938374312886</v>
      </c>
    </row>
    <row r="228">
      <c r="A228" s="315" t="s">
        <v>83</v>
      </c>
      <c r="B228" s="315" t="s">
        <v>84</v>
      </c>
      <c r="C228" s="315" t="s">
        <v>18</v>
      </c>
      <c r="D228" s="315" t="n">
        <v>2318.1260107</v>
      </c>
      <c r="E228" s="315" t="n">
        <v>38657.1112045</v>
      </c>
      <c r="F228" s="315" t="n">
        <v>5.65738277127064</v>
      </c>
      <c r="G228" s="315" t="n">
        <v>94.3426172287294</v>
      </c>
    </row>
    <row r="229">
      <c r="A229" s="315" t="s">
        <v>83</v>
      </c>
      <c r="B229" s="315" t="s">
        <v>84</v>
      </c>
      <c r="C229" s="315" t="s">
        <v>19</v>
      </c>
      <c r="D229" s="315" t="n">
        <v>2705.2089356</v>
      </c>
      <c r="E229" s="315" t="n">
        <v>52724.9214293</v>
      </c>
      <c r="F229" s="315" t="n">
        <v>4.88039432307202</v>
      </c>
      <c r="G229" s="315" t="n">
        <v>95.119605676928</v>
      </c>
    </row>
    <row r="230">
      <c r="A230" s="315" t="s">
        <v>83</v>
      </c>
      <c r="B230" s="315" t="s">
        <v>84</v>
      </c>
      <c r="C230" s="315" t="s">
        <v>20</v>
      </c>
      <c r="D230" s="315" t="n">
        <v>1653.6861565</v>
      </c>
      <c r="E230" s="315" t="n">
        <v>27701.05706</v>
      </c>
      <c r="F230" s="315" t="n">
        <v>5.63345468329793</v>
      </c>
      <c r="G230" s="315" t="n">
        <v>94.3665453167021</v>
      </c>
    </row>
    <row r="231">
      <c r="A231" s="315" t="s">
        <v>85</v>
      </c>
      <c r="B231" s="315" t="s">
        <v>86</v>
      </c>
      <c r="C231" s="315" t="s">
        <v>18</v>
      </c>
      <c r="D231" s="315" t="n">
        <v>270.7879161</v>
      </c>
      <c r="E231" s="315" t="n">
        <v>24109.3200174</v>
      </c>
      <c r="F231" s="315" t="n">
        <v>1.11069203154724</v>
      </c>
      <c r="G231" s="315" t="n">
        <v>98.8893079684528</v>
      </c>
    </row>
    <row r="232">
      <c r="A232" s="315" t="s">
        <v>85</v>
      </c>
      <c r="B232" s="315" t="s">
        <v>86</v>
      </c>
      <c r="C232" s="315" t="s">
        <v>19</v>
      </c>
      <c r="D232" s="315" t="n">
        <v>535.2942087</v>
      </c>
      <c r="E232" s="315" t="n">
        <v>28961.2672232</v>
      </c>
      <c r="F232" s="315" t="n">
        <v>1.81476817199814</v>
      </c>
      <c r="G232" s="315" t="n">
        <v>98.1852318280019</v>
      </c>
    </row>
    <row r="233">
      <c r="A233" s="315" t="s">
        <v>85</v>
      </c>
      <c r="B233" s="315" t="s">
        <v>86</v>
      </c>
      <c r="C233" s="315" t="s">
        <v>20</v>
      </c>
      <c r="D233" s="315" t="n">
        <v>469.9525778</v>
      </c>
      <c r="E233" s="315" t="n">
        <v>16085.2343566</v>
      </c>
      <c r="F233" s="315" t="n">
        <v>2.8387029374068</v>
      </c>
      <c r="G233" s="315" t="n">
        <v>97.1612970625932</v>
      </c>
    </row>
    <row r="234">
      <c r="A234" s="315" t="s">
        <v>87</v>
      </c>
      <c r="B234" s="315" t="s">
        <v>88</v>
      </c>
      <c r="C234" s="315" t="s">
        <v>18</v>
      </c>
      <c r="D234" s="315" t="n">
        <v>4506.0792691</v>
      </c>
      <c r="E234" s="315" t="n">
        <v>80881.6730652</v>
      </c>
      <c r="F234" s="315" t="n">
        <v>5.27719625580298</v>
      </c>
      <c r="G234" s="315" t="n">
        <v>94.722803744197</v>
      </c>
    </row>
    <row r="235">
      <c r="A235" s="315" t="s">
        <v>87</v>
      </c>
      <c r="B235" s="315" t="s">
        <v>88</v>
      </c>
      <c r="C235" s="315" t="s">
        <v>19</v>
      </c>
      <c r="D235" s="315" t="n">
        <v>3436.267779</v>
      </c>
      <c r="E235" s="315" t="n">
        <v>93958.9429625</v>
      </c>
      <c r="F235" s="315" t="n">
        <v>3.528169150042</v>
      </c>
      <c r="G235" s="315" t="n">
        <v>96.471830849958</v>
      </c>
    </row>
    <row r="236">
      <c r="A236" s="315" t="s">
        <v>87</v>
      </c>
      <c r="B236" s="315" t="s">
        <v>88</v>
      </c>
      <c r="C236" s="315" t="s">
        <v>20</v>
      </c>
      <c r="D236" s="315" t="n">
        <v>3840.6080684</v>
      </c>
      <c r="E236" s="315" t="n">
        <v>47068.9344773</v>
      </c>
      <c r="F236" s="315" t="n">
        <v>7.54398463697135</v>
      </c>
      <c r="G236" s="315" t="n">
        <v>92.4560153630287</v>
      </c>
    </row>
    <row r="237">
      <c r="A237" s="315" t="s">
        <v>89</v>
      </c>
      <c r="B237" s="315" t="s">
        <v>90</v>
      </c>
      <c r="C237" s="315" t="s">
        <v>18</v>
      </c>
      <c r="D237" s="315" t="n">
        <v>2547.0306059</v>
      </c>
      <c r="E237" s="315" t="n">
        <v>124711.7901109</v>
      </c>
      <c r="F237" s="315" t="n">
        <v>2.00145702400317</v>
      </c>
      <c r="G237" s="315" t="n">
        <v>97.9985429759968</v>
      </c>
    </row>
    <row r="238">
      <c r="A238" s="315" t="s">
        <v>89</v>
      </c>
      <c r="B238" s="315" t="s">
        <v>90</v>
      </c>
      <c r="C238" s="315" t="s">
        <v>19</v>
      </c>
      <c r="D238" s="315" t="n">
        <v>3140.1805026</v>
      </c>
      <c r="E238" s="315" t="n">
        <v>171658.6551802</v>
      </c>
      <c r="F238" s="315" t="n">
        <v>1.7964539010422</v>
      </c>
      <c r="G238" s="315" t="n">
        <v>98.2035460989578</v>
      </c>
    </row>
    <row r="239">
      <c r="A239" s="315" t="s">
        <v>89</v>
      </c>
      <c r="B239" s="315" t="s">
        <v>90</v>
      </c>
      <c r="C239" s="315" t="s">
        <v>20</v>
      </c>
      <c r="D239" s="315" t="n">
        <v>3596.6379792</v>
      </c>
      <c r="E239" s="315" t="n">
        <v>59429.5519473</v>
      </c>
      <c r="F239" s="315" t="n">
        <v>5.70657687446177</v>
      </c>
      <c r="G239" s="315" t="n">
        <v>94.2934231255382</v>
      </c>
    </row>
    <row r="240">
      <c r="A240" s="315" t="s">
        <v>91</v>
      </c>
      <c r="B240" s="315" t="s">
        <v>92</v>
      </c>
      <c r="C240" s="315" t="s">
        <v>18</v>
      </c>
      <c r="D240" s="315" t="n">
        <v>793.9742614</v>
      </c>
      <c r="E240" s="315" t="n">
        <v>65992.5808611</v>
      </c>
      <c r="F240" s="315" t="n">
        <v>1.18882349889688</v>
      </c>
      <c r="G240" s="315" t="n">
        <v>98.8111765011031</v>
      </c>
    </row>
    <row r="241">
      <c r="A241" s="315" t="s">
        <v>91</v>
      </c>
      <c r="B241" s="315" t="s">
        <v>92</v>
      </c>
      <c r="C241" s="315" t="s">
        <v>19</v>
      </c>
      <c r="D241" s="315" t="n">
        <v>903.4652757</v>
      </c>
      <c r="E241" s="315" t="n">
        <v>61343.6508348</v>
      </c>
      <c r="F241" s="315" t="n">
        <v>1.45141708106796</v>
      </c>
      <c r="G241" s="315" t="n">
        <v>98.548582918932</v>
      </c>
    </row>
    <row r="242">
      <c r="A242" s="315" t="s">
        <v>91</v>
      </c>
      <c r="B242" s="315" t="s">
        <v>92</v>
      </c>
      <c r="C242" s="315" t="s">
        <v>20</v>
      </c>
      <c r="D242" s="315" t="n">
        <v>941.3651487</v>
      </c>
      <c r="E242" s="315" t="n">
        <v>16801.8642465</v>
      </c>
      <c r="F242" s="315" t="n">
        <v>5.30548936573329</v>
      </c>
      <c r="G242" s="315" t="n">
        <v>94.6945106342667</v>
      </c>
    </row>
    <row r="243">
      <c r="A243" s="315" t="s">
        <v>93</v>
      </c>
      <c r="B243" s="315" t="s">
        <v>94</v>
      </c>
      <c r="C243" s="315" t="s">
        <v>18</v>
      </c>
      <c r="D243" s="315" t="n">
        <v>1949.1009514</v>
      </c>
      <c r="E243" s="315" t="n">
        <v>96351.2516255</v>
      </c>
      <c r="F243" s="315" t="n">
        <v>1.98280158748691</v>
      </c>
      <c r="G243" s="315" t="n">
        <v>98.0171984125131</v>
      </c>
    </row>
    <row r="244">
      <c r="A244" s="315" t="s">
        <v>93</v>
      </c>
      <c r="B244" s="315" t="s">
        <v>94</v>
      </c>
      <c r="C244" s="315" t="s">
        <v>19</v>
      </c>
      <c r="D244" s="315" t="n">
        <v>3284.6087781</v>
      </c>
      <c r="E244" s="315" t="n">
        <v>147911.8427401</v>
      </c>
      <c r="F244" s="315" t="n">
        <v>2.17241128685128</v>
      </c>
      <c r="G244" s="315" t="n">
        <v>97.8275887131487</v>
      </c>
    </row>
    <row r="245">
      <c r="A245" s="315" t="s">
        <v>93</v>
      </c>
      <c r="B245" s="315" t="s">
        <v>94</v>
      </c>
      <c r="C245" s="315" t="s">
        <v>20</v>
      </c>
      <c r="D245" s="315" t="n">
        <v>1948.5879178</v>
      </c>
      <c r="E245" s="315" t="n">
        <v>45828.0106253</v>
      </c>
      <c r="F245" s="315" t="n">
        <v>4.07854049308711</v>
      </c>
      <c r="G245" s="315" t="n">
        <v>95.9214595069129</v>
      </c>
    </row>
    <row r="246">
      <c r="A246" s="315" t="s">
        <v>95</v>
      </c>
      <c r="B246" s="315" t="s">
        <v>96</v>
      </c>
      <c r="C246" s="315" t="s">
        <v>18</v>
      </c>
      <c r="D246" s="315" t="n">
        <v>5034.1230974</v>
      </c>
      <c r="E246" s="315" t="n">
        <v>201860.6103736</v>
      </c>
      <c r="F246" s="315" t="n">
        <v>2.43318088041406</v>
      </c>
      <c r="G246" s="315" t="n">
        <v>97.5668191195859</v>
      </c>
    </row>
    <row r="247">
      <c r="A247" s="315" t="s">
        <v>95</v>
      </c>
      <c r="B247" s="315" t="s">
        <v>96</v>
      </c>
      <c r="C247" s="315" t="s">
        <v>19</v>
      </c>
      <c r="D247" s="315" t="n">
        <v>3519.1497679</v>
      </c>
      <c r="E247" s="315" t="n">
        <v>171887.2062372</v>
      </c>
      <c r="F247" s="315" t="n">
        <v>2.00628406407216</v>
      </c>
      <c r="G247" s="315" t="n">
        <v>97.9937159359278</v>
      </c>
    </row>
    <row r="248">
      <c r="A248" s="315" t="s">
        <v>95</v>
      </c>
      <c r="B248" s="315" t="s">
        <v>96</v>
      </c>
      <c r="C248" s="315" t="s">
        <v>20</v>
      </c>
      <c r="D248" s="315" t="n">
        <v>5562.2772383</v>
      </c>
      <c r="E248" s="315" t="n">
        <v>57240.652691</v>
      </c>
      <c r="F248" s="315" t="n">
        <v>8.85671615092114</v>
      </c>
      <c r="G248" s="315" t="n">
        <v>91.1432838490789</v>
      </c>
    </row>
    <row r="249">
      <c r="A249" s="315" t="s">
        <v>97</v>
      </c>
      <c r="B249" s="315" t="s">
        <v>98</v>
      </c>
      <c r="C249" s="315" t="s">
        <v>18</v>
      </c>
      <c r="D249" s="315" t="n">
        <v>345.2898983</v>
      </c>
      <c r="E249" s="315" t="n">
        <v>21392.5707677</v>
      </c>
      <c r="F249" s="315" t="n">
        <v>1.5884263111506</v>
      </c>
      <c r="G249" s="315" t="n">
        <v>98.4115736888494</v>
      </c>
    </row>
    <row r="250">
      <c r="A250" s="315" t="s">
        <v>97</v>
      </c>
      <c r="B250" s="315" t="s">
        <v>98</v>
      </c>
      <c r="C250" s="315" t="s">
        <v>19</v>
      </c>
      <c r="D250" s="315" t="n">
        <v>490.4313737</v>
      </c>
      <c r="E250" s="315" t="n">
        <v>25722.3885036</v>
      </c>
      <c r="F250" s="315" t="n">
        <v>1.87095999589387</v>
      </c>
      <c r="G250" s="315" t="n">
        <v>98.1290400041061</v>
      </c>
    </row>
    <row r="251">
      <c r="A251" s="315" t="s">
        <v>97</v>
      </c>
      <c r="B251" s="315" t="s">
        <v>98</v>
      </c>
      <c r="C251" s="315" t="s">
        <v>20</v>
      </c>
      <c r="D251" s="315" t="n">
        <v>401.012414</v>
      </c>
      <c r="E251" s="315" t="n">
        <v>8085.8598011</v>
      </c>
      <c r="F251" s="315" t="n">
        <v>4.72509074999988</v>
      </c>
      <c r="G251" s="315" t="n">
        <v>95.2749092500001</v>
      </c>
    </row>
    <row r="252">
      <c r="A252" s="315" t="s">
        <v>99</v>
      </c>
      <c r="B252" s="315" t="s">
        <v>100</v>
      </c>
      <c r="C252" s="315" t="s">
        <v>18</v>
      </c>
      <c r="D252" s="315" t="n">
        <v>123.2045231</v>
      </c>
      <c r="E252" s="315" t="n">
        <v>35724.3017709</v>
      </c>
      <c r="F252" s="315" t="n">
        <v>0.343690638030856</v>
      </c>
      <c r="G252" s="315" t="n">
        <v>99.6563093619692</v>
      </c>
    </row>
    <row r="253">
      <c r="A253" s="315" t="s">
        <v>99</v>
      </c>
      <c r="B253" s="315" t="s">
        <v>100</v>
      </c>
      <c r="C253" s="315" t="s">
        <v>19</v>
      </c>
      <c r="D253" s="315" t="n">
        <v>209.2405727</v>
      </c>
      <c r="E253" s="315" t="n">
        <v>35449.2196537</v>
      </c>
      <c r="F253" s="315" t="n">
        <v>0.586790824313517</v>
      </c>
      <c r="G253" s="315" t="n">
        <v>99.4132091756865</v>
      </c>
    </row>
    <row r="254">
      <c r="A254" s="315" t="s">
        <v>99</v>
      </c>
      <c r="B254" s="315" t="s">
        <v>100</v>
      </c>
      <c r="C254" s="315" t="s">
        <v>20</v>
      </c>
      <c r="D254" s="315" t="n">
        <v>152.2439954</v>
      </c>
      <c r="E254" s="315" t="n">
        <v>5687.9089629</v>
      </c>
      <c r="F254" s="315" t="n">
        <v>2.60684945218141</v>
      </c>
      <c r="G254" s="315" t="n">
        <v>97.3931505478186</v>
      </c>
    </row>
    <row r="255">
      <c r="A255" s="315" t="s">
        <v>101</v>
      </c>
      <c r="B255" s="315" t="s">
        <v>102</v>
      </c>
      <c r="C255" s="315" t="s">
        <v>18</v>
      </c>
      <c r="D255" s="315" t="n">
        <v>113.9742074</v>
      </c>
      <c r="E255" s="315" t="n">
        <v>11409.949555</v>
      </c>
      <c r="F255" s="315" t="n">
        <v>0.989022573820494</v>
      </c>
      <c r="G255" s="315" t="n">
        <v>99.0109774261795</v>
      </c>
    </row>
    <row r="256">
      <c r="A256" s="315" t="s">
        <v>101</v>
      </c>
      <c r="B256" s="315" t="s">
        <v>102</v>
      </c>
      <c r="C256" s="315" t="s">
        <v>19</v>
      </c>
      <c r="D256" s="315" t="n">
        <v>135.9721944</v>
      </c>
      <c r="E256" s="315" t="n">
        <v>14592.62246</v>
      </c>
      <c r="F256" s="315" t="n">
        <v>0.923185121123419</v>
      </c>
      <c r="G256" s="315" t="n">
        <v>99.0768148788766</v>
      </c>
    </row>
    <row r="257">
      <c r="A257" s="315" t="s">
        <v>101</v>
      </c>
      <c r="B257" s="315" t="s">
        <v>102</v>
      </c>
      <c r="C257" s="315" t="s">
        <v>20</v>
      </c>
      <c r="D257" s="315" t="n">
        <v>228.3583853</v>
      </c>
      <c r="E257" s="315" t="n">
        <v>6655.7178352</v>
      </c>
      <c r="F257" s="315" t="n">
        <v>3.31719722422559</v>
      </c>
      <c r="G257" s="315" t="n">
        <v>96.6828027757744</v>
      </c>
    </row>
    <row r="258">
      <c r="A258" s="315" t="s">
        <v>103</v>
      </c>
      <c r="B258" s="315" t="s">
        <v>104</v>
      </c>
      <c r="C258" s="315" t="s">
        <v>18</v>
      </c>
      <c r="D258" s="315" t="n">
        <v>264.6016685</v>
      </c>
      <c r="E258" s="315" t="n">
        <v>10041.7661867</v>
      </c>
      <c r="F258" s="315" t="n">
        <v>2.56736099678896</v>
      </c>
      <c r="G258" s="315" t="n">
        <v>97.4326390032111</v>
      </c>
    </row>
    <row r="259">
      <c r="A259" s="315" t="s">
        <v>103</v>
      </c>
      <c r="B259" s="315" t="s">
        <v>104</v>
      </c>
      <c r="C259" s="315" t="s">
        <v>19</v>
      </c>
      <c r="D259" s="315" t="n">
        <v>477.0000686</v>
      </c>
      <c r="E259" s="315" t="n">
        <v>9643.3324969</v>
      </c>
      <c r="F259" s="315" t="n">
        <v>4.71328452412802</v>
      </c>
      <c r="G259" s="315" t="n">
        <v>95.286715475872</v>
      </c>
    </row>
    <row r="260">
      <c r="A260" s="315" t="s">
        <v>103</v>
      </c>
      <c r="B260" s="315" t="s">
        <v>104</v>
      </c>
      <c r="C260" s="315" t="s">
        <v>20</v>
      </c>
      <c r="D260" s="315" t="n">
        <v>841.7551198</v>
      </c>
      <c r="E260" s="315" t="n">
        <v>6949.1954635</v>
      </c>
      <c r="F260" s="315" t="n">
        <v>10.8042672174601</v>
      </c>
      <c r="G260" s="315" t="n">
        <v>89.1957327825399</v>
      </c>
    </row>
    <row r="261">
      <c r="A261" s="315" t="s">
        <v>105</v>
      </c>
      <c r="B261" s="315" t="s">
        <v>106</v>
      </c>
      <c r="C261" s="315" t="s">
        <v>18</v>
      </c>
      <c r="D261" s="315" t="n">
        <v>760.7162019</v>
      </c>
      <c r="E261" s="315" t="n">
        <v>37549.7954158</v>
      </c>
      <c r="F261" s="315" t="n">
        <v>1.98565920886459</v>
      </c>
      <c r="G261" s="315" t="n">
        <v>98.0143407911354</v>
      </c>
    </row>
    <row r="262">
      <c r="A262" s="315" t="s">
        <v>105</v>
      </c>
      <c r="B262" s="315" t="s">
        <v>106</v>
      </c>
      <c r="C262" s="315" t="s">
        <v>19</v>
      </c>
      <c r="D262" s="315" t="n">
        <v>809.7417729</v>
      </c>
      <c r="E262" s="315" t="n">
        <v>39872.7806484</v>
      </c>
      <c r="F262" s="315" t="n">
        <v>1.99039224882488</v>
      </c>
      <c r="G262" s="315" t="n">
        <v>98.0096077511751</v>
      </c>
    </row>
    <row r="263">
      <c r="A263" s="315" t="s">
        <v>105</v>
      </c>
      <c r="B263" s="315" t="s">
        <v>106</v>
      </c>
      <c r="C263" s="315" t="s">
        <v>20</v>
      </c>
      <c r="D263" s="315" t="n">
        <v>412.6569256</v>
      </c>
      <c r="E263" s="315" t="n">
        <v>10532.5459692</v>
      </c>
      <c r="F263" s="315" t="n">
        <v>3.77020809542097</v>
      </c>
      <c r="G263" s="315" t="n">
        <v>96.229791904579</v>
      </c>
    </row>
    <row r="264">
      <c r="A264" s="315" t="s">
        <v>107</v>
      </c>
      <c r="B264" s="315" t="s">
        <v>108</v>
      </c>
      <c r="C264" s="315" t="s">
        <v>18</v>
      </c>
      <c r="D264" s="315" t="n">
        <v>44.4093206</v>
      </c>
      <c r="E264" s="315" t="n">
        <v>2663.8349187</v>
      </c>
      <c r="F264" s="315" t="n">
        <v>1.63978270333101</v>
      </c>
      <c r="G264" s="315" t="n">
        <v>98.360217296669</v>
      </c>
    </row>
    <row r="265">
      <c r="A265" s="315" t="s">
        <v>107</v>
      </c>
      <c r="B265" s="315" t="s">
        <v>108</v>
      </c>
      <c r="C265" s="315" t="s">
        <v>19</v>
      </c>
      <c r="D265" s="315" t="n">
        <v>66.7750261</v>
      </c>
      <c r="E265" s="315" t="n">
        <v>3051.9043184</v>
      </c>
      <c r="F265" s="315" t="n">
        <v>2.14113150868691</v>
      </c>
      <c r="G265" s="315" t="n">
        <v>97.8588684913131</v>
      </c>
    </row>
    <row r="266">
      <c r="A266" s="315" t="s">
        <v>107</v>
      </c>
      <c r="B266" s="315" t="s">
        <v>108</v>
      </c>
      <c r="C266" s="315" t="s">
        <v>20</v>
      </c>
      <c r="D266" s="315" t="n">
        <v>15.1885181</v>
      </c>
      <c r="E266" s="315" t="n">
        <v>1761.0831121</v>
      </c>
      <c r="F266" s="315" t="n">
        <v>0.855078572542975</v>
      </c>
      <c r="G266" s="315" t="n">
        <v>99.144921427457</v>
      </c>
    </row>
    <row r="267">
      <c r="A267" s="315" t="s">
        <v>109</v>
      </c>
      <c r="B267" s="315" t="s">
        <v>110</v>
      </c>
      <c r="C267" s="315" t="s">
        <v>18</v>
      </c>
      <c r="D267" s="315" t="n">
        <v>845.2474419</v>
      </c>
      <c r="E267" s="315" t="n">
        <v>38819.9110713</v>
      </c>
      <c r="F267" s="315" t="n">
        <v>2.13095692437158</v>
      </c>
      <c r="G267" s="315" t="n">
        <v>97.8690430756284</v>
      </c>
    </row>
    <row r="268">
      <c r="A268" s="315" t="s">
        <v>109</v>
      </c>
      <c r="B268" s="315" t="s">
        <v>110</v>
      </c>
      <c r="C268" s="315" t="s">
        <v>19</v>
      </c>
      <c r="D268" s="315" t="n">
        <v>2208.3679377</v>
      </c>
      <c r="E268" s="315" t="n">
        <v>55318.6403363</v>
      </c>
      <c r="F268" s="315" t="n">
        <v>3.83883675504484</v>
      </c>
      <c r="G268" s="315" t="n">
        <v>96.1611632449551</v>
      </c>
    </row>
    <row r="269">
      <c r="A269" s="315" t="s">
        <v>109</v>
      </c>
      <c r="B269" s="315" t="s">
        <v>110</v>
      </c>
      <c r="C269" s="315" t="s">
        <v>20</v>
      </c>
      <c r="D269" s="315" t="n">
        <v>1136.9970136</v>
      </c>
      <c r="E269" s="315" t="n">
        <v>38358.190644</v>
      </c>
      <c r="F269" s="315" t="n">
        <v>2.87882418348558</v>
      </c>
      <c r="G269" s="315" t="n">
        <v>97.1211758165144</v>
      </c>
    </row>
    <row r="270">
      <c r="A270" s="315" t="s">
        <v>111</v>
      </c>
      <c r="B270" s="315" t="s">
        <v>112</v>
      </c>
      <c r="C270" s="315" t="s">
        <v>18</v>
      </c>
      <c r="D270" s="315" t="n">
        <v>2361.8486359</v>
      </c>
      <c r="E270" s="315" t="n">
        <v>60996.0871956</v>
      </c>
      <c r="F270" s="315" t="n">
        <v>3.72778659043016</v>
      </c>
      <c r="G270" s="315" t="n">
        <v>96.2722134095698</v>
      </c>
    </row>
    <row r="271">
      <c r="A271" s="315" t="s">
        <v>111</v>
      </c>
      <c r="B271" s="315" t="s">
        <v>112</v>
      </c>
      <c r="C271" s="315" t="s">
        <v>19</v>
      </c>
      <c r="D271" s="315" t="n">
        <v>4898.8230522</v>
      </c>
      <c r="E271" s="315" t="n">
        <v>97958.5607587</v>
      </c>
      <c r="F271" s="315" t="n">
        <v>4.76273347687545</v>
      </c>
      <c r="G271" s="315" t="n">
        <v>95.2372665231246</v>
      </c>
    </row>
    <row r="272">
      <c r="A272" s="315" t="s">
        <v>111</v>
      </c>
      <c r="B272" s="315" t="s">
        <v>112</v>
      </c>
      <c r="C272" s="315" t="s">
        <v>20</v>
      </c>
      <c r="D272" s="315" t="n">
        <v>1724.2321417</v>
      </c>
      <c r="E272" s="315" t="n">
        <v>37731.1569013</v>
      </c>
      <c r="F272" s="315" t="n">
        <v>4.37008019315401</v>
      </c>
      <c r="G272" s="315" t="n">
        <v>95.629919806846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706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316" t="s">
        <v>91</v>
      </c>
      <c r="B283" s="316" t="s">
        <v>118</v>
      </c>
      <c r="C283" s="316" t="s">
        <v>18</v>
      </c>
      <c r="D283" s="316" t="n">
        <v>50.8463798</v>
      </c>
      <c r="E283" s="316" t="n">
        <v>17604.7644918</v>
      </c>
      <c r="F283" s="316" t="n">
        <v>0.28798992099327</v>
      </c>
      <c r="G283" s="316" t="n">
        <v>99.7120100790067</v>
      </c>
    </row>
    <row r="284">
      <c r="A284" s="316" t="s">
        <v>91</v>
      </c>
      <c r="B284" s="316" t="s">
        <v>118</v>
      </c>
      <c r="C284" s="316" t="s">
        <v>19</v>
      </c>
      <c r="D284" s="316" t="n">
        <v>665.4754818</v>
      </c>
      <c r="E284" s="316" t="n">
        <v>20165.8980291</v>
      </c>
      <c r="F284" s="316" t="n">
        <v>3.19458283176474</v>
      </c>
      <c r="G284" s="316" t="n">
        <v>96.8054171682353</v>
      </c>
    </row>
    <row r="285">
      <c r="A285" s="316" t="s">
        <v>91</v>
      </c>
      <c r="B285" s="316" t="s">
        <v>118</v>
      </c>
      <c r="C285" s="316" t="s">
        <v>20</v>
      </c>
      <c r="D285" s="316" t="n">
        <v>563.9894836</v>
      </c>
      <c r="E285" s="316" t="n">
        <v>6208.6027643</v>
      </c>
      <c r="F285" s="316" t="n">
        <v>8.32752752500164</v>
      </c>
      <c r="G285" s="316" t="n">
        <v>91.6724724749984</v>
      </c>
    </row>
    <row r="286">
      <c r="A286" s="316" t="s">
        <v>95</v>
      </c>
      <c r="B286" s="316" t="s">
        <v>119</v>
      </c>
      <c r="C286" s="316" t="s">
        <v>18</v>
      </c>
      <c r="D286" s="316" t="n">
        <v>216.2528434</v>
      </c>
      <c r="E286" s="316" t="n">
        <v>12536.8311303</v>
      </c>
      <c r="F286" s="316" t="n">
        <v>1.69569057841983</v>
      </c>
      <c r="G286" s="316" t="n">
        <v>98.3043094215802</v>
      </c>
    </row>
    <row r="287">
      <c r="A287" s="316" t="s">
        <v>95</v>
      </c>
      <c r="B287" s="316" t="s">
        <v>119</v>
      </c>
      <c r="C287" s="316" t="s">
        <v>19</v>
      </c>
      <c r="D287" s="316" t="n">
        <v>193.0226412</v>
      </c>
      <c r="E287" s="316" t="n">
        <v>10136.9518875</v>
      </c>
      <c r="F287" s="316" t="n">
        <v>1.86856841383027</v>
      </c>
      <c r="G287" s="316" t="n">
        <v>98.1314315861697</v>
      </c>
    </row>
    <row r="288">
      <c r="A288" s="316" t="s">
        <v>95</v>
      </c>
      <c r="B288" s="316" t="s">
        <v>119</v>
      </c>
      <c r="C288" s="316" t="s">
        <v>20</v>
      </c>
      <c r="D288" s="316" t="n">
        <v>67.600477</v>
      </c>
      <c r="E288" s="316" t="n">
        <v>2363.3226889</v>
      </c>
      <c r="F288" s="316" t="n">
        <v>2.78085617629845</v>
      </c>
      <c r="G288" s="316" t="n">
        <v>97.2191438237015</v>
      </c>
    </row>
    <row r="289">
      <c r="A289" s="316" t="s">
        <v>97</v>
      </c>
      <c r="B289" s="316" t="s">
        <v>120</v>
      </c>
      <c r="C289" s="316" t="s">
        <v>18</v>
      </c>
      <c r="D289" s="316" t="n">
        <v>209.5917925</v>
      </c>
      <c r="E289" s="316" t="n">
        <v>8931.7323545</v>
      </c>
      <c r="F289" s="316" t="n">
        <v>2.29279466661057</v>
      </c>
      <c r="G289" s="316" t="n">
        <v>97.7072053333894</v>
      </c>
    </row>
    <row r="290">
      <c r="A290" s="316" t="s">
        <v>97</v>
      </c>
      <c r="B290" s="316" t="s">
        <v>120</v>
      </c>
      <c r="C290" s="316" t="s">
        <v>19</v>
      </c>
      <c r="D290" s="316" t="n">
        <v>661.5539658</v>
      </c>
      <c r="E290" s="316" t="n">
        <v>11237.3374485</v>
      </c>
      <c r="F290" s="316" t="n">
        <v>5.55979496547846</v>
      </c>
      <c r="G290" s="316" t="n">
        <v>94.4402050345216</v>
      </c>
    </row>
    <row r="291">
      <c r="A291" s="316" t="s">
        <v>97</v>
      </c>
      <c r="B291" s="316" t="s">
        <v>120</v>
      </c>
      <c r="C291" s="316" t="s">
        <v>20</v>
      </c>
      <c r="D291" s="316" t="n">
        <v>86.8546418</v>
      </c>
      <c r="E291" s="316" t="n">
        <v>1830.5756301</v>
      </c>
      <c r="F291" s="316" t="n">
        <v>4.52974186716761</v>
      </c>
      <c r="G291" s="316" t="n">
        <v>95.4702581328324</v>
      </c>
    </row>
    <row r="292">
      <c r="A292" s="316" t="s">
        <v>99</v>
      </c>
      <c r="B292" s="316" t="s">
        <v>121</v>
      </c>
      <c r="C292" s="316" t="s">
        <v>18</v>
      </c>
      <c r="D292" s="316" t="n">
        <v>0</v>
      </c>
      <c r="E292" s="316" t="n">
        <v>31061.5640943</v>
      </c>
      <c r="F292" s="316" t="n">
        <v>0</v>
      </c>
      <c r="G292" s="316" t="n">
        <v>100</v>
      </c>
    </row>
    <row r="293">
      <c r="A293" s="316" t="s">
        <v>99</v>
      </c>
      <c r="B293" s="316" t="s">
        <v>121</v>
      </c>
      <c r="C293" s="316" t="s">
        <v>19</v>
      </c>
      <c r="D293" s="316" t="n">
        <v>252.6894593</v>
      </c>
      <c r="E293" s="316" t="n">
        <v>26454.1620864</v>
      </c>
      <c r="F293" s="316" t="n">
        <v>0.946159673174522</v>
      </c>
      <c r="G293" s="316" t="n">
        <v>99.0538403268255</v>
      </c>
    </row>
    <row r="294">
      <c r="A294" s="316" t="s">
        <v>99</v>
      </c>
      <c r="B294" s="316" t="s">
        <v>121</v>
      </c>
      <c r="C294" s="316" t="s">
        <v>20</v>
      </c>
      <c r="D294" s="316" t="n">
        <v>67.961071</v>
      </c>
      <c r="E294" s="316" t="n">
        <v>2847.2487035</v>
      </c>
      <c r="F294" s="316" t="n">
        <v>2.33125834011915</v>
      </c>
      <c r="G294" s="316" t="n">
        <v>97.6687416598808</v>
      </c>
    </row>
    <row r="295">
      <c r="A295" s="316" t="s">
        <v>101</v>
      </c>
      <c r="B295" s="316" t="s">
        <v>122</v>
      </c>
      <c r="C295" s="316" t="s">
        <v>18</v>
      </c>
      <c r="D295" s="316" t="n">
        <v>15.0950508</v>
      </c>
      <c r="E295" s="316" t="n">
        <v>9462.325802</v>
      </c>
      <c r="F295" s="316" t="n">
        <v>0.159273826017131</v>
      </c>
      <c r="G295" s="316" t="n">
        <v>99.8407261739829</v>
      </c>
    </row>
    <row r="296">
      <c r="A296" s="316" t="s">
        <v>101</v>
      </c>
      <c r="B296" s="316" t="s">
        <v>122</v>
      </c>
      <c r="C296" s="316" t="s">
        <v>19</v>
      </c>
      <c r="D296" s="316" t="n">
        <v>45.5232288</v>
      </c>
      <c r="E296" s="316" t="n">
        <v>7708.211199</v>
      </c>
      <c r="F296" s="316" t="n">
        <v>0.587113593119496</v>
      </c>
      <c r="G296" s="316" t="n">
        <v>99.4128864068805</v>
      </c>
    </row>
    <row r="297">
      <c r="A297" s="316" t="s">
        <v>101</v>
      </c>
      <c r="B297" s="316" t="s">
        <v>122</v>
      </c>
      <c r="C297" s="316" t="s">
        <v>20</v>
      </c>
      <c r="D297" s="316" t="n">
        <v>30.511327</v>
      </c>
      <c r="E297" s="316" t="n">
        <v>1333.244964</v>
      </c>
      <c r="F297" s="316" t="n">
        <v>2.23730055005847</v>
      </c>
      <c r="G297" s="316" t="n">
        <v>97.7626994499415</v>
      </c>
    </row>
    <row r="298">
      <c r="A298" s="316" t="s">
        <v>109</v>
      </c>
      <c r="B298" s="316" t="s">
        <v>123</v>
      </c>
      <c r="C298" s="316" t="s">
        <v>18</v>
      </c>
      <c r="D298" s="316" t="n">
        <v>357.1027961</v>
      </c>
      <c r="E298" s="316" t="n">
        <v>19563.8208509</v>
      </c>
      <c r="F298" s="316" t="n">
        <v>1.79260160034687</v>
      </c>
      <c r="G298" s="316" t="n">
        <v>98.2073983996531</v>
      </c>
    </row>
    <row r="299">
      <c r="A299" s="316" t="s">
        <v>109</v>
      </c>
      <c r="B299" s="316" t="s">
        <v>123</v>
      </c>
      <c r="C299" s="316" t="s">
        <v>19</v>
      </c>
      <c r="D299" s="316" t="n">
        <v>233.5016045</v>
      </c>
      <c r="E299" s="316" t="n">
        <v>12207.9025051</v>
      </c>
      <c r="F299" s="316" t="n">
        <v>1.87681070756175</v>
      </c>
      <c r="G299" s="316" t="n">
        <v>98.1231892924383</v>
      </c>
    </row>
    <row r="300">
      <c r="A300" s="316" t="s">
        <v>109</v>
      </c>
      <c r="B300" s="316" t="s">
        <v>123</v>
      </c>
      <c r="C300" s="316" t="s">
        <v>20</v>
      </c>
      <c r="D300" s="316" t="n">
        <v>280.2778131</v>
      </c>
      <c r="E300" s="316" t="n">
        <v>4419.1085422</v>
      </c>
      <c r="F300" s="316" t="n">
        <v>5.96413641929868</v>
      </c>
      <c r="G300" s="316" t="n">
        <v>94.0358635807013</v>
      </c>
    </row>
    <row r="301">
      <c r="A301" s="316" t="s">
        <v>111</v>
      </c>
      <c r="B301" s="316" t="s">
        <v>124</v>
      </c>
      <c r="C301" s="316" t="s">
        <v>18</v>
      </c>
      <c r="D301" s="316" t="n">
        <v>130.4385679</v>
      </c>
      <c r="E301" s="316" t="n">
        <v>20179.26542</v>
      </c>
      <c r="F301" s="316" t="n">
        <v>0.642247508765819</v>
      </c>
      <c r="G301" s="316" t="n">
        <v>99.3577524912342</v>
      </c>
    </row>
    <row r="302">
      <c r="A302" s="316" t="s">
        <v>111</v>
      </c>
      <c r="B302" s="316" t="s">
        <v>124</v>
      </c>
      <c r="C302" s="316" t="s">
        <v>19</v>
      </c>
      <c r="D302" s="316" t="n">
        <v>243.4470874</v>
      </c>
      <c r="E302" s="316" t="n">
        <v>18253.2786432</v>
      </c>
      <c r="F302" s="316" t="n">
        <v>1.31616314663332</v>
      </c>
      <c r="G302" s="316" t="n">
        <v>98.6838368533667</v>
      </c>
    </row>
    <row r="303">
      <c r="A303" s="316" t="s">
        <v>111</v>
      </c>
      <c r="B303" s="316" t="s">
        <v>124</v>
      </c>
      <c r="C303" s="316" t="s">
        <v>20</v>
      </c>
      <c r="D303" s="316" t="n">
        <v>39.7379436</v>
      </c>
      <c r="E303" s="316" t="n">
        <v>2730.6044776</v>
      </c>
      <c r="F303" s="316" t="n">
        <v>1.43440548344876</v>
      </c>
      <c r="G303" s="316" t="n">
        <v>98.5655945165512</v>
      </c>
    </row>
    <row r="304">
      <c r="A304" s="316" t="s">
        <v>113</v>
      </c>
      <c r="B304" s="316" t="s">
        <v>125</v>
      </c>
      <c r="C304" s="316" t="s">
        <v>18</v>
      </c>
      <c r="D304" s="316" t="n">
        <v>26.8905914</v>
      </c>
      <c r="E304" s="316" t="n">
        <v>8933.494067</v>
      </c>
      <c r="F304" s="316" t="n">
        <v>0.300105323880166</v>
      </c>
      <c r="G304" s="316" t="n">
        <v>99.6998946761198</v>
      </c>
    </row>
    <row r="305">
      <c r="A305" s="316" t="s">
        <v>113</v>
      </c>
      <c r="B305" s="316" t="s">
        <v>125</v>
      </c>
      <c r="C305" s="316" t="s">
        <v>19</v>
      </c>
      <c r="D305" s="316" t="n">
        <v>55.9167112</v>
      </c>
      <c r="E305" s="316" t="n">
        <v>9092.1116763</v>
      </c>
      <c r="F305" s="316" t="n">
        <v>0.611243306551228</v>
      </c>
      <c r="G305" s="316" t="n">
        <v>99.3887566934488</v>
      </c>
    </row>
    <row r="306">
      <c r="A306" s="316" t="s">
        <v>113</v>
      </c>
      <c r="B306" s="316" t="s">
        <v>125</v>
      </c>
      <c r="C306" s="316" t="s">
        <v>20</v>
      </c>
      <c r="D306" s="316" t="n">
        <v>0</v>
      </c>
      <c r="E306" s="316" t="n">
        <v>1178.7479692</v>
      </c>
      <c r="F306" s="316" t="n">
        <v>0</v>
      </c>
      <c r="G306" s="316" t="n">
        <v>100</v>
      </c>
    </row>
    <row r="307">
      <c r="A307" s="316" t="s">
        <v>126</v>
      </c>
      <c r="B307" s="316" t="s">
        <v>127</v>
      </c>
      <c r="C307" s="316" t="s">
        <v>18</v>
      </c>
      <c r="D307" s="316" t="n">
        <v>54.6112859</v>
      </c>
      <c r="E307" s="316" t="n">
        <v>4881.5231751</v>
      </c>
      <c r="F307" s="316" t="n">
        <v>1.10635733956357</v>
      </c>
      <c r="G307" s="316" t="n">
        <v>98.8936426604364</v>
      </c>
    </row>
    <row r="308">
      <c r="A308" s="316" t="s">
        <v>126</v>
      </c>
      <c r="B308" s="316" t="s">
        <v>127</v>
      </c>
      <c r="C308" s="316" t="s">
        <v>19</v>
      </c>
      <c r="D308" s="316" t="n">
        <v>157.7185828</v>
      </c>
      <c r="E308" s="316" t="n">
        <v>5625.5774886</v>
      </c>
      <c r="F308" s="316" t="n">
        <v>2.72714004008825</v>
      </c>
      <c r="G308" s="316" t="n">
        <v>97.2728599599117</v>
      </c>
    </row>
    <row r="309">
      <c r="A309" s="316" t="s">
        <v>126</v>
      </c>
      <c r="B309" s="316" t="s">
        <v>127</v>
      </c>
      <c r="C309" s="316" t="s">
        <v>20</v>
      </c>
      <c r="D309" s="316" t="n">
        <v>68.4426266</v>
      </c>
      <c r="E309" s="316" t="n">
        <v>878.0887308</v>
      </c>
      <c r="F309" s="316" t="n">
        <v>7.23088845022558</v>
      </c>
      <c r="G309" s="316" t="n">
        <v>92.7691115497744</v>
      </c>
    </row>
    <row r="310">
      <c r="A310" s="316" t="s">
        <v>128</v>
      </c>
      <c r="B310" s="316" t="s">
        <v>129</v>
      </c>
      <c r="C310" s="316" t="s">
        <v>18</v>
      </c>
      <c r="D310" s="316" t="n">
        <v>108.0861063</v>
      </c>
      <c r="E310" s="316" t="n">
        <v>11915.5641543</v>
      </c>
      <c r="F310" s="316" t="n">
        <v>0.898945860511135</v>
      </c>
      <c r="G310" s="316" t="n">
        <v>99.1010541394889</v>
      </c>
    </row>
    <row r="311">
      <c r="A311" s="316" t="s">
        <v>128</v>
      </c>
      <c r="B311" s="316" t="s">
        <v>129</v>
      </c>
      <c r="C311" s="316" t="s">
        <v>19</v>
      </c>
      <c r="D311" s="316" t="n">
        <v>52.670579</v>
      </c>
      <c r="E311" s="316" t="n">
        <v>8164.3527944</v>
      </c>
      <c r="F311" s="316" t="n">
        <v>0.640993418255378</v>
      </c>
      <c r="G311" s="316" t="n">
        <v>99.3590065817446</v>
      </c>
    </row>
    <row r="312">
      <c r="A312" s="316" t="s">
        <v>128</v>
      </c>
      <c r="B312" s="316" t="s">
        <v>129</v>
      </c>
      <c r="C312" s="316" t="s">
        <v>20</v>
      </c>
      <c r="D312" s="316" t="n">
        <v>26.0612548</v>
      </c>
      <c r="E312" s="316" t="n">
        <v>1982.5453409</v>
      </c>
      <c r="F312" s="316" t="n">
        <v>1.29747930011739</v>
      </c>
      <c r="G312" s="316" t="n">
        <v>98.7025206998826</v>
      </c>
    </row>
    <row r="313">
      <c r="A313" s="316" t="s">
        <v>130</v>
      </c>
      <c r="B313" s="316" t="s">
        <v>131</v>
      </c>
      <c r="C313" s="316" t="s">
        <v>18</v>
      </c>
      <c r="D313" s="316" t="n">
        <v>206.8087645</v>
      </c>
      <c r="E313" s="316" t="n">
        <v>12820.0010197</v>
      </c>
      <c r="F313" s="316" t="n">
        <v>1.58756263372199</v>
      </c>
      <c r="G313" s="316" t="n">
        <v>98.412437366278</v>
      </c>
    </row>
    <row r="314">
      <c r="A314" s="316" t="s">
        <v>130</v>
      </c>
      <c r="B314" s="316" t="s">
        <v>131</v>
      </c>
      <c r="C314" s="316" t="s">
        <v>19</v>
      </c>
      <c r="D314" s="316" t="n">
        <v>56.7022257</v>
      </c>
      <c r="E314" s="316" t="n">
        <v>14711.6437851</v>
      </c>
      <c r="F314" s="316" t="n">
        <v>0.383944320227424</v>
      </c>
      <c r="G314" s="316" t="n">
        <v>99.6160556797726</v>
      </c>
    </row>
    <row r="315">
      <c r="A315" s="316" t="s">
        <v>130</v>
      </c>
      <c r="B315" s="316" t="s">
        <v>131</v>
      </c>
      <c r="C315" s="316" t="s">
        <v>20</v>
      </c>
      <c r="D315" s="316" t="n">
        <v>97.8588768</v>
      </c>
      <c r="E315" s="316" t="n">
        <v>3389.0372626</v>
      </c>
      <c r="F315" s="316" t="n">
        <v>2.80647524009244</v>
      </c>
      <c r="G315" s="316" t="n">
        <v>97.1935247599076</v>
      </c>
    </row>
    <row r="316">
      <c r="A316" s="316" t="s">
        <v>132</v>
      </c>
      <c r="B316" s="316" t="s">
        <v>133</v>
      </c>
      <c r="C316" s="316" t="s">
        <v>18</v>
      </c>
      <c r="D316" s="316" t="n">
        <v>0</v>
      </c>
      <c r="E316" s="316" t="n">
        <v>8397.6211486</v>
      </c>
      <c r="F316" s="316" t="n">
        <v>0</v>
      </c>
      <c r="G316" s="316" t="n">
        <v>100</v>
      </c>
    </row>
    <row r="317">
      <c r="A317" s="316" t="s">
        <v>132</v>
      </c>
      <c r="B317" s="316" t="s">
        <v>133</v>
      </c>
      <c r="C317" s="316" t="s">
        <v>19</v>
      </c>
      <c r="D317" s="316" t="n">
        <v>35.6065378</v>
      </c>
      <c r="E317" s="316" t="n">
        <v>7107.5127202</v>
      </c>
      <c r="F317" s="316" t="n">
        <v>0.498473237166272</v>
      </c>
      <c r="G317" s="316" t="n">
        <v>99.5015267628337</v>
      </c>
    </row>
    <row r="318">
      <c r="A318" s="316" t="s">
        <v>132</v>
      </c>
      <c r="B318" s="316" t="s">
        <v>133</v>
      </c>
      <c r="C318" s="316" t="s">
        <v>20</v>
      </c>
      <c r="D318" s="316" t="n">
        <v>18.7536376</v>
      </c>
      <c r="E318" s="316" t="n">
        <v>1789.1977739</v>
      </c>
      <c r="F318" s="316" t="n">
        <v>1.03728659303077</v>
      </c>
      <c r="G318" s="316" t="n">
        <v>98.9627134069692</v>
      </c>
    </row>
    <row r="319">
      <c r="A319" s="316" t="s">
        <v>134</v>
      </c>
      <c r="B319" s="316" t="s">
        <v>135</v>
      </c>
      <c r="C319" s="316" t="s">
        <v>18</v>
      </c>
      <c r="D319" s="316" t="n">
        <v>235.9791011</v>
      </c>
      <c r="E319" s="316" t="n">
        <v>9435.7412208</v>
      </c>
      <c r="F319" s="316" t="n">
        <v>2.43988756132314</v>
      </c>
      <c r="G319" s="316" t="n">
        <v>97.5601124386769</v>
      </c>
    </row>
    <row r="320">
      <c r="A320" s="316" t="s">
        <v>134</v>
      </c>
      <c r="B320" s="316" t="s">
        <v>135</v>
      </c>
      <c r="C320" s="316" t="s">
        <v>19</v>
      </c>
      <c r="D320" s="316" t="n">
        <v>889.099212</v>
      </c>
      <c r="E320" s="316" t="n">
        <v>21187.0649317</v>
      </c>
      <c r="F320" s="316" t="n">
        <v>4.02741711020357</v>
      </c>
      <c r="G320" s="316" t="n">
        <v>95.9725828897964</v>
      </c>
    </row>
    <row r="321">
      <c r="A321" s="316" t="s">
        <v>134</v>
      </c>
      <c r="B321" s="316" t="s">
        <v>135</v>
      </c>
      <c r="C321" s="316" t="s">
        <v>20</v>
      </c>
      <c r="D321" s="316" t="n">
        <v>579.6153073</v>
      </c>
      <c r="E321" s="316" t="n">
        <v>4871.8395885</v>
      </c>
      <c r="F321" s="316" t="n">
        <v>10.6323049237105</v>
      </c>
      <c r="G321" s="316" t="n">
        <v>89.3676950762895</v>
      </c>
    </row>
    <row r="322">
      <c r="A322" s="316" t="s">
        <v>136</v>
      </c>
      <c r="B322" s="316" t="s">
        <v>137</v>
      </c>
      <c r="C322" s="316" t="s">
        <v>18</v>
      </c>
      <c r="D322" s="316" t="n">
        <v>1039.8596008</v>
      </c>
      <c r="E322" s="316" t="n">
        <v>29363.0206127</v>
      </c>
      <c r="F322" s="316" t="n">
        <v>3.42026674281427</v>
      </c>
      <c r="G322" s="316" t="n">
        <v>96.5797332571857</v>
      </c>
    </row>
    <row r="323">
      <c r="A323" s="316" t="s">
        <v>136</v>
      </c>
      <c r="B323" s="316" t="s">
        <v>137</v>
      </c>
      <c r="C323" s="316" t="s">
        <v>19</v>
      </c>
      <c r="D323" s="316" t="n">
        <v>694.177275</v>
      </c>
      <c r="E323" s="316" t="n">
        <v>22888.3959759</v>
      </c>
      <c r="F323" s="316" t="n">
        <v>2.94360275112686</v>
      </c>
      <c r="G323" s="316" t="n">
        <v>97.0563972488731</v>
      </c>
    </row>
    <row r="324">
      <c r="A324" s="316" t="s">
        <v>136</v>
      </c>
      <c r="B324" s="316" t="s">
        <v>137</v>
      </c>
      <c r="C324" s="316" t="s">
        <v>20</v>
      </c>
      <c r="D324" s="316" t="n">
        <v>1395.9485901</v>
      </c>
      <c r="E324" s="316" t="n">
        <v>8532.3020819</v>
      </c>
      <c r="F324" s="316" t="n">
        <v>14.060368097241</v>
      </c>
      <c r="G324" s="316" t="n">
        <v>85.939631902759</v>
      </c>
    </row>
    <row r="325">
      <c r="A325" s="316" t="s">
        <v>138</v>
      </c>
      <c r="B325" s="316" t="s">
        <v>139</v>
      </c>
      <c r="C325" s="316" t="s">
        <v>18</v>
      </c>
      <c r="D325" s="316" t="n">
        <v>2001.8726355</v>
      </c>
      <c r="E325" s="316" t="n">
        <v>44005.961482</v>
      </c>
      <c r="F325" s="316" t="n">
        <v>4.35115600179611</v>
      </c>
      <c r="G325" s="316" t="n">
        <v>95.6488439982039</v>
      </c>
    </row>
    <row r="326">
      <c r="A326" s="316" t="s">
        <v>138</v>
      </c>
      <c r="B326" s="316" t="s">
        <v>139</v>
      </c>
      <c r="C326" s="316" t="s">
        <v>19</v>
      </c>
      <c r="D326" s="316" t="n">
        <v>1485.5999969</v>
      </c>
      <c r="E326" s="316" t="n">
        <v>34806.8854621</v>
      </c>
      <c r="F326" s="316" t="n">
        <v>4.09340936039858</v>
      </c>
      <c r="G326" s="316" t="n">
        <v>95.9065906396014</v>
      </c>
    </row>
    <row r="327">
      <c r="A327" s="316" t="s">
        <v>138</v>
      </c>
      <c r="B327" s="316" t="s">
        <v>139</v>
      </c>
      <c r="C327" s="316" t="s">
        <v>20</v>
      </c>
      <c r="D327" s="316" t="n">
        <v>2049.3165665</v>
      </c>
      <c r="E327" s="316" t="n">
        <v>15421.1027204</v>
      </c>
      <c r="F327" s="316" t="n">
        <v>11.7302082614391</v>
      </c>
      <c r="G327" s="316" t="n">
        <v>88.2697917385609</v>
      </c>
    </row>
    <row r="328">
      <c r="A328" s="316" t="s">
        <v>140</v>
      </c>
      <c r="B328" s="316" t="s">
        <v>141</v>
      </c>
      <c r="C328" s="316" t="s">
        <v>18</v>
      </c>
      <c r="D328" s="316" t="n">
        <v>443.4670056</v>
      </c>
      <c r="E328" s="316" t="n">
        <v>13976.6536089</v>
      </c>
      <c r="F328" s="316" t="n">
        <v>3.07533492579858</v>
      </c>
      <c r="G328" s="316" t="n">
        <v>96.9246650742014</v>
      </c>
    </row>
    <row r="329">
      <c r="A329" s="316" t="s">
        <v>140</v>
      </c>
      <c r="B329" s="316" t="s">
        <v>141</v>
      </c>
      <c r="C329" s="316" t="s">
        <v>19</v>
      </c>
      <c r="D329" s="316" t="n">
        <v>279.2256833</v>
      </c>
      <c r="E329" s="316" t="n">
        <v>19414.5552965</v>
      </c>
      <c r="F329" s="316" t="n">
        <v>1.41783684700466</v>
      </c>
      <c r="G329" s="316" t="n">
        <v>98.5821631529953</v>
      </c>
    </row>
    <row r="330">
      <c r="A330" s="316" t="s">
        <v>140</v>
      </c>
      <c r="B330" s="316" t="s">
        <v>141</v>
      </c>
      <c r="C330" s="316" t="s">
        <v>20</v>
      </c>
      <c r="D330" s="316" t="n">
        <v>79.9911039</v>
      </c>
      <c r="E330" s="316" t="n">
        <v>6614.8942147</v>
      </c>
      <c r="F330" s="316" t="n">
        <v>1.19480917287359</v>
      </c>
      <c r="G330" s="316" t="n">
        <v>98.8051908271264</v>
      </c>
    </row>
    <row r="331">
      <c r="A331" s="316" t="s">
        <v>142</v>
      </c>
      <c r="B331" s="316" t="s">
        <v>143</v>
      </c>
      <c r="C331" s="316" t="s">
        <v>18</v>
      </c>
      <c r="D331" s="316" t="n">
        <v>190.459885</v>
      </c>
      <c r="E331" s="316" t="n">
        <v>17587.4363353</v>
      </c>
      <c r="F331" s="316" t="n">
        <v>1.07132971550661</v>
      </c>
      <c r="G331" s="316" t="n">
        <v>98.9286702844934</v>
      </c>
    </row>
    <row r="332">
      <c r="A332" s="316" t="s">
        <v>142</v>
      </c>
      <c r="B332" s="316" t="s">
        <v>143</v>
      </c>
      <c r="C332" s="316" t="s">
        <v>19</v>
      </c>
      <c r="D332" s="316" t="n">
        <v>334.9896526</v>
      </c>
      <c r="E332" s="316" t="n">
        <v>20366.8063265</v>
      </c>
      <c r="F332" s="316" t="n">
        <v>1.61816710462318</v>
      </c>
      <c r="G332" s="316" t="n">
        <v>98.3818328953768</v>
      </c>
    </row>
    <row r="333">
      <c r="A333" s="316" t="s">
        <v>142</v>
      </c>
      <c r="B333" s="316" t="s">
        <v>143</v>
      </c>
      <c r="C333" s="316" t="s">
        <v>20</v>
      </c>
      <c r="D333" s="316" t="n">
        <v>285.0626678</v>
      </c>
      <c r="E333" s="316" t="n">
        <v>8301.5892231</v>
      </c>
      <c r="F333" s="316" t="n">
        <v>3.3198349184518</v>
      </c>
      <c r="G333" s="316" t="n">
        <v>96.6801650815482</v>
      </c>
    </row>
    <row r="334">
      <c r="A334" s="316" t="s">
        <v>144</v>
      </c>
      <c r="B334" s="316" t="s">
        <v>145</v>
      </c>
      <c r="C334" s="316" t="s">
        <v>18</v>
      </c>
      <c r="D334" s="316" t="n">
        <v>574.5899724</v>
      </c>
      <c r="E334" s="316" t="n">
        <v>10201.2506562</v>
      </c>
      <c r="F334" s="316" t="n">
        <v>5.33220555317967</v>
      </c>
      <c r="G334" s="316" t="n">
        <v>94.6677944468203</v>
      </c>
    </row>
    <row r="335">
      <c r="A335" s="316" t="s">
        <v>144</v>
      </c>
      <c r="B335" s="316" t="s">
        <v>145</v>
      </c>
      <c r="C335" s="316" t="s">
        <v>19</v>
      </c>
      <c r="D335" s="316" t="n">
        <v>521.0701877</v>
      </c>
      <c r="E335" s="316" t="n">
        <v>13213.3979199</v>
      </c>
      <c r="F335" s="316" t="n">
        <v>3.79388691005562</v>
      </c>
      <c r="G335" s="316" t="n">
        <v>96.2061130899444</v>
      </c>
    </row>
    <row r="336">
      <c r="A336" s="316" t="s">
        <v>144</v>
      </c>
      <c r="B336" s="316" t="s">
        <v>145</v>
      </c>
      <c r="C336" s="316" t="s">
        <v>20</v>
      </c>
      <c r="D336" s="316" t="n">
        <v>690.8259167</v>
      </c>
      <c r="E336" s="316" t="n">
        <v>8436.728932</v>
      </c>
      <c r="F336" s="316" t="n">
        <v>7.56857590177496</v>
      </c>
      <c r="G336" s="316" t="n">
        <v>92.4314240982251</v>
      </c>
    </row>
    <row r="337">
      <c r="A337" s="316" t="s">
        <v>146</v>
      </c>
      <c r="B337" s="316" t="s">
        <v>147</v>
      </c>
      <c r="C337" s="316" t="s">
        <v>18</v>
      </c>
      <c r="D337" s="316" t="n">
        <v>222.5078982</v>
      </c>
      <c r="E337" s="316" t="n">
        <v>5304.0318077</v>
      </c>
      <c r="F337" s="316" t="n">
        <v>4.02617026278588</v>
      </c>
      <c r="G337" s="316" t="n">
        <v>95.9738297372141</v>
      </c>
    </row>
    <row r="338">
      <c r="A338" s="316" t="s">
        <v>146</v>
      </c>
      <c r="B338" s="316" t="s">
        <v>147</v>
      </c>
      <c r="C338" s="316" t="s">
        <v>19</v>
      </c>
      <c r="D338" s="316" t="n">
        <v>184.6199617</v>
      </c>
      <c r="E338" s="316" t="n">
        <v>6814.6556373</v>
      </c>
      <c r="F338" s="316" t="n">
        <v>2.63770098903345</v>
      </c>
      <c r="G338" s="316" t="n">
        <v>97.3622990109666</v>
      </c>
    </row>
    <row r="339">
      <c r="A339" s="316" t="s">
        <v>146</v>
      </c>
      <c r="B339" s="316" t="s">
        <v>147</v>
      </c>
      <c r="C339" s="316" t="s">
        <v>20</v>
      </c>
      <c r="D339" s="316" t="n">
        <v>162.7019801</v>
      </c>
      <c r="E339" s="316" t="n">
        <v>3009.4426841</v>
      </c>
      <c r="F339" s="316" t="n">
        <v>5.12908449404002</v>
      </c>
      <c r="G339" s="316" t="n">
        <v>94.87091550596</v>
      </c>
    </row>
    <row r="340">
      <c r="A340" s="316" t="s">
        <v>148</v>
      </c>
      <c r="B340" s="316" t="s">
        <v>149</v>
      </c>
      <c r="C340" s="316" t="s">
        <v>18</v>
      </c>
      <c r="D340" s="316" t="n">
        <v>619.1026374</v>
      </c>
      <c r="E340" s="316" t="n">
        <v>5614.2307519</v>
      </c>
      <c r="F340" s="316" t="n">
        <v>9.93212778355058</v>
      </c>
      <c r="G340" s="316" t="n">
        <v>90.0678722164494</v>
      </c>
    </row>
    <row r="341">
      <c r="A341" s="316" t="s">
        <v>148</v>
      </c>
      <c r="B341" s="316" t="s">
        <v>149</v>
      </c>
      <c r="C341" s="316" t="s">
        <v>19</v>
      </c>
      <c r="D341" s="316" t="n">
        <v>687.8996335</v>
      </c>
      <c r="E341" s="316" t="n">
        <v>12147.2108701</v>
      </c>
      <c r="F341" s="316" t="n">
        <v>5.35951469453307</v>
      </c>
      <c r="G341" s="316" t="n">
        <v>94.6404853054669</v>
      </c>
    </row>
    <row r="342">
      <c r="A342" s="316" t="s">
        <v>148</v>
      </c>
      <c r="B342" s="316" t="s">
        <v>149</v>
      </c>
      <c r="C342" s="316" t="s">
        <v>20</v>
      </c>
      <c r="D342" s="316" t="n">
        <v>764.4417619</v>
      </c>
      <c r="E342" s="316" t="n">
        <v>7074.8789153</v>
      </c>
      <c r="F342" s="316" t="n">
        <v>9.75137761774836</v>
      </c>
      <c r="G342" s="316" t="n">
        <v>90.2486223822517</v>
      </c>
    </row>
    <row r="343">
      <c r="A343" s="316" t="s">
        <v>150</v>
      </c>
      <c r="B343" s="316" t="s">
        <v>151</v>
      </c>
      <c r="C343" s="316" t="s">
        <v>18</v>
      </c>
      <c r="D343" s="316" t="n">
        <v>75.5308933</v>
      </c>
      <c r="E343" s="316" t="n">
        <v>3672.339985</v>
      </c>
      <c r="F343" s="316" t="n">
        <v>2.01530137383655</v>
      </c>
      <c r="G343" s="316" t="n">
        <v>97.9846986261634</v>
      </c>
    </row>
    <row r="344">
      <c r="A344" s="316" t="s">
        <v>150</v>
      </c>
      <c r="B344" s="316" t="s">
        <v>151</v>
      </c>
      <c r="C344" s="316" t="s">
        <v>19</v>
      </c>
      <c r="D344" s="316" t="n">
        <v>58.268446</v>
      </c>
      <c r="E344" s="316" t="n">
        <v>3408.3677281</v>
      </c>
      <c r="F344" s="316" t="n">
        <v>1.68083534220684</v>
      </c>
      <c r="G344" s="316" t="n">
        <v>98.3191646577932</v>
      </c>
    </row>
    <row r="345">
      <c r="A345" s="316" t="s">
        <v>150</v>
      </c>
      <c r="B345" s="316" t="s">
        <v>151</v>
      </c>
      <c r="C345" s="316" t="s">
        <v>20</v>
      </c>
      <c r="D345" s="316" t="n">
        <v>37.3838927</v>
      </c>
      <c r="E345" s="316" t="n">
        <v>2133.8059753</v>
      </c>
      <c r="F345" s="316" t="n">
        <v>1.72181591536425</v>
      </c>
      <c r="G345" s="316" t="n">
        <v>98.2781840846358</v>
      </c>
    </row>
    <row r="346">
      <c r="A346" s="316" t="s">
        <v>152</v>
      </c>
      <c r="B346" s="316" t="s">
        <v>153</v>
      </c>
      <c r="C346" s="316" t="s">
        <v>18</v>
      </c>
      <c r="D346" s="316" t="n">
        <v>151.9003104</v>
      </c>
      <c r="E346" s="316" t="n">
        <v>6100.0824191</v>
      </c>
      <c r="F346" s="316" t="n">
        <v>2.42963419721648</v>
      </c>
      <c r="G346" s="316" t="n">
        <v>97.5703658027835</v>
      </c>
    </row>
    <row r="347">
      <c r="A347" s="316" t="s">
        <v>152</v>
      </c>
      <c r="B347" s="316" t="s">
        <v>153</v>
      </c>
      <c r="C347" s="316" t="s">
        <v>19</v>
      </c>
      <c r="D347" s="316" t="n">
        <v>377.5215084</v>
      </c>
      <c r="E347" s="316" t="n">
        <v>8748.6528609</v>
      </c>
      <c r="F347" s="316" t="n">
        <v>4.13668962615884</v>
      </c>
      <c r="G347" s="316" t="n">
        <v>95.8633103738412</v>
      </c>
    </row>
    <row r="348">
      <c r="A348" s="316" t="s">
        <v>152</v>
      </c>
      <c r="B348" s="316" t="s">
        <v>153</v>
      </c>
      <c r="C348" s="316" t="s">
        <v>20</v>
      </c>
      <c r="D348" s="316" t="n">
        <v>172.7183222</v>
      </c>
      <c r="E348" s="316" t="n">
        <v>2952.2595673</v>
      </c>
      <c r="F348" s="316" t="n">
        <v>5.52702541609455</v>
      </c>
      <c r="G348" s="316" t="n">
        <v>94.4729745839055</v>
      </c>
    </row>
    <row r="349">
      <c r="A349" s="316" t="s">
        <v>154</v>
      </c>
      <c r="B349" s="316" t="s">
        <v>155</v>
      </c>
      <c r="C349" s="316" t="s">
        <v>18</v>
      </c>
      <c r="D349" s="316" t="n">
        <v>33.8114299</v>
      </c>
      <c r="E349" s="316" t="n">
        <v>5507.1114444</v>
      </c>
      <c r="F349" s="316" t="n">
        <v>0.610212967533346</v>
      </c>
      <c r="G349" s="316" t="n">
        <v>99.3897870324667</v>
      </c>
    </row>
    <row r="350">
      <c r="A350" s="316" t="s">
        <v>154</v>
      </c>
      <c r="B350" s="316" t="s">
        <v>155</v>
      </c>
      <c r="C350" s="316" t="s">
        <v>19</v>
      </c>
      <c r="D350" s="316" t="n">
        <v>84.1530009</v>
      </c>
      <c r="E350" s="316" t="n">
        <v>8732.0797711</v>
      </c>
      <c r="F350" s="316" t="n">
        <v>0.954523355681653</v>
      </c>
      <c r="G350" s="316" t="n">
        <v>99.0454766443184</v>
      </c>
    </row>
    <row r="351">
      <c r="A351" s="316" t="s">
        <v>154</v>
      </c>
      <c r="B351" s="316" t="s">
        <v>155</v>
      </c>
      <c r="C351" s="316" t="s">
        <v>20</v>
      </c>
      <c r="D351" s="316" t="n">
        <v>88.8247023</v>
      </c>
      <c r="E351" s="316" t="n">
        <v>3272.7931992</v>
      </c>
      <c r="F351" s="316" t="n">
        <v>2.64232000491089</v>
      </c>
      <c r="G351" s="316" t="n">
        <v>97.3576799950891</v>
      </c>
    </row>
    <row r="352">
      <c r="A352" s="316" t="s">
        <v>156</v>
      </c>
      <c r="B352" s="316" t="s">
        <v>157</v>
      </c>
      <c r="C352" s="316" t="s">
        <v>18</v>
      </c>
      <c r="D352" s="316" t="n">
        <v>189.0707752</v>
      </c>
      <c r="E352" s="316" t="n">
        <v>6369.4262017</v>
      </c>
      <c r="F352" s="316" t="n">
        <v>2.88283696502317</v>
      </c>
      <c r="G352" s="316" t="n">
        <v>97.1171630349768</v>
      </c>
    </row>
    <row r="353">
      <c r="A353" s="316" t="s">
        <v>156</v>
      </c>
      <c r="B353" s="316" t="s">
        <v>157</v>
      </c>
      <c r="C353" s="316" t="s">
        <v>19</v>
      </c>
      <c r="D353" s="316" t="n">
        <v>418.7316226</v>
      </c>
      <c r="E353" s="316" t="n">
        <v>6234.9647688</v>
      </c>
      <c r="F353" s="316" t="n">
        <v>6.29321805457214</v>
      </c>
      <c r="G353" s="316" t="n">
        <v>93.7067819454278</v>
      </c>
    </row>
    <row r="354">
      <c r="A354" s="316" t="s">
        <v>156</v>
      </c>
      <c r="B354" s="316" t="s">
        <v>157</v>
      </c>
      <c r="C354" s="316" t="s">
        <v>20</v>
      </c>
      <c r="D354" s="316" t="n">
        <v>804.3712271</v>
      </c>
      <c r="E354" s="316" t="n">
        <v>4815.3894882</v>
      </c>
      <c r="F354" s="316" t="n">
        <v>14.3132647073401</v>
      </c>
      <c r="G354" s="316" t="n">
        <v>85.6867352926599</v>
      </c>
    </row>
    <row r="355">
      <c r="A355" s="316" t="s">
        <v>158</v>
      </c>
      <c r="B355" s="316" t="s">
        <v>159</v>
      </c>
      <c r="C355" s="316" t="s">
        <v>18</v>
      </c>
      <c r="D355" s="316" t="n">
        <v>626.5841386</v>
      </c>
      <c r="E355" s="316" t="n">
        <v>10779.3359114</v>
      </c>
      <c r="F355" s="316" t="n">
        <v>5.49349930433714</v>
      </c>
      <c r="G355" s="316" t="n">
        <v>94.5065006956629</v>
      </c>
    </row>
    <row r="356">
      <c r="A356" s="316" t="s">
        <v>158</v>
      </c>
      <c r="B356" s="316" t="s">
        <v>159</v>
      </c>
      <c r="C356" s="316" t="s">
        <v>19</v>
      </c>
      <c r="D356" s="316" t="n">
        <v>1174.7510468</v>
      </c>
      <c r="E356" s="316" t="n">
        <v>12476.6721019</v>
      </c>
      <c r="F356" s="316" t="n">
        <v>8.60533758278432</v>
      </c>
      <c r="G356" s="316" t="n">
        <v>91.3946624172157</v>
      </c>
    </row>
    <row r="357">
      <c r="A357" s="316" t="s">
        <v>158</v>
      </c>
      <c r="B357" s="316" t="s">
        <v>159</v>
      </c>
      <c r="C357" s="316" t="s">
        <v>20</v>
      </c>
      <c r="D357" s="316" t="n">
        <v>264.8353458</v>
      </c>
      <c r="E357" s="316" t="n">
        <v>9368.0391474</v>
      </c>
      <c r="F357" s="316" t="n">
        <v>2.74928678855882</v>
      </c>
      <c r="G357" s="316" t="n">
        <v>97.2507132114412</v>
      </c>
    </row>
    <row r="358">
      <c r="A358" s="316" t="s">
        <v>160</v>
      </c>
      <c r="B358" s="316" t="s">
        <v>161</v>
      </c>
      <c r="C358" s="316" t="s">
        <v>18</v>
      </c>
      <c r="D358" s="316" t="n">
        <v>128.0394306</v>
      </c>
      <c r="E358" s="316" t="n">
        <v>15808.2734179</v>
      </c>
      <c r="F358" s="316" t="n">
        <v>0.803444509512448</v>
      </c>
      <c r="G358" s="316" t="n">
        <v>99.1965554904876</v>
      </c>
    </row>
    <row r="359">
      <c r="A359" s="316" t="s">
        <v>160</v>
      </c>
      <c r="B359" s="316" t="s">
        <v>161</v>
      </c>
      <c r="C359" s="316" t="s">
        <v>19</v>
      </c>
      <c r="D359" s="316" t="n">
        <v>429.6992945</v>
      </c>
      <c r="E359" s="316" t="n">
        <v>16919.7126244</v>
      </c>
      <c r="F359" s="316" t="n">
        <v>2.47673694364186</v>
      </c>
      <c r="G359" s="316" t="n">
        <v>97.5232630563582</v>
      </c>
    </row>
    <row r="360">
      <c r="A360" s="316" t="s">
        <v>160</v>
      </c>
      <c r="B360" s="316" t="s">
        <v>161</v>
      </c>
      <c r="C360" s="316" t="s">
        <v>20</v>
      </c>
      <c r="D360" s="316" t="n">
        <v>86.9330641</v>
      </c>
      <c r="E360" s="316" t="n">
        <v>3696.59487</v>
      </c>
      <c r="F360" s="316" t="n">
        <v>2.2976720567197</v>
      </c>
      <c r="G360" s="316" t="n">
        <v>97.7023279432803</v>
      </c>
    </row>
    <row r="361">
      <c r="A361" s="316" t="s">
        <v>162</v>
      </c>
      <c r="B361" s="316" t="s">
        <v>163</v>
      </c>
      <c r="C361" s="316" t="s">
        <v>18</v>
      </c>
      <c r="D361" s="316" t="n">
        <v>245.5049741</v>
      </c>
      <c r="E361" s="316" t="n">
        <v>8003.7188786</v>
      </c>
      <c r="F361" s="316" t="n">
        <v>2.97609785458356</v>
      </c>
      <c r="G361" s="316" t="n">
        <v>97.0239021454165</v>
      </c>
    </row>
    <row r="362">
      <c r="A362" s="316" t="s">
        <v>162</v>
      </c>
      <c r="B362" s="316" t="s">
        <v>163</v>
      </c>
      <c r="C362" s="316" t="s">
        <v>19</v>
      </c>
      <c r="D362" s="316" t="n">
        <v>283.3443221</v>
      </c>
      <c r="E362" s="316" t="n">
        <v>9676.7519078</v>
      </c>
      <c r="F362" s="316" t="n">
        <v>2.84479502566859</v>
      </c>
      <c r="G362" s="316" t="n">
        <v>97.1552049743314</v>
      </c>
    </row>
    <row r="363">
      <c r="A363" s="316" t="s">
        <v>162</v>
      </c>
      <c r="B363" s="316" t="s">
        <v>163</v>
      </c>
      <c r="C363" s="316" t="s">
        <v>20</v>
      </c>
      <c r="D363" s="316" t="n">
        <v>89.9394096</v>
      </c>
      <c r="E363" s="316" t="n">
        <v>2511.3086844</v>
      </c>
      <c r="F363" s="316" t="n">
        <v>3.45754831334439</v>
      </c>
      <c r="G363" s="316" t="n">
        <v>96.5424516866556</v>
      </c>
    </row>
    <row r="364">
      <c r="A364" s="316" t="s">
        <v>164</v>
      </c>
      <c r="B364" s="316" t="s">
        <v>165</v>
      </c>
      <c r="C364" s="316" t="s">
        <v>18</v>
      </c>
      <c r="D364" s="316" t="n">
        <v>258.5832459</v>
      </c>
      <c r="E364" s="316" t="n">
        <v>21010.844399</v>
      </c>
      <c r="F364" s="316" t="n">
        <v>1.21575084302752</v>
      </c>
      <c r="G364" s="316" t="n">
        <v>98.7842491569725</v>
      </c>
    </row>
    <row r="365">
      <c r="A365" s="316" t="s">
        <v>164</v>
      </c>
      <c r="B365" s="316" t="s">
        <v>165</v>
      </c>
      <c r="C365" s="316" t="s">
        <v>19</v>
      </c>
      <c r="D365" s="316" t="n">
        <v>357.5730001</v>
      </c>
      <c r="E365" s="316" t="n">
        <v>20494.2401163</v>
      </c>
      <c r="F365" s="316" t="n">
        <v>1.71482929615731</v>
      </c>
      <c r="G365" s="316" t="n">
        <v>98.2851707038427</v>
      </c>
    </row>
    <row r="366">
      <c r="A366" s="316" t="s">
        <v>164</v>
      </c>
      <c r="B366" s="316" t="s">
        <v>165</v>
      </c>
      <c r="C366" s="316" t="s">
        <v>20</v>
      </c>
      <c r="D366" s="316" t="n">
        <v>345.8406759</v>
      </c>
      <c r="E366" s="316" t="n">
        <v>13014.406757</v>
      </c>
      <c r="F366" s="316" t="n">
        <v>2.58857987201912</v>
      </c>
      <c r="G366" s="316" t="n">
        <v>97.4114201279809</v>
      </c>
    </row>
    <row r="367">
      <c r="A367" s="316" t="s">
        <v>166</v>
      </c>
      <c r="B367" s="316" t="s">
        <v>167</v>
      </c>
      <c r="C367" s="316" t="s">
        <v>18</v>
      </c>
      <c r="D367" s="316" t="n">
        <v>387.1717972</v>
      </c>
      <c r="E367" s="316" t="n">
        <v>11478.9895838</v>
      </c>
      <c r="F367" s="316" t="n">
        <v>3.26282261608153</v>
      </c>
      <c r="G367" s="316" t="n">
        <v>96.7371773839185</v>
      </c>
    </row>
    <row r="368">
      <c r="A368" s="316" t="s">
        <v>166</v>
      </c>
      <c r="B368" s="316" t="s">
        <v>167</v>
      </c>
      <c r="C368" s="316" t="s">
        <v>19</v>
      </c>
      <c r="D368" s="316" t="n">
        <v>75.2983903</v>
      </c>
      <c r="E368" s="316" t="n">
        <v>9349.824935</v>
      </c>
      <c r="F368" s="316" t="n">
        <v>0.798911459310834</v>
      </c>
      <c r="G368" s="316" t="n">
        <v>99.2010885406892</v>
      </c>
    </row>
    <row r="369">
      <c r="A369" s="316" t="s">
        <v>166</v>
      </c>
      <c r="B369" s="316" t="s">
        <v>167</v>
      </c>
      <c r="C369" s="316" t="s">
        <v>20</v>
      </c>
      <c r="D369" s="316" t="n">
        <v>223.7058671</v>
      </c>
      <c r="E369" s="316" t="n">
        <v>3713.7640435</v>
      </c>
      <c r="F369" s="316" t="n">
        <v>5.68146226331191</v>
      </c>
      <c r="G369" s="316" t="n">
        <v>94.3185377366881</v>
      </c>
    </row>
    <row r="370">
      <c r="A370" s="316" t="s">
        <v>168</v>
      </c>
      <c r="B370" s="316" t="s">
        <v>169</v>
      </c>
      <c r="C370" s="316" t="s">
        <v>18</v>
      </c>
      <c r="D370" s="316" t="n">
        <v>59.5598557</v>
      </c>
      <c r="E370" s="316" t="n">
        <v>10032.0108743</v>
      </c>
      <c r="F370" s="316" t="n">
        <v>0.590194106482767</v>
      </c>
      <c r="G370" s="316" t="n">
        <v>99.4098058935172</v>
      </c>
    </row>
    <row r="371">
      <c r="A371" s="316" t="s">
        <v>168</v>
      </c>
      <c r="B371" s="316" t="s">
        <v>169</v>
      </c>
      <c r="C371" s="316" t="s">
        <v>19</v>
      </c>
      <c r="D371" s="316" t="n">
        <v>347.5865478</v>
      </c>
      <c r="E371" s="316" t="n">
        <v>16547.0204858</v>
      </c>
      <c r="F371" s="316" t="n">
        <v>2.05738166687582</v>
      </c>
      <c r="G371" s="316" t="n">
        <v>97.9426183331242</v>
      </c>
    </row>
    <row r="372">
      <c r="A372" s="316" t="s">
        <v>168</v>
      </c>
      <c r="B372" s="316" t="s">
        <v>169</v>
      </c>
      <c r="C372" s="316" t="s">
        <v>20</v>
      </c>
      <c r="D372" s="316" t="n">
        <v>177.2801633</v>
      </c>
      <c r="E372" s="316" t="n">
        <v>3834.423177</v>
      </c>
      <c r="F372" s="316" t="n">
        <v>4.41907459903909</v>
      </c>
      <c r="G372" s="316" t="n">
        <v>95.5809254009609</v>
      </c>
    </row>
    <row r="373">
      <c r="A373" s="316" t="s">
        <v>170</v>
      </c>
      <c r="B373" s="316" t="s">
        <v>171</v>
      </c>
      <c r="C373" s="316" t="s">
        <v>18</v>
      </c>
      <c r="D373" s="316" t="n">
        <v>221.9193183</v>
      </c>
      <c r="E373" s="316" t="n">
        <v>5774.4875255</v>
      </c>
      <c r="F373" s="316" t="n">
        <v>3.70087160662646</v>
      </c>
      <c r="G373" s="316" t="n">
        <v>96.2991283933736</v>
      </c>
    </row>
    <row r="374">
      <c r="A374" s="316" t="s">
        <v>170</v>
      </c>
      <c r="B374" s="316" t="s">
        <v>171</v>
      </c>
      <c r="C374" s="316" t="s">
        <v>19</v>
      </c>
      <c r="D374" s="316" t="n">
        <v>401.2746964</v>
      </c>
      <c r="E374" s="316" t="n">
        <v>16819.8660551</v>
      </c>
      <c r="F374" s="316" t="n">
        <v>2.33012842871659</v>
      </c>
      <c r="G374" s="316" t="n">
        <v>97.6698715712834</v>
      </c>
    </row>
    <row r="375">
      <c r="A375" s="316" t="s">
        <v>170</v>
      </c>
      <c r="B375" s="316" t="s">
        <v>171</v>
      </c>
      <c r="C375" s="316" t="s">
        <v>20</v>
      </c>
      <c r="D375" s="316" t="n">
        <v>295.0260457</v>
      </c>
      <c r="E375" s="316" t="n">
        <v>7378.0391063</v>
      </c>
      <c r="F375" s="316" t="n">
        <v>3.84495686998175</v>
      </c>
      <c r="G375" s="316" t="n">
        <v>96.1550431300182</v>
      </c>
    </row>
    <row r="376">
      <c r="A376" s="316" t="s">
        <v>172</v>
      </c>
      <c r="B376" s="316" t="s">
        <v>173</v>
      </c>
      <c r="C376" s="316" t="s">
        <v>18</v>
      </c>
      <c r="D376" s="316" t="n">
        <v>190.2782857</v>
      </c>
      <c r="E376" s="316" t="n">
        <v>12330.1251332</v>
      </c>
      <c r="F376" s="316" t="n">
        <v>1.51974564503863</v>
      </c>
      <c r="G376" s="316" t="n">
        <v>98.4802543549614</v>
      </c>
    </row>
    <row r="377">
      <c r="A377" s="316" t="s">
        <v>172</v>
      </c>
      <c r="B377" s="316" t="s">
        <v>173</v>
      </c>
      <c r="C377" s="316" t="s">
        <v>19</v>
      </c>
      <c r="D377" s="316" t="n">
        <v>245.161763</v>
      </c>
      <c r="E377" s="316" t="n">
        <v>15396.3712968</v>
      </c>
      <c r="F377" s="316" t="n">
        <v>1.56737681698276</v>
      </c>
      <c r="G377" s="316" t="n">
        <v>98.4326231830172</v>
      </c>
    </row>
    <row r="378">
      <c r="A378" s="316" t="s">
        <v>172</v>
      </c>
      <c r="B378" s="316" t="s">
        <v>173</v>
      </c>
      <c r="C378" s="316" t="s">
        <v>20</v>
      </c>
      <c r="D378" s="316" t="n">
        <v>189.4548621</v>
      </c>
      <c r="E378" s="316" t="n">
        <v>5544.5561159</v>
      </c>
      <c r="F378" s="316" t="n">
        <v>3.30405475027676</v>
      </c>
      <c r="G378" s="316" t="n">
        <v>96.6959452497232</v>
      </c>
    </row>
    <row r="379">
      <c r="A379" s="316" t="s">
        <v>174</v>
      </c>
      <c r="B379" s="316" t="s">
        <v>175</v>
      </c>
      <c r="C379" s="316" t="s">
        <v>18</v>
      </c>
      <c r="D379" s="316" t="n">
        <v>432.8703189</v>
      </c>
      <c r="E379" s="316" t="n">
        <v>19403.8805025</v>
      </c>
      <c r="F379" s="316" t="n">
        <v>2.18216341374323</v>
      </c>
      <c r="G379" s="316" t="n">
        <v>97.8178365862568</v>
      </c>
    </row>
    <row r="380">
      <c r="A380" s="316" t="s">
        <v>174</v>
      </c>
      <c r="B380" s="316" t="s">
        <v>175</v>
      </c>
      <c r="C380" s="316" t="s">
        <v>19</v>
      </c>
      <c r="D380" s="316" t="n">
        <v>327.8812119</v>
      </c>
      <c r="E380" s="316" t="n">
        <v>22078.8366541</v>
      </c>
      <c r="F380" s="316" t="n">
        <v>1.46331655470848</v>
      </c>
      <c r="G380" s="316" t="n">
        <v>98.5366834452915</v>
      </c>
    </row>
    <row r="381">
      <c r="A381" s="316" t="s">
        <v>174</v>
      </c>
      <c r="B381" s="316" t="s">
        <v>175</v>
      </c>
      <c r="C381" s="316" t="s">
        <v>20</v>
      </c>
      <c r="D381" s="316" t="n">
        <v>529.648262</v>
      </c>
      <c r="E381" s="316" t="n">
        <v>5359.1169518</v>
      </c>
      <c r="F381" s="316" t="n">
        <v>8.99421598196509</v>
      </c>
      <c r="G381" s="316" t="n">
        <v>91.0057840180349</v>
      </c>
    </row>
    <row r="382">
      <c r="A382" s="316" t="s">
        <v>176</v>
      </c>
      <c r="B382" s="316" t="s">
        <v>177</v>
      </c>
      <c r="C382" s="316" t="s">
        <v>18</v>
      </c>
      <c r="D382" s="316" t="n">
        <v>90.7929417</v>
      </c>
      <c r="E382" s="316" t="n">
        <v>3739.3556212</v>
      </c>
      <c r="F382" s="316" t="n">
        <v>2.37048094111671</v>
      </c>
      <c r="G382" s="316" t="n">
        <v>97.6295190588833</v>
      </c>
    </row>
    <row r="383">
      <c r="A383" s="316" t="s">
        <v>176</v>
      </c>
      <c r="B383" s="316" t="s">
        <v>177</v>
      </c>
      <c r="C383" s="316" t="s">
        <v>19</v>
      </c>
      <c r="D383" s="316" t="n">
        <v>80.7689344</v>
      </c>
      <c r="E383" s="316" t="n">
        <v>4723.0834003</v>
      </c>
      <c r="F383" s="316" t="n">
        <v>1.68133674335858</v>
      </c>
      <c r="G383" s="316" t="n">
        <v>98.3186632566414</v>
      </c>
    </row>
    <row r="384">
      <c r="A384" s="316" t="s">
        <v>176</v>
      </c>
      <c r="B384" s="316" t="s">
        <v>177</v>
      </c>
      <c r="C384" s="316" t="s">
        <v>20</v>
      </c>
      <c r="D384" s="316" t="n">
        <v>162.1299252</v>
      </c>
      <c r="E384" s="316" t="n">
        <v>2695.5635434</v>
      </c>
      <c r="F384" s="316" t="n">
        <v>5.67345402792373</v>
      </c>
      <c r="G384" s="316" t="n">
        <v>94.3265459720763</v>
      </c>
    </row>
    <row r="385">
      <c r="A385" s="316" t="s">
        <v>178</v>
      </c>
      <c r="B385" s="316" t="s">
        <v>179</v>
      </c>
      <c r="C385" s="316" t="s">
        <v>18</v>
      </c>
      <c r="D385" s="316" t="n">
        <v>141.572906</v>
      </c>
      <c r="E385" s="316" t="n">
        <v>7821.1676388</v>
      </c>
      <c r="F385" s="316" t="n">
        <v>1.7779419686411</v>
      </c>
      <c r="G385" s="316" t="n">
        <v>98.2220580313589</v>
      </c>
    </row>
    <row r="386">
      <c r="A386" s="316" t="s">
        <v>178</v>
      </c>
      <c r="B386" s="316" t="s">
        <v>179</v>
      </c>
      <c r="C386" s="316" t="s">
        <v>19</v>
      </c>
      <c r="D386" s="316" t="n">
        <v>258.5889723</v>
      </c>
      <c r="E386" s="316" t="n">
        <v>15789.8749949</v>
      </c>
      <c r="F386" s="316" t="n">
        <v>1.61130045111175</v>
      </c>
      <c r="G386" s="316" t="n">
        <v>98.3886995488882</v>
      </c>
    </row>
    <row r="387">
      <c r="A387" s="316" t="s">
        <v>178</v>
      </c>
      <c r="B387" s="316" t="s">
        <v>179</v>
      </c>
      <c r="C387" s="316" t="s">
        <v>20</v>
      </c>
      <c r="D387" s="316" t="n">
        <v>385.5377369</v>
      </c>
      <c r="E387" s="316" t="n">
        <v>8619.5658972</v>
      </c>
      <c r="F387" s="316" t="n">
        <v>4.2813248194065</v>
      </c>
      <c r="G387" s="316" t="n">
        <v>95.7186751805935</v>
      </c>
    </row>
    <row r="388">
      <c r="A388" s="316" t="s">
        <v>180</v>
      </c>
      <c r="B388" s="316" t="s">
        <v>181</v>
      </c>
      <c r="C388" s="316" t="s">
        <v>18</v>
      </c>
      <c r="D388" s="316" t="n">
        <v>558.6175048</v>
      </c>
      <c r="E388" s="316" t="n">
        <v>10176.8686606</v>
      </c>
      <c r="F388" s="316" t="n">
        <v>5.20346723188373</v>
      </c>
      <c r="G388" s="316" t="n">
        <v>94.7965327681163</v>
      </c>
    </row>
    <row r="389">
      <c r="A389" s="316" t="s">
        <v>180</v>
      </c>
      <c r="B389" s="316" t="s">
        <v>181</v>
      </c>
      <c r="C389" s="316" t="s">
        <v>19</v>
      </c>
      <c r="D389" s="316" t="n">
        <v>552.364206</v>
      </c>
      <c r="E389" s="316" t="n">
        <v>11259.0042493</v>
      </c>
      <c r="F389" s="316" t="n">
        <v>4.67654707488312</v>
      </c>
      <c r="G389" s="316" t="n">
        <v>95.3234529251169</v>
      </c>
    </row>
    <row r="390">
      <c r="A390" s="316" t="s">
        <v>180</v>
      </c>
      <c r="B390" s="316" t="s">
        <v>181</v>
      </c>
      <c r="C390" s="316" t="s">
        <v>20</v>
      </c>
      <c r="D390" s="316" t="n">
        <v>326.1955734</v>
      </c>
      <c r="E390" s="316" t="n">
        <v>3520.7094706</v>
      </c>
      <c r="F390" s="316" t="n">
        <v>8.47942877895481</v>
      </c>
      <c r="G390" s="316" t="n">
        <v>91.5205712210452</v>
      </c>
    </row>
    <row r="391">
      <c r="A391" s="316" t="s">
        <v>182</v>
      </c>
      <c r="B391" s="316" t="s">
        <v>183</v>
      </c>
      <c r="C391" s="316" t="s">
        <v>18</v>
      </c>
      <c r="D391" s="316" t="n">
        <v>78.9964542</v>
      </c>
      <c r="E391" s="316" t="n">
        <v>1848.9007147</v>
      </c>
      <c r="F391" s="316" t="n">
        <v>4.09754500781144</v>
      </c>
      <c r="G391" s="316" t="n">
        <v>95.9024549921886</v>
      </c>
    </row>
    <row r="392">
      <c r="A392" s="316" t="s">
        <v>182</v>
      </c>
      <c r="B392" s="316" t="s">
        <v>183</v>
      </c>
      <c r="C392" s="316" t="s">
        <v>19</v>
      </c>
      <c r="D392" s="316" t="n">
        <v>44.7805823</v>
      </c>
      <c r="E392" s="316" t="n">
        <v>3074.503847</v>
      </c>
      <c r="F392" s="316" t="n">
        <v>1.43560432897263</v>
      </c>
      <c r="G392" s="316" t="n">
        <v>98.5643956710274</v>
      </c>
    </row>
    <row r="393">
      <c r="A393" s="316" t="s">
        <v>182</v>
      </c>
      <c r="B393" s="316" t="s">
        <v>183</v>
      </c>
      <c r="C393" s="316" t="s">
        <v>20</v>
      </c>
      <c r="D393" s="316" t="n">
        <v>53.0343007</v>
      </c>
      <c r="E393" s="316" t="n">
        <v>1662.0187548</v>
      </c>
      <c r="F393" s="316" t="n">
        <v>3.09228338621505</v>
      </c>
      <c r="G393" s="316" t="n">
        <v>96.907716613785</v>
      </c>
    </row>
    <row r="394">
      <c r="A394" s="316" t="s">
        <v>184</v>
      </c>
      <c r="B394" s="316" t="s">
        <v>185</v>
      </c>
      <c r="C394" s="316" t="s">
        <v>18</v>
      </c>
      <c r="D394" s="316" t="n">
        <v>33.7105888</v>
      </c>
      <c r="E394" s="316" t="n">
        <v>5136.2755799</v>
      </c>
      <c r="F394" s="316" t="n">
        <v>0.652044080970464</v>
      </c>
      <c r="G394" s="316" t="n">
        <v>99.3479559190295</v>
      </c>
    </row>
    <row r="395">
      <c r="A395" s="316" t="s">
        <v>184</v>
      </c>
      <c r="B395" s="316" t="s">
        <v>185</v>
      </c>
      <c r="C395" s="316" t="s">
        <v>19</v>
      </c>
      <c r="D395" s="316" t="n">
        <v>124.6141381</v>
      </c>
      <c r="E395" s="316" t="n">
        <v>7282.3384587</v>
      </c>
      <c r="F395" s="316" t="n">
        <v>1.68239416239597</v>
      </c>
      <c r="G395" s="316" t="n">
        <v>98.317605837604</v>
      </c>
    </row>
    <row r="396">
      <c r="A396" s="316" t="s">
        <v>184</v>
      </c>
      <c r="B396" s="316" t="s">
        <v>185</v>
      </c>
      <c r="C396" s="316" t="s">
        <v>20</v>
      </c>
      <c r="D396" s="316" t="n">
        <v>110.3220827</v>
      </c>
      <c r="E396" s="316" t="n">
        <v>5640.9189384</v>
      </c>
      <c r="F396" s="316" t="n">
        <v>1.91823090521251</v>
      </c>
      <c r="G396" s="316" t="n">
        <v>98.0817690947875</v>
      </c>
    </row>
    <row r="397">
      <c r="A397" s="316" t="s">
        <v>186</v>
      </c>
      <c r="B397" s="316" t="s">
        <v>187</v>
      </c>
      <c r="C397" s="316" t="s">
        <v>18</v>
      </c>
      <c r="D397" s="316" t="n">
        <v>33.0524041</v>
      </c>
      <c r="E397" s="316" t="n">
        <v>10768.8203344</v>
      </c>
      <c r="F397" s="316" t="n">
        <v>0.305987719908926</v>
      </c>
      <c r="G397" s="316" t="n">
        <v>99.6940122800911</v>
      </c>
    </row>
    <row r="398">
      <c r="A398" s="316" t="s">
        <v>186</v>
      </c>
      <c r="B398" s="316" t="s">
        <v>187</v>
      </c>
      <c r="C398" s="316" t="s">
        <v>19</v>
      </c>
      <c r="D398" s="316" t="n">
        <v>502.8834872</v>
      </c>
      <c r="E398" s="316" t="n">
        <v>15423.3846539</v>
      </c>
      <c r="F398" s="316" t="n">
        <v>3.15757265132462</v>
      </c>
      <c r="G398" s="316" t="n">
        <v>96.8424273486754</v>
      </c>
    </row>
    <row r="399">
      <c r="A399" s="316" t="s">
        <v>186</v>
      </c>
      <c r="B399" s="316" t="s">
        <v>187</v>
      </c>
      <c r="C399" s="316" t="s">
        <v>20</v>
      </c>
      <c r="D399" s="316" t="n">
        <v>514.6197237</v>
      </c>
      <c r="E399" s="316" t="n">
        <v>11453.3146072</v>
      </c>
      <c r="F399" s="316" t="n">
        <v>4.29998786316285</v>
      </c>
      <c r="G399" s="316" t="n">
        <v>95.7000121368372</v>
      </c>
    </row>
    <row r="400">
      <c r="A400" s="316" t="s">
        <v>188</v>
      </c>
      <c r="B400" s="316" t="s">
        <v>189</v>
      </c>
      <c r="C400" s="316" t="s">
        <v>18</v>
      </c>
      <c r="D400" s="316" t="n">
        <v>0</v>
      </c>
      <c r="E400" s="316" t="n">
        <v>6035.3968265</v>
      </c>
      <c r="F400" s="316" t="n">
        <v>0</v>
      </c>
      <c r="G400" s="316" t="n">
        <v>100</v>
      </c>
    </row>
    <row r="401">
      <c r="A401" s="316" t="s">
        <v>188</v>
      </c>
      <c r="B401" s="316" t="s">
        <v>189</v>
      </c>
      <c r="C401" s="316" t="s">
        <v>19</v>
      </c>
      <c r="D401" s="316" t="n">
        <v>28.5977572</v>
      </c>
      <c r="E401" s="316" t="n">
        <v>11387.5922609</v>
      </c>
      <c r="F401" s="316" t="n">
        <v>0.250501762450162</v>
      </c>
      <c r="G401" s="316" t="n">
        <v>99.7494982375498</v>
      </c>
    </row>
    <row r="402">
      <c r="A402" s="316" t="s">
        <v>188</v>
      </c>
      <c r="B402" s="316" t="s">
        <v>189</v>
      </c>
      <c r="C402" s="316" t="s">
        <v>20</v>
      </c>
      <c r="D402" s="316" t="n">
        <v>74.5015392</v>
      </c>
      <c r="E402" s="316" t="n">
        <v>8943.6583837</v>
      </c>
      <c r="F402" s="316" t="n">
        <v>0.826127944469211</v>
      </c>
      <c r="G402" s="316" t="n">
        <v>99.1738720555308</v>
      </c>
    </row>
    <row r="403">
      <c r="A403" s="316" t="s">
        <v>190</v>
      </c>
      <c r="B403" s="316" t="s">
        <v>191</v>
      </c>
      <c r="C403" s="316" t="s">
        <v>18</v>
      </c>
      <c r="D403" s="316" t="n">
        <v>1127.8820105</v>
      </c>
      <c r="E403" s="316" t="n">
        <v>16312.5761869</v>
      </c>
      <c r="F403" s="316" t="n">
        <v>6.46704345570544</v>
      </c>
      <c r="G403" s="316" t="n">
        <v>93.5329565442946</v>
      </c>
    </row>
    <row r="404">
      <c r="A404" s="316" t="s">
        <v>190</v>
      </c>
      <c r="B404" s="316" t="s">
        <v>191</v>
      </c>
      <c r="C404" s="316" t="s">
        <v>19</v>
      </c>
      <c r="D404" s="316" t="n">
        <v>1022.637547</v>
      </c>
      <c r="E404" s="316" t="n">
        <v>12420.2574202</v>
      </c>
      <c r="F404" s="316" t="n">
        <v>7.60727171859324</v>
      </c>
      <c r="G404" s="316" t="n">
        <v>92.3927282814068</v>
      </c>
    </row>
    <row r="405">
      <c r="A405" s="316" t="s">
        <v>190</v>
      </c>
      <c r="B405" s="316" t="s">
        <v>191</v>
      </c>
      <c r="C405" s="316" t="s">
        <v>20</v>
      </c>
      <c r="D405" s="316" t="n">
        <v>613.5128921</v>
      </c>
      <c r="E405" s="316" t="n">
        <v>11295.8780547</v>
      </c>
      <c r="F405" s="316" t="n">
        <v>5.15150518477898</v>
      </c>
      <c r="G405" s="316" t="n">
        <v>94.848494815221</v>
      </c>
    </row>
    <row r="406">
      <c r="A406" s="316" t="s">
        <v>192</v>
      </c>
      <c r="B406" s="316" t="s">
        <v>193</v>
      </c>
      <c r="C406" s="316" t="s">
        <v>18</v>
      </c>
      <c r="D406" s="316" t="n">
        <v>443.1320455</v>
      </c>
      <c r="E406" s="316" t="n">
        <v>6898.5677999</v>
      </c>
      <c r="F406" s="316" t="n">
        <v>6.03582351269302</v>
      </c>
      <c r="G406" s="316" t="n">
        <v>93.964176487307</v>
      </c>
    </row>
    <row r="407">
      <c r="A407" s="316" t="s">
        <v>192</v>
      </c>
      <c r="B407" s="316" t="s">
        <v>193</v>
      </c>
      <c r="C407" s="316" t="s">
        <v>19</v>
      </c>
      <c r="D407" s="316" t="n">
        <v>731.3833702</v>
      </c>
      <c r="E407" s="316" t="n">
        <v>19164.7921246</v>
      </c>
      <c r="F407" s="316" t="n">
        <v>3.6759997939863</v>
      </c>
      <c r="G407" s="316" t="n">
        <v>96.3240002060137</v>
      </c>
    </row>
    <row r="408">
      <c r="A408" s="316" t="s">
        <v>192</v>
      </c>
      <c r="B408" s="316" t="s">
        <v>193</v>
      </c>
      <c r="C408" s="316" t="s">
        <v>20</v>
      </c>
      <c r="D408" s="316" t="n">
        <v>421.4061714</v>
      </c>
      <c r="E408" s="316" t="n">
        <v>4491.6331402</v>
      </c>
      <c r="F408" s="316" t="n">
        <v>8.5773010284089</v>
      </c>
      <c r="G408" s="316" t="n">
        <v>91.4226989715911</v>
      </c>
    </row>
    <row r="409">
      <c r="A409" s="316" t="s">
        <v>194</v>
      </c>
      <c r="B409" s="316" t="s">
        <v>195</v>
      </c>
      <c r="C409" s="316" t="s">
        <v>18</v>
      </c>
      <c r="D409" s="316" t="n">
        <v>12.2046702</v>
      </c>
      <c r="E409" s="316" t="n">
        <v>3098.4756184</v>
      </c>
      <c r="F409" s="316" t="n">
        <v>0.392347302444664</v>
      </c>
      <c r="G409" s="316" t="n">
        <v>99.6076526975553</v>
      </c>
    </row>
    <row r="410">
      <c r="A410" s="316" t="s">
        <v>194</v>
      </c>
      <c r="B410" s="316" t="s">
        <v>195</v>
      </c>
      <c r="C410" s="316" t="s">
        <v>19</v>
      </c>
      <c r="D410" s="316" t="n">
        <v>177.7212086</v>
      </c>
      <c r="E410" s="316" t="n">
        <v>8467.0271069</v>
      </c>
      <c r="F410" s="316" t="n">
        <v>2.0558286038397</v>
      </c>
      <c r="G410" s="316" t="n">
        <v>97.9441713961603</v>
      </c>
    </row>
    <row r="411">
      <c r="A411" s="316" t="s">
        <v>194</v>
      </c>
      <c r="B411" s="316" t="s">
        <v>195</v>
      </c>
      <c r="C411" s="316" t="s">
        <v>20</v>
      </c>
      <c r="D411" s="316" t="n">
        <v>124.1119019</v>
      </c>
      <c r="E411" s="316" t="n">
        <v>3070.8275996</v>
      </c>
      <c r="F411" s="316" t="n">
        <v>3.88464012672949</v>
      </c>
      <c r="G411" s="316" t="n">
        <v>96.1153598732705</v>
      </c>
    </row>
    <row r="412">
      <c r="A412" s="316" t="s">
        <v>196</v>
      </c>
      <c r="B412" s="316" t="s">
        <v>197</v>
      </c>
      <c r="C412" s="316" t="s">
        <v>18</v>
      </c>
      <c r="D412" s="316" t="n">
        <v>229.8040714</v>
      </c>
      <c r="E412" s="316" t="n">
        <v>10797.7924265</v>
      </c>
      <c r="F412" s="316" t="n">
        <v>2.0838998910031</v>
      </c>
      <c r="G412" s="316" t="n">
        <v>97.9161001089969</v>
      </c>
    </row>
    <row r="413">
      <c r="A413" s="316" t="s">
        <v>196</v>
      </c>
      <c r="B413" s="316" t="s">
        <v>197</v>
      </c>
      <c r="C413" s="316" t="s">
        <v>19</v>
      </c>
      <c r="D413" s="316" t="n">
        <v>426.3457692</v>
      </c>
      <c r="E413" s="316" t="n">
        <v>11485.5823103</v>
      </c>
      <c r="F413" s="316" t="n">
        <v>3.57914996090117</v>
      </c>
      <c r="G413" s="316" t="n">
        <v>96.4208500390988</v>
      </c>
    </row>
    <row r="414">
      <c r="A414" s="316" t="s">
        <v>196</v>
      </c>
      <c r="B414" s="316" t="s">
        <v>197</v>
      </c>
      <c r="C414" s="316" t="s">
        <v>20</v>
      </c>
      <c r="D414" s="316" t="n">
        <v>391.8690516</v>
      </c>
      <c r="E414" s="316" t="n">
        <v>3782.972902</v>
      </c>
      <c r="F414" s="316" t="n">
        <v>9.3864403959553</v>
      </c>
      <c r="G414" s="316" t="n">
        <v>90.6135596040447</v>
      </c>
    </row>
    <row r="415">
      <c r="A415" s="316" t="s">
        <v>198</v>
      </c>
      <c r="B415" s="316" t="s">
        <v>199</v>
      </c>
      <c r="C415" s="316" t="s">
        <v>18</v>
      </c>
      <c r="D415" s="316" t="n">
        <v>337.1325869</v>
      </c>
      <c r="E415" s="316" t="n">
        <v>6244.9962242</v>
      </c>
      <c r="F415" s="316" t="n">
        <v>5.12193845753162</v>
      </c>
      <c r="G415" s="316" t="n">
        <v>94.8780615424684</v>
      </c>
    </row>
    <row r="416">
      <c r="A416" s="316" t="s">
        <v>198</v>
      </c>
      <c r="B416" s="316" t="s">
        <v>199</v>
      </c>
      <c r="C416" s="316" t="s">
        <v>19</v>
      </c>
      <c r="D416" s="316" t="n">
        <v>919.2864372</v>
      </c>
      <c r="E416" s="316" t="n">
        <v>11492.7209014</v>
      </c>
      <c r="F416" s="316" t="n">
        <v>7.40642840534841</v>
      </c>
      <c r="G416" s="316" t="n">
        <v>92.5935715946516</v>
      </c>
    </row>
    <row r="417">
      <c r="A417" s="316" t="s">
        <v>198</v>
      </c>
      <c r="B417" s="316" t="s">
        <v>199</v>
      </c>
      <c r="C417" s="316" t="s">
        <v>20</v>
      </c>
      <c r="D417" s="316" t="n">
        <v>275.8314521</v>
      </c>
      <c r="E417" s="316" t="n">
        <v>3126.7346039</v>
      </c>
      <c r="F417" s="316" t="n">
        <v>8.10657155688736</v>
      </c>
      <c r="G417" s="316" t="n">
        <v>91.8934284431126</v>
      </c>
    </row>
    <row r="418">
      <c r="A418" s="316" t="s">
        <v>200</v>
      </c>
      <c r="B418" s="316" t="s">
        <v>201</v>
      </c>
      <c r="C418" s="316" t="s">
        <v>18</v>
      </c>
      <c r="D418" s="316" t="n">
        <v>219.0678435</v>
      </c>
      <c r="E418" s="316" t="n">
        <v>11482.7614314</v>
      </c>
      <c r="F418" s="316" t="n">
        <v>1.87208203395936</v>
      </c>
      <c r="G418" s="316" t="n">
        <v>98.1279179660407</v>
      </c>
    </row>
    <row r="419">
      <c r="A419" s="316" t="s">
        <v>200</v>
      </c>
      <c r="B419" s="316" t="s">
        <v>201</v>
      </c>
      <c r="C419" s="316" t="s">
        <v>19</v>
      </c>
      <c r="D419" s="316" t="n">
        <v>1038.5642029</v>
      </c>
      <c r="E419" s="316" t="n">
        <v>31376.3232801</v>
      </c>
      <c r="F419" s="316" t="n">
        <v>3.20397287648978</v>
      </c>
      <c r="G419" s="316" t="n">
        <v>96.7960271235102</v>
      </c>
    </row>
    <row r="420">
      <c r="A420" s="316" t="s">
        <v>200</v>
      </c>
      <c r="B420" s="316" t="s">
        <v>201</v>
      </c>
      <c r="C420" s="316" t="s">
        <v>20</v>
      </c>
      <c r="D420" s="316" t="n">
        <v>254.8238287</v>
      </c>
      <c r="E420" s="316" t="n">
        <v>9872.6039263</v>
      </c>
      <c r="F420" s="316" t="n">
        <v>2.5161752309138</v>
      </c>
      <c r="G420" s="316" t="n">
        <v>97.4838247690862</v>
      </c>
    </row>
    <row r="421">
      <c r="A421" s="316" t="s">
        <v>202</v>
      </c>
      <c r="B421" s="316" t="s">
        <v>203</v>
      </c>
      <c r="C421" s="316" t="s">
        <v>18</v>
      </c>
      <c r="D421" s="316" t="n">
        <v>1009.2983915</v>
      </c>
      <c r="E421" s="316" t="n">
        <v>19630.85703</v>
      </c>
      <c r="F421" s="316" t="n">
        <v>4.88997476466992</v>
      </c>
      <c r="G421" s="316" t="n">
        <v>95.1100252353301</v>
      </c>
    </row>
    <row r="422">
      <c r="A422" s="316" t="s">
        <v>202</v>
      </c>
      <c r="B422" s="316" t="s">
        <v>203</v>
      </c>
      <c r="C422" s="316" t="s">
        <v>19</v>
      </c>
      <c r="D422" s="316" t="n">
        <v>651.048036</v>
      </c>
      <c r="E422" s="316" t="n">
        <v>19694.4937448</v>
      </c>
      <c r="F422" s="316" t="n">
        <v>3.19995428489592</v>
      </c>
      <c r="G422" s="316" t="n">
        <v>96.8000457151041</v>
      </c>
    </row>
    <row r="423">
      <c r="A423" s="316" t="s">
        <v>202</v>
      </c>
      <c r="B423" s="316" t="s">
        <v>203</v>
      </c>
      <c r="C423" s="316" t="s">
        <v>20</v>
      </c>
      <c r="D423" s="316" t="n">
        <v>547.6563888</v>
      </c>
      <c r="E423" s="316" t="n">
        <v>11478.4982177</v>
      </c>
      <c r="F423" s="316" t="n">
        <v>4.55387783310218</v>
      </c>
      <c r="G423" s="316" t="n">
        <v>95.4461221668978</v>
      </c>
    </row>
    <row r="424">
      <c r="A424" s="316" t="s">
        <v>204</v>
      </c>
      <c r="B424" s="316" t="s">
        <v>205</v>
      </c>
      <c r="C424" s="316" t="s">
        <v>18</v>
      </c>
      <c r="D424" s="316" t="n">
        <v>549.9341509</v>
      </c>
      <c r="E424" s="316" t="n">
        <v>7085.7035941</v>
      </c>
      <c r="F424" s="316" t="n">
        <v>7.20220326403135</v>
      </c>
      <c r="G424" s="316" t="n">
        <v>92.7977967359686</v>
      </c>
    </row>
    <row r="425">
      <c r="A425" s="316" t="s">
        <v>204</v>
      </c>
      <c r="B425" s="316" t="s">
        <v>205</v>
      </c>
      <c r="C425" s="316" t="s">
        <v>19</v>
      </c>
      <c r="D425" s="316" t="n">
        <v>1671.4528673</v>
      </c>
      <c r="E425" s="316" t="n">
        <v>14151.040989</v>
      </c>
      <c r="F425" s="316" t="n">
        <v>10.5637763710332</v>
      </c>
      <c r="G425" s="316" t="n">
        <v>89.4362236289668</v>
      </c>
    </row>
    <row r="426">
      <c r="A426" s="316" t="s">
        <v>204</v>
      </c>
      <c r="B426" s="316" t="s">
        <v>205</v>
      </c>
      <c r="C426" s="316" t="s">
        <v>20</v>
      </c>
      <c r="D426" s="316" t="n">
        <v>178.8637162</v>
      </c>
      <c r="E426" s="316" t="n">
        <v>6406.9755354</v>
      </c>
      <c r="F426" s="316" t="n">
        <v>2.71588341845036</v>
      </c>
      <c r="G426" s="316" t="n">
        <v>97.2841165815496</v>
      </c>
    </row>
    <row r="427">
      <c r="A427" s="316" t="s">
        <v>206</v>
      </c>
      <c r="B427" s="316" t="s">
        <v>207</v>
      </c>
      <c r="C427" s="316" t="s">
        <v>18</v>
      </c>
      <c r="D427" s="316" t="n">
        <v>1054.165296</v>
      </c>
      <c r="E427" s="316" t="n">
        <v>36247.9608068</v>
      </c>
      <c r="F427" s="316" t="n">
        <v>2.82601933491633</v>
      </c>
      <c r="G427" s="316" t="n">
        <v>97.1739806650837</v>
      </c>
    </row>
    <row r="428">
      <c r="A428" s="316" t="s">
        <v>206</v>
      </c>
      <c r="B428" s="316" t="s">
        <v>207</v>
      </c>
      <c r="C428" s="316" t="s">
        <v>19</v>
      </c>
      <c r="D428" s="316" t="n">
        <v>661.5277504</v>
      </c>
      <c r="E428" s="316" t="n">
        <v>36293.3274552</v>
      </c>
      <c r="F428" s="316" t="n">
        <v>1.79009698920361</v>
      </c>
      <c r="G428" s="316" t="n">
        <v>98.2099030107964</v>
      </c>
    </row>
    <row r="429">
      <c r="A429" s="316" t="s">
        <v>206</v>
      </c>
      <c r="B429" s="316" t="s">
        <v>207</v>
      </c>
      <c r="C429" s="316" t="s">
        <v>20</v>
      </c>
      <c r="D429" s="316" t="n">
        <v>1631.6698961</v>
      </c>
      <c r="E429" s="316" t="n">
        <v>15769.2183624</v>
      </c>
      <c r="F429" s="316" t="n">
        <v>9.37693450966769</v>
      </c>
      <c r="G429" s="316" t="n">
        <v>90.6230654903323</v>
      </c>
    </row>
    <row r="430">
      <c r="A430" s="316" t="s">
        <v>208</v>
      </c>
      <c r="B430" s="316" t="s">
        <v>209</v>
      </c>
      <c r="C430" s="316" t="s">
        <v>18</v>
      </c>
      <c r="D430" s="316" t="n">
        <v>541.4213981</v>
      </c>
      <c r="E430" s="316" t="n">
        <v>14821.8378526</v>
      </c>
      <c r="F430" s="316" t="n">
        <v>3.52413110567884</v>
      </c>
      <c r="G430" s="316" t="n">
        <v>96.4758688943212</v>
      </c>
    </row>
    <row r="431">
      <c r="A431" s="316" t="s">
        <v>208</v>
      </c>
      <c r="B431" s="316" t="s">
        <v>209</v>
      </c>
      <c r="C431" s="316" t="s">
        <v>19</v>
      </c>
      <c r="D431" s="316" t="n">
        <v>446.5006398</v>
      </c>
      <c r="E431" s="316" t="n">
        <v>13364.5132</v>
      </c>
      <c r="F431" s="316" t="n">
        <v>3.23293166583682</v>
      </c>
      <c r="G431" s="316" t="n">
        <v>96.7670683341632</v>
      </c>
    </row>
    <row r="432">
      <c r="A432" s="316" t="s">
        <v>208</v>
      </c>
      <c r="B432" s="316" t="s">
        <v>209</v>
      </c>
      <c r="C432" s="316" t="s">
        <v>20</v>
      </c>
      <c r="D432" s="316" t="n">
        <v>153.6779417</v>
      </c>
      <c r="E432" s="316" t="n">
        <v>2348.016695</v>
      </c>
      <c r="F432" s="316" t="n">
        <v>6.14295363812737</v>
      </c>
      <c r="G432" s="316" t="n">
        <v>93.8570463618726</v>
      </c>
    </row>
    <row r="433">
      <c r="A433" s="316" t="s">
        <v>210</v>
      </c>
      <c r="B433" s="316" t="s">
        <v>211</v>
      </c>
      <c r="C433" s="316" t="s">
        <v>18</v>
      </c>
      <c r="D433" s="316" t="n">
        <v>319.5404272</v>
      </c>
      <c r="E433" s="316" t="n">
        <v>16914.070827</v>
      </c>
      <c r="F433" s="316" t="n">
        <v>1.85416986890734</v>
      </c>
      <c r="G433" s="316" t="n">
        <v>98.1458301310927</v>
      </c>
    </row>
    <row r="434">
      <c r="A434" s="316" t="s">
        <v>210</v>
      </c>
      <c r="B434" s="316" t="s">
        <v>211</v>
      </c>
      <c r="C434" s="316" t="s">
        <v>19</v>
      </c>
      <c r="D434" s="316" t="n">
        <v>313.7528567</v>
      </c>
      <c r="E434" s="316" t="n">
        <v>30586.1035088</v>
      </c>
      <c r="F434" s="316" t="n">
        <v>1.01538613315468</v>
      </c>
      <c r="G434" s="316" t="n">
        <v>98.9846138668453</v>
      </c>
    </row>
    <row r="435">
      <c r="A435" s="316" t="s">
        <v>210</v>
      </c>
      <c r="B435" s="316" t="s">
        <v>211</v>
      </c>
      <c r="C435" s="316" t="s">
        <v>20</v>
      </c>
      <c r="D435" s="316" t="n">
        <v>304.7217151</v>
      </c>
      <c r="E435" s="316" t="n">
        <v>10784.442487</v>
      </c>
      <c r="F435" s="316" t="n">
        <v>2.7479231937272</v>
      </c>
      <c r="G435" s="316" t="n">
        <v>97.2520768062728</v>
      </c>
    </row>
    <row r="436">
      <c r="A436" s="316" t="s">
        <v>212</v>
      </c>
      <c r="B436" s="316" t="s">
        <v>213</v>
      </c>
      <c r="C436" s="316" t="s">
        <v>18</v>
      </c>
      <c r="D436" s="316" t="n">
        <v>163.049062</v>
      </c>
      <c r="E436" s="316" t="n">
        <v>10830.9960021</v>
      </c>
      <c r="F436" s="316" t="n">
        <v>1.48306706993972</v>
      </c>
      <c r="G436" s="316" t="n">
        <v>98.5169329300603</v>
      </c>
    </row>
    <row r="437">
      <c r="A437" s="316" t="s">
        <v>212</v>
      </c>
      <c r="B437" s="316" t="s">
        <v>213</v>
      </c>
      <c r="C437" s="316" t="s">
        <v>19</v>
      </c>
      <c r="D437" s="316" t="n">
        <v>840.6086945</v>
      </c>
      <c r="E437" s="316" t="n">
        <v>26975.1450861</v>
      </c>
      <c r="F437" s="316" t="n">
        <v>3.0220597332375</v>
      </c>
      <c r="G437" s="316" t="n">
        <v>96.9779402667625</v>
      </c>
    </row>
    <row r="438">
      <c r="A438" s="316" t="s">
        <v>212</v>
      </c>
      <c r="B438" s="316" t="s">
        <v>213</v>
      </c>
      <c r="C438" s="316" t="s">
        <v>20</v>
      </c>
      <c r="D438" s="316" t="n">
        <v>459.1834833</v>
      </c>
      <c r="E438" s="316" t="n">
        <v>8951.2701445</v>
      </c>
      <c r="F438" s="316" t="n">
        <v>4.87950423498712</v>
      </c>
      <c r="G438" s="316" t="n">
        <v>95.1204957650129</v>
      </c>
    </row>
    <row r="439">
      <c r="A439" s="316" t="s">
        <v>214</v>
      </c>
      <c r="B439" s="316" t="s">
        <v>215</v>
      </c>
      <c r="C439" s="316" t="s">
        <v>18</v>
      </c>
      <c r="D439" s="316" t="n">
        <v>247.1639544</v>
      </c>
      <c r="E439" s="316" t="n">
        <v>17591.5082445</v>
      </c>
      <c r="F439" s="316" t="n">
        <v>1.38555129913336</v>
      </c>
      <c r="G439" s="316" t="n">
        <v>98.6144487008667</v>
      </c>
    </row>
    <row r="440">
      <c r="A440" s="316" t="s">
        <v>214</v>
      </c>
      <c r="B440" s="316" t="s">
        <v>215</v>
      </c>
      <c r="C440" s="316" t="s">
        <v>19</v>
      </c>
      <c r="D440" s="316" t="n">
        <v>234.6826722</v>
      </c>
      <c r="E440" s="316" t="n">
        <v>24596.3931809</v>
      </c>
      <c r="F440" s="316" t="n">
        <v>0.945116810839678</v>
      </c>
      <c r="G440" s="316" t="n">
        <v>99.0548831891603</v>
      </c>
    </row>
    <row r="441">
      <c r="A441" s="316" t="s">
        <v>214</v>
      </c>
      <c r="B441" s="316" t="s">
        <v>215</v>
      </c>
      <c r="C441" s="316" t="s">
        <v>20</v>
      </c>
      <c r="D441" s="316" t="n">
        <v>63.4466873</v>
      </c>
      <c r="E441" s="316" t="n">
        <v>6929.4134488</v>
      </c>
      <c r="F441" s="316" t="n">
        <v>0.907306682318188</v>
      </c>
      <c r="G441" s="316" t="n">
        <v>99.0926933176818</v>
      </c>
    </row>
    <row r="442">
      <c r="A442" s="316" t="s">
        <v>216</v>
      </c>
      <c r="B442" s="316" t="s">
        <v>217</v>
      </c>
      <c r="C442" s="316" t="s">
        <v>18</v>
      </c>
      <c r="D442" s="316" t="n">
        <v>74.2448195</v>
      </c>
      <c r="E442" s="316" t="n">
        <v>2535.2915371</v>
      </c>
      <c r="F442" s="316" t="n">
        <v>2.84513451258194</v>
      </c>
      <c r="G442" s="316" t="n">
        <v>97.154865487418</v>
      </c>
    </row>
    <row r="443">
      <c r="A443" s="316" t="s">
        <v>216</v>
      </c>
      <c r="B443" s="316" t="s">
        <v>217</v>
      </c>
      <c r="C443" s="316" t="s">
        <v>19</v>
      </c>
      <c r="D443" s="316" t="n">
        <v>250.3025191</v>
      </c>
      <c r="E443" s="316" t="n">
        <v>6197.7103863</v>
      </c>
      <c r="F443" s="316" t="n">
        <v>3.88185511989872</v>
      </c>
      <c r="G443" s="316" t="n">
        <v>96.1181448801013</v>
      </c>
    </row>
    <row r="444">
      <c r="A444" s="316" t="s">
        <v>216</v>
      </c>
      <c r="B444" s="316" t="s">
        <v>217</v>
      </c>
      <c r="C444" s="316" t="s">
        <v>20</v>
      </c>
      <c r="D444" s="316" t="n">
        <v>74.0368933</v>
      </c>
      <c r="E444" s="316" t="n">
        <v>2425.3977993</v>
      </c>
      <c r="F444" s="316" t="n">
        <v>2.96214554111771</v>
      </c>
      <c r="G444" s="316" t="n">
        <v>97.0378544588823</v>
      </c>
    </row>
    <row r="445">
      <c r="A445" s="316" t="s">
        <v>218</v>
      </c>
      <c r="B445" s="316" t="s">
        <v>219</v>
      </c>
      <c r="C445" s="316" t="s">
        <v>18</v>
      </c>
      <c r="D445" s="316" t="n">
        <v>412.4251007</v>
      </c>
      <c r="E445" s="316" t="n">
        <v>10840.9550274</v>
      </c>
      <c r="F445" s="316" t="n">
        <v>3.6648997546094</v>
      </c>
      <c r="G445" s="316" t="n">
        <v>96.3351002453906</v>
      </c>
    </row>
    <row r="446">
      <c r="A446" s="316" t="s">
        <v>218</v>
      </c>
      <c r="B446" s="316" t="s">
        <v>219</v>
      </c>
      <c r="C446" s="316" t="s">
        <v>19</v>
      </c>
      <c r="D446" s="316" t="n">
        <v>223.7246305</v>
      </c>
      <c r="E446" s="316" t="n">
        <v>6456.1602283</v>
      </c>
      <c r="F446" s="316" t="n">
        <v>3.34922884494435</v>
      </c>
      <c r="G446" s="316" t="n">
        <v>96.6507711550557</v>
      </c>
    </row>
    <row r="447">
      <c r="A447" s="316" t="s">
        <v>218</v>
      </c>
      <c r="B447" s="316" t="s">
        <v>219</v>
      </c>
      <c r="C447" s="316" t="s">
        <v>20</v>
      </c>
      <c r="D447" s="316" t="n">
        <v>597.544611</v>
      </c>
      <c r="E447" s="316" t="n">
        <v>3758.9251076</v>
      </c>
      <c r="F447" s="316" t="n">
        <v>13.7162576489118</v>
      </c>
      <c r="G447" s="316" t="n">
        <v>86.2837423510882</v>
      </c>
    </row>
    <row r="448">
      <c r="A448" s="316" t="s">
        <v>220</v>
      </c>
      <c r="B448" s="316" t="s">
        <v>221</v>
      </c>
      <c r="C448" s="316" t="s">
        <v>18</v>
      </c>
      <c r="D448" s="316" t="n">
        <v>110.3213472</v>
      </c>
      <c r="E448" s="316" t="n">
        <v>4112.2632302</v>
      </c>
      <c r="F448" s="316" t="n">
        <v>2.61264979250999</v>
      </c>
      <c r="G448" s="316" t="n">
        <v>97.38735020749</v>
      </c>
    </row>
    <row r="449">
      <c r="A449" s="316" t="s">
        <v>220</v>
      </c>
      <c r="B449" s="316" t="s">
        <v>221</v>
      </c>
      <c r="C449" s="316" t="s">
        <v>19</v>
      </c>
      <c r="D449" s="316" t="n">
        <v>95.0030464</v>
      </c>
      <c r="E449" s="316" t="n">
        <v>4449.6362554</v>
      </c>
      <c r="F449" s="316" t="n">
        <v>2.09044194909752</v>
      </c>
      <c r="G449" s="316" t="n">
        <v>97.9095580509025</v>
      </c>
    </row>
    <row r="450">
      <c r="A450" s="316" t="s">
        <v>220</v>
      </c>
      <c r="B450" s="316" t="s">
        <v>221</v>
      </c>
      <c r="C450" s="316" t="s">
        <v>20</v>
      </c>
      <c r="D450" s="316" t="n">
        <v>61.8193641</v>
      </c>
      <c r="E450" s="316" t="n">
        <v>1258.8499701</v>
      </c>
      <c r="F450" s="316" t="n">
        <v>4.68091160286138</v>
      </c>
      <c r="G450" s="316" t="n">
        <v>95.3190883971386</v>
      </c>
    </row>
    <row r="451">
      <c r="A451" s="316" t="s">
        <v>222</v>
      </c>
      <c r="B451" s="316" t="s">
        <v>223</v>
      </c>
      <c r="C451" s="316" t="s">
        <v>18</v>
      </c>
      <c r="D451" s="316" t="n">
        <v>635.5280088</v>
      </c>
      <c r="E451" s="316" t="n">
        <v>17163.950549</v>
      </c>
      <c r="F451" s="316" t="n">
        <v>3.57048666755185</v>
      </c>
      <c r="G451" s="316" t="n">
        <v>96.4295133324482</v>
      </c>
    </row>
    <row r="452">
      <c r="A452" s="316" t="s">
        <v>222</v>
      </c>
      <c r="B452" s="316" t="s">
        <v>223</v>
      </c>
      <c r="C452" s="316" t="s">
        <v>19</v>
      </c>
      <c r="D452" s="316" t="n">
        <v>820.4793012</v>
      </c>
      <c r="E452" s="316" t="n">
        <v>15218.4955817</v>
      </c>
      <c r="F452" s="316" t="n">
        <v>5.11553454750251</v>
      </c>
      <c r="G452" s="316" t="n">
        <v>94.8844654524975</v>
      </c>
    </row>
    <row r="453">
      <c r="A453" s="316" t="s">
        <v>222</v>
      </c>
      <c r="B453" s="316" t="s">
        <v>223</v>
      </c>
      <c r="C453" s="316" t="s">
        <v>20</v>
      </c>
      <c r="D453" s="316" t="n">
        <v>985.2932553</v>
      </c>
      <c r="E453" s="316" t="n">
        <v>7844.660302</v>
      </c>
      <c r="F453" s="316" t="n">
        <v>11.1585327024221</v>
      </c>
      <c r="G453" s="316" t="n">
        <v>88.8414672975779</v>
      </c>
    </row>
    <row r="454">
      <c r="A454" s="316" t="s">
        <v>224</v>
      </c>
      <c r="B454" s="316" t="s">
        <v>225</v>
      </c>
      <c r="C454" s="316" t="s">
        <v>18</v>
      </c>
      <c r="D454" s="316" t="n">
        <v>96.6257902</v>
      </c>
      <c r="E454" s="316" t="n">
        <v>4399.4305211</v>
      </c>
      <c r="F454" s="316" t="n">
        <v>2.14912322065783</v>
      </c>
      <c r="G454" s="316" t="n">
        <v>97.8508767793422</v>
      </c>
    </row>
    <row r="455">
      <c r="A455" s="316" t="s">
        <v>224</v>
      </c>
      <c r="B455" s="316" t="s">
        <v>225</v>
      </c>
      <c r="C455" s="316" t="s">
        <v>19</v>
      </c>
      <c r="D455" s="316" t="n">
        <v>60.4731244</v>
      </c>
      <c r="E455" s="316" t="n">
        <v>10174.0231062</v>
      </c>
      <c r="F455" s="316" t="n">
        <v>0.590875437710281</v>
      </c>
      <c r="G455" s="316" t="n">
        <v>99.4091245622897</v>
      </c>
    </row>
    <row r="456">
      <c r="A456" s="316" t="s">
        <v>224</v>
      </c>
      <c r="B456" s="316" t="s">
        <v>225</v>
      </c>
      <c r="C456" s="316" t="s">
        <v>20</v>
      </c>
      <c r="D456" s="316" t="n">
        <v>149.5217292</v>
      </c>
      <c r="E456" s="316" t="n">
        <v>4316.013176</v>
      </c>
      <c r="F456" s="316" t="n">
        <v>3.34834980297401</v>
      </c>
      <c r="G456" s="316" t="n">
        <v>96.651650197026</v>
      </c>
    </row>
    <row r="457">
      <c r="A457" s="316" t="s">
        <v>226</v>
      </c>
      <c r="B457" s="316" t="s">
        <v>227</v>
      </c>
      <c r="C457" s="316" t="s">
        <v>18</v>
      </c>
      <c r="D457" s="316" t="n">
        <v>134.0296345</v>
      </c>
      <c r="E457" s="316" t="n">
        <v>9035.290445</v>
      </c>
      <c r="F457" s="316" t="n">
        <v>1.46171835357403</v>
      </c>
      <c r="G457" s="316" t="n">
        <v>98.538281646426</v>
      </c>
    </row>
    <row r="458">
      <c r="A458" s="316" t="s">
        <v>226</v>
      </c>
      <c r="B458" s="316" t="s">
        <v>227</v>
      </c>
      <c r="C458" s="316" t="s">
        <v>19</v>
      </c>
      <c r="D458" s="316" t="n">
        <v>105.3814408</v>
      </c>
      <c r="E458" s="316" t="n">
        <v>8871.0976242</v>
      </c>
      <c r="F458" s="316" t="n">
        <v>1.17397300252045</v>
      </c>
      <c r="G458" s="316" t="n">
        <v>98.8260269974795</v>
      </c>
    </row>
    <row r="459">
      <c r="A459" s="316" t="s">
        <v>226</v>
      </c>
      <c r="B459" s="316" t="s">
        <v>227</v>
      </c>
      <c r="C459" s="316" t="s">
        <v>20</v>
      </c>
      <c r="D459" s="316" t="n">
        <v>20.356268</v>
      </c>
      <c r="E459" s="316" t="n">
        <v>3201.3638486</v>
      </c>
      <c r="F459" s="316" t="n">
        <v>0.631844706034946</v>
      </c>
      <c r="G459" s="316" t="n">
        <v>99.368155293965</v>
      </c>
    </row>
    <row r="460">
      <c r="A460" s="316" t="s">
        <v>228</v>
      </c>
      <c r="B460" s="316" t="s">
        <v>229</v>
      </c>
      <c r="C460" s="316" t="s">
        <v>18</v>
      </c>
      <c r="D460" s="316" t="n">
        <v>279.2342679</v>
      </c>
      <c r="E460" s="316" t="n">
        <v>10740.0722841</v>
      </c>
      <c r="F460" s="316" t="n">
        <v>2.53404573674665</v>
      </c>
      <c r="G460" s="316" t="n">
        <v>97.4659542632534</v>
      </c>
    </row>
    <row r="461">
      <c r="A461" s="316" t="s">
        <v>228</v>
      </c>
      <c r="B461" s="316" t="s">
        <v>229</v>
      </c>
      <c r="C461" s="316" t="s">
        <v>19</v>
      </c>
      <c r="D461" s="316" t="n">
        <v>239.7654576</v>
      </c>
      <c r="E461" s="316" t="n">
        <v>24366.8409367</v>
      </c>
      <c r="F461" s="316" t="n">
        <v>0.974394655475696</v>
      </c>
      <c r="G461" s="316" t="n">
        <v>99.0256053445243</v>
      </c>
    </row>
    <row r="462">
      <c r="A462" s="316" t="s">
        <v>228</v>
      </c>
      <c r="B462" s="316" t="s">
        <v>229</v>
      </c>
      <c r="C462" s="316" t="s">
        <v>20</v>
      </c>
      <c r="D462" s="316" t="n">
        <v>218.8804745</v>
      </c>
      <c r="E462" s="316" t="n">
        <v>9306.837322</v>
      </c>
      <c r="F462" s="316" t="n">
        <v>2.29778457829627</v>
      </c>
      <c r="G462" s="316" t="n">
        <v>97.7022154217037</v>
      </c>
    </row>
    <row r="463">
      <c r="A463" s="316" t="s">
        <v>230</v>
      </c>
      <c r="B463" s="316" t="s">
        <v>231</v>
      </c>
      <c r="C463" s="316" t="s">
        <v>18</v>
      </c>
      <c r="D463" s="316" t="n">
        <v>53.5970675</v>
      </c>
      <c r="E463" s="316" t="n">
        <v>2793.8841359</v>
      </c>
      <c r="F463" s="316" t="n">
        <v>1.88226238108273</v>
      </c>
      <c r="G463" s="316" t="n">
        <v>98.1177376189173</v>
      </c>
    </row>
    <row r="464">
      <c r="A464" s="316" t="s">
        <v>230</v>
      </c>
      <c r="B464" s="316" t="s">
        <v>231</v>
      </c>
      <c r="C464" s="316" t="s">
        <v>19</v>
      </c>
      <c r="D464" s="316" t="n">
        <v>27.9536258</v>
      </c>
      <c r="E464" s="316" t="n">
        <v>4077.0422875</v>
      </c>
      <c r="F464" s="316" t="n">
        <v>0.680965983654978</v>
      </c>
      <c r="G464" s="316" t="n">
        <v>99.319034016345</v>
      </c>
    </row>
    <row r="465">
      <c r="A465" s="316" t="s">
        <v>230</v>
      </c>
      <c r="B465" s="316" t="s">
        <v>231</v>
      </c>
      <c r="C465" s="316" t="s">
        <v>20</v>
      </c>
      <c r="D465" s="316" t="n">
        <v>46.4681043</v>
      </c>
      <c r="E465" s="316" t="n">
        <v>2284.4488781</v>
      </c>
      <c r="F465" s="316" t="n">
        <v>1.99355466757785</v>
      </c>
      <c r="G465" s="316" t="n">
        <v>98.0064453324221</v>
      </c>
    </row>
    <row r="466">
      <c r="A466" s="316" t="s">
        <v>232</v>
      </c>
      <c r="B466" s="316" t="s">
        <v>233</v>
      </c>
      <c r="C466" s="316" t="s">
        <v>18</v>
      </c>
      <c r="D466" s="316" t="n">
        <v>1247.9888381</v>
      </c>
      <c r="E466" s="316" t="n">
        <v>20491.3682421</v>
      </c>
      <c r="F466" s="316" t="n">
        <v>5.74068880462273</v>
      </c>
      <c r="G466" s="316" t="n">
        <v>94.2593111953773</v>
      </c>
    </row>
    <row r="467">
      <c r="A467" s="316" t="s">
        <v>232</v>
      </c>
      <c r="B467" s="316" t="s">
        <v>233</v>
      </c>
      <c r="C467" s="316" t="s">
        <v>19</v>
      </c>
      <c r="D467" s="316" t="n">
        <v>524.3725904</v>
      </c>
      <c r="E467" s="316" t="n">
        <v>26366.7403782</v>
      </c>
      <c r="F467" s="316" t="n">
        <v>1.94998470688921</v>
      </c>
      <c r="G467" s="316" t="n">
        <v>98.0500152931108</v>
      </c>
    </row>
    <row r="468">
      <c r="A468" s="316" t="s">
        <v>232</v>
      </c>
      <c r="B468" s="316" t="s">
        <v>233</v>
      </c>
      <c r="C468" s="316" t="s">
        <v>20</v>
      </c>
      <c r="D468" s="316" t="n">
        <v>697.9817914</v>
      </c>
      <c r="E468" s="316" t="n">
        <v>13625.4681425</v>
      </c>
      <c r="F468" s="316" t="n">
        <v>4.87300053144357</v>
      </c>
      <c r="G468" s="316" t="n">
        <v>95.1269994685564</v>
      </c>
    </row>
    <row r="469">
      <c r="A469" s="316" t="s">
        <v>234</v>
      </c>
      <c r="B469" s="316" t="s">
        <v>235</v>
      </c>
      <c r="C469" s="316" t="s">
        <v>18</v>
      </c>
      <c r="D469" s="316" t="n">
        <v>2159.4086777</v>
      </c>
      <c r="E469" s="316" t="n">
        <v>20327.7821309</v>
      </c>
      <c r="F469" s="316" t="n">
        <v>9.60283877199172</v>
      </c>
      <c r="G469" s="316" t="n">
        <v>90.3971612280083</v>
      </c>
    </row>
    <row r="470">
      <c r="A470" s="316" t="s">
        <v>234</v>
      </c>
      <c r="B470" s="316" t="s">
        <v>235</v>
      </c>
      <c r="C470" s="316" t="s">
        <v>19</v>
      </c>
      <c r="D470" s="316" t="n">
        <v>1698.1454274</v>
      </c>
      <c r="E470" s="316" t="n">
        <v>35620.0509285</v>
      </c>
      <c r="F470" s="316" t="n">
        <v>4.55044882449557</v>
      </c>
      <c r="G470" s="316" t="n">
        <v>95.4495511755044</v>
      </c>
    </row>
    <row r="471">
      <c r="A471" s="316" t="s">
        <v>234</v>
      </c>
      <c r="B471" s="316" t="s">
        <v>235</v>
      </c>
      <c r="C471" s="316" t="s">
        <v>20</v>
      </c>
      <c r="D471" s="316" t="n">
        <v>1732.9613527</v>
      </c>
      <c r="E471" s="316" t="n">
        <v>17288.6848922</v>
      </c>
      <c r="F471" s="316" t="n">
        <v>9.11046988461703</v>
      </c>
      <c r="G471" s="316" t="n">
        <v>90.889530115383</v>
      </c>
    </row>
    <row r="472">
      <c r="A472" s="316" t="s">
        <v>236</v>
      </c>
      <c r="B472" s="316" t="s">
        <v>237</v>
      </c>
      <c r="C472" s="316" t="s">
        <v>18</v>
      </c>
      <c r="D472" s="316" t="n">
        <v>341.8284719</v>
      </c>
      <c r="E472" s="316" t="n">
        <v>21283.6888556</v>
      </c>
      <c r="F472" s="316" t="n">
        <v>1.58067188277302</v>
      </c>
      <c r="G472" s="316" t="n">
        <v>98.419328117227</v>
      </c>
    </row>
    <row r="473">
      <c r="A473" s="316" t="s">
        <v>236</v>
      </c>
      <c r="B473" s="316" t="s">
        <v>237</v>
      </c>
      <c r="C473" s="316" t="s">
        <v>19</v>
      </c>
      <c r="D473" s="316" t="n">
        <v>490.0417806</v>
      </c>
      <c r="E473" s="316" t="n">
        <v>15373.7627699</v>
      </c>
      <c r="F473" s="316" t="n">
        <v>3.0890558380244</v>
      </c>
      <c r="G473" s="316" t="n">
        <v>96.9109441619756</v>
      </c>
    </row>
    <row r="474">
      <c r="A474" s="316" t="s">
        <v>236</v>
      </c>
      <c r="B474" s="316" t="s">
        <v>237</v>
      </c>
      <c r="C474" s="316" t="s">
        <v>20</v>
      </c>
      <c r="D474" s="316" t="n">
        <v>700.1875766</v>
      </c>
      <c r="E474" s="316" t="n">
        <v>7569.8103555</v>
      </c>
      <c r="F474" s="316" t="n">
        <v>8.46659917389123</v>
      </c>
      <c r="G474" s="316" t="n">
        <v>91.5334008261088</v>
      </c>
    </row>
    <row r="475">
      <c r="A475" s="316" t="s">
        <v>238</v>
      </c>
      <c r="B475" s="316" t="s">
        <v>239</v>
      </c>
      <c r="C475" s="316" t="s">
        <v>18</v>
      </c>
      <c r="D475" s="316" t="n">
        <v>666.0603397</v>
      </c>
      <c r="E475" s="316" t="n">
        <v>15039.4782154</v>
      </c>
      <c r="F475" s="316" t="n">
        <v>4.24092645637875</v>
      </c>
      <c r="G475" s="316" t="n">
        <v>95.7590735436213</v>
      </c>
    </row>
    <row r="476">
      <c r="A476" s="316" t="s">
        <v>238</v>
      </c>
      <c r="B476" s="316" t="s">
        <v>239</v>
      </c>
      <c r="C476" s="316" t="s">
        <v>19</v>
      </c>
      <c r="D476" s="316" t="n">
        <v>642.9390462</v>
      </c>
      <c r="E476" s="316" t="n">
        <v>11875.3054856</v>
      </c>
      <c r="F476" s="316" t="n">
        <v>5.13601603297289</v>
      </c>
      <c r="G476" s="316" t="n">
        <v>94.8639839670271</v>
      </c>
    </row>
    <row r="477">
      <c r="A477" s="316" t="s">
        <v>238</v>
      </c>
      <c r="B477" s="316" t="s">
        <v>239</v>
      </c>
      <c r="C477" s="316" t="s">
        <v>20</v>
      </c>
      <c r="D477" s="316" t="n">
        <v>547.3474225</v>
      </c>
      <c r="E477" s="316" t="n">
        <v>5889.4075437</v>
      </c>
      <c r="F477" s="316" t="n">
        <v>8.50346836836531</v>
      </c>
      <c r="G477" s="316" t="n">
        <v>91.4965316316347</v>
      </c>
    </row>
    <row r="478">
      <c r="A478" s="316" t="s">
        <v>240</v>
      </c>
      <c r="B478" s="316" t="s">
        <v>241</v>
      </c>
      <c r="C478" s="316" t="s">
        <v>18</v>
      </c>
      <c r="D478" s="316" t="n">
        <v>42.0199727</v>
      </c>
      <c r="E478" s="316" t="n">
        <v>2040.5612506</v>
      </c>
      <c r="F478" s="316" t="n">
        <v>2.01768710050196</v>
      </c>
      <c r="G478" s="316" t="n">
        <v>97.982312899498</v>
      </c>
    </row>
    <row r="479">
      <c r="A479" s="316" t="s">
        <v>240</v>
      </c>
      <c r="B479" s="316" t="s">
        <v>241</v>
      </c>
      <c r="C479" s="316" t="s">
        <v>19</v>
      </c>
      <c r="D479" s="316" t="n">
        <v>81.4079922</v>
      </c>
      <c r="E479" s="316" t="n">
        <v>2127.2959045</v>
      </c>
      <c r="F479" s="316" t="n">
        <v>3.68578116431228</v>
      </c>
      <c r="G479" s="316" t="n">
        <v>96.3142188356877</v>
      </c>
    </row>
    <row r="480">
      <c r="A480" s="316" t="s">
        <v>240</v>
      </c>
      <c r="B480" s="316" t="s">
        <v>241</v>
      </c>
      <c r="C480" s="316" t="s">
        <v>20</v>
      </c>
      <c r="D480" s="316" t="n">
        <v>71.9080836</v>
      </c>
      <c r="E480" s="316" t="n">
        <v>1383.2944116</v>
      </c>
      <c r="F480" s="316" t="n">
        <v>4.9414486188135</v>
      </c>
      <c r="G480" s="316" t="n">
        <v>95.0585513811865</v>
      </c>
    </row>
    <row r="481">
      <c r="A481" s="316" t="s">
        <v>242</v>
      </c>
      <c r="B481" s="316" t="s">
        <v>243</v>
      </c>
      <c r="C481" s="316" t="s">
        <v>18</v>
      </c>
      <c r="D481" s="316" t="n">
        <v>43.2106607</v>
      </c>
      <c r="E481" s="316" t="n">
        <v>1771.5025651</v>
      </c>
      <c r="F481" s="316" t="n">
        <v>2.3811288795204</v>
      </c>
      <c r="G481" s="316" t="n">
        <v>97.6188711204796</v>
      </c>
    </row>
    <row r="482">
      <c r="A482" s="316" t="s">
        <v>242</v>
      </c>
      <c r="B482" s="316" t="s">
        <v>243</v>
      </c>
      <c r="C482" s="316" t="s">
        <v>19</v>
      </c>
      <c r="D482" s="316" t="n">
        <v>39.1986721</v>
      </c>
      <c r="E482" s="316" t="n">
        <v>2225.2337794</v>
      </c>
      <c r="F482" s="316" t="n">
        <v>1.73105945704117</v>
      </c>
      <c r="G482" s="316" t="n">
        <v>98.2689405429588</v>
      </c>
    </row>
    <row r="483">
      <c r="A483" s="316" t="s">
        <v>242</v>
      </c>
      <c r="B483" s="316" t="s">
        <v>243</v>
      </c>
      <c r="C483" s="316" t="s">
        <v>20</v>
      </c>
      <c r="D483" s="316" t="n">
        <v>63.9476578</v>
      </c>
      <c r="E483" s="316" t="n">
        <v>752.6831902</v>
      </c>
      <c r="F483" s="316" t="n">
        <v>7.8306688948395</v>
      </c>
      <c r="G483" s="316" t="n">
        <v>92.1693311051605</v>
      </c>
    </row>
    <row r="484">
      <c r="A484" s="316" t="s">
        <v>244</v>
      </c>
      <c r="B484" s="316" t="s">
        <v>245</v>
      </c>
      <c r="C484" s="316" t="s">
        <v>18</v>
      </c>
      <c r="D484" s="316" t="n">
        <v>44.4093206</v>
      </c>
      <c r="E484" s="316" t="n">
        <v>2663.8349187</v>
      </c>
      <c r="F484" s="316" t="n">
        <v>1.63978270333101</v>
      </c>
      <c r="G484" s="316" t="n">
        <v>98.360217296669</v>
      </c>
    </row>
    <row r="485">
      <c r="A485" s="316" t="s">
        <v>244</v>
      </c>
      <c r="B485" s="316" t="s">
        <v>245</v>
      </c>
      <c r="C485" s="316" t="s">
        <v>19</v>
      </c>
      <c r="D485" s="316" t="n">
        <v>66.7750261</v>
      </c>
      <c r="E485" s="316" t="n">
        <v>3051.9043184</v>
      </c>
      <c r="F485" s="316" t="n">
        <v>2.14113150868691</v>
      </c>
      <c r="G485" s="316" t="n">
        <v>97.8588684913131</v>
      </c>
    </row>
    <row r="486">
      <c r="A486" s="316" t="s">
        <v>244</v>
      </c>
      <c r="B486" s="316" t="s">
        <v>245</v>
      </c>
      <c r="C486" s="316" t="s">
        <v>20</v>
      </c>
      <c r="D486" s="316" t="n">
        <v>15.1885181</v>
      </c>
      <c r="E486" s="316" t="n">
        <v>1761.0831121</v>
      </c>
      <c r="F486" s="316" t="n">
        <v>0.855078572542975</v>
      </c>
      <c r="G486" s="316" t="n">
        <v>99.144921427457</v>
      </c>
    </row>
    <row r="487">
      <c r="A487" s="316" t="s">
        <v>246</v>
      </c>
      <c r="B487" s="316" t="s">
        <v>247</v>
      </c>
      <c r="C487" s="316" t="s">
        <v>18</v>
      </c>
      <c r="D487" s="316" t="n">
        <v>39.628864</v>
      </c>
      <c r="E487" s="316" t="n">
        <v>2145.8635367</v>
      </c>
      <c r="F487" s="316" t="n">
        <v>1.81326935693334</v>
      </c>
      <c r="G487" s="316" t="n">
        <v>98.1867306430667</v>
      </c>
    </row>
    <row r="488">
      <c r="A488" s="316" t="s">
        <v>246</v>
      </c>
      <c r="B488" s="316" t="s">
        <v>247</v>
      </c>
      <c r="C488" s="316" t="s">
        <v>19</v>
      </c>
      <c r="D488" s="316" t="n">
        <v>38.1423567</v>
      </c>
      <c r="E488" s="316" t="n">
        <v>3525.1053772</v>
      </c>
      <c r="F488" s="316" t="n">
        <v>1.07043796975219</v>
      </c>
      <c r="G488" s="316" t="n">
        <v>98.9295620302478</v>
      </c>
    </row>
    <row r="489">
      <c r="A489" s="316" t="s">
        <v>246</v>
      </c>
      <c r="B489" s="316" t="s">
        <v>247</v>
      </c>
      <c r="C489" s="316" t="s">
        <v>20</v>
      </c>
      <c r="D489" s="316" t="n">
        <v>49.9734296</v>
      </c>
      <c r="E489" s="316" t="n">
        <v>1808.9200352</v>
      </c>
      <c r="F489" s="316" t="n">
        <v>2.68834285268611</v>
      </c>
      <c r="G489" s="316" t="n">
        <v>97.3116571473139</v>
      </c>
    </row>
    <row r="490">
      <c r="A490" s="316" t="s">
        <v>248</v>
      </c>
      <c r="B490" s="316" t="s">
        <v>249</v>
      </c>
      <c r="C490" s="316" t="s">
        <v>18</v>
      </c>
      <c r="D490" s="316" t="n">
        <v>91.0150282</v>
      </c>
      <c r="E490" s="316" t="n">
        <v>2932.1098274</v>
      </c>
      <c r="F490" s="316" t="n">
        <v>3.01062749794819</v>
      </c>
      <c r="G490" s="316" t="n">
        <v>96.9893725020518</v>
      </c>
    </row>
    <row r="491">
      <c r="A491" s="316" t="s">
        <v>248</v>
      </c>
      <c r="B491" s="316" t="s">
        <v>249</v>
      </c>
      <c r="C491" s="316" t="s">
        <v>19</v>
      </c>
      <c r="D491" s="316" t="n">
        <v>324.6042074</v>
      </c>
      <c r="E491" s="316" t="n">
        <v>6474.7059041</v>
      </c>
      <c r="F491" s="316" t="n">
        <v>4.77407563527631</v>
      </c>
      <c r="G491" s="316" t="n">
        <v>95.2259243647237</v>
      </c>
    </row>
    <row r="492">
      <c r="A492" s="316" t="s">
        <v>248</v>
      </c>
      <c r="B492" s="316" t="s">
        <v>249</v>
      </c>
      <c r="C492" s="316" t="s">
        <v>20</v>
      </c>
      <c r="D492" s="316" t="n">
        <v>73.4187072</v>
      </c>
      <c r="E492" s="316" t="n">
        <v>3859.5895818</v>
      </c>
      <c r="F492" s="316" t="n">
        <v>1.86673156538572</v>
      </c>
      <c r="G492" s="316" t="n">
        <v>98.1332684346143</v>
      </c>
    </row>
    <row r="493">
      <c r="A493" s="316" t="s">
        <v>250</v>
      </c>
      <c r="B493" s="316" t="s">
        <v>251</v>
      </c>
      <c r="C493" s="316" t="s">
        <v>18</v>
      </c>
      <c r="D493" s="316" t="n">
        <v>127.048914</v>
      </c>
      <c r="E493" s="316" t="n">
        <v>5862.517145</v>
      </c>
      <c r="F493" s="316" t="n">
        <v>2.12117059480619</v>
      </c>
      <c r="G493" s="316" t="n">
        <v>97.8788294051938</v>
      </c>
    </row>
    <row r="494">
      <c r="A494" s="316" t="s">
        <v>250</v>
      </c>
      <c r="B494" s="316" t="s">
        <v>251</v>
      </c>
      <c r="C494" s="316" t="s">
        <v>19</v>
      </c>
      <c r="D494" s="316" t="n">
        <v>101.2993398</v>
      </c>
      <c r="E494" s="316" t="n">
        <v>8133.4784211</v>
      </c>
      <c r="F494" s="316" t="n">
        <v>1.23014054223764</v>
      </c>
      <c r="G494" s="316" t="n">
        <v>98.7698594577624</v>
      </c>
    </row>
    <row r="495">
      <c r="A495" s="316" t="s">
        <v>250</v>
      </c>
      <c r="B495" s="316" t="s">
        <v>251</v>
      </c>
      <c r="C495" s="316" t="s">
        <v>20</v>
      </c>
      <c r="D495" s="316" t="n">
        <v>150.7945052</v>
      </c>
      <c r="E495" s="316" t="n">
        <v>3634.7248734</v>
      </c>
      <c r="F495" s="316" t="n">
        <v>3.9834561685897</v>
      </c>
      <c r="G495" s="316" t="n">
        <v>96.0165438314103</v>
      </c>
    </row>
    <row r="496">
      <c r="A496" s="316" t="s">
        <v>252</v>
      </c>
      <c r="B496" s="316" t="s">
        <v>253</v>
      </c>
      <c r="C496" s="316" t="s">
        <v>18</v>
      </c>
      <c r="D496" s="316" t="n">
        <v>62.3465999</v>
      </c>
      <c r="E496" s="316" t="n">
        <v>8558.3198301</v>
      </c>
      <c r="F496" s="316" t="n">
        <v>0.723222507288221</v>
      </c>
      <c r="G496" s="316" t="n">
        <v>99.2767774927118</v>
      </c>
    </row>
    <row r="497">
      <c r="A497" s="316" t="s">
        <v>252</v>
      </c>
      <c r="B497" s="316" t="s">
        <v>253</v>
      </c>
      <c r="C497" s="316" t="s">
        <v>19</v>
      </c>
      <c r="D497" s="316" t="n">
        <v>78.8407976</v>
      </c>
      <c r="E497" s="316" t="n">
        <v>9289.0088545</v>
      </c>
      <c r="F497" s="316" t="n">
        <v>0.841610407168802</v>
      </c>
      <c r="G497" s="316" t="n">
        <v>99.1583895928312</v>
      </c>
    </row>
    <row r="498">
      <c r="A498" s="316" t="s">
        <v>252</v>
      </c>
      <c r="B498" s="316" t="s">
        <v>253</v>
      </c>
      <c r="C498" s="316" t="s">
        <v>20</v>
      </c>
      <c r="D498" s="316" t="n">
        <v>81.7461274</v>
      </c>
      <c r="E498" s="316" t="n">
        <v>1632.1434214</v>
      </c>
      <c r="F498" s="316" t="n">
        <v>4.76962634244637</v>
      </c>
      <c r="G498" s="316" t="n">
        <v>95.2303736575536</v>
      </c>
    </row>
    <row r="499">
      <c r="A499" s="316" t="s">
        <v>254</v>
      </c>
      <c r="B499" s="316" t="s">
        <v>255</v>
      </c>
      <c r="C499" s="316" t="s">
        <v>18</v>
      </c>
      <c r="D499" s="316" t="n">
        <v>60.8579232</v>
      </c>
      <c r="E499" s="316" t="n">
        <v>6987.8829428</v>
      </c>
      <c r="F499" s="316" t="n">
        <v>0.863387154627171</v>
      </c>
      <c r="G499" s="316" t="n">
        <v>99.1366128453728</v>
      </c>
    </row>
    <row r="500">
      <c r="A500" s="316" t="s">
        <v>254</v>
      </c>
      <c r="B500" s="316" t="s">
        <v>255</v>
      </c>
      <c r="C500" s="316" t="s">
        <v>19</v>
      </c>
      <c r="D500" s="316" t="n">
        <v>75.0588683</v>
      </c>
      <c r="E500" s="316" t="n">
        <v>6706.3009301</v>
      </c>
      <c r="F500" s="316" t="n">
        <v>1.10684096599195</v>
      </c>
      <c r="G500" s="316" t="n">
        <v>98.8931590340081</v>
      </c>
    </row>
    <row r="501">
      <c r="A501" s="316" t="s">
        <v>254</v>
      </c>
      <c r="B501" s="316" t="s">
        <v>255</v>
      </c>
      <c r="C501" s="316" t="s">
        <v>20</v>
      </c>
      <c r="D501" s="316" t="n">
        <v>54.1255867</v>
      </c>
      <c r="E501" s="316" t="n">
        <v>1693.698539</v>
      </c>
      <c r="F501" s="316" t="n">
        <v>3.09674102240252</v>
      </c>
      <c r="G501" s="316" t="n">
        <v>96.9032589775975</v>
      </c>
    </row>
    <row r="502">
      <c r="A502" s="316" t="s">
        <v>256</v>
      </c>
      <c r="B502" s="316" t="s">
        <v>257</v>
      </c>
      <c r="C502" s="316" t="s">
        <v>18</v>
      </c>
      <c r="D502" s="316" t="n">
        <v>80.1627775</v>
      </c>
      <c r="E502" s="316" t="n">
        <v>5902.8381106</v>
      </c>
      <c r="F502" s="316" t="n">
        <v>1.33984231323517</v>
      </c>
      <c r="G502" s="316" t="n">
        <v>98.6601576867648</v>
      </c>
    </row>
    <row r="503">
      <c r="A503" s="316" t="s">
        <v>256</v>
      </c>
      <c r="B503" s="316" t="s">
        <v>257</v>
      </c>
      <c r="C503" s="316" t="s">
        <v>19</v>
      </c>
      <c r="D503" s="316" t="n">
        <v>51.8191935</v>
      </c>
      <c r="E503" s="316" t="n">
        <v>5860.5426889</v>
      </c>
      <c r="F503" s="316" t="n">
        <v>0.8764550365947</v>
      </c>
      <c r="G503" s="316" t="n">
        <v>99.1235449634053</v>
      </c>
    </row>
    <row r="504">
      <c r="A504" s="316" t="s">
        <v>256</v>
      </c>
      <c r="B504" s="316" t="s">
        <v>257</v>
      </c>
      <c r="C504" s="316" t="s">
        <v>20</v>
      </c>
      <c r="D504" s="316" t="n">
        <v>139.533683</v>
      </c>
      <c r="E504" s="316" t="n">
        <v>3382.924636</v>
      </c>
      <c r="F504" s="316" t="n">
        <v>3.96125859736539</v>
      </c>
      <c r="G504" s="316" t="n">
        <v>96.0387414026346</v>
      </c>
    </row>
    <row r="505">
      <c r="A505" s="316" t="s">
        <v>258</v>
      </c>
      <c r="B505" s="316" t="s">
        <v>259</v>
      </c>
      <c r="C505" s="316" t="s">
        <v>18</v>
      </c>
      <c r="D505" s="316" t="n">
        <v>0</v>
      </c>
      <c r="E505" s="316" t="n">
        <v>6644.6038492</v>
      </c>
      <c r="F505" s="316" t="n">
        <v>0</v>
      </c>
      <c r="G505" s="316" t="n">
        <v>100</v>
      </c>
    </row>
    <row r="506">
      <c r="A506" s="316" t="s">
        <v>258</v>
      </c>
      <c r="B506" s="316" t="s">
        <v>259</v>
      </c>
      <c r="C506" s="316" t="s">
        <v>19</v>
      </c>
      <c r="D506" s="316" t="n">
        <v>29.3025111</v>
      </c>
      <c r="E506" s="316" t="n">
        <v>5909.9595238</v>
      </c>
      <c r="F506" s="316" t="n">
        <v>0.49336956220847</v>
      </c>
      <c r="G506" s="316" t="n">
        <v>99.5066304377915</v>
      </c>
    </row>
    <row r="507">
      <c r="A507" s="316" t="s">
        <v>258</v>
      </c>
      <c r="B507" s="316" t="s">
        <v>259</v>
      </c>
      <c r="C507" s="316" t="s">
        <v>20</v>
      </c>
      <c r="D507" s="316" t="n">
        <v>16.3722813</v>
      </c>
      <c r="E507" s="316" t="n">
        <v>882.0316645</v>
      </c>
      <c r="F507" s="316" t="n">
        <v>1.82237415324584</v>
      </c>
      <c r="G507" s="316" t="n">
        <v>98.1776258467542</v>
      </c>
    </row>
    <row r="508">
      <c r="A508" s="316" t="s">
        <v>260</v>
      </c>
      <c r="B508" s="316" t="s">
        <v>261</v>
      </c>
      <c r="C508" s="316" t="s">
        <v>18</v>
      </c>
      <c r="D508" s="316" t="n">
        <v>0</v>
      </c>
      <c r="E508" s="316" t="n">
        <v>5629.9748729</v>
      </c>
      <c r="F508" s="316" t="n">
        <v>0</v>
      </c>
      <c r="G508" s="316" t="n">
        <v>100</v>
      </c>
    </row>
    <row r="509">
      <c r="A509" s="316" t="s">
        <v>260</v>
      </c>
      <c r="B509" s="316" t="s">
        <v>261</v>
      </c>
      <c r="C509" s="316" t="s">
        <v>19</v>
      </c>
      <c r="D509" s="316" t="n">
        <v>9.7801502</v>
      </c>
      <c r="E509" s="316" t="n">
        <v>4727.3994214</v>
      </c>
      <c r="F509" s="316" t="n">
        <v>0.206455129094815</v>
      </c>
      <c r="G509" s="316" t="n">
        <v>99.7935448709052</v>
      </c>
    </row>
    <row r="510">
      <c r="A510" s="316" t="s">
        <v>260</v>
      </c>
      <c r="B510" s="316" t="s">
        <v>261</v>
      </c>
      <c r="C510" s="316" t="s">
        <v>20</v>
      </c>
      <c r="D510" s="316" t="n">
        <v>0</v>
      </c>
      <c r="E510" s="316" t="n">
        <v>497.4884988</v>
      </c>
      <c r="F510" s="316" t="n">
        <v>0</v>
      </c>
      <c r="G510" s="316" t="n">
        <v>100</v>
      </c>
    </row>
    <row r="511">
      <c r="A511" s="316" t="s">
        <v>262</v>
      </c>
      <c r="B511" s="316" t="s">
        <v>263</v>
      </c>
      <c r="C511" s="316" t="s">
        <v>18</v>
      </c>
      <c r="D511" s="316" t="n">
        <v>0</v>
      </c>
      <c r="E511" s="316" t="n">
        <v>11724.2981212</v>
      </c>
      <c r="F511" s="316" t="n">
        <v>0</v>
      </c>
      <c r="G511" s="316" t="n">
        <v>100</v>
      </c>
    </row>
    <row r="512">
      <c r="A512" s="316" t="s">
        <v>262</v>
      </c>
      <c r="B512" s="316" t="s">
        <v>263</v>
      </c>
      <c r="C512" s="316" t="s">
        <v>19</v>
      </c>
      <c r="D512" s="316" t="n">
        <v>63.4469386</v>
      </c>
      <c r="E512" s="316" t="n">
        <v>6536.9562555</v>
      </c>
      <c r="F512" s="316" t="n">
        <v>0.961258528217098</v>
      </c>
      <c r="G512" s="316" t="n">
        <v>99.0387414717829</v>
      </c>
    </row>
    <row r="513">
      <c r="A513" s="316" t="s">
        <v>262</v>
      </c>
      <c r="B513" s="316" t="s">
        <v>263</v>
      </c>
      <c r="C513" s="316" t="s">
        <v>20</v>
      </c>
      <c r="D513" s="316" t="n">
        <v>17.7659569</v>
      </c>
      <c r="E513" s="316" t="n">
        <v>755.6859494</v>
      </c>
      <c r="F513" s="316" t="n">
        <v>2.29696982518123</v>
      </c>
      <c r="G513" s="316" t="n">
        <v>97.7030301748188</v>
      </c>
    </row>
    <row r="514">
      <c r="A514" s="316" t="s">
        <v>264</v>
      </c>
      <c r="B514" s="316" t="s">
        <v>265</v>
      </c>
      <c r="C514" s="316" t="s">
        <v>18</v>
      </c>
      <c r="D514" s="316" t="n">
        <v>0</v>
      </c>
      <c r="E514" s="316" t="n">
        <v>11257.6066816</v>
      </c>
      <c r="F514" s="316" t="n">
        <v>0</v>
      </c>
      <c r="G514" s="316" t="n">
        <v>100</v>
      </c>
    </row>
    <row r="515">
      <c r="A515" s="316" t="s">
        <v>264</v>
      </c>
      <c r="B515" s="316" t="s">
        <v>265</v>
      </c>
      <c r="C515" s="316" t="s">
        <v>19</v>
      </c>
      <c r="D515" s="316" t="n">
        <v>49.566781</v>
      </c>
      <c r="E515" s="316" t="n">
        <v>7365.7389377</v>
      </c>
      <c r="F515" s="316" t="n">
        <v>0.668438805901177</v>
      </c>
      <c r="G515" s="316" t="n">
        <v>99.3315611940988</v>
      </c>
    </row>
    <row r="516">
      <c r="A516" s="316" t="s">
        <v>264</v>
      </c>
      <c r="B516" s="316" t="s">
        <v>265</v>
      </c>
      <c r="C516" s="316" t="s">
        <v>20</v>
      </c>
      <c r="D516" s="316" t="n">
        <v>63.1466916</v>
      </c>
      <c r="E516" s="316" t="n">
        <v>1223.9072506</v>
      </c>
      <c r="F516" s="316" t="n">
        <v>4.90629720554381</v>
      </c>
      <c r="G516" s="316" t="n">
        <v>95.0937027944562</v>
      </c>
    </row>
    <row r="517">
      <c r="A517" s="316" t="s">
        <v>266</v>
      </c>
      <c r="B517" s="316" t="s">
        <v>267</v>
      </c>
      <c r="C517" s="316" t="s">
        <v>18</v>
      </c>
      <c r="D517" s="316" t="n">
        <v>60.1403868</v>
      </c>
      <c r="E517" s="316" t="n">
        <v>8105.8019066</v>
      </c>
      <c r="F517" s="316" t="n">
        <v>0.73647822430251</v>
      </c>
      <c r="G517" s="316" t="n">
        <v>99.2635217756975</v>
      </c>
    </row>
    <row r="518">
      <c r="A518" s="316" t="s">
        <v>266</v>
      </c>
      <c r="B518" s="316" t="s">
        <v>267</v>
      </c>
      <c r="C518" s="316" t="s">
        <v>19</v>
      </c>
      <c r="D518" s="316" t="n">
        <v>55.2096456</v>
      </c>
      <c r="E518" s="316" t="n">
        <v>7761.3287802</v>
      </c>
      <c r="F518" s="316" t="n">
        <v>0.706318354653895</v>
      </c>
      <c r="G518" s="316" t="n">
        <v>99.2936816453461</v>
      </c>
    </row>
    <row r="519">
      <c r="A519" s="316" t="s">
        <v>266</v>
      </c>
      <c r="B519" s="316" t="s">
        <v>267</v>
      </c>
      <c r="C519" s="316" t="s">
        <v>20</v>
      </c>
      <c r="D519" s="316" t="n">
        <v>106.9053582</v>
      </c>
      <c r="E519" s="316" t="n">
        <v>1304.3524734</v>
      </c>
      <c r="F519" s="316" t="n">
        <v>7.57518263539392</v>
      </c>
      <c r="G519" s="316" t="n">
        <v>92.4248173646061</v>
      </c>
    </row>
    <row r="520">
      <c r="A520" s="316" t="s">
        <v>268</v>
      </c>
      <c r="B520" s="316" t="s">
        <v>269</v>
      </c>
      <c r="C520" s="316" t="s">
        <v>18</v>
      </c>
      <c r="D520" s="316" t="n">
        <v>6.5747986</v>
      </c>
      <c r="E520" s="316" t="n">
        <v>1751.9908765</v>
      </c>
      <c r="F520" s="316" t="n">
        <v>0.373872792645411</v>
      </c>
      <c r="G520" s="316" t="n">
        <v>99.6261272073546</v>
      </c>
    </row>
    <row r="521">
      <c r="A521" s="316" t="s">
        <v>268</v>
      </c>
      <c r="B521" s="316" t="s">
        <v>269</v>
      </c>
      <c r="C521" s="316" t="s">
        <v>19</v>
      </c>
      <c r="D521" s="316" t="n">
        <v>31.3361089</v>
      </c>
      <c r="E521" s="316" t="n">
        <v>2196.2537317</v>
      </c>
      <c r="F521" s="316" t="n">
        <v>1.40672705220992</v>
      </c>
      <c r="G521" s="316" t="n">
        <v>98.5932729477901</v>
      </c>
    </row>
    <row r="522">
      <c r="A522" s="316" t="s">
        <v>268</v>
      </c>
      <c r="B522" s="316" t="s">
        <v>269</v>
      </c>
      <c r="C522" s="316" t="s">
        <v>20</v>
      </c>
      <c r="D522" s="316" t="n">
        <v>14.4373941</v>
      </c>
      <c r="E522" s="316" t="n">
        <v>621.2479711</v>
      </c>
      <c r="F522" s="316" t="n">
        <v>2.27115407878828</v>
      </c>
      <c r="G522" s="316" t="n">
        <v>97.7288459212117</v>
      </c>
    </row>
    <row r="523">
      <c r="A523" s="316" t="s">
        <v>270</v>
      </c>
      <c r="B523" s="316" t="s">
        <v>271</v>
      </c>
      <c r="C523" s="316" t="s">
        <v>18</v>
      </c>
      <c r="D523" s="316" t="n">
        <v>333.0667112</v>
      </c>
      <c r="E523" s="316" t="n">
        <v>28926.3949101</v>
      </c>
      <c r="F523" s="316" t="n">
        <v>1.13832139330116</v>
      </c>
      <c r="G523" s="316" t="n">
        <v>98.8616786066988</v>
      </c>
    </row>
    <row r="524">
      <c r="A524" s="316" t="s">
        <v>270</v>
      </c>
      <c r="B524" s="316" t="s">
        <v>271</v>
      </c>
      <c r="C524" s="316" t="s">
        <v>19</v>
      </c>
      <c r="D524" s="316" t="n">
        <v>469.2202873</v>
      </c>
      <c r="E524" s="316" t="n">
        <v>33659.4248967</v>
      </c>
      <c r="F524" s="316" t="n">
        <v>1.37485764456884</v>
      </c>
      <c r="G524" s="316" t="n">
        <v>98.6251423554312</v>
      </c>
    </row>
    <row r="525">
      <c r="A525" s="316" t="s">
        <v>270</v>
      </c>
      <c r="B525" s="316" t="s">
        <v>271</v>
      </c>
      <c r="C525" s="316" t="s">
        <v>20</v>
      </c>
      <c r="D525" s="316" t="n">
        <v>922.8894507</v>
      </c>
      <c r="E525" s="316" t="n">
        <v>9101.2430995</v>
      </c>
      <c r="F525" s="316" t="n">
        <v>9.20667644884232</v>
      </c>
      <c r="G525" s="316" t="n">
        <v>90.7933235511577</v>
      </c>
    </row>
    <row r="526">
      <c r="A526" s="316" t="s">
        <v>272</v>
      </c>
      <c r="B526" s="316" t="s">
        <v>273</v>
      </c>
      <c r="C526" s="316" t="s">
        <v>18</v>
      </c>
      <c r="D526" s="316" t="n">
        <v>0</v>
      </c>
      <c r="E526" s="316" t="n">
        <v>21549.8185764</v>
      </c>
      <c r="F526" s="316" t="n">
        <v>0</v>
      </c>
      <c r="G526" s="316" t="n">
        <v>100</v>
      </c>
    </row>
    <row r="527">
      <c r="A527" s="316" t="s">
        <v>272</v>
      </c>
      <c r="B527" s="316" t="s">
        <v>273</v>
      </c>
      <c r="C527" s="316" t="s">
        <v>19</v>
      </c>
      <c r="D527" s="316" t="n">
        <v>53.6351768</v>
      </c>
      <c r="E527" s="316" t="n">
        <v>18444.1667255</v>
      </c>
      <c r="F527" s="316" t="n">
        <v>0.289954325834417</v>
      </c>
      <c r="G527" s="316" t="n">
        <v>99.7100456741656</v>
      </c>
    </row>
    <row r="528">
      <c r="A528" s="316" t="s">
        <v>272</v>
      </c>
      <c r="B528" s="316" t="s">
        <v>273</v>
      </c>
      <c r="C528" s="316" t="s">
        <v>20</v>
      </c>
      <c r="D528" s="316" t="n">
        <v>36.409321</v>
      </c>
      <c r="E528" s="316" t="n">
        <v>2953.386531</v>
      </c>
      <c r="F528" s="316" t="n">
        <v>1.21778619017229</v>
      </c>
      <c r="G528" s="316" t="n">
        <v>98.7822138098277</v>
      </c>
    </row>
    <row r="529">
      <c r="A529" s="316" t="s">
        <v>274</v>
      </c>
      <c r="B529" s="316" t="s">
        <v>275</v>
      </c>
      <c r="C529" s="316" t="s">
        <v>18</v>
      </c>
      <c r="D529" s="316" t="n">
        <v>66.9313477</v>
      </c>
      <c r="E529" s="316" t="n">
        <v>8133.7338386</v>
      </c>
      <c r="F529" s="316" t="n">
        <v>0.81616973964277</v>
      </c>
      <c r="G529" s="316" t="n">
        <v>99.1838302603572</v>
      </c>
    </row>
    <row r="530">
      <c r="A530" s="316" t="s">
        <v>274</v>
      </c>
      <c r="B530" s="316" t="s">
        <v>275</v>
      </c>
      <c r="C530" s="316" t="s">
        <v>19</v>
      </c>
      <c r="D530" s="316" t="n">
        <v>60.3412447</v>
      </c>
      <c r="E530" s="316" t="n">
        <v>4456.6816277</v>
      </c>
      <c r="F530" s="316" t="n">
        <v>1.33586316484466</v>
      </c>
      <c r="G530" s="316" t="n">
        <v>98.6641368351553</v>
      </c>
    </row>
    <row r="531">
      <c r="A531" s="316" t="s">
        <v>274</v>
      </c>
      <c r="B531" s="316" t="s">
        <v>275</v>
      </c>
      <c r="C531" s="316" t="s">
        <v>20</v>
      </c>
      <c r="D531" s="316" t="n">
        <v>38.4584075</v>
      </c>
      <c r="E531" s="316" t="n">
        <v>1127.2039723</v>
      </c>
      <c r="F531" s="316" t="n">
        <v>3.29927500161741</v>
      </c>
      <c r="G531" s="316" t="n">
        <v>96.7007249983826</v>
      </c>
    </row>
    <row r="532">
      <c r="A532" s="316" t="s">
        <v>276</v>
      </c>
      <c r="B532" s="316" t="s">
        <v>277</v>
      </c>
      <c r="C532" s="316" t="s">
        <v>18</v>
      </c>
      <c r="D532" s="316" t="n">
        <v>108.8987389</v>
      </c>
      <c r="E532" s="316" t="n">
        <v>10433.9008116</v>
      </c>
      <c r="F532" s="316" t="n">
        <v>1.03292051013941</v>
      </c>
      <c r="G532" s="316" t="n">
        <v>98.9670794898606</v>
      </c>
    </row>
    <row r="533">
      <c r="A533" s="316" t="s">
        <v>276</v>
      </c>
      <c r="B533" s="316" t="s">
        <v>277</v>
      </c>
      <c r="C533" s="316" t="s">
        <v>19</v>
      </c>
      <c r="D533" s="316" t="n">
        <v>0</v>
      </c>
      <c r="E533" s="316" t="n">
        <v>8361.7952197</v>
      </c>
      <c r="F533" s="316" t="n">
        <v>0</v>
      </c>
      <c r="G533" s="316" t="n">
        <v>100</v>
      </c>
    </row>
    <row r="534">
      <c r="A534" s="316" t="s">
        <v>276</v>
      </c>
      <c r="B534" s="316" t="s">
        <v>277</v>
      </c>
      <c r="C534" s="316" t="s">
        <v>20</v>
      </c>
      <c r="D534" s="316" t="n">
        <v>22.6526597</v>
      </c>
      <c r="E534" s="316" t="n">
        <v>2028.7881599</v>
      </c>
      <c r="F534" s="316" t="n">
        <v>1.10423169333332</v>
      </c>
      <c r="G534" s="316" t="n">
        <v>98.8957683066667</v>
      </c>
    </row>
    <row r="535">
      <c r="A535" s="316" t="s">
        <v>278</v>
      </c>
      <c r="B535" s="316" t="s">
        <v>279</v>
      </c>
      <c r="C535" s="316" t="s">
        <v>18</v>
      </c>
      <c r="D535" s="316" t="n">
        <v>163.6296984</v>
      </c>
      <c r="E535" s="316" t="n">
        <v>10648.5304476</v>
      </c>
      <c r="F535" s="316" t="n">
        <v>1.51338581921149</v>
      </c>
      <c r="G535" s="316" t="n">
        <v>98.4866141807885</v>
      </c>
    </row>
    <row r="536">
      <c r="A536" s="316" t="s">
        <v>278</v>
      </c>
      <c r="B536" s="316" t="s">
        <v>279</v>
      </c>
      <c r="C536" s="316" t="s">
        <v>19</v>
      </c>
      <c r="D536" s="316" t="n">
        <v>231.4134511</v>
      </c>
      <c r="E536" s="316" t="n">
        <v>11963.3325939</v>
      </c>
      <c r="F536" s="316" t="n">
        <v>1.89764879273466</v>
      </c>
      <c r="G536" s="316" t="n">
        <v>98.1023512072653</v>
      </c>
    </row>
    <row r="537">
      <c r="A537" s="316" t="s">
        <v>278</v>
      </c>
      <c r="B537" s="316" t="s">
        <v>279</v>
      </c>
      <c r="C537" s="316" t="s">
        <v>20</v>
      </c>
      <c r="D537" s="316" t="n">
        <v>181.7752822</v>
      </c>
      <c r="E537" s="316" t="n">
        <v>3573.0461969</v>
      </c>
      <c r="F537" s="316" t="n">
        <v>4.8411165007922</v>
      </c>
      <c r="G537" s="316" t="n">
        <v>95.1588834992078</v>
      </c>
    </row>
    <row r="538">
      <c r="A538" s="316" t="s">
        <v>280</v>
      </c>
      <c r="B538" s="316" t="s">
        <v>281</v>
      </c>
      <c r="C538" s="316" t="s">
        <v>18</v>
      </c>
      <c r="D538" s="316" t="n">
        <v>0</v>
      </c>
      <c r="E538" s="316" t="n">
        <v>7903.5202759</v>
      </c>
      <c r="F538" s="316" t="n">
        <v>0</v>
      </c>
      <c r="G538" s="316" t="n">
        <v>100</v>
      </c>
    </row>
    <row r="539">
      <c r="A539" s="316" t="s">
        <v>280</v>
      </c>
      <c r="B539" s="316" t="s">
        <v>281</v>
      </c>
      <c r="C539" s="316" t="s">
        <v>19</v>
      </c>
      <c r="D539" s="316" t="n">
        <v>16.2582455</v>
      </c>
      <c r="E539" s="316" t="n">
        <v>8816.5509239</v>
      </c>
      <c r="F539" s="316" t="n">
        <v>0.184066531815545</v>
      </c>
      <c r="G539" s="316" t="n">
        <v>99.8159334681845</v>
      </c>
    </row>
    <row r="540">
      <c r="A540" s="316" t="s">
        <v>280</v>
      </c>
      <c r="B540" s="316" t="s">
        <v>281</v>
      </c>
      <c r="C540" s="316" t="s">
        <v>20</v>
      </c>
      <c r="D540" s="316" t="n">
        <v>0</v>
      </c>
      <c r="E540" s="316" t="n">
        <v>982.5468392</v>
      </c>
      <c r="F540" s="316" t="n">
        <v>0</v>
      </c>
      <c r="G540" s="316" t="n">
        <v>100</v>
      </c>
    </row>
    <row r="541">
      <c r="A541" s="316" t="s">
        <v>282</v>
      </c>
      <c r="B541" s="316" t="s">
        <v>283</v>
      </c>
      <c r="C541" s="316" t="s">
        <v>18</v>
      </c>
      <c r="D541" s="316" t="n">
        <v>0</v>
      </c>
      <c r="E541" s="316" t="n">
        <v>2258.8135355</v>
      </c>
      <c r="F541" s="316" t="n">
        <v>0</v>
      </c>
      <c r="G541" s="316" t="n">
        <v>100</v>
      </c>
    </row>
    <row r="542">
      <c r="A542" s="316" t="s">
        <v>282</v>
      </c>
      <c r="B542" s="316" t="s">
        <v>283</v>
      </c>
      <c r="C542" s="316" t="s">
        <v>19</v>
      </c>
      <c r="D542" s="316" t="n">
        <v>21.399766</v>
      </c>
      <c r="E542" s="316" t="n">
        <v>3926.4911812</v>
      </c>
      <c r="F542" s="316" t="n">
        <v>0.542055651643001</v>
      </c>
      <c r="G542" s="316" t="n">
        <v>99.457944348357</v>
      </c>
    </row>
    <row r="543">
      <c r="A543" s="316" t="s">
        <v>282</v>
      </c>
      <c r="B543" s="316" t="s">
        <v>283</v>
      </c>
      <c r="C543" s="316" t="s">
        <v>20</v>
      </c>
      <c r="D543" s="316" t="n">
        <v>12.0785848</v>
      </c>
      <c r="E543" s="316" t="n">
        <v>610.8783713</v>
      </c>
      <c r="F543" s="316" t="n">
        <v>1.93891161848766</v>
      </c>
      <c r="G543" s="316" t="n">
        <v>98.0610883815123</v>
      </c>
    </row>
    <row r="544">
      <c r="A544" s="316" t="s">
        <v>284</v>
      </c>
      <c r="B544" s="316" t="s">
        <v>285</v>
      </c>
      <c r="C544" s="316" t="s">
        <v>18</v>
      </c>
      <c r="D544" s="316" t="n">
        <v>48.6092738</v>
      </c>
      <c r="E544" s="316" t="n">
        <v>11032.5249023</v>
      </c>
      <c r="F544" s="316" t="n">
        <v>0.438666954370442</v>
      </c>
      <c r="G544" s="316" t="n">
        <v>99.5613330456295</v>
      </c>
    </row>
    <row r="545">
      <c r="A545" s="316" t="s">
        <v>284</v>
      </c>
      <c r="B545" s="316" t="s">
        <v>285</v>
      </c>
      <c r="C545" s="316" t="s">
        <v>19</v>
      </c>
      <c r="D545" s="316" t="n">
        <v>149.0959303</v>
      </c>
      <c r="E545" s="316" t="n">
        <v>13821.4006588</v>
      </c>
      <c r="F545" s="316" t="n">
        <v>1.06721997567593</v>
      </c>
      <c r="G545" s="316" t="n">
        <v>98.9327800243241</v>
      </c>
    </row>
    <row r="546">
      <c r="A546" s="316" t="s">
        <v>284</v>
      </c>
      <c r="B546" s="316" t="s">
        <v>285</v>
      </c>
      <c r="C546" s="316" t="s">
        <v>20</v>
      </c>
      <c r="D546" s="316" t="n">
        <v>71.8983046</v>
      </c>
      <c r="E546" s="316" t="n">
        <v>3334.7103014</v>
      </c>
      <c r="F546" s="316" t="n">
        <v>2.11055371824538</v>
      </c>
      <c r="G546" s="316" t="n">
        <v>97.8894462817546</v>
      </c>
    </row>
    <row r="547">
      <c r="A547" s="316" t="s">
        <v>286</v>
      </c>
      <c r="B547" s="316" t="s">
        <v>287</v>
      </c>
      <c r="C547" s="316" t="s">
        <v>18</v>
      </c>
      <c r="D547" s="316" t="n">
        <v>316.5886888</v>
      </c>
      <c r="E547" s="316" t="n">
        <v>7116.8804021</v>
      </c>
      <c r="F547" s="316" t="n">
        <v>4.2589628735736</v>
      </c>
      <c r="G547" s="316" t="n">
        <v>95.7410371264264</v>
      </c>
    </row>
    <row r="548">
      <c r="A548" s="316" t="s">
        <v>286</v>
      </c>
      <c r="B548" s="316" t="s">
        <v>287</v>
      </c>
      <c r="C548" s="316" t="s">
        <v>19</v>
      </c>
      <c r="D548" s="316" t="n">
        <v>456.5061552</v>
      </c>
      <c r="E548" s="316" t="n">
        <v>9681.2981481</v>
      </c>
      <c r="F548" s="316" t="n">
        <v>4.50300816175156</v>
      </c>
      <c r="G548" s="316" t="n">
        <v>95.4969918382484</v>
      </c>
    </row>
    <row r="549">
      <c r="A549" s="316" t="s">
        <v>286</v>
      </c>
      <c r="B549" s="316" t="s">
        <v>287</v>
      </c>
      <c r="C549" s="316" t="s">
        <v>20</v>
      </c>
      <c r="D549" s="316" t="n">
        <v>407.1113436</v>
      </c>
      <c r="E549" s="316" t="n">
        <v>7170.3976872</v>
      </c>
      <c r="F549" s="316" t="n">
        <v>5.3726276266413</v>
      </c>
      <c r="G549" s="316" t="n">
        <v>94.6273723733587</v>
      </c>
    </row>
    <row r="550">
      <c r="A550" s="316" t="s">
        <v>288</v>
      </c>
      <c r="B550" s="316" t="s">
        <v>289</v>
      </c>
      <c r="C550" s="316" t="s">
        <v>18</v>
      </c>
      <c r="D550" s="316" t="n">
        <v>351.5268117</v>
      </c>
      <c r="E550" s="316" t="n">
        <v>6480.1861009</v>
      </c>
      <c r="F550" s="316" t="n">
        <v>5.14551498573169</v>
      </c>
      <c r="G550" s="316" t="n">
        <v>94.8544850142683</v>
      </c>
    </row>
    <row r="551">
      <c r="A551" s="316" t="s">
        <v>288</v>
      </c>
      <c r="B551" s="316" t="s">
        <v>289</v>
      </c>
      <c r="C551" s="316" t="s">
        <v>19</v>
      </c>
      <c r="D551" s="316" t="n">
        <v>449.9012809</v>
      </c>
      <c r="E551" s="316" t="n">
        <v>8384.0698894</v>
      </c>
      <c r="F551" s="316" t="n">
        <v>5.0928543033124</v>
      </c>
      <c r="G551" s="316" t="n">
        <v>94.9071456966876</v>
      </c>
    </row>
    <row r="552">
      <c r="A552" s="316" t="s">
        <v>288</v>
      </c>
      <c r="B552" s="316" t="s">
        <v>289</v>
      </c>
      <c r="C552" s="316" t="s">
        <v>20</v>
      </c>
      <c r="D552" s="316" t="n">
        <v>158.6214487</v>
      </c>
      <c r="E552" s="316" t="n">
        <v>3081.1294231</v>
      </c>
      <c r="F552" s="316" t="n">
        <v>4.89610019340377</v>
      </c>
      <c r="G552" s="316" t="n">
        <v>95.1038998065962</v>
      </c>
    </row>
    <row r="553">
      <c r="A553" s="316" t="s">
        <v>290</v>
      </c>
      <c r="B553" s="316" t="s">
        <v>291</v>
      </c>
      <c r="C553" s="316" t="s">
        <v>18</v>
      </c>
      <c r="D553" s="316" t="n">
        <v>0</v>
      </c>
      <c r="E553" s="316" t="n">
        <v>3937.1193427</v>
      </c>
      <c r="F553" s="316" t="n">
        <v>0</v>
      </c>
      <c r="G553" s="316" t="n">
        <v>100</v>
      </c>
    </row>
    <row r="554">
      <c r="A554" s="316" t="s">
        <v>290</v>
      </c>
      <c r="B554" s="316" t="s">
        <v>291</v>
      </c>
      <c r="C554" s="316" t="s">
        <v>19</v>
      </c>
      <c r="D554" s="316" t="n">
        <v>26.5320887</v>
      </c>
      <c r="E554" s="316" t="n">
        <v>2429.3630659</v>
      </c>
      <c r="F554" s="316" t="n">
        <v>1.08034289046518</v>
      </c>
      <c r="G554" s="316" t="n">
        <v>98.9196571095348</v>
      </c>
    </row>
    <row r="555">
      <c r="A555" s="316" t="s">
        <v>290</v>
      </c>
      <c r="B555" s="316" t="s">
        <v>291</v>
      </c>
      <c r="C555" s="316" t="s">
        <v>20</v>
      </c>
      <c r="D555" s="316" t="n">
        <v>18.5189504</v>
      </c>
      <c r="E555" s="316" t="n">
        <v>404.1822174</v>
      </c>
      <c r="F555" s="316" t="n">
        <v>4.38109752485051</v>
      </c>
      <c r="G555" s="316" t="n">
        <v>95.6189024751495</v>
      </c>
    </row>
    <row r="556">
      <c r="A556" s="316" t="s">
        <v>292</v>
      </c>
      <c r="B556" s="316" t="s">
        <v>293</v>
      </c>
      <c r="C556" s="316" t="s">
        <v>18</v>
      </c>
      <c r="D556" s="316" t="n">
        <v>35.1444923</v>
      </c>
      <c r="E556" s="316" t="n">
        <v>6182.6903791</v>
      </c>
      <c r="F556" s="316" t="n">
        <v>0.565220740448627</v>
      </c>
      <c r="G556" s="316" t="n">
        <v>99.4347792595514</v>
      </c>
    </row>
    <row r="557">
      <c r="A557" s="316" t="s">
        <v>292</v>
      </c>
      <c r="B557" s="316" t="s">
        <v>293</v>
      </c>
      <c r="C557" s="316" t="s">
        <v>19</v>
      </c>
      <c r="D557" s="316" t="n">
        <v>29.3901033</v>
      </c>
      <c r="E557" s="316" t="n">
        <v>4821.2925403</v>
      </c>
      <c r="F557" s="316" t="n">
        <v>0.605896230683682</v>
      </c>
      <c r="G557" s="316" t="n">
        <v>99.3941037693163</v>
      </c>
    </row>
    <row r="558">
      <c r="A558" s="316" t="s">
        <v>292</v>
      </c>
      <c r="B558" s="316" t="s">
        <v>293</v>
      </c>
      <c r="C558" s="316" t="s">
        <v>20</v>
      </c>
      <c r="D558" s="316" t="n">
        <v>10.761039</v>
      </c>
      <c r="E558" s="316" t="n">
        <v>1390.4638016</v>
      </c>
      <c r="F558" s="316" t="n">
        <v>0.767973753262336</v>
      </c>
      <c r="G558" s="316" t="n">
        <v>99.2320262467377</v>
      </c>
    </row>
    <row r="559">
      <c r="A559" s="316" t="s">
        <v>294</v>
      </c>
      <c r="B559" s="316" t="s">
        <v>295</v>
      </c>
      <c r="C559" s="316" t="s">
        <v>18</v>
      </c>
      <c r="D559" s="316" t="n">
        <v>16.6115917</v>
      </c>
      <c r="E559" s="316" t="n">
        <v>5753.9764894</v>
      </c>
      <c r="F559" s="316" t="n">
        <v>0.287866530525836</v>
      </c>
      <c r="G559" s="316" t="n">
        <v>99.7121334694742</v>
      </c>
    </row>
    <row r="560">
      <c r="A560" s="316" t="s">
        <v>294</v>
      </c>
      <c r="B560" s="316" t="s">
        <v>295</v>
      </c>
      <c r="C560" s="316" t="s">
        <v>19</v>
      </c>
      <c r="D560" s="316" t="n">
        <v>192.1257396</v>
      </c>
      <c r="E560" s="316" t="n">
        <v>9758.3995331</v>
      </c>
      <c r="F560" s="316" t="n">
        <v>1.9308100259502</v>
      </c>
      <c r="G560" s="316" t="n">
        <v>98.0691899740498</v>
      </c>
    </row>
    <row r="561">
      <c r="A561" s="316" t="s">
        <v>294</v>
      </c>
      <c r="B561" s="316" t="s">
        <v>295</v>
      </c>
      <c r="C561" s="316" t="s">
        <v>20</v>
      </c>
      <c r="D561" s="316" t="n">
        <v>75.1877043</v>
      </c>
      <c r="E561" s="316" t="n">
        <v>3063.371716</v>
      </c>
      <c r="F561" s="316" t="n">
        <v>2.39561194265403</v>
      </c>
      <c r="G561" s="316" t="n">
        <v>97.604388057346</v>
      </c>
    </row>
    <row r="562">
      <c r="A562" s="316" t="s">
        <v>296</v>
      </c>
      <c r="B562" s="316" t="s">
        <v>297</v>
      </c>
      <c r="C562" s="316" t="s">
        <v>18</v>
      </c>
      <c r="D562" s="316" t="n">
        <v>33.5509742</v>
      </c>
      <c r="E562" s="316" t="n">
        <v>16200.4087882</v>
      </c>
      <c r="F562" s="316" t="n">
        <v>0.206671537265409</v>
      </c>
      <c r="G562" s="316" t="n">
        <v>99.7933284627346</v>
      </c>
    </row>
    <row r="563">
      <c r="A563" s="316" t="s">
        <v>296</v>
      </c>
      <c r="B563" s="316" t="s">
        <v>297</v>
      </c>
      <c r="C563" s="316" t="s">
        <v>19</v>
      </c>
      <c r="D563" s="316" t="n">
        <v>23.4953895</v>
      </c>
      <c r="E563" s="316" t="n">
        <v>16306.5042139</v>
      </c>
      <c r="F563" s="316" t="n">
        <v>0.143878689960948</v>
      </c>
      <c r="G563" s="316" t="n">
        <v>99.8561213100391</v>
      </c>
    </row>
    <row r="564">
      <c r="A564" s="316" t="s">
        <v>296</v>
      </c>
      <c r="B564" s="316" t="s">
        <v>297</v>
      </c>
      <c r="C564" s="316" t="s">
        <v>20</v>
      </c>
      <c r="D564" s="316" t="n">
        <v>32.7732234</v>
      </c>
      <c r="E564" s="316" t="n">
        <v>5088.5017645</v>
      </c>
      <c r="F564" s="316" t="n">
        <v>0.639942660322538</v>
      </c>
      <c r="G564" s="316" t="n">
        <v>99.3600573396775</v>
      </c>
    </row>
    <row r="565">
      <c r="A565" s="316" t="s">
        <v>298</v>
      </c>
      <c r="B565" s="316" t="s">
        <v>299</v>
      </c>
      <c r="C565" s="316" t="s">
        <v>18</v>
      </c>
      <c r="D565" s="316" t="n">
        <v>0</v>
      </c>
      <c r="E565" s="316" t="n">
        <v>12529.439544</v>
      </c>
      <c r="F565" s="316" t="n">
        <v>0</v>
      </c>
      <c r="G565" s="316" t="n">
        <v>100</v>
      </c>
    </row>
    <row r="566">
      <c r="A566" s="316" t="s">
        <v>298</v>
      </c>
      <c r="B566" s="316" t="s">
        <v>299</v>
      </c>
      <c r="C566" s="316" t="s">
        <v>19</v>
      </c>
      <c r="D566" s="316" t="n">
        <v>44.3012049</v>
      </c>
      <c r="E566" s="316" t="n">
        <v>19764.7736705</v>
      </c>
      <c r="F566" s="316" t="n">
        <v>0.223640958392336</v>
      </c>
      <c r="G566" s="316" t="n">
        <v>99.7763590416077</v>
      </c>
    </row>
    <row r="567">
      <c r="A567" s="316" t="s">
        <v>298</v>
      </c>
      <c r="B567" s="316" t="s">
        <v>299</v>
      </c>
      <c r="C567" s="316" t="s">
        <v>20</v>
      </c>
      <c r="D567" s="316" t="n">
        <v>0</v>
      </c>
      <c r="E567" s="316" t="n">
        <v>1881.6475809</v>
      </c>
      <c r="F567" s="316" t="n">
        <v>0</v>
      </c>
      <c r="G567" s="316" t="n">
        <v>100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707</v>
      </c>
    </row>
    <row r="577">
      <c r="A577" s="5" t="s">
        <v>29</v>
      </c>
      <c r="B577" s="5" t="s">
        <v>74</v>
      </c>
      <c r="C577" s="5" t="s">
        <v>11</v>
      </c>
      <c r="D577" s="5" t="s">
        <v>13</v>
      </c>
      <c r="E577" s="5" t="s">
        <v>12</v>
      </c>
      <c r="F577" s="5" t="s">
        <v>15</v>
      </c>
      <c r="G577" s="5" t="s">
        <v>14</v>
      </c>
    </row>
    <row r="578">
      <c r="A578" s="317" t="s">
        <v>75</v>
      </c>
      <c r="B578" s="317" t="s">
        <v>76</v>
      </c>
      <c r="C578" s="317" t="s">
        <v>18</v>
      </c>
      <c r="D578" s="317" t="n">
        <v>48.3212169</v>
      </c>
      <c r="E578" s="317" t="n">
        <v>0</v>
      </c>
      <c r="F578" s="317" t="n">
        <v>100</v>
      </c>
      <c r="G578" s="317" t="n">
        <v>0</v>
      </c>
    </row>
    <row r="579">
      <c r="A579" s="317" t="s">
        <v>75</v>
      </c>
      <c r="B579" s="317" t="s">
        <v>76</v>
      </c>
      <c r="C579" s="317" t="s">
        <v>19</v>
      </c>
      <c r="D579" s="317" t="n">
        <v>98.4627362</v>
      </c>
      <c r="E579" s="317" t="n">
        <v>0</v>
      </c>
      <c r="F579" s="317" t="n">
        <v>100</v>
      </c>
      <c r="G579" s="317" t="n">
        <v>0</v>
      </c>
    </row>
    <row r="580">
      <c r="A580" s="317" t="s">
        <v>75</v>
      </c>
      <c r="B580" s="317" t="s">
        <v>76</v>
      </c>
      <c r="C580" s="317" t="s">
        <v>20</v>
      </c>
      <c r="D580" s="317" t="n">
        <v>11.5000002</v>
      </c>
      <c r="E580" s="317" t="n">
        <v>0</v>
      </c>
      <c r="F580" s="317" t="n">
        <v>100</v>
      </c>
      <c r="G580" s="317" t="n">
        <v>0</v>
      </c>
    </row>
    <row r="581">
      <c r="A581" s="317" t="s">
        <v>77</v>
      </c>
      <c r="B581" s="317" t="s">
        <v>78</v>
      </c>
      <c r="C581" s="317" t="s">
        <v>18</v>
      </c>
      <c r="D581" s="317" t="n">
        <v>107.0050275</v>
      </c>
      <c r="E581" s="317" t="n">
        <v>1.6984925</v>
      </c>
      <c r="F581" s="317" t="n">
        <v>98.4375</v>
      </c>
      <c r="G581" s="317" t="n">
        <v>1.5625</v>
      </c>
    </row>
    <row r="582">
      <c r="A582" s="317" t="s">
        <v>77</v>
      </c>
      <c r="B582" s="317" t="s">
        <v>78</v>
      </c>
      <c r="C582" s="317" t="s">
        <v>19</v>
      </c>
      <c r="D582" s="317" t="n">
        <v>208.9145775</v>
      </c>
      <c r="E582" s="317" t="n">
        <v>11.8894475</v>
      </c>
      <c r="F582" s="317" t="n">
        <v>94.6153846153846</v>
      </c>
      <c r="G582" s="317" t="n">
        <v>5.38461538461538</v>
      </c>
    </row>
    <row r="583">
      <c r="A583" s="317" t="s">
        <v>77</v>
      </c>
      <c r="B583" s="317" t="s">
        <v>78</v>
      </c>
      <c r="C583" s="317" t="s">
        <v>20</v>
      </c>
      <c r="D583" s="317" t="n">
        <v>39.0653275</v>
      </c>
      <c r="E583" s="317" t="n">
        <v>1.6984925</v>
      </c>
      <c r="F583" s="317" t="n">
        <v>95.8333333333333</v>
      </c>
      <c r="G583" s="317" t="n">
        <v>4.16666666666667</v>
      </c>
    </row>
    <row r="584">
      <c r="A584" s="317" t="s">
        <v>79</v>
      </c>
      <c r="B584" s="317" t="s">
        <v>80</v>
      </c>
      <c r="C584" s="317" t="s">
        <v>18</v>
      </c>
      <c r="D584" s="317" t="n">
        <v>75.1420936</v>
      </c>
      <c r="E584" s="317" t="n">
        <v>6.5541616</v>
      </c>
      <c r="F584" s="317" t="n">
        <v>91.9774026557829</v>
      </c>
      <c r="G584" s="317" t="n">
        <v>8.02259734421707</v>
      </c>
    </row>
    <row r="585">
      <c r="A585" s="317" t="s">
        <v>79</v>
      </c>
      <c r="B585" s="317" t="s">
        <v>80</v>
      </c>
      <c r="C585" s="317" t="s">
        <v>19</v>
      </c>
      <c r="D585" s="317" t="n">
        <v>180.762049</v>
      </c>
      <c r="E585" s="317" t="n">
        <v>16.4552401</v>
      </c>
      <c r="F585" s="317" t="n">
        <v>91.6562892761109</v>
      </c>
      <c r="G585" s="317" t="n">
        <v>8.34371072388907</v>
      </c>
    </row>
    <row r="586">
      <c r="A586" s="317" t="s">
        <v>79</v>
      </c>
      <c r="B586" s="317" t="s">
        <v>80</v>
      </c>
      <c r="C586" s="317" t="s">
        <v>20</v>
      </c>
      <c r="D586" s="317" t="n">
        <v>56.8450382</v>
      </c>
      <c r="E586" s="317" t="n">
        <v>0</v>
      </c>
      <c r="F586" s="317" t="n">
        <v>100</v>
      </c>
      <c r="G586" s="317" t="n">
        <v>0</v>
      </c>
    </row>
    <row r="587">
      <c r="A587" s="317" t="s">
        <v>81</v>
      </c>
      <c r="B587" s="317" t="s">
        <v>82</v>
      </c>
      <c r="C587" s="317" t="s">
        <v>18</v>
      </c>
      <c r="D587" s="317" t="n">
        <v>11.0975613</v>
      </c>
      <c r="E587" s="317" t="n">
        <v>0</v>
      </c>
      <c r="F587" s="317" t="n">
        <v>100</v>
      </c>
      <c r="G587" s="317" t="n">
        <v>0</v>
      </c>
    </row>
    <row r="588">
      <c r="A588" s="317" t="s">
        <v>81</v>
      </c>
      <c r="B588" s="317" t="s">
        <v>82</v>
      </c>
      <c r="C588" s="317" t="s">
        <v>19</v>
      </c>
      <c r="D588" s="317" t="n">
        <v>4.7560977</v>
      </c>
      <c r="E588" s="317" t="n">
        <v>0</v>
      </c>
      <c r="F588" s="317" t="n">
        <v>100</v>
      </c>
      <c r="G588" s="317" t="n">
        <v>0</v>
      </c>
    </row>
    <row r="589">
      <c r="A589" s="317" t="s">
        <v>81</v>
      </c>
      <c r="B589" s="317" t="s">
        <v>82</v>
      </c>
      <c r="C589" s="317" t="s">
        <v>20</v>
      </c>
      <c r="D589" s="317" t="n">
        <v>1.5853659</v>
      </c>
      <c r="E589" s="317" t="n">
        <v>0</v>
      </c>
      <c r="F589" s="317" t="n">
        <v>100</v>
      </c>
      <c r="G589" s="317" t="n">
        <v>0</v>
      </c>
    </row>
    <row r="590">
      <c r="A590" s="317" t="s">
        <v>83</v>
      </c>
      <c r="B590" s="317" t="s">
        <v>84</v>
      </c>
      <c r="C590" s="317" t="s">
        <v>18</v>
      </c>
      <c r="D590" s="317" t="n">
        <v>924.5160661</v>
      </c>
      <c r="E590" s="317" t="n">
        <v>3.0098587</v>
      </c>
      <c r="F590" s="317" t="n">
        <v>99.6754960029124</v>
      </c>
      <c r="G590" s="317" t="n">
        <v>0.32450399708763</v>
      </c>
    </row>
    <row r="591">
      <c r="A591" s="317" t="s">
        <v>83</v>
      </c>
      <c r="B591" s="317" t="s">
        <v>84</v>
      </c>
      <c r="C591" s="317" t="s">
        <v>19</v>
      </c>
      <c r="D591" s="317" t="n">
        <v>1610.623115</v>
      </c>
      <c r="E591" s="317" t="n">
        <v>11.2256726</v>
      </c>
      <c r="F591" s="317" t="n">
        <v>99.3078471503739</v>
      </c>
      <c r="G591" s="317" t="n">
        <v>0.692152849626115</v>
      </c>
    </row>
    <row r="592">
      <c r="A592" s="317" t="s">
        <v>83</v>
      </c>
      <c r="B592" s="317" t="s">
        <v>84</v>
      </c>
      <c r="C592" s="317" t="s">
        <v>20</v>
      </c>
      <c r="D592" s="317" t="n">
        <v>379.4356364</v>
      </c>
      <c r="E592" s="317" t="n">
        <v>0</v>
      </c>
      <c r="F592" s="317" t="n">
        <v>100</v>
      </c>
      <c r="G592" s="317" t="n">
        <v>0</v>
      </c>
    </row>
    <row r="593">
      <c r="A593" s="317" t="s">
        <v>95</v>
      </c>
      <c r="B593" s="317" t="s">
        <v>96</v>
      </c>
      <c r="C593" s="317" t="s">
        <v>18</v>
      </c>
      <c r="D593" s="317" t="n">
        <v>570.6756829</v>
      </c>
      <c r="E593" s="317" t="n">
        <v>14.0236419</v>
      </c>
      <c r="F593" s="317" t="n">
        <v>97.6015635207383</v>
      </c>
      <c r="G593" s="317" t="n">
        <v>2.39843647926169</v>
      </c>
    </row>
    <row r="594">
      <c r="A594" s="317" t="s">
        <v>95</v>
      </c>
      <c r="B594" s="317" t="s">
        <v>96</v>
      </c>
      <c r="C594" s="317" t="s">
        <v>19</v>
      </c>
      <c r="D594" s="317" t="n">
        <v>552.516247</v>
      </c>
      <c r="E594" s="317" t="n">
        <v>0</v>
      </c>
      <c r="F594" s="317" t="n">
        <v>100</v>
      </c>
      <c r="G594" s="317" t="n">
        <v>0</v>
      </c>
    </row>
    <row r="595">
      <c r="A595" s="317" t="s">
        <v>95</v>
      </c>
      <c r="B595" s="317" t="s">
        <v>96</v>
      </c>
      <c r="C595" s="317" t="s">
        <v>20</v>
      </c>
      <c r="D595" s="317" t="n">
        <v>108.7055748</v>
      </c>
      <c r="E595" s="317" t="n">
        <v>1.8390731</v>
      </c>
      <c r="F595" s="317" t="n">
        <v>98.3363526548444</v>
      </c>
      <c r="G595" s="317" t="n">
        <v>1.66364734515564</v>
      </c>
    </row>
    <row r="596">
      <c r="A596" s="317" t="s">
        <v>111</v>
      </c>
      <c r="B596" s="317" t="s">
        <v>112</v>
      </c>
      <c r="C596" s="317" t="s">
        <v>18</v>
      </c>
      <c r="D596" s="317" t="n">
        <v>1013.1901498</v>
      </c>
      <c r="E596" s="317" t="n">
        <v>25.2918521</v>
      </c>
      <c r="F596" s="317" t="n">
        <v>97.5645363084073</v>
      </c>
      <c r="G596" s="317" t="n">
        <v>2.43546369159275</v>
      </c>
    </row>
    <row r="597">
      <c r="A597" s="317" t="s">
        <v>111</v>
      </c>
      <c r="B597" s="317" t="s">
        <v>112</v>
      </c>
      <c r="C597" s="317" t="s">
        <v>19</v>
      </c>
      <c r="D597" s="317" t="n">
        <v>1379.199426</v>
      </c>
      <c r="E597" s="317" t="n">
        <v>28.1988015</v>
      </c>
      <c r="F597" s="317" t="n">
        <v>97.9963878773607</v>
      </c>
      <c r="G597" s="317" t="n">
        <v>2.00361212263926</v>
      </c>
    </row>
    <row r="598">
      <c r="A598" s="317" t="s">
        <v>111</v>
      </c>
      <c r="B598" s="317" t="s">
        <v>112</v>
      </c>
      <c r="C598" s="317" t="s">
        <v>20</v>
      </c>
      <c r="D598" s="317" t="n">
        <v>570.4063378</v>
      </c>
      <c r="E598" s="317" t="n">
        <v>15.0904951</v>
      </c>
      <c r="F598" s="317" t="n">
        <v>97.4226171258253</v>
      </c>
      <c r="G598" s="317" t="n">
        <v>2.57738287417472</v>
      </c>
    </row>
    <row r="599">
      <c r="A599" s="317" t="s">
        <v>113</v>
      </c>
      <c r="B599" s="317" t="s">
        <v>114</v>
      </c>
      <c r="C599" s="317" t="s">
        <v>18</v>
      </c>
      <c r="D599" s="317" t="n">
        <v>467.3997916</v>
      </c>
      <c r="E599" s="317" t="n">
        <v>3.6092648</v>
      </c>
      <c r="F599" s="317" t="n">
        <v>99.2337164750958</v>
      </c>
      <c r="G599" s="317" t="n">
        <v>0.766283524904215</v>
      </c>
    </row>
    <row r="600">
      <c r="A600" s="317" t="s">
        <v>113</v>
      </c>
      <c r="B600" s="317" t="s">
        <v>114</v>
      </c>
      <c r="C600" s="317" t="s">
        <v>19</v>
      </c>
      <c r="D600" s="317" t="n">
        <v>554.0221468</v>
      </c>
      <c r="E600" s="317" t="n">
        <v>3.6092648</v>
      </c>
      <c r="F600" s="317" t="n">
        <v>99.3527508090615</v>
      </c>
      <c r="G600" s="317" t="n">
        <v>0.647249190938511</v>
      </c>
    </row>
    <row r="601">
      <c r="A601" s="317" t="s">
        <v>113</v>
      </c>
      <c r="B601" s="317" t="s">
        <v>114</v>
      </c>
      <c r="C601" s="317" t="s">
        <v>20</v>
      </c>
      <c r="D601" s="317" t="n">
        <v>104.6686792</v>
      </c>
      <c r="E601" s="317" t="n">
        <v>1.8046324</v>
      </c>
      <c r="F601" s="317" t="n">
        <v>98.3050847457627</v>
      </c>
      <c r="G601" s="317" t="n">
        <v>1.69491525423729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708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318" t="s">
        <v>16</v>
      </c>
      <c r="B612" s="318" t="s">
        <v>17</v>
      </c>
      <c r="C612" s="318" t="s">
        <v>18</v>
      </c>
      <c r="D612" s="318" t="n">
        <v>54.1872716</v>
      </c>
      <c r="E612" s="318" t="n">
        <v>3217.3475897</v>
      </c>
      <c r="F612" s="318" t="n">
        <v>1.65632566661594</v>
      </c>
      <c r="G612" s="318" t="n">
        <v>98.3436743333841</v>
      </c>
    </row>
    <row r="613">
      <c r="A613" s="318" t="s">
        <v>16</v>
      </c>
      <c r="B613" s="318" t="s">
        <v>17</v>
      </c>
      <c r="C613" s="318" t="s">
        <v>19</v>
      </c>
      <c r="D613" s="318" t="n">
        <v>71.3784265</v>
      </c>
      <c r="E613" s="318" t="n">
        <v>4589.2563952</v>
      </c>
      <c r="F613" s="318" t="n">
        <v>1.53151725528164</v>
      </c>
      <c r="G613" s="318" t="n">
        <v>98.4684827447184</v>
      </c>
    </row>
    <row r="614">
      <c r="A614" s="318" t="s">
        <v>16</v>
      </c>
      <c r="B614" s="318" t="s">
        <v>17</v>
      </c>
      <c r="C614" s="318" t="s">
        <v>20</v>
      </c>
      <c r="D614" s="318" t="n">
        <v>20.4326931</v>
      </c>
      <c r="E614" s="318" t="n">
        <v>1272.21196</v>
      </c>
      <c r="F614" s="318" t="n">
        <v>1.58068909742508</v>
      </c>
      <c r="G614" s="318" t="n">
        <v>98.4193109025749</v>
      </c>
    </row>
    <row r="615">
      <c r="A615" s="318" t="s">
        <v>30</v>
      </c>
      <c r="B615" s="318" t="s">
        <v>31</v>
      </c>
      <c r="C615" s="318" t="s">
        <v>18</v>
      </c>
      <c r="D615" s="318" t="n">
        <v>31.7116255</v>
      </c>
      <c r="E615" s="318" t="n">
        <v>1939.2808551</v>
      </c>
      <c r="F615" s="318" t="n">
        <v>1.60891661496073</v>
      </c>
      <c r="G615" s="318" t="n">
        <v>98.3910833850393</v>
      </c>
    </row>
    <row r="616">
      <c r="A616" s="318" t="s">
        <v>30</v>
      </c>
      <c r="B616" s="318" t="s">
        <v>31</v>
      </c>
      <c r="C616" s="318" t="s">
        <v>19</v>
      </c>
      <c r="D616" s="318" t="n">
        <v>32.0700873</v>
      </c>
      <c r="E616" s="318" t="n">
        <v>4367.2960202</v>
      </c>
      <c r="F616" s="318" t="n">
        <v>0.728970640686784</v>
      </c>
      <c r="G616" s="318" t="n">
        <v>99.2710293593132</v>
      </c>
    </row>
    <row r="617">
      <c r="A617" s="318" t="s">
        <v>30</v>
      </c>
      <c r="B617" s="318" t="s">
        <v>31</v>
      </c>
      <c r="C617" s="318" t="s">
        <v>20</v>
      </c>
      <c r="D617" s="318" t="n">
        <v>38.957</v>
      </c>
      <c r="E617" s="318" t="n">
        <v>1651.9596734</v>
      </c>
      <c r="F617" s="318" t="n">
        <v>2.30389827085136</v>
      </c>
      <c r="G617" s="318" t="n">
        <v>97.6961017291486</v>
      </c>
    </row>
    <row r="618">
      <c r="A618" s="318" t="s">
        <v>32</v>
      </c>
      <c r="B618" s="318" t="s">
        <v>33</v>
      </c>
      <c r="C618" s="318" t="s">
        <v>18</v>
      </c>
      <c r="D618" s="318" t="n">
        <v>25.6867467</v>
      </c>
      <c r="E618" s="318" t="n">
        <v>1691.9959357</v>
      </c>
      <c r="F618" s="318" t="n">
        <v>1.49543026562448</v>
      </c>
      <c r="G618" s="318" t="n">
        <v>98.5045697343755</v>
      </c>
    </row>
    <row r="619">
      <c r="A619" s="318" t="s">
        <v>32</v>
      </c>
      <c r="B619" s="318" t="s">
        <v>33</v>
      </c>
      <c r="C619" s="318" t="s">
        <v>19</v>
      </c>
      <c r="D619" s="318" t="n">
        <v>23.5890573</v>
      </c>
      <c r="E619" s="318" t="n">
        <v>1484.1090945</v>
      </c>
      <c r="F619" s="318" t="n">
        <v>1.56457426652926</v>
      </c>
      <c r="G619" s="318" t="n">
        <v>98.4354257334708</v>
      </c>
    </row>
    <row r="620">
      <c r="A620" s="318" t="s">
        <v>32</v>
      </c>
      <c r="B620" s="318" t="s">
        <v>33</v>
      </c>
      <c r="C620" s="318" t="s">
        <v>20</v>
      </c>
      <c r="D620" s="318" t="n">
        <v>7.1274544</v>
      </c>
      <c r="E620" s="318" t="n">
        <v>542.4640585</v>
      </c>
      <c r="F620" s="318" t="n">
        <v>1.29686398583394</v>
      </c>
      <c r="G620" s="318" t="n">
        <v>98.703136014166</v>
      </c>
    </row>
    <row r="621">
      <c r="A621" s="318" t="s">
        <v>34</v>
      </c>
      <c r="B621" s="318" t="s">
        <v>35</v>
      </c>
      <c r="C621" s="318" t="s">
        <v>18</v>
      </c>
      <c r="D621" s="318" t="n">
        <v>6.790062</v>
      </c>
      <c r="E621" s="318" t="n">
        <v>248.96894</v>
      </c>
      <c r="F621" s="318" t="n">
        <v>2.65486725663717</v>
      </c>
      <c r="G621" s="318" t="n">
        <v>97.3451327433628</v>
      </c>
    </row>
    <row r="622">
      <c r="A622" s="318" t="s">
        <v>34</v>
      </c>
      <c r="B622" s="318" t="s">
        <v>35</v>
      </c>
      <c r="C622" s="318" t="s">
        <v>19</v>
      </c>
      <c r="D622" s="318" t="n">
        <v>6.790062</v>
      </c>
      <c r="E622" s="318" t="n">
        <v>267.075772</v>
      </c>
      <c r="F622" s="318" t="n">
        <v>2.47933884297521</v>
      </c>
      <c r="G622" s="318" t="n">
        <v>97.5206611570248</v>
      </c>
    </row>
    <row r="623">
      <c r="A623" s="318" t="s">
        <v>34</v>
      </c>
      <c r="B623" s="318" t="s">
        <v>35</v>
      </c>
      <c r="C623" s="318" t="s">
        <v>20</v>
      </c>
      <c r="D623" s="318" t="n">
        <v>3.395031</v>
      </c>
      <c r="E623" s="318" t="n">
        <v>91.665837</v>
      </c>
      <c r="F623" s="318" t="n">
        <v>3.57142857142857</v>
      </c>
      <c r="G623" s="318" t="n">
        <v>96.4285714285714</v>
      </c>
    </row>
    <row r="624">
      <c r="A624" s="318" t="s">
        <v>36</v>
      </c>
      <c r="B624" s="318" t="s">
        <v>37</v>
      </c>
      <c r="C624" s="318" t="s">
        <v>18</v>
      </c>
      <c r="D624" s="318" t="n">
        <v>32.7721467</v>
      </c>
      <c r="E624" s="318" t="n">
        <v>3080.4042711</v>
      </c>
      <c r="F624" s="318" t="n">
        <v>1.05269160181932</v>
      </c>
      <c r="G624" s="318" t="n">
        <v>98.9473083981807</v>
      </c>
    </row>
    <row r="625">
      <c r="A625" s="318" t="s">
        <v>36</v>
      </c>
      <c r="B625" s="318" t="s">
        <v>37</v>
      </c>
      <c r="C625" s="318" t="s">
        <v>19</v>
      </c>
      <c r="D625" s="318" t="n">
        <v>72.720969</v>
      </c>
      <c r="E625" s="318" t="n">
        <v>3138.8921786</v>
      </c>
      <c r="F625" s="318" t="n">
        <v>2.26431284397822</v>
      </c>
      <c r="G625" s="318" t="n">
        <v>97.7356871560218</v>
      </c>
    </row>
    <row r="626">
      <c r="A626" s="318" t="s">
        <v>36</v>
      </c>
      <c r="B626" s="318" t="s">
        <v>37</v>
      </c>
      <c r="C626" s="318" t="s">
        <v>20</v>
      </c>
      <c r="D626" s="318" t="n">
        <v>33.7088418</v>
      </c>
      <c r="E626" s="318" t="n">
        <v>551.0344802</v>
      </c>
      <c r="F626" s="318" t="n">
        <v>5.76472454353228</v>
      </c>
      <c r="G626" s="318" t="n">
        <v>94.2352754564677</v>
      </c>
    </row>
    <row r="627">
      <c r="A627" s="318" t="s">
        <v>38</v>
      </c>
      <c r="B627" s="318" t="s">
        <v>39</v>
      </c>
      <c r="C627" s="318" t="s">
        <v>18</v>
      </c>
      <c r="D627" s="318" t="n">
        <v>0</v>
      </c>
      <c r="E627" s="318" t="n">
        <v>254.8706903</v>
      </c>
      <c r="F627" s="318" t="n">
        <v>0</v>
      </c>
      <c r="G627" s="318" t="n">
        <v>100</v>
      </c>
    </row>
    <row r="628">
      <c r="A628" s="318" t="s">
        <v>38</v>
      </c>
      <c r="B628" s="318" t="s">
        <v>39</v>
      </c>
      <c r="C628" s="318" t="s">
        <v>19</v>
      </c>
      <c r="D628" s="318" t="n">
        <v>1.1996481</v>
      </c>
      <c r="E628" s="318" t="n">
        <v>331.3412446</v>
      </c>
      <c r="F628" s="318" t="n">
        <v>0.360752053757869</v>
      </c>
      <c r="G628" s="318" t="n">
        <v>99.6392479462421</v>
      </c>
    </row>
    <row r="629">
      <c r="A629" s="318" t="s">
        <v>38</v>
      </c>
      <c r="B629" s="318" t="s">
        <v>39</v>
      </c>
      <c r="C629" s="318" t="s">
        <v>20</v>
      </c>
      <c r="D629" s="318" t="n">
        <v>0</v>
      </c>
      <c r="E629" s="318" t="n">
        <v>110.0638175</v>
      </c>
      <c r="F629" s="318" t="n">
        <v>0</v>
      </c>
      <c r="G629" s="318" t="n">
        <v>100</v>
      </c>
    </row>
    <row r="630">
      <c r="A630" s="318" t="s">
        <v>40</v>
      </c>
      <c r="B630" s="318" t="s">
        <v>41</v>
      </c>
      <c r="C630" s="318" t="s">
        <v>18</v>
      </c>
      <c r="D630" s="318" t="n">
        <v>3.9757599</v>
      </c>
      <c r="E630" s="318" t="n">
        <v>525.4763596</v>
      </c>
      <c r="F630" s="318" t="n">
        <v>0.750919630608826</v>
      </c>
      <c r="G630" s="318" t="n">
        <v>99.2490803693912</v>
      </c>
    </row>
    <row r="631">
      <c r="A631" s="318" t="s">
        <v>40</v>
      </c>
      <c r="B631" s="318" t="s">
        <v>41</v>
      </c>
      <c r="C631" s="318" t="s">
        <v>19</v>
      </c>
      <c r="D631" s="318" t="n">
        <v>10.3799377</v>
      </c>
      <c r="E631" s="318" t="n">
        <v>804.95046</v>
      </c>
      <c r="F631" s="318" t="n">
        <v>1.27309587981525</v>
      </c>
      <c r="G631" s="318" t="n">
        <v>98.7269041201847</v>
      </c>
    </row>
    <row r="632">
      <c r="A632" s="318" t="s">
        <v>40</v>
      </c>
      <c r="B632" s="318" t="s">
        <v>41</v>
      </c>
      <c r="C632" s="318" t="s">
        <v>20</v>
      </c>
      <c r="D632" s="318" t="n">
        <v>0</v>
      </c>
      <c r="E632" s="318" t="n">
        <v>326.3379717</v>
      </c>
      <c r="F632" s="318" t="n">
        <v>0</v>
      </c>
      <c r="G632" s="318" t="n">
        <v>100</v>
      </c>
    </row>
    <row r="633">
      <c r="A633" s="318" t="s">
        <v>42</v>
      </c>
      <c r="B633" s="318" t="s">
        <v>43</v>
      </c>
      <c r="C633" s="318" t="s">
        <v>18</v>
      </c>
      <c r="D633" s="318" t="n">
        <v>25.8141731</v>
      </c>
      <c r="E633" s="318" t="n">
        <v>770.3569951</v>
      </c>
      <c r="F633" s="318" t="n">
        <v>3.24228936327363</v>
      </c>
      <c r="G633" s="318" t="n">
        <v>96.7577106367264</v>
      </c>
    </row>
    <row r="634">
      <c r="A634" s="318" t="s">
        <v>42</v>
      </c>
      <c r="B634" s="318" t="s">
        <v>43</v>
      </c>
      <c r="C634" s="318" t="s">
        <v>19</v>
      </c>
      <c r="D634" s="318" t="n">
        <v>15.9610164</v>
      </c>
      <c r="E634" s="318" t="n">
        <v>1888.9678766</v>
      </c>
      <c r="F634" s="318" t="n">
        <v>0.837879905053233</v>
      </c>
      <c r="G634" s="318" t="n">
        <v>99.1621200949468</v>
      </c>
    </row>
    <row r="635">
      <c r="A635" s="318" t="s">
        <v>42</v>
      </c>
      <c r="B635" s="318" t="s">
        <v>43</v>
      </c>
      <c r="C635" s="318" t="s">
        <v>20</v>
      </c>
      <c r="D635" s="318" t="n">
        <v>0</v>
      </c>
      <c r="E635" s="318" t="n">
        <v>273.0917141</v>
      </c>
      <c r="F635" s="318" t="n">
        <v>0</v>
      </c>
      <c r="G635" s="318" t="n">
        <v>100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709</v>
      </c>
    </row>
    <row r="10">
      <c r="A10" t="s">
        <v>710</v>
      </c>
    </row>
    <row r="11">
      <c r="A11" t="s">
        <v>711</v>
      </c>
    </row>
    <row r="12">
      <c r="A12" s="3" t="s">
        <v>6</v>
      </c>
    </row>
    <row r="13">
      <c r="A13" s="3" t="s">
        <v>7</v>
      </c>
    </row>
    <row r="15">
      <c r="A15" s="4" t="s">
        <v>712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319" t="s">
        <v>16</v>
      </c>
      <c r="B17" s="319" t="s">
        <v>17</v>
      </c>
      <c r="C17" s="319" t="s">
        <v>18</v>
      </c>
      <c r="D17" s="319" t="n">
        <v>128244.6525164</v>
      </c>
      <c r="E17" s="319" t="n">
        <v>943628.5245137</v>
      </c>
      <c r="F17" s="319" t="n">
        <v>11.9645360351058</v>
      </c>
      <c r="G17" s="319" t="n">
        <v>88.0354639648942</v>
      </c>
    </row>
    <row r="18">
      <c r="A18" s="319" t="s">
        <v>16</v>
      </c>
      <c r="B18" s="319" t="s">
        <v>17</v>
      </c>
      <c r="C18" s="319" t="s">
        <v>19</v>
      </c>
      <c r="D18" s="319" t="n">
        <v>80950.1875235</v>
      </c>
      <c r="E18" s="319" t="n">
        <v>1178376.6984782</v>
      </c>
      <c r="F18" s="319" t="n">
        <v>6.42805203504491</v>
      </c>
      <c r="G18" s="319" t="n">
        <v>93.5719479649551</v>
      </c>
    </row>
    <row r="19">
      <c r="A19" s="319" t="s">
        <v>16</v>
      </c>
      <c r="B19" s="319" t="s">
        <v>17</v>
      </c>
      <c r="C19" s="319" t="s">
        <v>20</v>
      </c>
      <c r="D19" s="319" t="n">
        <v>15916.1386167</v>
      </c>
      <c r="E19" s="319" t="n">
        <v>463233.3110875</v>
      </c>
      <c r="F19" s="319" t="n">
        <v>3.32174828261323</v>
      </c>
      <c r="G19" s="319" t="n">
        <v>96.6782517173868</v>
      </c>
    </row>
    <row r="20">
      <c r="A20" s="319" t="s">
        <v>16</v>
      </c>
      <c r="B20" s="319" t="s">
        <v>21</v>
      </c>
      <c r="C20" s="319" t="s">
        <v>18</v>
      </c>
      <c r="D20" s="319" t="n">
        <v>97.9946094</v>
      </c>
      <c r="E20" s="319" t="n">
        <v>3173.5402519</v>
      </c>
      <c r="F20" s="319" t="n">
        <v>2.99537108894081</v>
      </c>
      <c r="G20" s="319" t="n">
        <v>97.0046289110592</v>
      </c>
    </row>
    <row r="21">
      <c r="A21" s="319" t="s">
        <v>16</v>
      </c>
      <c r="B21" s="319" t="s">
        <v>21</v>
      </c>
      <c r="C21" s="319" t="s">
        <v>19</v>
      </c>
      <c r="D21" s="319" t="n">
        <v>75.2078763</v>
      </c>
      <c r="E21" s="319" t="n">
        <v>4585.4269454</v>
      </c>
      <c r="F21" s="319" t="n">
        <v>1.61368309634196</v>
      </c>
      <c r="G21" s="319" t="n">
        <v>98.386316903658</v>
      </c>
    </row>
    <row r="22">
      <c r="A22" s="319" t="s">
        <v>16</v>
      </c>
      <c r="B22" s="319" t="s">
        <v>21</v>
      </c>
      <c r="C22" s="319" t="s">
        <v>20</v>
      </c>
      <c r="D22" s="319" t="n">
        <v>23.2451275</v>
      </c>
      <c r="E22" s="319" t="n">
        <v>1269.3995256</v>
      </c>
      <c r="F22" s="319" t="n">
        <v>1.79826121929595</v>
      </c>
      <c r="G22" s="319" t="n">
        <v>98.201738780704</v>
      </c>
    </row>
    <row r="23">
      <c r="A23" s="319" t="s">
        <v>16</v>
      </c>
      <c r="B23" s="319" t="s">
        <v>22</v>
      </c>
      <c r="C23" s="319" t="s">
        <v>18</v>
      </c>
      <c r="D23" s="319" t="n">
        <v>128146.657907</v>
      </c>
      <c r="E23" s="319" t="n">
        <v>940454.9842618</v>
      </c>
      <c r="F23" s="319" t="n">
        <v>11.9919952253599</v>
      </c>
      <c r="G23" s="319" t="n">
        <v>88.0080047746401</v>
      </c>
    </row>
    <row r="24">
      <c r="A24" s="319" t="s">
        <v>16</v>
      </c>
      <c r="B24" s="319" t="s">
        <v>22</v>
      </c>
      <c r="C24" s="319" t="s">
        <v>19</v>
      </c>
      <c r="D24" s="319" t="n">
        <v>80874.9796472</v>
      </c>
      <c r="E24" s="319" t="n">
        <v>1173791.2715328</v>
      </c>
      <c r="F24" s="319" t="n">
        <v>6.4459356877686</v>
      </c>
      <c r="G24" s="319" t="n">
        <v>93.5540643122314</v>
      </c>
    </row>
    <row r="25">
      <c r="A25" s="319" t="s">
        <v>16</v>
      </c>
      <c r="B25" s="319" t="s">
        <v>22</v>
      </c>
      <c r="C25" s="319" t="s">
        <v>20</v>
      </c>
      <c r="D25" s="319" t="n">
        <v>15892.8934892</v>
      </c>
      <c r="E25" s="319" t="n">
        <v>461963.9115619</v>
      </c>
      <c r="F25" s="319" t="n">
        <v>3.32586944900795</v>
      </c>
      <c r="G25" s="319" t="n">
        <v>96.6741305509921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713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320" t="s">
        <v>16</v>
      </c>
      <c r="B36" s="320" t="s">
        <v>17</v>
      </c>
      <c r="C36" s="320" t="s">
        <v>18</v>
      </c>
      <c r="D36" s="320" t="n">
        <v>128244.6525164</v>
      </c>
      <c r="E36" s="320" t="n">
        <v>943628.5245137</v>
      </c>
      <c r="F36" s="320" t="n">
        <v>11.9645360351058</v>
      </c>
      <c r="G36" s="320" t="n">
        <v>88.0354639648942</v>
      </c>
    </row>
    <row r="37">
      <c r="A37" s="320" t="s">
        <v>16</v>
      </c>
      <c r="B37" s="320" t="s">
        <v>17</v>
      </c>
      <c r="C37" s="320" t="s">
        <v>19</v>
      </c>
      <c r="D37" s="320" t="n">
        <v>80950.1875235</v>
      </c>
      <c r="E37" s="320" t="n">
        <v>1178376.6984782</v>
      </c>
      <c r="F37" s="320" t="n">
        <v>6.42805203504491</v>
      </c>
      <c r="G37" s="320" t="n">
        <v>93.5719479649551</v>
      </c>
    </row>
    <row r="38">
      <c r="A38" s="320" t="s">
        <v>16</v>
      </c>
      <c r="B38" s="320" t="s">
        <v>17</v>
      </c>
      <c r="C38" s="320" t="s">
        <v>20</v>
      </c>
      <c r="D38" s="320" t="n">
        <v>15916.1386167</v>
      </c>
      <c r="E38" s="320" t="n">
        <v>463233.3110875</v>
      </c>
      <c r="F38" s="320" t="n">
        <v>3.32174828261323</v>
      </c>
      <c r="G38" s="320" t="n">
        <v>96.6782517173868</v>
      </c>
    </row>
    <row r="39">
      <c r="A39" s="320" t="s">
        <v>30</v>
      </c>
      <c r="B39" s="320" t="s">
        <v>31</v>
      </c>
      <c r="C39" s="320" t="s">
        <v>18</v>
      </c>
      <c r="D39" s="320" t="n">
        <v>1774.6259646</v>
      </c>
      <c r="E39" s="320" t="n">
        <v>21036.1360186</v>
      </c>
      <c r="F39" s="320" t="n">
        <v>7.77977502858958</v>
      </c>
      <c r="G39" s="320" t="n">
        <v>92.2202249714104</v>
      </c>
    </row>
    <row r="40">
      <c r="A40" s="320" t="s">
        <v>30</v>
      </c>
      <c r="B40" s="320" t="s">
        <v>31</v>
      </c>
      <c r="C40" s="320" t="s">
        <v>19</v>
      </c>
      <c r="D40" s="320" t="n">
        <v>909.3536357</v>
      </c>
      <c r="E40" s="320" t="n">
        <v>21865.9992038</v>
      </c>
      <c r="F40" s="320" t="n">
        <v>3.99270932094136</v>
      </c>
      <c r="G40" s="320" t="n">
        <v>96.0072906790586</v>
      </c>
    </row>
    <row r="41">
      <c r="A41" s="320" t="s">
        <v>30</v>
      </c>
      <c r="B41" s="320" t="s">
        <v>31</v>
      </c>
      <c r="C41" s="320" t="s">
        <v>20</v>
      </c>
      <c r="D41" s="320" t="n">
        <v>161.9709728</v>
      </c>
      <c r="E41" s="320" t="n">
        <v>7428.6595362</v>
      </c>
      <c r="F41" s="320" t="n">
        <v>2.13382765249811</v>
      </c>
      <c r="G41" s="320" t="n">
        <v>97.8661723475019</v>
      </c>
    </row>
    <row r="42">
      <c r="A42" s="320" t="s">
        <v>32</v>
      </c>
      <c r="B42" s="320" t="s">
        <v>33</v>
      </c>
      <c r="C42" s="320" t="s">
        <v>18</v>
      </c>
      <c r="D42" s="320" t="n">
        <v>702.6573273</v>
      </c>
      <c r="E42" s="320" t="n">
        <v>4971.2564073</v>
      </c>
      <c r="F42" s="320" t="n">
        <v>12.3839973634977</v>
      </c>
      <c r="G42" s="320" t="n">
        <v>87.6160026365023</v>
      </c>
    </row>
    <row r="43">
      <c r="A43" s="320" t="s">
        <v>32</v>
      </c>
      <c r="B43" s="320" t="s">
        <v>33</v>
      </c>
      <c r="C43" s="320" t="s">
        <v>19</v>
      </c>
      <c r="D43" s="320" t="n">
        <v>249.906474</v>
      </c>
      <c r="E43" s="320" t="n">
        <v>4283.467373</v>
      </c>
      <c r="F43" s="320" t="n">
        <v>5.51259354366677</v>
      </c>
      <c r="G43" s="320" t="n">
        <v>94.4874064563332</v>
      </c>
    </row>
    <row r="44">
      <c r="A44" s="320" t="s">
        <v>32</v>
      </c>
      <c r="B44" s="320" t="s">
        <v>33</v>
      </c>
      <c r="C44" s="320" t="s">
        <v>20</v>
      </c>
      <c r="D44" s="320" t="n">
        <v>96.929495</v>
      </c>
      <c r="E44" s="320" t="n">
        <v>1769.3367506</v>
      </c>
      <c r="F44" s="320" t="n">
        <v>5.19376563920211</v>
      </c>
      <c r="G44" s="320" t="n">
        <v>94.8062343607979</v>
      </c>
    </row>
    <row r="45">
      <c r="A45" s="320" t="s">
        <v>34</v>
      </c>
      <c r="B45" s="320" t="s">
        <v>35</v>
      </c>
      <c r="C45" s="320" t="s">
        <v>18</v>
      </c>
      <c r="D45" s="320" t="n">
        <v>1481.0398137</v>
      </c>
      <c r="E45" s="320" t="n">
        <v>19047.5823014</v>
      </c>
      <c r="F45" s="320" t="n">
        <v>7.21451155073193</v>
      </c>
      <c r="G45" s="320" t="n">
        <v>92.7854884492681</v>
      </c>
    </row>
    <row r="46">
      <c r="A46" s="320" t="s">
        <v>34</v>
      </c>
      <c r="B46" s="320" t="s">
        <v>35</v>
      </c>
      <c r="C46" s="320" t="s">
        <v>19</v>
      </c>
      <c r="D46" s="320" t="n">
        <v>757.4741545</v>
      </c>
      <c r="E46" s="320" t="n">
        <v>13857.8750386</v>
      </c>
      <c r="F46" s="320" t="n">
        <v>5.18273046023155</v>
      </c>
      <c r="G46" s="320" t="n">
        <v>94.8172695397684</v>
      </c>
    </row>
    <row r="47">
      <c r="A47" s="320" t="s">
        <v>34</v>
      </c>
      <c r="B47" s="320" t="s">
        <v>35</v>
      </c>
      <c r="C47" s="320" t="s">
        <v>20</v>
      </c>
      <c r="D47" s="320" t="n">
        <v>93.8036879</v>
      </c>
      <c r="E47" s="320" t="n">
        <v>5094.7178284</v>
      </c>
      <c r="F47" s="320" t="n">
        <v>1.80790785207908</v>
      </c>
      <c r="G47" s="320" t="n">
        <v>98.1920921479209</v>
      </c>
    </row>
    <row r="48">
      <c r="A48" s="320" t="s">
        <v>36</v>
      </c>
      <c r="B48" s="320" t="s">
        <v>37</v>
      </c>
      <c r="C48" s="320" t="s">
        <v>18</v>
      </c>
      <c r="D48" s="320" t="n">
        <v>249.9128246</v>
      </c>
      <c r="E48" s="320" t="n">
        <v>4828.8518513</v>
      </c>
      <c r="F48" s="320" t="n">
        <v>4.92074038763596</v>
      </c>
      <c r="G48" s="320" t="n">
        <v>95.079259612364</v>
      </c>
    </row>
    <row r="49">
      <c r="A49" s="320" t="s">
        <v>36</v>
      </c>
      <c r="B49" s="320" t="s">
        <v>37</v>
      </c>
      <c r="C49" s="320" t="s">
        <v>19</v>
      </c>
      <c r="D49" s="320" t="n">
        <v>125.0831366</v>
      </c>
      <c r="E49" s="320" t="n">
        <v>5949.0428093</v>
      </c>
      <c r="F49" s="320" t="n">
        <v>2.05927795561155</v>
      </c>
      <c r="G49" s="320" t="n">
        <v>97.9407220443885</v>
      </c>
    </row>
    <row r="50">
      <c r="A50" s="320" t="s">
        <v>36</v>
      </c>
      <c r="B50" s="320" t="s">
        <v>37</v>
      </c>
      <c r="C50" s="320" t="s">
        <v>20</v>
      </c>
      <c r="D50" s="320" t="n">
        <v>41.1433338</v>
      </c>
      <c r="E50" s="320" t="n">
        <v>2050.0442643</v>
      </c>
      <c r="F50" s="320" t="n">
        <v>1.96746259577007</v>
      </c>
      <c r="G50" s="320" t="n">
        <v>98.0325374042299</v>
      </c>
    </row>
    <row r="51">
      <c r="A51" s="320" t="s">
        <v>38</v>
      </c>
      <c r="B51" s="320" t="s">
        <v>39</v>
      </c>
      <c r="C51" s="320" t="s">
        <v>18</v>
      </c>
      <c r="D51" s="320" t="n">
        <v>871.1522824</v>
      </c>
      <c r="E51" s="320" t="n">
        <v>18319.2686947</v>
      </c>
      <c r="F51" s="320" t="n">
        <v>4.53951626928638</v>
      </c>
      <c r="G51" s="320" t="n">
        <v>95.4604837307136</v>
      </c>
    </row>
    <row r="52">
      <c r="A52" s="320" t="s">
        <v>38</v>
      </c>
      <c r="B52" s="320" t="s">
        <v>39</v>
      </c>
      <c r="C52" s="320" t="s">
        <v>19</v>
      </c>
      <c r="D52" s="320" t="n">
        <v>634.3230367</v>
      </c>
      <c r="E52" s="320" t="n">
        <v>25428.2972709</v>
      </c>
      <c r="F52" s="320" t="n">
        <v>2.43384214332059</v>
      </c>
      <c r="G52" s="320" t="n">
        <v>97.5661578566794</v>
      </c>
    </row>
    <row r="53">
      <c r="A53" s="320" t="s">
        <v>38</v>
      </c>
      <c r="B53" s="320" t="s">
        <v>39</v>
      </c>
      <c r="C53" s="320" t="s">
        <v>20</v>
      </c>
      <c r="D53" s="320" t="n">
        <v>114.4404179</v>
      </c>
      <c r="E53" s="320" t="n">
        <v>5232.0180236</v>
      </c>
      <c r="F53" s="320" t="n">
        <v>2.14049017966167</v>
      </c>
      <c r="G53" s="320" t="n">
        <v>97.8595098203383</v>
      </c>
    </row>
    <row r="54">
      <c r="A54" s="320" t="s">
        <v>40</v>
      </c>
      <c r="B54" s="320" t="s">
        <v>41</v>
      </c>
      <c r="C54" s="320" t="s">
        <v>18</v>
      </c>
      <c r="D54" s="320" t="n">
        <v>8297.214609</v>
      </c>
      <c r="E54" s="320" t="n">
        <v>137096.2847425</v>
      </c>
      <c r="F54" s="320" t="n">
        <v>5.70673011242466</v>
      </c>
      <c r="G54" s="320" t="n">
        <v>94.2932698875753</v>
      </c>
    </row>
    <row r="55">
      <c r="A55" s="320" t="s">
        <v>40</v>
      </c>
      <c r="B55" s="320" t="s">
        <v>41</v>
      </c>
      <c r="C55" s="320" t="s">
        <v>19</v>
      </c>
      <c r="D55" s="320" t="n">
        <v>2223.6077382</v>
      </c>
      <c r="E55" s="320" t="n">
        <v>73802.2693432</v>
      </c>
      <c r="F55" s="320" t="n">
        <v>2.9248037951857</v>
      </c>
      <c r="G55" s="320" t="n">
        <v>97.0751962048143</v>
      </c>
    </row>
    <row r="56">
      <c r="A56" s="320" t="s">
        <v>40</v>
      </c>
      <c r="B56" s="320" t="s">
        <v>41</v>
      </c>
      <c r="C56" s="320" t="s">
        <v>20</v>
      </c>
      <c r="D56" s="320" t="n">
        <v>1056.1645934</v>
      </c>
      <c r="E56" s="320" t="n">
        <v>36477.6353101</v>
      </c>
      <c r="F56" s="320" t="n">
        <v>2.81390265871139</v>
      </c>
      <c r="G56" s="320" t="n">
        <v>97.1860973412886</v>
      </c>
    </row>
    <row r="57">
      <c r="A57" s="320" t="s">
        <v>42</v>
      </c>
      <c r="B57" s="320" t="s">
        <v>43</v>
      </c>
      <c r="C57" s="320" t="s">
        <v>18</v>
      </c>
      <c r="D57" s="320" t="n">
        <v>131.7579144</v>
      </c>
      <c r="E57" s="320" t="n">
        <v>2929.5716546</v>
      </c>
      <c r="F57" s="320" t="n">
        <v>4.30394413375883</v>
      </c>
      <c r="G57" s="320" t="n">
        <v>95.6960558662412</v>
      </c>
    </row>
    <row r="58">
      <c r="A58" s="320" t="s">
        <v>42</v>
      </c>
      <c r="B58" s="320" t="s">
        <v>43</v>
      </c>
      <c r="C58" s="320" t="s">
        <v>19</v>
      </c>
      <c r="D58" s="320" t="n">
        <v>83.8782909</v>
      </c>
      <c r="E58" s="320" t="n">
        <v>5556.0006766</v>
      </c>
      <c r="F58" s="320" t="n">
        <v>1.48723565493784</v>
      </c>
      <c r="G58" s="320" t="n">
        <v>98.5127643450622</v>
      </c>
    </row>
    <row r="59">
      <c r="A59" s="320" t="s">
        <v>42</v>
      </c>
      <c r="B59" s="320" t="s">
        <v>43</v>
      </c>
      <c r="C59" s="320" t="s">
        <v>20</v>
      </c>
      <c r="D59" s="320" t="n">
        <v>10.686389</v>
      </c>
      <c r="E59" s="320" t="n">
        <v>1052.2736728</v>
      </c>
      <c r="F59" s="320" t="n">
        <v>1.0053424756057</v>
      </c>
      <c r="G59" s="320" t="n">
        <v>98.9946575243943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714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321" t="s">
        <v>16</v>
      </c>
      <c r="B70" s="321" t="s">
        <v>17</v>
      </c>
      <c r="C70" s="321" t="s">
        <v>18</v>
      </c>
      <c r="D70" s="321" t="n">
        <v>128146.657907</v>
      </c>
      <c r="E70" s="321" t="n">
        <v>940454.9842618</v>
      </c>
      <c r="F70" s="321" t="n">
        <v>11.9919952253599</v>
      </c>
      <c r="G70" s="321" t="n">
        <v>88.0080047746401</v>
      </c>
    </row>
    <row r="71">
      <c r="A71" s="321" t="s">
        <v>16</v>
      </c>
      <c r="B71" s="321" t="s">
        <v>17</v>
      </c>
      <c r="C71" s="321" t="s">
        <v>19</v>
      </c>
      <c r="D71" s="321" t="n">
        <v>80874.9796472</v>
      </c>
      <c r="E71" s="321" t="n">
        <v>1173791.2715328</v>
      </c>
      <c r="F71" s="321" t="n">
        <v>6.4459356877686</v>
      </c>
      <c r="G71" s="321" t="n">
        <v>93.5540643122314</v>
      </c>
    </row>
    <row r="72">
      <c r="A72" s="321" t="s">
        <v>16</v>
      </c>
      <c r="B72" s="321" t="s">
        <v>17</v>
      </c>
      <c r="C72" s="321" t="s">
        <v>20</v>
      </c>
      <c r="D72" s="321" t="n">
        <v>15892.8934892</v>
      </c>
      <c r="E72" s="321" t="n">
        <v>461963.9115619</v>
      </c>
      <c r="F72" s="321" t="n">
        <v>3.32586944900795</v>
      </c>
      <c r="G72" s="321" t="n">
        <v>96.6741305509921</v>
      </c>
    </row>
    <row r="73">
      <c r="A73" s="321" t="s">
        <v>45</v>
      </c>
      <c r="B73" s="321" t="s">
        <v>46</v>
      </c>
      <c r="C73" s="321" t="s">
        <v>18</v>
      </c>
      <c r="D73" s="321" t="n">
        <v>97.3844222</v>
      </c>
      <c r="E73" s="321" t="n">
        <v>1718.118474</v>
      </c>
      <c r="F73" s="321" t="n">
        <v>5.36404664535836</v>
      </c>
      <c r="G73" s="321" t="n">
        <v>94.6359533546416</v>
      </c>
    </row>
    <row r="74">
      <c r="A74" s="321" t="s">
        <v>45</v>
      </c>
      <c r="B74" s="321" t="s">
        <v>46</v>
      </c>
      <c r="C74" s="321" t="s">
        <v>19</v>
      </c>
      <c r="D74" s="321" t="n">
        <v>0</v>
      </c>
      <c r="E74" s="321" t="n">
        <v>1375.9575006</v>
      </c>
      <c r="F74" s="321" t="n">
        <v>0</v>
      </c>
      <c r="G74" s="321" t="n">
        <v>100</v>
      </c>
    </row>
    <row r="75">
      <c r="A75" s="321" t="s">
        <v>45</v>
      </c>
      <c r="B75" s="321" t="s">
        <v>46</v>
      </c>
      <c r="C75" s="321" t="s">
        <v>20</v>
      </c>
      <c r="D75" s="321" t="n">
        <v>6.9416658</v>
      </c>
      <c r="E75" s="321" t="n">
        <v>417.0022427</v>
      </c>
      <c r="F75" s="321" t="n">
        <v>1.63740194417724</v>
      </c>
      <c r="G75" s="321" t="n">
        <v>98.3625980558227</v>
      </c>
    </row>
    <row r="76">
      <c r="A76" s="321" t="s">
        <v>47</v>
      </c>
      <c r="B76" s="321" t="s">
        <v>48</v>
      </c>
      <c r="C76" s="321" t="s">
        <v>18</v>
      </c>
      <c r="D76" s="321" t="n">
        <v>1925.5942437</v>
      </c>
      <c r="E76" s="321" t="n">
        <v>12030.3656434</v>
      </c>
      <c r="F76" s="321" t="n">
        <v>13.7976481680769</v>
      </c>
      <c r="G76" s="321" t="n">
        <v>86.2023518319231</v>
      </c>
    </row>
    <row r="77">
      <c r="A77" s="321" t="s">
        <v>47</v>
      </c>
      <c r="B77" s="321" t="s">
        <v>48</v>
      </c>
      <c r="C77" s="321" t="s">
        <v>19</v>
      </c>
      <c r="D77" s="321" t="n">
        <v>297.2320718</v>
      </c>
      <c r="E77" s="321" t="n">
        <v>7253.1306086</v>
      </c>
      <c r="F77" s="321" t="n">
        <v>3.93665952725139</v>
      </c>
      <c r="G77" s="321" t="n">
        <v>96.0633404727486</v>
      </c>
    </row>
    <row r="78">
      <c r="A78" s="321" t="s">
        <v>47</v>
      </c>
      <c r="B78" s="321" t="s">
        <v>48</v>
      </c>
      <c r="C78" s="321" t="s">
        <v>20</v>
      </c>
      <c r="D78" s="321" t="n">
        <v>206.8743434</v>
      </c>
      <c r="E78" s="321" t="n">
        <v>2132.6305984</v>
      </c>
      <c r="F78" s="321" t="n">
        <v>8.84265468748411</v>
      </c>
      <c r="G78" s="321" t="n">
        <v>91.1573453125159</v>
      </c>
    </row>
    <row r="79">
      <c r="A79" s="321" t="s">
        <v>30</v>
      </c>
      <c r="B79" s="321" t="s">
        <v>31</v>
      </c>
      <c r="C79" s="321" t="s">
        <v>18</v>
      </c>
      <c r="D79" s="321" t="n">
        <v>1644.8560063</v>
      </c>
      <c r="E79" s="321" t="n">
        <v>19194.9134963</v>
      </c>
      <c r="F79" s="321" t="n">
        <v>7.89287043743351</v>
      </c>
      <c r="G79" s="321" t="n">
        <v>92.1071295625665</v>
      </c>
    </row>
    <row r="80">
      <c r="A80" s="321" t="s">
        <v>30</v>
      </c>
      <c r="B80" s="321" t="s">
        <v>31</v>
      </c>
      <c r="C80" s="321" t="s">
        <v>19</v>
      </c>
      <c r="D80" s="321" t="n">
        <v>780.3242243</v>
      </c>
      <c r="E80" s="321" t="n">
        <v>17595.6625077</v>
      </c>
      <c r="F80" s="321" t="n">
        <v>4.24643441291314</v>
      </c>
      <c r="G80" s="321" t="n">
        <v>95.7535655870869</v>
      </c>
    </row>
    <row r="81">
      <c r="A81" s="321" t="s">
        <v>30</v>
      </c>
      <c r="B81" s="321" t="s">
        <v>31</v>
      </c>
      <c r="C81" s="321" t="s">
        <v>20</v>
      </c>
      <c r="D81" s="321" t="n">
        <v>112.2899109</v>
      </c>
      <c r="E81" s="321" t="n">
        <v>5787.4239247</v>
      </c>
      <c r="F81" s="321" t="n">
        <v>1.90331114404942</v>
      </c>
      <c r="G81" s="321" t="n">
        <v>98.0966888559506</v>
      </c>
    </row>
    <row r="82">
      <c r="A82" s="321" t="s">
        <v>32</v>
      </c>
      <c r="B82" s="321" t="s">
        <v>33</v>
      </c>
      <c r="C82" s="321" t="s">
        <v>18</v>
      </c>
      <c r="D82" s="321" t="n">
        <v>490.7310902</v>
      </c>
      <c r="E82" s="321" t="n">
        <v>3465.499962</v>
      </c>
      <c r="F82" s="321" t="n">
        <v>12.4040048148126</v>
      </c>
      <c r="G82" s="321" t="n">
        <v>87.5959951851874</v>
      </c>
    </row>
    <row r="83">
      <c r="A83" s="321" t="s">
        <v>32</v>
      </c>
      <c r="B83" s="321" t="s">
        <v>33</v>
      </c>
      <c r="C83" s="321" t="s">
        <v>19</v>
      </c>
      <c r="D83" s="321" t="n">
        <v>153.5544175</v>
      </c>
      <c r="E83" s="321" t="n">
        <v>2872.1212777</v>
      </c>
      <c r="F83" s="321" t="n">
        <v>5.07504547640721</v>
      </c>
      <c r="G83" s="321" t="n">
        <v>94.9249545235928</v>
      </c>
    </row>
    <row r="84">
      <c r="A84" s="321" t="s">
        <v>32</v>
      </c>
      <c r="B84" s="321" t="s">
        <v>33</v>
      </c>
      <c r="C84" s="321" t="s">
        <v>20</v>
      </c>
      <c r="D84" s="321" t="n">
        <v>56.4647316</v>
      </c>
      <c r="E84" s="321" t="n">
        <v>1260.2100011</v>
      </c>
      <c r="F84" s="321" t="n">
        <v>4.28843435646496</v>
      </c>
      <c r="G84" s="321" t="n">
        <v>95.711565643535</v>
      </c>
    </row>
    <row r="85">
      <c r="A85" s="321" t="s">
        <v>49</v>
      </c>
      <c r="B85" s="321" t="s">
        <v>50</v>
      </c>
      <c r="C85" s="321" t="s">
        <v>18</v>
      </c>
      <c r="D85" s="321" t="n">
        <v>224.5445736</v>
      </c>
      <c r="E85" s="321" t="n">
        <v>3563.5416987</v>
      </c>
      <c r="F85" s="321" t="n">
        <v>5.92765205063991</v>
      </c>
      <c r="G85" s="321" t="n">
        <v>94.0723479493601</v>
      </c>
    </row>
    <row r="86">
      <c r="A86" s="321" t="s">
        <v>49</v>
      </c>
      <c r="B86" s="321" t="s">
        <v>50</v>
      </c>
      <c r="C86" s="321" t="s">
        <v>19</v>
      </c>
      <c r="D86" s="321" t="n">
        <v>72.5191673</v>
      </c>
      <c r="E86" s="321" t="n">
        <v>2929.1521512</v>
      </c>
      <c r="F86" s="321" t="n">
        <v>2.41595963065801</v>
      </c>
      <c r="G86" s="321" t="n">
        <v>97.584040369342</v>
      </c>
    </row>
    <row r="87">
      <c r="A87" s="321" t="s">
        <v>49</v>
      </c>
      <c r="B87" s="321" t="s">
        <v>50</v>
      </c>
      <c r="C87" s="321" t="s">
        <v>20</v>
      </c>
      <c r="D87" s="321" t="n">
        <v>27.0005079</v>
      </c>
      <c r="E87" s="321" t="n">
        <v>676.9555174</v>
      </c>
      <c r="F87" s="321" t="n">
        <v>3.83553900096151</v>
      </c>
      <c r="G87" s="321" t="n">
        <v>96.1644609990385</v>
      </c>
    </row>
    <row r="88">
      <c r="A88" s="321" t="s">
        <v>51</v>
      </c>
      <c r="B88" s="321" t="s">
        <v>52</v>
      </c>
      <c r="C88" s="321" t="s">
        <v>18</v>
      </c>
      <c r="D88" s="321" t="n">
        <v>880.0481581</v>
      </c>
      <c r="E88" s="321" t="n">
        <v>25300.3689372</v>
      </c>
      <c r="F88" s="321" t="n">
        <v>3.36147493333095</v>
      </c>
      <c r="G88" s="321" t="n">
        <v>96.6385250666691</v>
      </c>
    </row>
    <row r="89">
      <c r="A89" s="321" t="s">
        <v>51</v>
      </c>
      <c r="B89" s="321" t="s">
        <v>52</v>
      </c>
      <c r="C89" s="321" t="s">
        <v>19</v>
      </c>
      <c r="D89" s="321" t="n">
        <v>219.6570826</v>
      </c>
      <c r="E89" s="321" t="n">
        <v>15186.5330462</v>
      </c>
      <c r="F89" s="321" t="n">
        <v>1.42577159416836</v>
      </c>
      <c r="G89" s="321" t="n">
        <v>98.5742284058316</v>
      </c>
    </row>
    <row r="90">
      <c r="A90" s="321" t="s">
        <v>51</v>
      </c>
      <c r="B90" s="321" t="s">
        <v>52</v>
      </c>
      <c r="C90" s="321" t="s">
        <v>20</v>
      </c>
      <c r="D90" s="321" t="n">
        <v>65.8015227</v>
      </c>
      <c r="E90" s="321" t="n">
        <v>7456.3502189</v>
      </c>
      <c r="F90" s="321" t="n">
        <v>0.874769945627336</v>
      </c>
      <c r="G90" s="321" t="n">
        <v>99.1252300543727</v>
      </c>
    </row>
    <row r="91">
      <c r="A91" s="321" t="s">
        <v>34</v>
      </c>
      <c r="B91" s="321" t="s">
        <v>35</v>
      </c>
      <c r="C91" s="321" t="s">
        <v>18</v>
      </c>
      <c r="D91" s="321" t="n">
        <v>1477.6447827</v>
      </c>
      <c r="E91" s="321" t="n">
        <v>18795.2183304</v>
      </c>
      <c r="F91" s="321" t="n">
        <v>7.28878192713278</v>
      </c>
      <c r="G91" s="321" t="n">
        <v>92.7112180728672</v>
      </c>
    </row>
    <row r="92">
      <c r="A92" s="321" t="s">
        <v>34</v>
      </c>
      <c r="B92" s="321" t="s">
        <v>35</v>
      </c>
      <c r="C92" s="321" t="s">
        <v>19</v>
      </c>
      <c r="D92" s="321" t="n">
        <v>756.3424775</v>
      </c>
      <c r="E92" s="321" t="n">
        <v>13585.1408816</v>
      </c>
      <c r="F92" s="321" t="n">
        <v>5.27380926060262</v>
      </c>
      <c r="G92" s="321" t="n">
        <v>94.7261907393974</v>
      </c>
    </row>
    <row r="93">
      <c r="A93" s="321" t="s">
        <v>34</v>
      </c>
      <c r="B93" s="321" t="s">
        <v>35</v>
      </c>
      <c r="C93" s="321" t="s">
        <v>20</v>
      </c>
      <c r="D93" s="321" t="n">
        <v>93.8036879</v>
      </c>
      <c r="E93" s="321" t="n">
        <v>4999.6569604</v>
      </c>
      <c r="F93" s="321" t="n">
        <v>1.84164940846864</v>
      </c>
      <c r="G93" s="321" t="n">
        <v>98.1583505915314</v>
      </c>
    </row>
    <row r="94">
      <c r="A94" s="321" t="s">
        <v>53</v>
      </c>
      <c r="B94" s="321" t="s">
        <v>54</v>
      </c>
      <c r="C94" s="321" t="s">
        <v>18</v>
      </c>
      <c r="D94" s="321" t="n">
        <v>1286.5770511</v>
      </c>
      <c r="E94" s="321" t="n">
        <v>19455.7476417</v>
      </c>
      <c r="F94" s="321" t="n">
        <v>6.20266566141736</v>
      </c>
      <c r="G94" s="321" t="n">
        <v>93.7973343385826</v>
      </c>
    </row>
    <row r="95">
      <c r="A95" s="321" t="s">
        <v>53</v>
      </c>
      <c r="B95" s="321" t="s">
        <v>54</v>
      </c>
      <c r="C95" s="321" t="s">
        <v>19</v>
      </c>
      <c r="D95" s="321" t="n">
        <v>1320.7084634</v>
      </c>
      <c r="E95" s="321" t="n">
        <v>27479.2517307</v>
      </c>
      <c r="F95" s="321" t="n">
        <v>4.5857996139542</v>
      </c>
      <c r="G95" s="321" t="n">
        <v>95.4142003860458</v>
      </c>
    </row>
    <row r="96">
      <c r="A96" s="321" t="s">
        <v>53</v>
      </c>
      <c r="B96" s="321" t="s">
        <v>54</v>
      </c>
      <c r="C96" s="321" t="s">
        <v>20</v>
      </c>
      <c r="D96" s="321" t="n">
        <v>180.1026573</v>
      </c>
      <c r="E96" s="321" t="n">
        <v>6697.3647682</v>
      </c>
      <c r="F96" s="321" t="n">
        <v>2.6187351557962</v>
      </c>
      <c r="G96" s="321" t="n">
        <v>97.3812648442038</v>
      </c>
    </row>
    <row r="97">
      <c r="A97" s="321" t="s">
        <v>55</v>
      </c>
      <c r="B97" s="321" t="s">
        <v>56</v>
      </c>
      <c r="C97" s="321" t="s">
        <v>18</v>
      </c>
      <c r="D97" s="321" t="n">
        <v>28.3622545</v>
      </c>
      <c r="E97" s="321" t="n">
        <v>2077.1602278</v>
      </c>
      <c r="F97" s="321" t="n">
        <v>1.34704116144217</v>
      </c>
      <c r="G97" s="321" t="n">
        <v>98.6529588385578</v>
      </c>
    </row>
    <row r="98">
      <c r="A98" s="321" t="s">
        <v>55</v>
      </c>
      <c r="B98" s="321" t="s">
        <v>56</v>
      </c>
      <c r="C98" s="321" t="s">
        <v>19</v>
      </c>
      <c r="D98" s="321" t="n">
        <v>4.6159744</v>
      </c>
      <c r="E98" s="321" t="n">
        <v>2274.4339357</v>
      </c>
      <c r="F98" s="321" t="n">
        <v>0.202539416953684</v>
      </c>
      <c r="G98" s="321" t="n">
        <v>99.7974605830463</v>
      </c>
    </row>
    <row r="99">
      <c r="A99" s="321" t="s">
        <v>55</v>
      </c>
      <c r="B99" s="321" t="s">
        <v>56</v>
      </c>
      <c r="C99" s="321" t="s">
        <v>20</v>
      </c>
      <c r="D99" s="321" t="n">
        <v>9.0452277</v>
      </c>
      <c r="E99" s="321" t="n">
        <v>355.3246227</v>
      </c>
      <c r="F99" s="321" t="n">
        <v>2.48243033556983</v>
      </c>
      <c r="G99" s="321" t="n">
        <v>97.5175696644302</v>
      </c>
    </row>
    <row r="100">
      <c r="A100" s="321" t="s">
        <v>36</v>
      </c>
      <c r="B100" s="321" t="s">
        <v>37</v>
      </c>
      <c r="C100" s="321" t="s">
        <v>18</v>
      </c>
      <c r="D100" s="321" t="n">
        <v>141.2174415</v>
      </c>
      <c r="E100" s="321" t="n">
        <v>1824.3708166</v>
      </c>
      <c r="F100" s="321" t="n">
        <v>7.18448743871238</v>
      </c>
      <c r="G100" s="321" t="n">
        <v>92.8155125612876</v>
      </c>
    </row>
    <row r="101">
      <c r="A101" s="321" t="s">
        <v>36</v>
      </c>
      <c r="B101" s="321" t="s">
        <v>37</v>
      </c>
      <c r="C101" s="321" t="s">
        <v>19</v>
      </c>
      <c r="D101" s="321" t="n">
        <v>92.8419916</v>
      </c>
      <c r="E101" s="321" t="n">
        <v>2769.6708067</v>
      </c>
      <c r="F101" s="321" t="n">
        <v>3.24337385164312</v>
      </c>
      <c r="G101" s="321" t="n">
        <v>96.7566261483569</v>
      </c>
    </row>
    <row r="102">
      <c r="A102" s="321" t="s">
        <v>36</v>
      </c>
      <c r="B102" s="321" t="s">
        <v>37</v>
      </c>
      <c r="C102" s="321" t="s">
        <v>20</v>
      </c>
      <c r="D102" s="321" t="n">
        <v>4.3316477</v>
      </c>
      <c r="E102" s="321" t="n">
        <v>1502.1126284</v>
      </c>
      <c r="F102" s="321" t="n">
        <v>0.287541183482346</v>
      </c>
      <c r="G102" s="321" t="n">
        <v>99.7124588165176</v>
      </c>
    </row>
    <row r="103">
      <c r="A103" s="321" t="s">
        <v>57</v>
      </c>
      <c r="B103" s="321" t="s">
        <v>58</v>
      </c>
      <c r="C103" s="321" t="s">
        <v>18</v>
      </c>
      <c r="D103" s="321" t="n">
        <v>773.237367</v>
      </c>
      <c r="E103" s="321" t="n">
        <v>21326.254766</v>
      </c>
      <c r="F103" s="321" t="n">
        <v>3.49889202134815</v>
      </c>
      <c r="G103" s="321" t="n">
        <v>96.5011079786518</v>
      </c>
    </row>
    <row r="104">
      <c r="A104" s="321" t="s">
        <v>57</v>
      </c>
      <c r="B104" s="321" t="s">
        <v>58</v>
      </c>
      <c r="C104" s="321" t="s">
        <v>19</v>
      </c>
      <c r="D104" s="321" t="n">
        <v>419.3096729</v>
      </c>
      <c r="E104" s="321" t="n">
        <v>17033.0874461</v>
      </c>
      <c r="F104" s="321" t="n">
        <v>2.40259071599687</v>
      </c>
      <c r="G104" s="321" t="n">
        <v>97.5974092840031</v>
      </c>
    </row>
    <row r="105">
      <c r="A105" s="321" t="s">
        <v>57</v>
      </c>
      <c r="B105" s="321" t="s">
        <v>58</v>
      </c>
      <c r="C105" s="321" t="s">
        <v>20</v>
      </c>
      <c r="D105" s="321" t="n">
        <v>180.2088132</v>
      </c>
      <c r="E105" s="321" t="n">
        <v>4284.2721666</v>
      </c>
      <c r="F105" s="321" t="n">
        <v>4.03650086125069</v>
      </c>
      <c r="G105" s="321" t="n">
        <v>95.9634991387493</v>
      </c>
    </row>
    <row r="106">
      <c r="A106" s="321" t="s">
        <v>38</v>
      </c>
      <c r="B106" s="321" t="s">
        <v>39</v>
      </c>
      <c r="C106" s="321" t="s">
        <v>18</v>
      </c>
      <c r="D106" s="321" t="n">
        <v>861.7264759</v>
      </c>
      <c r="E106" s="321" t="n">
        <v>18073.8238109</v>
      </c>
      <c r="F106" s="321" t="n">
        <v>4.55083936219541</v>
      </c>
      <c r="G106" s="321" t="n">
        <v>95.4491606378046</v>
      </c>
    </row>
    <row r="107">
      <c r="A107" s="321" t="s">
        <v>38</v>
      </c>
      <c r="B107" s="321" t="s">
        <v>39</v>
      </c>
      <c r="C107" s="321" t="s">
        <v>19</v>
      </c>
      <c r="D107" s="321" t="n">
        <v>625.33035</v>
      </c>
      <c r="E107" s="321" t="n">
        <v>25104.7490649</v>
      </c>
      <c r="F107" s="321" t="n">
        <v>2.43034753183808</v>
      </c>
      <c r="G107" s="321" t="n">
        <v>97.5696524681619</v>
      </c>
    </row>
    <row r="108">
      <c r="A108" s="321" t="s">
        <v>38</v>
      </c>
      <c r="B108" s="321" t="s">
        <v>39</v>
      </c>
      <c r="C108" s="321" t="s">
        <v>20</v>
      </c>
      <c r="D108" s="321" t="n">
        <v>113.2407698</v>
      </c>
      <c r="E108" s="321" t="n">
        <v>5123.1538542</v>
      </c>
      <c r="F108" s="321" t="n">
        <v>2.16257134786945</v>
      </c>
      <c r="G108" s="321" t="n">
        <v>97.8374286521306</v>
      </c>
    </row>
    <row r="109">
      <c r="A109" s="321" t="s">
        <v>59</v>
      </c>
      <c r="B109" s="321" t="s">
        <v>60</v>
      </c>
      <c r="C109" s="321" t="s">
        <v>18</v>
      </c>
      <c r="D109" s="321" t="n">
        <v>122.6481611</v>
      </c>
      <c r="E109" s="321" t="n">
        <v>3224.2651309</v>
      </c>
      <c r="F109" s="321" t="n">
        <v>3.66451564171564</v>
      </c>
      <c r="G109" s="321" t="n">
        <v>96.3354843582843</v>
      </c>
    </row>
    <row r="110">
      <c r="A110" s="321" t="s">
        <v>59</v>
      </c>
      <c r="B110" s="321" t="s">
        <v>60</v>
      </c>
      <c r="C110" s="321" t="s">
        <v>19</v>
      </c>
      <c r="D110" s="321" t="n">
        <v>34.2334668</v>
      </c>
      <c r="E110" s="321" t="n">
        <v>3801.4652236</v>
      </c>
      <c r="F110" s="321" t="n">
        <v>0.892496245486634</v>
      </c>
      <c r="G110" s="321" t="n">
        <v>99.1075037545134</v>
      </c>
    </row>
    <row r="111">
      <c r="A111" s="321" t="s">
        <v>59</v>
      </c>
      <c r="B111" s="321" t="s">
        <v>60</v>
      </c>
      <c r="C111" s="321" t="s">
        <v>20</v>
      </c>
      <c r="D111" s="321" t="n">
        <v>0</v>
      </c>
      <c r="E111" s="321" t="n">
        <v>2144.2374591</v>
      </c>
      <c r="F111" s="321" t="n">
        <v>0</v>
      </c>
      <c r="G111" s="321" t="n">
        <v>100</v>
      </c>
    </row>
    <row r="112">
      <c r="A112" s="321" t="s">
        <v>40</v>
      </c>
      <c r="B112" s="321" t="s">
        <v>41</v>
      </c>
      <c r="C112" s="321" t="s">
        <v>18</v>
      </c>
      <c r="D112" s="321" t="n">
        <v>8284.4742454</v>
      </c>
      <c r="E112" s="321" t="n">
        <v>136579.5729866</v>
      </c>
      <c r="F112" s="321" t="n">
        <v>5.71879248419202</v>
      </c>
      <c r="G112" s="321" t="n">
        <v>94.281207515808</v>
      </c>
    </row>
    <row r="113">
      <c r="A113" s="321" t="s">
        <v>40</v>
      </c>
      <c r="B113" s="321" t="s">
        <v>41</v>
      </c>
      <c r="C113" s="321" t="s">
        <v>19</v>
      </c>
      <c r="D113" s="321" t="n">
        <v>2221.8148563</v>
      </c>
      <c r="E113" s="321" t="n">
        <v>72988.7318274</v>
      </c>
      <c r="F113" s="321" t="n">
        <v>2.95412672060995</v>
      </c>
      <c r="G113" s="321" t="n">
        <v>97.0458732793901</v>
      </c>
    </row>
    <row r="114">
      <c r="A114" s="321" t="s">
        <v>40</v>
      </c>
      <c r="B114" s="321" t="s">
        <v>41</v>
      </c>
      <c r="C114" s="321" t="s">
        <v>20</v>
      </c>
      <c r="D114" s="321" t="n">
        <v>1056.1645934</v>
      </c>
      <c r="E114" s="321" t="n">
        <v>36151.2973384</v>
      </c>
      <c r="F114" s="321" t="n">
        <v>2.83858274271949</v>
      </c>
      <c r="G114" s="321" t="n">
        <v>97.1614172572805</v>
      </c>
    </row>
    <row r="115">
      <c r="A115" s="321" t="s">
        <v>42</v>
      </c>
      <c r="B115" s="321" t="s">
        <v>43</v>
      </c>
      <c r="C115" s="321" t="s">
        <v>18</v>
      </c>
      <c r="D115" s="321" t="n">
        <v>129.9216803</v>
      </c>
      <c r="E115" s="321" t="n">
        <v>2135.2367205</v>
      </c>
      <c r="F115" s="321" t="n">
        <v>5.73565540732669</v>
      </c>
      <c r="G115" s="321" t="n">
        <v>94.2643445926733</v>
      </c>
    </row>
    <row r="116">
      <c r="A116" s="321" t="s">
        <v>42</v>
      </c>
      <c r="B116" s="321" t="s">
        <v>43</v>
      </c>
      <c r="C116" s="321" t="s">
        <v>19</v>
      </c>
      <c r="D116" s="321" t="n">
        <v>76.6502923</v>
      </c>
      <c r="E116" s="321" t="n">
        <v>3658.2997822</v>
      </c>
      <c r="F116" s="321" t="n">
        <v>2.05224409352409</v>
      </c>
      <c r="G116" s="321" t="n">
        <v>97.9477559064759</v>
      </c>
    </row>
    <row r="117">
      <c r="A117" s="321" t="s">
        <v>42</v>
      </c>
      <c r="B117" s="321" t="s">
        <v>43</v>
      </c>
      <c r="C117" s="321" t="s">
        <v>20</v>
      </c>
      <c r="D117" s="321" t="n">
        <v>10.686389</v>
      </c>
      <c r="E117" s="321" t="n">
        <v>779.1819587</v>
      </c>
      <c r="F117" s="321" t="n">
        <v>1.35293293257256</v>
      </c>
      <c r="G117" s="321" t="n">
        <v>98.6470670674274</v>
      </c>
    </row>
    <row r="118">
      <c r="A118" s="321" t="s">
        <v>61</v>
      </c>
      <c r="B118" s="321" t="s">
        <v>62</v>
      </c>
      <c r="C118" s="321" t="s">
        <v>18</v>
      </c>
      <c r="D118" s="321" t="n">
        <v>29.2589497</v>
      </c>
      <c r="E118" s="321" t="n">
        <v>1163.7029505</v>
      </c>
      <c r="F118" s="321" t="n">
        <v>2.45263069131502</v>
      </c>
      <c r="G118" s="321" t="n">
        <v>97.547369308685</v>
      </c>
    </row>
    <row r="119">
      <c r="A119" s="321" t="s">
        <v>61</v>
      </c>
      <c r="B119" s="321" t="s">
        <v>62</v>
      </c>
      <c r="C119" s="321" t="s">
        <v>19</v>
      </c>
      <c r="D119" s="321" t="n">
        <v>51.7088385</v>
      </c>
      <c r="E119" s="321" t="n">
        <v>1447.4088632</v>
      </c>
      <c r="F119" s="321" t="n">
        <v>3.44928476538981</v>
      </c>
      <c r="G119" s="321" t="n">
        <v>96.5507152346102</v>
      </c>
    </row>
    <row r="120">
      <c r="A120" s="321" t="s">
        <v>61</v>
      </c>
      <c r="B120" s="321" t="s">
        <v>62</v>
      </c>
      <c r="C120" s="321" t="s">
        <v>20</v>
      </c>
      <c r="D120" s="321" t="n">
        <v>3.7527367</v>
      </c>
      <c r="E120" s="321" t="n">
        <v>411.6184288</v>
      </c>
      <c r="F120" s="321" t="n">
        <v>0.903465866602144</v>
      </c>
      <c r="G120" s="321" t="n">
        <v>99.0965341333979</v>
      </c>
    </row>
    <row r="121">
      <c r="A121" s="321" t="s">
        <v>63</v>
      </c>
      <c r="B121" s="321" t="s">
        <v>64</v>
      </c>
      <c r="C121" s="321" t="s">
        <v>18</v>
      </c>
      <c r="D121" s="321" t="n">
        <v>127.916978</v>
      </c>
      <c r="E121" s="321" t="n">
        <v>1244.6673965</v>
      </c>
      <c r="F121" s="321" t="n">
        <v>9.31942548497954</v>
      </c>
      <c r="G121" s="321" t="n">
        <v>90.6805745150205</v>
      </c>
    </row>
    <row r="122">
      <c r="A122" s="321" t="s">
        <v>63</v>
      </c>
      <c r="B122" s="321" t="s">
        <v>64</v>
      </c>
      <c r="C122" s="321" t="s">
        <v>19</v>
      </c>
      <c r="D122" s="321" t="n">
        <v>96.3744408</v>
      </c>
      <c r="E122" s="321" t="n">
        <v>1025.1552285</v>
      </c>
      <c r="F122" s="321" t="n">
        <v>8.5931245011246</v>
      </c>
      <c r="G122" s="321" t="n">
        <v>91.4068754988754</v>
      </c>
    </row>
    <row r="123">
      <c r="A123" s="321" t="s">
        <v>63</v>
      </c>
      <c r="B123" s="321" t="s">
        <v>64</v>
      </c>
      <c r="C123" s="321" t="s">
        <v>20</v>
      </c>
      <c r="D123" s="321" t="n">
        <v>29.1593824</v>
      </c>
      <c r="E123" s="321" t="n">
        <v>359.4952995</v>
      </c>
      <c r="F123" s="321" t="n">
        <v>7.5026453450785</v>
      </c>
      <c r="G123" s="321" t="n">
        <v>92.4973546549215</v>
      </c>
    </row>
    <row r="124">
      <c r="A124" s="321" t="s">
        <v>65</v>
      </c>
      <c r="B124" s="321" t="s">
        <v>66</v>
      </c>
      <c r="C124" s="321" t="s">
        <v>18</v>
      </c>
      <c r="D124" s="321" t="n">
        <v>47.4822724</v>
      </c>
      <c r="E124" s="321" t="n">
        <v>1690.611466</v>
      </c>
      <c r="F124" s="321" t="n">
        <v>2.73185912537202</v>
      </c>
      <c r="G124" s="321" t="n">
        <v>97.268140874628</v>
      </c>
    </row>
    <row r="125">
      <c r="A125" s="321" t="s">
        <v>65</v>
      </c>
      <c r="B125" s="321" t="s">
        <v>66</v>
      </c>
      <c r="C125" s="321" t="s">
        <v>19</v>
      </c>
      <c r="D125" s="321" t="n">
        <v>11.5810168</v>
      </c>
      <c r="E125" s="321" t="n">
        <v>1900.2517597</v>
      </c>
      <c r="F125" s="321" t="n">
        <v>0.605754694780441</v>
      </c>
      <c r="G125" s="321" t="n">
        <v>99.3942453052196</v>
      </c>
    </row>
    <row r="126">
      <c r="A126" s="321" t="s">
        <v>65</v>
      </c>
      <c r="B126" s="321" t="s">
        <v>66</v>
      </c>
      <c r="C126" s="321" t="s">
        <v>20</v>
      </c>
      <c r="D126" s="321" t="n">
        <v>4.4238433</v>
      </c>
      <c r="E126" s="321" t="n">
        <v>183.6290498</v>
      </c>
      <c r="F126" s="321" t="n">
        <v>2.35244628629433</v>
      </c>
      <c r="G126" s="321" t="n">
        <v>97.6475537137057</v>
      </c>
    </row>
    <row r="127">
      <c r="A127" s="321" t="s">
        <v>67</v>
      </c>
      <c r="B127" s="321" t="s">
        <v>68</v>
      </c>
      <c r="C127" s="321" t="s">
        <v>18</v>
      </c>
      <c r="D127" s="321" t="n">
        <v>257.2592013</v>
      </c>
      <c r="E127" s="321" t="n">
        <v>3537.5009957</v>
      </c>
      <c r="F127" s="321" t="n">
        <v>6.7793269652027</v>
      </c>
      <c r="G127" s="321" t="n">
        <v>93.2206730347973</v>
      </c>
    </row>
    <row r="128">
      <c r="A128" s="321" t="s">
        <v>67</v>
      </c>
      <c r="B128" s="321" t="s">
        <v>68</v>
      </c>
      <c r="C128" s="321" t="s">
        <v>19</v>
      </c>
      <c r="D128" s="321" t="n">
        <v>57.3140089</v>
      </c>
      <c r="E128" s="321" t="n">
        <v>2613.6924479</v>
      </c>
      <c r="F128" s="321" t="n">
        <v>2.14578324039939</v>
      </c>
      <c r="G128" s="321" t="n">
        <v>97.8542167596006</v>
      </c>
    </row>
    <row r="129">
      <c r="A129" s="321" t="s">
        <v>67</v>
      </c>
      <c r="B129" s="321" t="s">
        <v>68</v>
      </c>
      <c r="C129" s="321" t="s">
        <v>20</v>
      </c>
      <c r="D129" s="321" t="n">
        <v>12.3388902</v>
      </c>
      <c r="E129" s="321" t="n">
        <v>516.0575989</v>
      </c>
      <c r="F129" s="321" t="n">
        <v>2.33515749149212</v>
      </c>
      <c r="G129" s="321" t="n">
        <v>97.6648425085079</v>
      </c>
    </row>
    <row r="130">
      <c r="A130" s="321" t="s">
        <v>69</v>
      </c>
      <c r="B130" s="321" t="s">
        <v>70</v>
      </c>
      <c r="C130" s="321" t="s">
        <v>18</v>
      </c>
      <c r="D130" s="321" t="n">
        <v>7.5118852</v>
      </c>
      <c r="E130" s="321" t="n">
        <v>140.8512183</v>
      </c>
      <c r="F130" s="321" t="n">
        <v>5.06317610159726</v>
      </c>
      <c r="G130" s="321" t="n">
        <v>94.9368238984027</v>
      </c>
    </row>
    <row r="131">
      <c r="A131" s="321" t="s">
        <v>69</v>
      </c>
      <c r="B131" s="321" t="s">
        <v>70</v>
      </c>
      <c r="C131" s="321" t="s">
        <v>19</v>
      </c>
      <c r="D131" s="321" t="n">
        <v>8.6536209</v>
      </c>
      <c r="E131" s="321" t="n">
        <v>326.7682254</v>
      </c>
      <c r="F131" s="321" t="n">
        <v>2.57992167041506</v>
      </c>
      <c r="G131" s="321" t="n">
        <v>97.4200783295849</v>
      </c>
    </row>
    <row r="132">
      <c r="A132" s="321" t="s">
        <v>69</v>
      </c>
      <c r="B132" s="321" t="s">
        <v>70</v>
      </c>
      <c r="C132" s="321" t="s">
        <v>20</v>
      </c>
      <c r="D132" s="321" t="n">
        <v>1.3779872</v>
      </c>
      <c r="E132" s="321" t="n">
        <v>89.7015286</v>
      </c>
      <c r="F132" s="321" t="n">
        <v>1.51294963296237</v>
      </c>
      <c r="G132" s="321" t="n">
        <v>98.4870503670376</v>
      </c>
    </row>
    <row r="133">
      <c r="A133" s="321" t="s">
        <v>71</v>
      </c>
      <c r="B133" s="321" t="s">
        <v>72</v>
      </c>
      <c r="C133" s="321" t="s">
        <v>18</v>
      </c>
      <c r="D133" s="321" t="n">
        <v>1264.5304387</v>
      </c>
      <c r="E133" s="321" t="n">
        <v>13960.449146</v>
      </c>
      <c r="F133" s="321" t="n">
        <v>8.30562978206395</v>
      </c>
      <c r="G133" s="321" t="n">
        <v>91.694370217936</v>
      </c>
    </row>
    <row r="134">
      <c r="A134" s="321" t="s">
        <v>71</v>
      </c>
      <c r="B134" s="321" t="s">
        <v>72</v>
      </c>
      <c r="C134" s="321" t="s">
        <v>19</v>
      </c>
      <c r="D134" s="321" t="n">
        <v>822.6050748</v>
      </c>
      <c r="E134" s="321" t="n">
        <v>21998.6084177</v>
      </c>
      <c r="F134" s="321" t="n">
        <v>3.60456325019851</v>
      </c>
      <c r="G134" s="321" t="n">
        <v>96.3954367498015</v>
      </c>
    </row>
    <row r="135">
      <c r="A135" s="321" t="s">
        <v>71</v>
      </c>
      <c r="B135" s="321" t="s">
        <v>72</v>
      </c>
      <c r="C135" s="321" t="s">
        <v>20</v>
      </c>
      <c r="D135" s="321" t="n">
        <v>99.7232774</v>
      </c>
      <c r="E135" s="321" t="n">
        <v>4535.6270394</v>
      </c>
      <c r="F135" s="321" t="n">
        <v>2.15136441874891</v>
      </c>
      <c r="G135" s="321" t="n">
        <v>97.8486355812511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715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322" t="s">
        <v>75</v>
      </c>
      <c r="B146" s="322" t="s">
        <v>76</v>
      </c>
      <c r="C146" s="322" t="s">
        <v>18</v>
      </c>
      <c r="D146" s="322" t="n">
        <v>17750.7302104</v>
      </c>
      <c r="E146" s="322" t="n">
        <v>92137.0787086</v>
      </c>
      <c r="F146" s="322" t="n">
        <v>16.1535027270262</v>
      </c>
      <c r="G146" s="322" t="n">
        <v>83.8464972729738</v>
      </c>
    </row>
    <row r="147">
      <c r="A147" s="322" t="s">
        <v>75</v>
      </c>
      <c r="B147" s="322" t="s">
        <v>76</v>
      </c>
      <c r="C147" s="322" t="s">
        <v>19</v>
      </c>
      <c r="D147" s="322" t="n">
        <v>13609.6985025</v>
      </c>
      <c r="E147" s="322" t="n">
        <v>87024.4144358</v>
      </c>
      <c r="F147" s="322" t="n">
        <v>13.5239414400605</v>
      </c>
      <c r="G147" s="322" t="n">
        <v>86.4760585599395</v>
      </c>
    </row>
    <row r="148">
      <c r="A148" s="322" t="s">
        <v>75</v>
      </c>
      <c r="B148" s="322" t="s">
        <v>76</v>
      </c>
      <c r="C148" s="322" t="s">
        <v>20</v>
      </c>
      <c r="D148" s="322" t="n">
        <v>1820.8486526</v>
      </c>
      <c r="E148" s="322" t="n">
        <v>17746.0213306</v>
      </c>
      <c r="F148" s="322" t="n">
        <v>9.30577376025583</v>
      </c>
      <c r="G148" s="322" t="n">
        <v>90.6942262397442</v>
      </c>
    </row>
    <row r="149">
      <c r="A149" s="322" t="s">
        <v>77</v>
      </c>
      <c r="B149" s="322" t="s">
        <v>78</v>
      </c>
      <c r="C149" s="322" t="s">
        <v>18</v>
      </c>
      <c r="D149" s="322" t="n">
        <v>7969.3256108</v>
      </c>
      <c r="E149" s="322" t="n">
        <v>22985.3584389</v>
      </c>
      <c r="F149" s="322" t="n">
        <v>25.7451363354401</v>
      </c>
      <c r="G149" s="322" t="n">
        <v>74.2548636645599</v>
      </c>
    </row>
    <row r="150">
      <c r="A150" s="322" t="s">
        <v>77</v>
      </c>
      <c r="B150" s="322" t="s">
        <v>78</v>
      </c>
      <c r="C150" s="322" t="s">
        <v>19</v>
      </c>
      <c r="D150" s="322" t="n">
        <v>8146.8883279</v>
      </c>
      <c r="E150" s="322" t="n">
        <v>30421.6940726</v>
      </c>
      <c r="F150" s="322" t="n">
        <v>21.1231209985939</v>
      </c>
      <c r="G150" s="322" t="n">
        <v>78.8768790014061</v>
      </c>
    </row>
    <row r="151">
      <c r="A151" s="322" t="s">
        <v>77</v>
      </c>
      <c r="B151" s="322" t="s">
        <v>78</v>
      </c>
      <c r="C151" s="322" t="s">
        <v>20</v>
      </c>
      <c r="D151" s="322" t="n">
        <v>1218.3773878</v>
      </c>
      <c r="E151" s="322" t="n">
        <v>7280.5114962</v>
      </c>
      <c r="F151" s="322" t="n">
        <v>14.3357255804781</v>
      </c>
      <c r="G151" s="322" t="n">
        <v>85.6642744195219</v>
      </c>
    </row>
    <row r="152">
      <c r="A152" s="322" t="s">
        <v>79</v>
      </c>
      <c r="B152" s="322" t="s">
        <v>80</v>
      </c>
      <c r="C152" s="322" t="s">
        <v>18</v>
      </c>
      <c r="D152" s="322" t="n">
        <v>1818.9245793</v>
      </c>
      <c r="E152" s="322" t="n">
        <v>11503.9370294</v>
      </c>
      <c r="F152" s="322" t="n">
        <v>13.6526568594859</v>
      </c>
      <c r="G152" s="322" t="n">
        <v>86.347343140514</v>
      </c>
    </row>
    <row r="153">
      <c r="A153" s="322" t="s">
        <v>79</v>
      </c>
      <c r="B153" s="322" t="s">
        <v>80</v>
      </c>
      <c r="C153" s="322" t="s">
        <v>19</v>
      </c>
      <c r="D153" s="322" t="n">
        <v>1145.304201</v>
      </c>
      <c r="E153" s="322" t="n">
        <v>16529.5860286</v>
      </c>
      <c r="F153" s="322" t="n">
        <v>6.47983770265214</v>
      </c>
      <c r="G153" s="322" t="n">
        <v>93.5201622973479</v>
      </c>
    </row>
    <row r="154">
      <c r="A154" s="322" t="s">
        <v>79</v>
      </c>
      <c r="B154" s="322" t="s">
        <v>80</v>
      </c>
      <c r="C154" s="322" t="s">
        <v>20</v>
      </c>
      <c r="D154" s="322" t="n">
        <v>156.5600545</v>
      </c>
      <c r="E154" s="322" t="n">
        <v>7910.0424261</v>
      </c>
      <c r="F154" s="322" t="n">
        <v>1.94084256508888</v>
      </c>
      <c r="G154" s="322" t="n">
        <v>98.0591574349111</v>
      </c>
    </row>
    <row r="155">
      <c r="A155" s="322" t="s">
        <v>81</v>
      </c>
      <c r="B155" s="322" t="s">
        <v>82</v>
      </c>
      <c r="C155" s="322" t="s">
        <v>18</v>
      </c>
      <c r="D155" s="322" t="n">
        <v>2940.2369484</v>
      </c>
      <c r="E155" s="322" t="n">
        <v>38304.8010469</v>
      </c>
      <c r="F155" s="322" t="n">
        <v>7.12870466681362</v>
      </c>
      <c r="G155" s="322" t="n">
        <v>92.8712953331864</v>
      </c>
    </row>
    <row r="156">
      <c r="A156" s="322" t="s">
        <v>81</v>
      </c>
      <c r="B156" s="322" t="s">
        <v>82</v>
      </c>
      <c r="C156" s="322" t="s">
        <v>19</v>
      </c>
      <c r="D156" s="322" t="n">
        <v>1742.1655141</v>
      </c>
      <c r="E156" s="322" t="n">
        <v>59691.2772163</v>
      </c>
      <c r="F156" s="322" t="n">
        <v>2.83585851072269</v>
      </c>
      <c r="G156" s="322" t="n">
        <v>97.1641414892773</v>
      </c>
    </row>
    <row r="157">
      <c r="A157" s="322" t="s">
        <v>81</v>
      </c>
      <c r="B157" s="322" t="s">
        <v>82</v>
      </c>
      <c r="C157" s="322" t="s">
        <v>20</v>
      </c>
      <c r="D157" s="322" t="n">
        <v>590.5173984</v>
      </c>
      <c r="E157" s="322" t="n">
        <v>32402.0968357</v>
      </c>
      <c r="F157" s="322" t="n">
        <v>1.78984724947822</v>
      </c>
      <c r="G157" s="322" t="n">
        <v>98.2101527505218</v>
      </c>
    </row>
    <row r="158">
      <c r="A158" s="322" t="s">
        <v>83</v>
      </c>
      <c r="B158" s="322" t="s">
        <v>84</v>
      </c>
      <c r="C158" s="322" t="s">
        <v>18</v>
      </c>
      <c r="D158" s="322" t="n">
        <v>2390.9938742</v>
      </c>
      <c r="E158" s="322" t="n">
        <v>39511.7692658</v>
      </c>
      <c r="F158" s="322" t="n">
        <v>5.70605300230805</v>
      </c>
      <c r="G158" s="322" t="n">
        <v>94.2939469976919</v>
      </c>
    </row>
    <row r="159">
      <c r="A159" s="322" t="s">
        <v>83</v>
      </c>
      <c r="B159" s="322" t="s">
        <v>84</v>
      </c>
      <c r="C159" s="322" t="s">
        <v>19</v>
      </c>
      <c r="D159" s="322" t="n">
        <v>1241.0253026</v>
      </c>
      <c r="E159" s="322" t="n">
        <v>55810.9538499</v>
      </c>
      <c r="F159" s="322" t="n">
        <v>2.17525372657579</v>
      </c>
      <c r="G159" s="322" t="n">
        <v>97.8247462734242</v>
      </c>
    </row>
    <row r="160">
      <c r="A160" s="322" t="s">
        <v>83</v>
      </c>
      <c r="B160" s="322" t="s">
        <v>84</v>
      </c>
      <c r="C160" s="322" t="s">
        <v>20</v>
      </c>
      <c r="D160" s="322" t="n">
        <v>478.7758046</v>
      </c>
      <c r="E160" s="322" t="n">
        <v>29255.4030483</v>
      </c>
      <c r="F160" s="322" t="n">
        <v>1.61018673819306</v>
      </c>
      <c r="G160" s="322" t="n">
        <v>98.3898132618069</v>
      </c>
    </row>
    <row r="161">
      <c r="A161" s="322" t="s">
        <v>85</v>
      </c>
      <c r="B161" s="322" t="s">
        <v>86</v>
      </c>
      <c r="C161" s="322" t="s">
        <v>18</v>
      </c>
      <c r="D161" s="322" t="n">
        <v>2167.7098205</v>
      </c>
      <c r="E161" s="322" t="n">
        <v>22212.398113</v>
      </c>
      <c r="F161" s="322" t="n">
        <v>8.89130526580407</v>
      </c>
      <c r="G161" s="322" t="n">
        <v>91.1086947341959</v>
      </c>
    </row>
    <row r="162">
      <c r="A162" s="322" t="s">
        <v>85</v>
      </c>
      <c r="B162" s="322" t="s">
        <v>86</v>
      </c>
      <c r="C162" s="322" t="s">
        <v>19</v>
      </c>
      <c r="D162" s="322" t="n">
        <v>946.7946667</v>
      </c>
      <c r="E162" s="322" t="n">
        <v>28549.7667652</v>
      </c>
      <c r="F162" s="322" t="n">
        <v>3.20984759150963</v>
      </c>
      <c r="G162" s="322" t="n">
        <v>96.7901524084904</v>
      </c>
    </row>
    <row r="163">
      <c r="A163" s="322" t="s">
        <v>85</v>
      </c>
      <c r="B163" s="322" t="s">
        <v>86</v>
      </c>
      <c r="C163" s="322" t="s">
        <v>20</v>
      </c>
      <c r="D163" s="322" t="n">
        <v>792.2116536</v>
      </c>
      <c r="E163" s="322" t="n">
        <v>15762.9752808</v>
      </c>
      <c r="F163" s="322" t="n">
        <v>4.78527760960442</v>
      </c>
      <c r="G163" s="322" t="n">
        <v>95.2147223903956</v>
      </c>
    </row>
    <row r="164">
      <c r="A164" s="322" t="s">
        <v>87</v>
      </c>
      <c r="B164" s="322" t="s">
        <v>88</v>
      </c>
      <c r="C164" s="322" t="s">
        <v>18</v>
      </c>
      <c r="D164" s="322" t="n">
        <v>4750.66377</v>
      </c>
      <c r="E164" s="322" t="n">
        <v>80637.0885643</v>
      </c>
      <c r="F164" s="322" t="n">
        <v>5.56363604864637</v>
      </c>
      <c r="G164" s="322" t="n">
        <v>94.4363639513536</v>
      </c>
    </row>
    <row r="165">
      <c r="A165" s="322" t="s">
        <v>87</v>
      </c>
      <c r="B165" s="322" t="s">
        <v>88</v>
      </c>
      <c r="C165" s="322" t="s">
        <v>19</v>
      </c>
      <c r="D165" s="322" t="n">
        <v>2245.7661127</v>
      </c>
      <c r="E165" s="322" t="n">
        <v>95149.4446288</v>
      </c>
      <c r="F165" s="322" t="n">
        <v>2.30582807470951</v>
      </c>
      <c r="G165" s="322" t="n">
        <v>97.6941719252905</v>
      </c>
    </row>
    <row r="166">
      <c r="A166" s="322" t="s">
        <v>87</v>
      </c>
      <c r="B166" s="322" t="s">
        <v>88</v>
      </c>
      <c r="C166" s="322" t="s">
        <v>20</v>
      </c>
      <c r="D166" s="322" t="n">
        <v>1034.7022812</v>
      </c>
      <c r="E166" s="322" t="n">
        <v>49874.8402645</v>
      </c>
      <c r="F166" s="322" t="n">
        <v>2.03243287890709</v>
      </c>
      <c r="G166" s="322" t="n">
        <v>97.9675671210929</v>
      </c>
    </row>
    <row r="167">
      <c r="A167" s="322" t="s">
        <v>89</v>
      </c>
      <c r="B167" s="322" t="s">
        <v>90</v>
      </c>
      <c r="C167" s="322" t="s">
        <v>18</v>
      </c>
      <c r="D167" s="322" t="n">
        <v>11543.2107053</v>
      </c>
      <c r="E167" s="322" t="n">
        <v>115715.6100115</v>
      </c>
      <c r="F167" s="322" t="n">
        <v>9.0706566666904</v>
      </c>
      <c r="G167" s="322" t="n">
        <v>90.9293433333096</v>
      </c>
    </row>
    <row r="168">
      <c r="A168" s="322" t="s">
        <v>89</v>
      </c>
      <c r="B168" s="322" t="s">
        <v>90</v>
      </c>
      <c r="C168" s="322" t="s">
        <v>19</v>
      </c>
      <c r="D168" s="322" t="n">
        <v>5652.2525838</v>
      </c>
      <c r="E168" s="322" t="n">
        <v>169146.583099</v>
      </c>
      <c r="F168" s="322" t="n">
        <v>3.23357564809923</v>
      </c>
      <c r="G168" s="322" t="n">
        <v>96.7664243519008</v>
      </c>
    </row>
    <row r="169">
      <c r="A169" s="322" t="s">
        <v>89</v>
      </c>
      <c r="B169" s="322" t="s">
        <v>90</v>
      </c>
      <c r="C169" s="322" t="s">
        <v>20</v>
      </c>
      <c r="D169" s="322" t="n">
        <v>1290.6611334</v>
      </c>
      <c r="E169" s="322" t="n">
        <v>61735.5287931</v>
      </c>
      <c r="F169" s="322" t="n">
        <v>2.04781716125494</v>
      </c>
      <c r="G169" s="322" t="n">
        <v>97.9521828387451</v>
      </c>
    </row>
    <row r="170">
      <c r="A170" s="322" t="s">
        <v>91</v>
      </c>
      <c r="B170" s="322" t="s">
        <v>92</v>
      </c>
      <c r="C170" s="322" t="s">
        <v>18</v>
      </c>
      <c r="D170" s="322" t="n">
        <v>7515.0220896</v>
      </c>
      <c r="E170" s="322" t="n">
        <v>59271.5330329</v>
      </c>
      <c r="F170" s="322" t="n">
        <v>11.2522978252373</v>
      </c>
      <c r="G170" s="322" t="n">
        <v>88.7477021747627</v>
      </c>
    </row>
    <row r="171">
      <c r="A171" s="322" t="s">
        <v>91</v>
      </c>
      <c r="B171" s="322" t="s">
        <v>92</v>
      </c>
      <c r="C171" s="322" t="s">
        <v>19</v>
      </c>
      <c r="D171" s="322" t="n">
        <v>3100.3105287</v>
      </c>
      <c r="E171" s="322" t="n">
        <v>59146.8055818</v>
      </c>
      <c r="F171" s="322" t="n">
        <v>4.98064926123868</v>
      </c>
      <c r="G171" s="322" t="n">
        <v>95.0193507387613</v>
      </c>
    </row>
    <row r="172">
      <c r="A172" s="322" t="s">
        <v>91</v>
      </c>
      <c r="B172" s="322" t="s">
        <v>92</v>
      </c>
      <c r="C172" s="322" t="s">
        <v>20</v>
      </c>
      <c r="D172" s="322" t="n">
        <v>680.9326996</v>
      </c>
      <c r="E172" s="322" t="n">
        <v>17062.2966956</v>
      </c>
      <c r="F172" s="322" t="n">
        <v>3.8377044247887</v>
      </c>
      <c r="G172" s="322" t="n">
        <v>96.1622955752113</v>
      </c>
    </row>
    <row r="173">
      <c r="A173" s="322" t="s">
        <v>93</v>
      </c>
      <c r="B173" s="322" t="s">
        <v>94</v>
      </c>
      <c r="C173" s="322" t="s">
        <v>18</v>
      </c>
      <c r="D173" s="322" t="n">
        <v>11559.5360395</v>
      </c>
      <c r="E173" s="322" t="n">
        <v>86740.8165374</v>
      </c>
      <c r="F173" s="322" t="n">
        <v>11.7594044542791</v>
      </c>
      <c r="G173" s="322" t="n">
        <v>88.2405955457209</v>
      </c>
    </row>
    <row r="174">
      <c r="A174" s="322" t="s">
        <v>93</v>
      </c>
      <c r="B174" s="322" t="s">
        <v>94</v>
      </c>
      <c r="C174" s="322" t="s">
        <v>19</v>
      </c>
      <c r="D174" s="322" t="n">
        <v>9109.279713</v>
      </c>
      <c r="E174" s="322" t="n">
        <v>142087.1718052</v>
      </c>
      <c r="F174" s="322" t="n">
        <v>6.02479728957362</v>
      </c>
      <c r="G174" s="322" t="n">
        <v>93.9752027104264</v>
      </c>
    </row>
    <row r="175">
      <c r="A175" s="322" t="s">
        <v>93</v>
      </c>
      <c r="B175" s="322" t="s">
        <v>94</v>
      </c>
      <c r="C175" s="322" t="s">
        <v>20</v>
      </c>
      <c r="D175" s="322" t="n">
        <v>1197.1974552</v>
      </c>
      <c r="E175" s="322" t="n">
        <v>46579.4010879</v>
      </c>
      <c r="F175" s="322" t="n">
        <v>2.50582396342006</v>
      </c>
      <c r="G175" s="322" t="n">
        <v>97.4941760365799</v>
      </c>
    </row>
    <row r="176">
      <c r="A176" s="322" t="s">
        <v>95</v>
      </c>
      <c r="B176" s="322" t="s">
        <v>96</v>
      </c>
      <c r="C176" s="322" t="s">
        <v>18</v>
      </c>
      <c r="D176" s="322" t="n">
        <v>32979.3428068</v>
      </c>
      <c r="E176" s="322" t="n">
        <v>174500.089989</v>
      </c>
      <c r="F176" s="322" t="n">
        <v>15.895234704665</v>
      </c>
      <c r="G176" s="322" t="n">
        <v>84.104765295335</v>
      </c>
    </row>
    <row r="177">
      <c r="A177" s="322" t="s">
        <v>95</v>
      </c>
      <c r="B177" s="322" t="s">
        <v>96</v>
      </c>
      <c r="C177" s="322" t="s">
        <v>19</v>
      </c>
      <c r="D177" s="322" t="n">
        <v>19708.6854243</v>
      </c>
      <c r="E177" s="322" t="n">
        <v>156250.1868278</v>
      </c>
      <c r="F177" s="322" t="n">
        <v>11.2007341102203</v>
      </c>
      <c r="G177" s="322" t="n">
        <v>88.7992658897797</v>
      </c>
    </row>
    <row r="178">
      <c r="A178" s="322" t="s">
        <v>95</v>
      </c>
      <c r="B178" s="322" t="s">
        <v>96</v>
      </c>
      <c r="C178" s="322" t="s">
        <v>20</v>
      </c>
      <c r="D178" s="322" t="n">
        <v>3236.0477051</v>
      </c>
      <c r="E178" s="322" t="n">
        <v>59677.4268721</v>
      </c>
      <c r="F178" s="322" t="n">
        <v>5.14364804494958</v>
      </c>
      <c r="G178" s="322" t="n">
        <v>94.8563519550504</v>
      </c>
    </row>
    <row r="179">
      <c r="A179" s="322" t="s">
        <v>97</v>
      </c>
      <c r="B179" s="322" t="s">
        <v>98</v>
      </c>
      <c r="C179" s="322" t="s">
        <v>18</v>
      </c>
      <c r="D179" s="322" t="n">
        <v>1934.4664872</v>
      </c>
      <c r="E179" s="322" t="n">
        <v>19803.3941788</v>
      </c>
      <c r="F179" s="322" t="n">
        <v>8.89906562988364</v>
      </c>
      <c r="G179" s="322" t="n">
        <v>91.1009343701164</v>
      </c>
    </row>
    <row r="180">
      <c r="A180" s="322" t="s">
        <v>97</v>
      </c>
      <c r="B180" s="322" t="s">
        <v>98</v>
      </c>
      <c r="C180" s="322" t="s">
        <v>19</v>
      </c>
      <c r="D180" s="322" t="n">
        <v>1645.8521265</v>
      </c>
      <c r="E180" s="322" t="n">
        <v>24566.9677508</v>
      </c>
      <c r="F180" s="322" t="n">
        <v>6.27880607353232</v>
      </c>
      <c r="G180" s="322" t="n">
        <v>93.7211939264677</v>
      </c>
    </row>
    <row r="181">
      <c r="A181" s="322" t="s">
        <v>97</v>
      </c>
      <c r="B181" s="322" t="s">
        <v>98</v>
      </c>
      <c r="C181" s="322" t="s">
        <v>20</v>
      </c>
      <c r="D181" s="322" t="n">
        <v>272.6256658</v>
      </c>
      <c r="E181" s="322" t="n">
        <v>8214.2465493</v>
      </c>
      <c r="F181" s="322" t="n">
        <v>3.21232202972185</v>
      </c>
      <c r="G181" s="322" t="n">
        <v>96.7876779702781</v>
      </c>
    </row>
    <row r="182">
      <c r="A182" s="322" t="s">
        <v>99</v>
      </c>
      <c r="B182" s="322" t="s">
        <v>100</v>
      </c>
      <c r="C182" s="322" t="s">
        <v>18</v>
      </c>
      <c r="D182" s="322" t="n">
        <v>10036.4049809</v>
      </c>
      <c r="E182" s="322" t="n">
        <v>25811.1013131</v>
      </c>
      <c r="F182" s="322" t="n">
        <v>27.9974983436431</v>
      </c>
      <c r="G182" s="322" t="n">
        <v>72.0025016563569</v>
      </c>
    </row>
    <row r="183">
      <c r="A183" s="322" t="s">
        <v>99</v>
      </c>
      <c r="B183" s="322" t="s">
        <v>100</v>
      </c>
      <c r="C183" s="322" t="s">
        <v>19</v>
      </c>
      <c r="D183" s="322" t="n">
        <v>5542.5520962</v>
      </c>
      <c r="E183" s="322" t="n">
        <v>30115.9081302</v>
      </c>
      <c r="F183" s="322" t="n">
        <v>15.5434420359422</v>
      </c>
      <c r="G183" s="322" t="n">
        <v>84.4565579640578</v>
      </c>
    </row>
    <row r="184">
      <c r="A184" s="322" t="s">
        <v>99</v>
      </c>
      <c r="B184" s="322" t="s">
        <v>100</v>
      </c>
      <c r="C184" s="322" t="s">
        <v>20</v>
      </c>
      <c r="D184" s="322" t="n">
        <v>774.4989176</v>
      </c>
      <c r="E184" s="322" t="n">
        <v>5065.6540407</v>
      </c>
      <c r="F184" s="322" t="n">
        <v>13.2616204255282</v>
      </c>
      <c r="G184" s="322" t="n">
        <v>86.7383795744718</v>
      </c>
    </row>
    <row r="185">
      <c r="A185" s="322" t="s">
        <v>101</v>
      </c>
      <c r="B185" s="322" t="s">
        <v>102</v>
      </c>
      <c r="C185" s="322" t="s">
        <v>18</v>
      </c>
      <c r="D185" s="322" t="n">
        <v>1000.2132066</v>
      </c>
      <c r="E185" s="322" t="n">
        <v>10523.7105558</v>
      </c>
      <c r="F185" s="322" t="n">
        <v>8.67945004863251</v>
      </c>
      <c r="G185" s="322" t="n">
        <v>91.3205499513675</v>
      </c>
    </row>
    <row r="186">
      <c r="A186" s="322" t="s">
        <v>101</v>
      </c>
      <c r="B186" s="322" t="s">
        <v>102</v>
      </c>
      <c r="C186" s="322" t="s">
        <v>19</v>
      </c>
      <c r="D186" s="322" t="n">
        <v>470.0806193</v>
      </c>
      <c r="E186" s="322" t="n">
        <v>14258.5140351</v>
      </c>
      <c r="F186" s="322" t="n">
        <v>3.19161895842906</v>
      </c>
      <c r="G186" s="322" t="n">
        <v>96.8083810415709</v>
      </c>
    </row>
    <row r="187">
      <c r="A187" s="322" t="s">
        <v>101</v>
      </c>
      <c r="B187" s="322" t="s">
        <v>102</v>
      </c>
      <c r="C187" s="322" t="s">
        <v>20</v>
      </c>
      <c r="D187" s="322" t="n">
        <v>137.020482</v>
      </c>
      <c r="E187" s="322" t="n">
        <v>6747.0557385</v>
      </c>
      <c r="F187" s="322" t="n">
        <v>1.99039751465808</v>
      </c>
      <c r="G187" s="322" t="n">
        <v>98.0096024853419</v>
      </c>
    </row>
    <row r="188">
      <c r="A188" s="322" t="s">
        <v>103</v>
      </c>
      <c r="B188" s="322" t="s">
        <v>104</v>
      </c>
      <c r="C188" s="322" t="s">
        <v>18</v>
      </c>
      <c r="D188" s="322" t="n">
        <v>1886.5749623</v>
      </c>
      <c r="E188" s="322" t="n">
        <v>8419.7928929</v>
      </c>
      <c r="F188" s="322" t="n">
        <v>18.3049449505933</v>
      </c>
      <c r="G188" s="322" t="n">
        <v>81.6950550494067</v>
      </c>
    </row>
    <row r="189">
      <c r="A189" s="322" t="s">
        <v>103</v>
      </c>
      <c r="B189" s="322" t="s">
        <v>104</v>
      </c>
      <c r="C189" s="322" t="s">
        <v>19</v>
      </c>
      <c r="D189" s="322" t="n">
        <v>975.5892301</v>
      </c>
      <c r="E189" s="322" t="n">
        <v>9144.7433354</v>
      </c>
      <c r="F189" s="322" t="n">
        <v>9.63989299547095</v>
      </c>
      <c r="G189" s="322" t="n">
        <v>90.360107004529</v>
      </c>
    </row>
    <row r="190">
      <c r="A190" s="322" t="s">
        <v>103</v>
      </c>
      <c r="B190" s="322" t="s">
        <v>104</v>
      </c>
      <c r="C190" s="322" t="s">
        <v>20</v>
      </c>
      <c r="D190" s="322" t="n">
        <v>434.7327393</v>
      </c>
      <c r="E190" s="322" t="n">
        <v>7356.217844</v>
      </c>
      <c r="F190" s="322" t="n">
        <v>5.5799704368791</v>
      </c>
      <c r="G190" s="322" t="n">
        <v>94.4200295631209</v>
      </c>
    </row>
    <row r="191">
      <c r="A191" s="322" t="s">
        <v>105</v>
      </c>
      <c r="B191" s="322" t="s">
        <v>106</v>
      </c>
      <c r="C191" s="322" t="s">
        <v>18</v>
      </c>
      <c r="D191" s="322" t="n">
        <v>3061.1982698</v>
      </c>
      <c r="E191" s="322" t="n">
        <v>35249.3133479</v>
      </c>
      <c r="F191" s="322" t="n">
        <v>7.99049174896866</v>
      </c>
      <c r="G191" s="322" t="n">
        <v>92.0095082510313</v>
      </c>
    </row>
    <row r="192">
      <c r="A192" s="322" t="s">
        <v>105</v>
      </c>
      <c r="B192" s="322" t="s">
        <v>106</v>
      </c>
      <c r="C192" s="322" t="s">
        <v>19</v>
      </c>
      <c r="D192" s="322" t="n">
        <v>2333.5653719</v>
      </c>
      <c r="E192" s="322" t="n">
        <v>38348.9570494</v>
      </c>
      <c r="F192" s="322" t="n">
        <v>5.73603904825288</v>
      </c>
      <c r="G192" s="322" t="n">
        <v>94.2639609517471</v>
      </c>
    </row>
    <row r="193">
      <c r="A193" s="322" t="s">
        <v>105</v>
      </c>
      <c r="B193" s="322" t="s">
        <v>106</v>
      </c>
      <c r="C193" s="322" t="s">
        <v>20</v>
      </c>
      <c r="D193" s="322" t="n">
        <v>518.6773382</v>
      </c>
      <c r="E193" s="322" t="n">
        <v>10426.5255566</v>
      </c>
      <c r="F193" s="322" t="n">
        <v>4.73885539797915</v>
      </c>
      <c r="G193" s="322" t="n">
        <v>95.2611446020208</v>
      </c>
    </row>
    <row r="194">
      <c r="A194" s="322" t="s">
        <v>107</v>
      </c>
      <c r="B194" s="322" t="s">
        <v>108</v>
      </c>
      <c r="C194" s="322" t="s">
        <v>18</v>
      </c>
      <c r="D194" s="322" t="n">
        <v>609.1294535</v>
      </c>
      <c r="E194" s="322" t="n">
        <v>2099.1147858</v>
      </c>
      <c r="F194" s="322" t="n">
        <v>22.491673559599</v>
      </c>
      <c r="G194" s="322" t="n">
        <v>77.508326440401</v>
      </c>
    </row>
    <row r="195">
      <c r="A195" s="322" t="s">
        <v>107</v>
      </c>
      <c r="B195" s="322" t="s">
        <v>108</v>
      </c>
      <c r="C195" s="322" t="s">
        <v>19</v>
      </c>
      <c r="D195" s="322" t="n">
        <v>361.0365677</v>
      </c>
      <c r="E195" s="322" t="n">
        <v>2757.6427768</v>
      </c>
      <c r="F195" s="322" t="n">
        <v>11.576585080371</v>
      </c>
      <c r="G195" s="322" t="n">
        <v>88.423414919629</v>
      </c>
    </row>
    <row r="196">
      <c r="A196" s="322" t="s">
        <v>107</v>
      </c>
      <c r="B196" s="322" t="s">
        <v>108</v>
      </c>
      <c r="C196" s="322" t="s">
        <v>20</v>
      </c>
      <c r="D196" s="322" t="n">
        <v>134.093383</v>
      </c>
      <c r="E196" s="322" t="n">
        <v>1642.1782472</v>
      </c>
      <c r="F196" s="322" t="n">
        <v>7.54914849284069</v>
      </c>
      <c r="G196" s="322" t="n">
        <v>92.4508515071593</v>
      </c>
    </row>
    <row r="197">
      <c r="A197" s="322" t="s">
        <v>109</v>
      </c>
      <c r="B197" s="322" t="s">
        <v>110</v>
      </c>
      <c r="C197" s="322" t="s">
        <v>18</v>
      </c>
      <c r="D197" s="322" t="n">
        <v>2574.3459837</v>
      </c>
      <c r="E197" s="322" t="n">
        <v>37090.8125295</v>
      </c>
      <c r="F197" s="322" t="n">
        <v>6.49019461965164</v>
      </c>
      <c r="G197" s="322" t="n">
        <v>93.5098053803484</v>
      </c>
    </row>
    <row r="198">
      <c r="A198" s="322" t="s">
        <v>109</v>
      </c>
      <c r="B198" s="322" t="s">
        <v>110</v>
      </c>
      <c r="C198" s="322" t="s">
        <v>19</v>
      </c>
      <c r="D198" s="322" t="n">
        <v>1286.4640532</v>
      </c>
      <c r="E198" s="322" t="n">
        <v>56240.5442208</v>
      </c>
      <c r="F198" s="322" t="n">
        <v>2.23627838783584</v>
      </c>
      <c r="G198" s="322" t="n">
        <v>97.7637216121642</v>
      </c>
    </row>
    <row r="199">
      <c r="A199" s="322" t="s">
        <v>109</v>
      </c>
      <c r="B199" s="322" t="s">
        <v>110</v>
      </c>
      <c r="C199" s="322" t="s">
        <v>20</v>
      </c>
      <c r="D199" s="322" t="n">
        <v>713.1910743</v>
      </c>
      <c r="E199" s="322" t="n">
        <v>38781.9965833</v>
      </c>
      <c r="F199" s="322" t="n">
        <v>1.80576702276476</v>
      </c>
      <c r="G199" s="322" t="n">
        <v>98.1942329772352</v>
      </c>
    </row>
    <row r="200">
      <c r="A200" s="322" t="s">
        <v>111</v>
      </c>
      <c r="B200" s="322" t="s">
        <v>112</v>
      </c>
      <c r="C200" s="322" t="s">
        <v>18</v>
      </c>
      <c r="D200" s="322" t="n">
        <v>3742.1856584</v>
      </c>
      <c r="E200" s="322" t="n">
        <v>60654.232175</v>
      </c>
      <c r="F200" s="322" t="n">
        <v>5.81117053448751</v>
      </c>
      <c r="G200" s="322" t="n">
        <v>94.1888294655125</v>
      </c>
    </row>
    <row r="201">
      <c r="A201" s="322" t="s">
        <v>111</v>
      </c>
      <c r="B201" s="322" t="s">
        <v>112</v>
      </c>
      <c r="C201" s="322" t="s">
        <v>19</v>
      </c>
      <c r="D201" s="322" t="n">
        <v>1683.2673165</v>
      </c>
      <c r="E201" s="322" t="n">
        <v>102581.5147219</v>
      </c>
      <c r="F201" s="322" t="n">
        <v>1.61441599319707</v>
      </c>
      <c r="G201" s="322" t="n">
        <v>98.3855840068029</v>
      </c>
    </row>
    <row r="202">
      <c r="A202" s="322" t="s">
        <v>111</v>
      </c>
      <c r="B202" s="322" t="s">
        <v>112</v>
      </c>
      <c r="C202" s="322" t="s">
        <v>20</v>
      </c>
      <c r="D202" s="322" t="n">
        <v>434.4667905</v>
      </c>
      <c r="E202" s="322" t="n">
        <v>39606.4190854</v>
      </c>
      <c r="F202" s="322" t="n">
        <v>1.08505788769648</v>
      </c>
      <c r="G202" s="322" t="n">
        <v>98.9149421123035</v>
      </c>
    </row>
    <row r="203">
      <c r="A203" s="322" t="s">
        <v>113</v>
      </c>
      <c r="B203" s="322" t="s">
        <v>114</v>
      </c>
      <c r="C203" s="322" t="s">
        <v>18</v>
      </c>
      <c r="D203" s="322" t="n">
        <v>14.4370592</v>
      </c>
      <c r="E203" s="322" t="n">
        <v>456.5719972</v>
      </c>
      <c r="F203" s="322" t="n">
        <v>3.06513409961686</v>
      </c>
      <c r="G203" s="322" t="n">
        <v>96.9348659003831</v>
      </c>
    </row>
    <row r="204">
      <c r="A204" s="322" t="s">
        <v>113</v>
      </c>
      <c r="B204" s="322" t="s">
        <v>114</v>
      </c>
      <c r="C204" s="322" t="s">
        <v>19</v>
      </c>
      <c r="D204" s="322" t="n">
        <v>3.6092648</v>
      </c>
      <c r="E204" s="322" t="n">
        <v>554.0221468</v>
      </c>
      <c r="F204" s="322" t="n">
        <v>0.647249190938511</v>
      </c>
      <c r="G204" s="322" t="n">
        <v>99.3527508090615</v>
      </c>
    </row>
    <row r="205">
      <c r="A205" s="322" t="s">
        <v>113</v>
      </c>
      <c r="B205" s="322" t="s">
        <v>114</v>
      </c>
      <c r="C205" s="322" t="s">
        <v>20</v>
      </c>
      <c r="D205" s="322" t="n">
        <v>0</v>
      </c>
      <c r="E205" s="322" t="n">
        <v>106.4733116</v>
      </c>
      <c r="F205" s="322" t="n">
        <v>0</v>
      </c>
      <c r="G205" s="322" t="n">
        <v>100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716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323" t="s">
        <v>75</v>
      </c>
      <c r="B216" s="323" t="s">
        <v>76</v>
      </c>
      <c r="C216" s="323" t="s">
        <v>18</v>
      </c>
      <c r="D216" s="323" t="n">
        <v>17750.7302104</v>
      </c>
      <c r="E216" s="323" t="n">
        <v>92088.7574917</v>
      </c>
      <c r="F216" s="323" t="n">
        <v>16.1606090685186</v>
      </c>
      <c r="G216" s="323" t="n">
        <v>83.8393909314813</v>
      </c>
    </row>
    <row r="217">
      <c r="A217" s="323" t="s">
        <v>75</v>
      </c>
      <c r="B217" s="323" t="s">
        <v>76</v>
      </c>
      <c r="C217" s="323" t="s">
        <v>19</v>
      </c>
      <c r="D217" s="323" t="n">
        <v>13604.9742225</v>
      </c>
      <c r="E217" s="323" t="n">
        <v>86930.6759796</v>
      </c>
      <c r="F217" s="323" t="n">
        <v>13.5324874262521</v>
      </c>
      <c r="G217" s="323" t="n">
        <v>86.4675125737479</v>
      </c>
    </row>
    <row r="218">
      <c r="A218" s="323" t="s">
        <v>75</v>
      </c>
      <c r="B218" s="323" t="s">
        <v>76</v>
      </c>
      <c r="C218" s="323" t="s">
        <v>20</v>
      </c>
      <c r="D218" s="323" t="n">
        <v>1820.8486526</v>
      </c>
      <c r="E218" s="323" t="n">
        <v>17734.5213304</v>
      </c>
      <c r="F218" s="323" t="n">
        <v>9.31124624173775</v>
      </c>
      <c r="G218" s="323" t="n">
        <v>90.6887537582623</v>
      </c>
    </row>
    <row r="219">
      <c r="A219" s="323" t="s">
        <v>77</v>
      </c>
      <c r="B219" s="323" t="s">
        <v>78</v>
      </c>
      <c r="C219" s="323" t="s">
        <v>18</v>
      </c>
      <c r="D219" s="323" t="n">
        <v>7955.7376708</v>
      </c>
      <c r="E219" s="323" t="n">
        <v>22890.2428589</v>
      </c>
      <c r="F219" s="323" t="n">
        <v>25.7918131768897</v>
      </c>
      <c r="G219" s="323" t="n">
        <v>74.2081868231103</v>
      </c>
    </row>
    <row r="220">
      <c r="A220" s="323" t="s">
        <v>77</v>
      </c>
      <c r="B220" s="323" t="s">
        <v>78</v>
      </c>
      <c r="C220" s="323" t="s">
        <v>19</v>
      </c>
      <c r="D220" s="323" t="n">
        <v>8134.9988804</v>
      </c>
      <c r="E220" s="323" t="n">
        <v>30212.7794951</v>
      </c>
      <c r="F220" s="323" t="n">
        <v>21.2137422949053</v>
      </c>
      <c r="G220" s="323" t="n">
        <v>78.7862577050947</v>
      </c>
    </row>
    <row r="221">
      <c r="A221" s="323" t="s">
        <v>77</v>
      </c>
      <c r="B221" s="323" t="s">
        <v>78</v>
      </c>
      <c r="C221" s="323" t="s">
        <v>20</v>
      </c>
      <c r="D221" s="323" t="n">
        <v>1214.9804028</v>
      </c>
      <c r="E221" s="323" t="n">
        <v>7243.1446612</v>
      </c>
      <c r="F221" s="323" t="n">
        <v>14.3646540291923</v>
      </c>
      <c r="G221" s="323" t="n">
        <v>85.6353459708077</v>
      </c>
    </row>
    <row r="222">
      <c r="A222" s="323" t="s">
        <v>79</v>
      </c>
      <c r="B222" s="323" t="s">
        <v>80</v>
      </c>
      <c r="C222" s="323" t="s">
        <v>18</v>
      </c>
      <c r="D222" s="323" t="n">
        <v>1809.4260163</v>
      </c>
      <c r="E222" s="323" t="n">
        <v>11431.7393372</v>
      </c>
      <c r="F222" s="323" t="n">
        <v>13.6651568649259</v>
      </c>
      <c r="G222" s="323" t="n">
        <v>86.3348431350741</v>
      </c>
    </row>
    <row r="223">
      <c r="A223" s="323" t="s">
        <v>79</v>
      </c>
      <c r="B223" s="323" t="s">
        <v>80</v>
      </c>
      <c r="C223" s="323" t="s">
        <v>19</v>
      </c>
      <c r="D223" s="323" t="n">
        <v>1145.304201</v>
      </c>
      <c r="E223" s="323" t="n">
        <v>16332.3687395</v>
      </c>
      <c r="F223" s="323" t="n">
        <v>6.55295590493659</v>
      </c>
      <c r="G223" s="323" t="n">
        <v>93.4470440950634</v>
      </c>
    </row>
    <row r="224">
      <c r="A224" s="323" t="s">
        <v>79</v>
      </c>
      <c r="B224" s="323" t="s">
        <v>80</v>
      </c>
      <c r="C224" s="323" t="s">
        <v>20</v>
      </c>
      <c r="D224" s="323" t="n">
        <v>156.5600545</v>
      </c>
      <c r="E224" s="323" t="n">
        <v>7853.1973879</v>
      </c>
      <c r="F224" s="323" t="n">
        <v>1.95461667379892</v>
      </c>
      <c r="G224" s="323" t="n">
        <v>98.0453833262011</v>
      </c>
    </row>
    <row r="225">
      <c r="A225" s="323" t="s">
        <v>81</v>
      </c>
      <c r="B225" s="323" t="s">
        <v>82</v>
      </c>
      <c r="C225" s="323" t="s">
        <v>18</v>
      </c>
      <c r="D225" s="323" t="n">
        <v>2938.6515825</v>
      </c>
      <c r="E225" s="323" t="n">
        <v>38295.2888515</v>
      </c>
      <c r="F225" s="323" t="n">
        <v>7.12677845379263</v>
      </c>
      <c r="G225" s="323" t="n">
        <v>92.8732215462074</v>
      </c>
    </row>
    <row r="226">
      <c r="A226" s="323" t="s">
        <v>81</v>
      </c>
      <c r="B226" s="323" t="s">
        <v>82</v>
      </c>
      <c r="C226" s="323" t="s">
        <v>19</v>
      </c>
      <c r="D226" s="323" t="n">
        <v>1742.1655141</v>
      </c>
      <c r="E226" s="323" t="n">
        <v>59686.5211186</v>
      </c>
      <c r="F226" s="323" t="n">
        <v>2.83607807622018</v>
      </c>
      <c r="G226" s="323" t="n">
        <v>97.1639219237798</v>
      </c>
    </row>
    <row r="227">
      <c r="A227" s="323" t="s">
        <v>81</v>
      </c>
      <c r="B227" s="323" t="s">
        <v>82</v>
      </c>
      <c r="C227" s="323" t="s">
        <v>20</v>
      </c>
      <c r="D227" s="323" t="n">
        <v>590.5173984</v>
      </c>
      <c r="E227" s="323" t="n">
        <v>32400.5114698</v>
      </c>
      <c r="F227" s="323" t="n">
        <v>1.78993325961167</v>
      </c>
      <c r="G227" s="323" t="n">
        <v>98.2100667403883</v>
      </c>
    </row>
    <row r="228">
      <c r="A228" s="323" t="s">
        <v>83</v>
      </c>
      <c r="B228" s="323" t="s">
        <v>84</v>
      </c>
      <c r="C228" s="323" t="s">
        <v>18</v>
      </c>
      <c r="D228" s="323" t="n">
        <v>2384.6431108</v>
      </c>
      <c r="E228" s="323" t="n">
        <v>38590.5941044</v>
      </c>
      <c r="F228" s="323" t="n">
        <v>5.81971764623587</v>
      </c>
      <c r="G228" s="323" t="n">
        <v>94.1802823537641</v>
      </c>
    </row>
    <row r="229">
      <c r="A229" s="323" t="s">
        <v>83</v>
      </c>
      <c r="B229" s="323" t="s">
        <v>84</v>
      </c>
      <c r="C229" s="323" t="s">
        <v>19</v>
      </c>
      <c r="D229" s="323" t="n">
        <v>1230.0436389</v>
      </c>
      <c r="E229" s="323" t="n">
        <v>54200.086726</v>
      </c>
      <c r="F229" s="323" t="n">
        <v>2.21908848274854</v>
      </c>
      <c r="G229" s="323" t="n">
        <v>97.7809115172515</v>
      </c>
    </row>
    <row r="230">
      <c r="A230" s="323" t="s">
        <v>83</v>
      </c>
      <c r="B230" s="323" t="s">
        <v>84</v>
      </c>
      <c r="C230" s="323" t="s">
        <v>20</v>
      </c>
      <c r="D230" s="323" t="n">
        <v>466.7943475</v>
      </c>
      <c r="E230" s="323" t="n">
        <v>28887.948869</v>
      </c>
      <c r="F230" s="323" t="n">
        <v>1.59018371939844</v>
      </c>
      <c r="G230" s="323" t="n">
        <v>98.4098162806016</v>
      </c>
    </row>
    <row r="231">
      <c r="A231" s="323" t="s">
        <v>85</v>
      </c>
      <c r="B231" s="323" t="s">
        <v>86</v>
      </c>
      <c r="C231" s="323" t="s">
        <v>18</v>
      </c>
      <c r="D231" s="323" t="n">
        <v>2167.7098205</v>
      </c>
      <c r="E231" s="323" t="n">
        <v>22212.398113</v>
      </c>
      <c r="F231" s="323" t="n">
        <v>8.89130526580407</v>
      </c>
      <c r="G231" s="323" t="n">
        <v>91.1086947341959</v>
      </c>
    </row>
    <row r="232">
      <c r="A232" s="323" t="s">
        <v>85</v>
      </c>
      <c r="B232" s="323" t="s">
        <v>86</v>
      </c>
      <c r="C232" s="323" t="s">
        <v>19</v>
      </c>
      <c r="D232" s="323" t="n">
        <v>946.7946667</v>
      </c>
      <c r="E232" s="323" t="n">
        <v>28549.7667652</v>
      </c>
      <c r="F232" s="323" t="n">
        <v>3.20984759150963</v>
      </c>
      <c r="G232" s="323" t="n">
        <v>96.7901524084904</v>
      </c>
    </row>
    <row r="233">
      <c r="A233" s="323" t="s">
        <v>85</v>
      </c>
      <c r="B233" s="323" t="s">
        <v>86</v>
      </c>
      <c r="C233" s="323" t="s">
        <v>20</v>
      </c>
      <c r="D233" s="323" t="n">
        <v>792.2116536</v>
      </c>
      <c r="E233" s="323" t="n">
        <v>15762.9752808</v>
      </c>
      <c r="F233" s="323" t="n">
        <v>4.78527760960442</v>
      </c>
      <c r="G233" s="323" t="n">
        <v>95.2147223903956</v>
      </c>
    </row>
    <row r="234">
      <c r="A234" s="323" t="s">
        <v>87</v>
      </c>
      <c r="B234" s="323" t="s">
        <v>88</v>
      </c>
      <c r="C234" s="323" t="s">
        <v>18</v>
      </c>
      <c r="D234" s="323" t="n">
        <v>4750.66377</v>
      </c>
      <c r="E234" s="323" t="n">
        <v>80637.0885643</v>
      </c>
      <c r="F234" s="323" t="n">
        <v>5.56363604864637</v>
      </c>
      <c r="G234" s="323" t="n">
        <v>94.4363639513536</v>
      </c>
    </row>
    <row r="235">
      <c r="A235" s="323" t="s">
        <v>87</v>
      </c>
      <c r="B235" s="323" t="s">
        <v>88</v>
      </c>
      <c r="C235" s="323" t="s">
        <v>19</v>
      </c>
      <c r="D235" s="323" t="n">
        <v>2245.7661127</v>
      </c>
      <c r="E235" s="323" t="n">
        <v>95149.4446288</v>
      </c>
      <c r="F235" s="323" t="n">
        <v>2.30582807470951</v>
      </c>
      <c r="G235" s="323" t="n">
        <v>97.6941719252905</v>
      </c>
    </row>
    <row r="236">
      <c r="A236" s="323" t="s">
        <v>87</v>
      </c>
      <c r="B236" s="323" t="s">
        <v>88</v>
      </c>
      <c r="C236" s="323" t="s">
        <v>20</v>
      </c>
      <c r="D236" s="323" t="n">
        <v>1034.7022812</v>
      </c>
      <c r="E236" s="323" t="n">
        <v>49874.8402645</v>
      </c>
      <c r="F236" s="323" t="n">
        <v>2.03243287890709</v>
      </c>
      <c r="G236" s="323" t="n">
        <v>97.9675671210929</v>
      </c>
    </row>
    <row r="237">
      <c r="A237" s="323" t="s">
        <v>89</v>
      </c>
      <c r="B237" s="323" t="s">
        <v>90</v>
      </c>
      <c r="C237" s="323" t="s">
        <v>18</v>
      </c>
      <c r="D237" s="323" t="n">
        <v>11543.2107053</v>
      </c>
      <c r="E237" s="323" t="n">
        <v>115715.6100115</v>
      </c>
      <c r="F237" s="323" t="n">
        <v>9.0706566666904</v>
      </c>
      <c r="G237" s="323" t="n">
        <v>90.9293433333096</v>
      </c>
    </row>
    <row r="238">
      <c r="A238" s="323" t="s">
        <v>89</v>
      </c>
      <c r="B238" s="323" t="s">
        <v>90</v>
      </c>
      <c r="C238" s="323" t="s">
        <v>19</v>
      </c>
      <c r="D238" s="323" t="n">
        <v>5652.2525838</v>
      </c>
      <c r="E238" s="323" t="n">
        <v>169146.583099</v>
      </c>
      <c r="F238" s="323" t="n">
        <v>3.23357564809923</v>
      </c>
      <c r="G238" s="323" t="n">
        <v>96.7664243519008</v>
      </c>
    </row>
    <row r="239">
      <c r="A239" s="323" t="s">
        <v>89</v>
      </c>
      <c r="B239" s="323" t="s">
        <v>90</v>
      </c>
      <c r="C239" s="323" t="s">
        <v>20</v>
      </c>
      <c r="D239" s="323" t="n">
        <v>1290.6611334</v>
      </c>
      <c r="E239" s="323" t="n">
        <v>61735.5287931</v>
      </c>
      <c r="F239" s="323" t="n">
        <v>2.04781716125494</v>
      </c>
      <c r="G239" s="323" t="n">
        <v>97.9521828387451</v>
      </c>
    </row>
    <row r="240">
      <c r="A240" s="323" t="s">
        <v>91</v>
      </c>
      <c r="B240" s="323" t="s">
        <v>92</v>
      </c>
      <c r="C240" s="323" t="s">
        <v>18</v>
      </c>
      <c r="D240" s="323" t="n">
        <v>7515.0220896</v>
      </c>
      <c r="E240" s="323" t="n">
        <v>59271.5330329</v>
      </c>
      <c r="F240" s="323" t="n">
        <v>11.2522978252373</v>
      </c>
      <c r="G240" s="323" t="n">
        <v>88.7477021747627</v>
      </c>
    </row>
    <row r="241">
      <c r="A241" s="323" t="s">
        <v>91</v>
      </c>
      <c r="B241" s="323" t="s">
        <v>92</v>
      </c>
      <c r="C241" s="323" t="s">
        <v>19</v>
      </c>
      <c r="D241" s="323" t="n">
        <v>3100.3105287</v>
      </c>
      <c r="E241" s="323" t="n">
        <v>59146.8055818</v>
      </c>
      <c r="F241" s="323" t="n">
        <v>4.98064926123868</v>
      </c>
      <c r="G241" s="323" t="n">
        <v>95.0193507387613</v>
      </c>
    </row>
    <row r="242">
      <c r="A242" s="323" t="s">
        <v>91</v>
      </c>
      <c r="B242" s="323" t="s">
        <v>92</v>
      </c>
      <c r="C242" s="323" t="s">
        <v>20</v>
      </c>
      <c r="D242" s="323" t="n">
        <v>680.9326996</v>
      </c>
      <c r="E242" s="323" t="n">
        <v>17062.2966956</v>
      </c>
      <c r="F242" s="323" t="n">
        <v>3.8377044247887</v>
      </c>
      <c r="G242" s="323" t="n">
        <v>96.1622955752113</v>
      </c>
    </row>
    <row r="243">
      <c r="A243" s="323" t="s">
        <v>93</v>
      </c>
      <c r="B243" s="323" t="s">
        <v>94</v>
      </c>
      <c r="C243" s="323" t="s">
        <v>18</v>
      </c>
      <c r="D243" s="323" t="n">
        <v>11559.5360395</v>
      </c>
      <c r="E243" s="323" t="n">
        <v>86740.8165374</v>
      </c>
      <c r="F243" s="323" t="n">
        <v>11.7594044542791</v>
      </c>
      <c r="G243" s="323" t="n">
        <v>88.2405955457209</v>
      </c>
    </row>
    <row r="244">
      <c r="A244" s="323" t="s">
        <v>93</v>
      </c>
      <c r="B244" s="323" t="s">
        <v>94</v>
      </c>
      <c r="C244" s="323" t="s">
        <v>19</v>
      </c>
      <c r="D244" s="323" t="n">
        <v>9109.279713</v>
      </c>
      <c r="E244" s="323" t="n">
        <v>142087.1718052</v>
      </c>
      <c r="F244" s="323" t="n">
        <v>6.02479728957362</v>
      </c>
      <c r="G244" s="323" t="n">
        <v>93.9752027104264</v>
      </c>
    </row>
    <row r="245">
      <c r="A245" s="323" t="s">
        <v>93</v>
      </c>
      <c r="B245" s="323" t="s">
        <v>94</v>
      </c>
      <c r="C245" s="323" t="s">
        <v>20</v>
      </c>
      <c r="D245" s="323" t="n">
        <v>1197.1974552</v>
      </c>
      <c r="E245" s="323" t="n">
        <v>46579.4010879</v>
      </c>
      <c r="F245" s="323" t="n">
        <v>2.50582396342006</v>
      </c>
      <c r="G245" s="323" t="n">
        <v>97.4941760365799</v>
      </c>
    </row>
    <row r="246">
      <c r="A246" s="323" t="s">
        <v>95</v>
      </c>
      <c r="B246" s="323" t="s">
        <v>96</v>
      </c>
      <c r="C246" s="323" t="s">
        <v>18</v>
      </c>
      <c r="D246" s="323" t="n">
        <v>32941.4515917</v>
      </c>
      <c r="E246" s="323" t="n">
        <v>173953.2818793</v>
      </c>
      <c r="F246" s="323" t="n">
        <v>15.9218415273569</v>
      </c>
      <c r="G246" s="323" t="n">
        <v>84.0781584726431</v>
      </c>
    </row>
    <row r="247">
      <c r="A247" s="323" t="s">
        <v>95</v>
      </c>
      <c r="B247" s="323" t="s">
        <v>96</v>
      </c>
      <c r="C247" s="323" t="s">
        <v>19</v>
      </c>
      <c r="D247" s="323" t="n">
        <v>19667.2960149</v>
      </c>
      <c r="E247" s="323" t="n">
        <v>155739.0599902</v>
      </c>
      <c r="F247" s="323" t="n">
        <v>11.2124192434214</v>
      </c>
      <c r="G247" s="323" t="n">
        <v>88.7875807565786</v>
      </c>
    </row>
    <row r="248">
      <c r="A248" s="323" t="s">
        <v>95</v>
      </c>
      <c r="B248" s="323" t="s">
        <v>96</v>
      </c>
      <c r="C248" s="323" t="s">
        <v>20</v>
      </c>
      <c r="D248" s="323" t="n">
        <v>3228.1810197</v>
      </c>
      <c r="E248" s="323" t="n">
        <v>59574.7489096</v>
      </c>
      <c r="F248" s="323" t="n">
        <v>5.14017582194669</v>
      </c>
      <c r="G248" s="323" t="n">
        <v>94.8598241780533</v>
      </c>
    </row>
    <row r="249">
      <c r="A249" s="323" t="s">
        <v>97</v>
      </c>
      <c r="B249" s="323" t="s">
        <v>98</v>
      </c>
      <c r="C249" s="323" t="s">
        <v>18</v>
      </c>
      <c r="D249" s="323" t="n">
        <v>1934.4664872</v>
      </c>
      <c r="E249" s="323" t="n">
        <v>19803.3941788</v>
      </c>
      <c r="F249" s="323" t="n">
        <v>8.89906562988364</v>
      </c>
      <c r="G249" s="323" t="n">
        <v>91.1009343701164</v>
      </c>
    </row>
    <row r="250">
      <c r="A250" s="323" t="s">
        <v>97</v>
      </c>
      <c r="B250" s="323" t="s">
        <v>98</v>
      </c>
      <c r="C250" s="323" t="s">
        <v>19</v>
      </c>
      <c r="D250" s="323" t="n">
        <v>1645.8521265</v>
      </c>
      <c r="E250" s="323" t="n">
        <v>24566.9677508</v>
      </c>
      <c r="F250" s="323" t="n">
        <v>6.27880607353232</v>
      </c>
      <c r="G250" s="323" t="n">
        <v>93.7211939264677</v>
      </c>
    </row>
    <row r="251">
      <c r="A251" s="323" t="s">
        <v>97</v>
      </c>
      <c r="B251" s="323" t="s">
        <v>98</v>
      </c>
      <c r="C251" s="323" t="s">
        <v>20</v>
      </c>
      <c r="D251" s="323" t="n">
        <v>272.6256658</v>
      </c>
      <c r="E251" s="323" t="n">
        <v>8214.2465493</v>
      </c>
      <c r="F251" s="323" t="n">
        <v>3.21232202972185</v>
      </c>
      <c r="G251" s="323" t="n">
        <v>96.7876779702781</v>
      </c>
    </row>
    <row r="252">
      <c r="A252" s="323" t="s">
        <v>99</v>
      </c>
      <c r="B252" s="323" t="s">
        <v>100</v>
      </c>
      <c r="C252" s="323" t="s">
        <v>18</v>
      </c>
      <c r="D252" s="323" t="n">
        <v>10036.4049809</v>
      </c>
      <c r="E252" s="323" t="n">
        <v>25811.1013131</v>
      </c>
      <c r="F252" s="323" t="n">
        <v>27.9974983436431</v>
      </c>
      <c r="G252" s="323" t="n">
        <v>72.0025016563569</v>
      </c>
    </row>
    <row r="253">
      <c r="A253" s="323" t="s">
        <v>99</v>
      </c>
      <c r="B253" s="323" t="s">
        <v>100</v>
      </c>
      <c r="C253" s="323" t="s">
        <v>19</v>
      </c>
      <c r="D253" s="323" t="n">
        <v>5542.5520962</v>
      </c>
      <c r="E253" s="323" t="n">
        <v>30115.9081302</v>
      </c>
      <c r="F253" s="323" t="n">
        <v>15.5434420359422</v>
      </c>
      <c r="G253" s="323" t="n">
        <v>84.4565579640578</v>
      </c>
    </row>
    <row r="254">
      <c r="A254" s="323" t="s">
        <v>99</v>
      </c>
      <c r="B254" s="323" t="s">
        <v>100</v>
      </c>
      <c r="C254" s="323" t="s">
        <v>20</v>
      </c>
      <c r="D254" s="323" t="n">
        <v>774.4989176</v>
      </c>
      <c r="E254" s="323" t="n">
        <v>5065.6540407</v>
      </c>
      <c r="F254" s="323" t="n">
        <v>13.2616204255282</v>
      </c>
      <c r="G254" s="323" t="n">
        <v>86.7383795744718</v>
      </c>
    </row>
    <row r="255">
      <c r="A255" s="323" t="s">
        <v>101</v>
      </c>
      <c r="B255" s="323" t="s">
        <v>102</v>
      </c>
      <c r="C255" s="323" t="s">
        <v>18</v>
      </c>
      <c r="D255" s="323" t="n">
        <v>1000.2132066</v>
      </c>
      <c r="E255" s="323" t="n">
        <v>10523.7105558</v>
      </c>
      <c r="F255" s="323" t="n">
        <v>8.67945004863251</v>
      </c>
      <c r="G255" s="323" t="n">
        <v>91.3205499513675</v>
      </c>
    </row>
    <row r="256">
      <c r="A256" s="323" t="s">
        <v>101</v>
      </c>
      <c r="B256" s="323" t="s">
        <v>102</v>
      </c>
      <c r="C256" s="323" t="s">
        <v>19</v>
      </c>
      <c r="D256" s="323" t="n">
        <v>470.0806193</v>
      </c>
      <c r="E256" s="323" t="n">
        <v>14258.5140351</v>
      </c>
      <c r="F256" s="323" t="n">
        <v>3.19161895842906</v>
      </c>
      <c r="G256" s="323" t="n">
        <v>96.8083810415709</v>
      </c>
    </row>
    <row r="257">
      <c r="A257" s="323" t="s">
        <v>101</v>
      </c>
      <c r="B257" s="323" t="s">
        <v>102</v>
      </c>
      <c r="C257" s="323" t="s">
        <v>20</v>
      </c>
      <c r="D257" s="323" t="n">
        <v>137.020482</v>
      </c>
      <c r="E257" s="323" t="n">
        <v>6747.0557385</v>
      </c>
      <c r="F257" s="323" t="n">
        <v>1.99039751465808</v>
      </c>
      <c r="G257" s="323" t="n">
        <v>98.0096024853419</v>
      </c>
    </row>
    <row r="258">
      <c r="A258" s="323" t="s">
        <v>103</v>
      </c>
      <c r="B258" s="323" t="s">
        <v>104</v>
      </c>
      <c r="C258" s="323" t="s">
        <v>18</v>
      </c>
      <c r="D258" s="323" t="n">
        <v>1886.5749623</v>
      </c>
      <c r="E258" s="323" t="n">
        <v>8419.7928929</v>
      </c>
      <c r="F258" s="323" t="n">
        <v>18.3049449505933</v>
      </c>
      <c r="G258" s="323" t="n">
        <v>81.6950550494067</v>
      </c>
    </row>
    <row r="259">
      <c r="A259" s="323" t="s">
        <v>103</v>
      </c>
      <c r="B259" s="323" t="s">
        <v>104</v>
      </c>
      <c r="C259" s="323" t="s">
        <v>19</v>
      </c>
      <c r="D259" s="323" t="n">
        <v>975.5892301</v>
      </c>
      <c r="E259" s="323" t="n">
        <v>9144.7433354</v>
      </c>
      <c r="F259" s="323" t="n">
        <v>9.63989299547095</v>
      </c>
      <c r="G259" s="323" t="n">
        <v>90.360107004529</v>
      </c>
    </row>
    <row r="260">
      <c r="A260" s="323" t="s">
        <v>103</v>
      </c>
      <c r="B260" s="323" t="s">
        <v>104</v>
      </c>
      <c r="C260" s="323" t="s">
        <v>20</v>
      </c>
      <c r="D260" s="323" t="n">
        <v>434.7327393</v>
      </c>
      <c r="E260" s="323" t="n">
        <v>7356.217844</v>
      </c>
      <c r="F260" s="323" t="n">
        <v>5.5799704368791</v>
      </c>
      <c r="G260" s="323" t="n">
        <v>94.4200295631209</v>
      </c>
    </row>
    <row r="261">
      <c r="A261" s="323" t="s">
        <v>105</v>
      </c>
      <c r="B261" s="323" t="s">
        <v>106</v>
      </c>
      <c r="C261" s="323" t="s">
        <v>18</v>
      </c>
      <c r="D261" s="323" t="n">
        <v>3061.1982698</v>
      </c>
      <c r="E261" s="323" t="n">
        <v>35249.3133479</v>
      </c>
      <c r="F261" s="323" t="n">
        <v>7.99049174896866</v>
      </c>
      <c r="G261" s="323" t="n">
        <v>92.0095082510313</v>
      </c>
    </row>
    <row r="262">
      <c r="A262" s="323" t="s">
        <v>105</v>
      </c>
      <c r="B262" s="323" t="s">
        <v>106</v>
      </c>
      <c r="C262" s="323" t="s">
        <v>19</v>
      </c>
      <c r="D262" s="323" t="n">
        <v>2333.5653719</v>
      </c>
      <c r="E262" s="323" t="n">
        <v>38348.9570494</v>
      </c>
      <c r="F262" s="323" t="n">
        <v>5.73603904825288</v>
      </c>
      <c r="G262" s="323" t="n">
        <v>94.2639609517471</v>
      </c>
    </row>
    <row r="263">
      <c r="A263" s="323" t="s">
        <v>105</v>
      </c>
      <c r="B263" s="323" t="s">
        <v>106</v>
      </c>
      <c r="C263" s="323" t="s">
        <v>20</v>
      </c>
      <c r="D263" s="323" t="n">
        <v>518.6773382</v>
      </c>
      <c r="E263" s="323" t="n">
        <v>10426.5255566</v>
      </c>
      <c r="F263" s="323" t="n">
        <v>4.73885539797915</v>
      </c>
      <c r="G263" s="323" t="n">
        <v>95.2611446020208</v>
      </c>
    </row>
    <row r="264">
      <c r="A264" s="323" t="s">
        <v>107</v>
      </c>
      <c r="B264" s="323" t="s">
        <v>108</v>
      </c>
      <c r="C264" s="323" t="s">
        <v>18</v>
      </c>
      <c r="D264" s="323" t="n">
        <v>609.1294535</v>
      </c>
      <c r="E264" s="323" t="n">
        <v>2099.1147858</v>
      </c>
      <c r="F264" s="323" t="n">
        <v>22.491673559599</v>
      </c>
      <c r="G264" s="323" t="n">
        <v>77.508326440401</v>
      </c>
    </row>
    <row r="265">
      <c r="A265" s="323" t="s">
        <v>107</v>
      </c>
      <c r="B265" s="323" t="s">
        <v>108</v>
      </c>
      <c r="C265" s="323" t="s">
        <v>19</v>
      </c>
      <c r="D265" s="323" t="n">
        <v>361.0365677</v>
      </c>
      <c r="E265" s="323" t="n">
        <v>2757.6427768</v>
      </c>
      <c r="F265" s="323" t="n">
        <v>11.576585080371</v>
      </c>
      <c r="G265" s="323" t="n">
        <v>88.423414919629</v>
      </c>
    </row>
    <row r="266">
      <c r="A266" s="323" t="s">
        <v>107</v>
      </c>
      <c r="B266" s="323" t="s">
        <v>108</v>
      </c>
      <c r="C266" s="323" t="s">
        <v>20</v>
      </c>
      <c r="D266" s="323" t="n">
        <v>134.093383</v>
      </c>
      <c r="E266" s="323" t="n">
        <v>1642.1782472</v>
      </c>
      <c r="F266" s="323" t="n">
        <v>7.54914849284069</v>
      </c>
      <c r="G266" s="323" t="n">
        <v>92.4508515071593</v>
      </c>
    </row>
    <row r="267">
      <c r="A267" s="323" t="s">
        <v>109</v>
      </c>
      <c r="B267" s="323" t="s">
        <v>110</v>
      </c>
      <c r="C267" s="323" t="s">
        <v>18</v>
      </c>
      <c r="D267" s="323" t="n">
        <v>2574.3459837</v>
      </c>
      <c r="E267" s="323" t="n">
        <v>37090.8125295</v>
      </c>
      <c r="F267" s="323" t="n">
        <v>6.49019461965164</v>
      </c>
      <c r="G267" s="323" t="n">
        <v>93.5098053803484</v>
      </c>
    </row>
    <row r="268">
      <c r="A268" s="323" t="s">
        <v>109</v>
      </c>
      <c r="B268" s="323" t="s">
        <v>110</v>
      </c>
      <c r="C268" s="323" t="s">
        <v>19</v>
      </c>
      <c r="D268" s="323" t="n">
        <v>1286.4640532</v>
      </c>
      <c r="E268" s="323" t="n">
        <v>56240.5442208</v>
      </c>
      <c r="F268" s="323" t="n">
        <v>2.23627838783584</v>
      </c>
      <c r="G268" s="323" t="n">
        <v>97.7637216121642</v>
      </c>
    </row>
    <row r="269">
      <c r="A269" s="323" t="s">
        <v>109</v>
      </c>
      <c r="B269" s="323" t="s">
        <v>110</v>
      </c>
      <c r="C269" s="323" t="s">
        <v>20</v>
      </c>
      <c r="D269" s="323" t="n">
        <v>713.1910743</v>
      </c>
      <c r="E269" s="323" t="n">
        <v>38781.9965833</v>
      </c>
      <c r="F269" s="323" t="n">
        <v>1.80576702276476</v>
      </c>
      <c r="G269" s="323" t="n">
        <v>98.1942329772352</v>
      </c>
    </row>
    <row r="270">
      <c r="A270" s="323" t="s">
        <v>111</v>
      </c>
      <c r="B270" s="323" t="s">
        <v>112</v>
      </c>
      <c r="C270" s="323" t="s">
        <v>18</v>
      </c>
      <c r="D270" s="323" t="n">
        <v>3727.5419556</v>
      </c>
      <c r="E270" s="323" t="n">
        <v>59630.3938759</v>
      </c>
      <c r="F270" s="323" t="n">
        <v>5.88330712906016</v>
      </c>
      <c r="G270" s="323" t="n">
        <v>94.1166928709398</v>
      </c>
    </row>
    <row r="271">
      <c r="A271" s="323" t="s">
        <v>111</v>
      </c>
      <c r="B271" s="323" t="s">
        <v>112</v>
      </c>
      <c r="C271" s="323" t="s">
        <v>19</v>
      </c>
      <c r="D271" s="323" t="n">
        <v>1680.6535056</v>
      </c>
      <c r="E271" s="323" t="n">
        <v>101176.7303053</v>
      </c>
      <c r="F271" s="323" t="n">
        <v>1.63396485826416</v>
      </c>
      <c r="G271" s="323" t="n">
        <v>98.3660351417358</v>
      </c>
    </row>
    <row r="272">
      <c r="A272" s="323" t="s">
        <v>111</v>
      </c>
      <c r="B272" s="323" t="s">
        <v>112</v>
      </c>
      <c r="C272" s="323" t="s">
        <v>20</v>
      </c>
      <c r="D272" s="323" t="n">
        <v>434.4667905</v>
      </c>
      <c r="E272" s="323" t="n">
        <v>39020.9222525</v>
      </c>
      <c r="F272" s="323" t="n">
        <v>1.10115956536761</v>
      </c>
      <c r="G272" s="323" t="n">
        <v>98.8988404346324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717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324" t="s">
        <v>91</v>
      </c>
      <c r="B283" s="324" t="s">
        <v>118</v>
      </c>
      <c r="C283" s="324" t="s">
        <v>18</v>
      </c>
      <c r="D283" s="324" t="n">
        <v>2242.9978615</v>
      </c>
      <c r="E283" s="324" t="n">
        <v>15412.6130101</v>
      </c>
      <c r="F283" s="324" t="n">
        <v>12.7041645730196</v>
      </c>
      <c r="G283" s="324" t="n">
        <v>87.2958354269804</v>
      </c>
    </row>
    <row r="284">
      <c r="A284" s="324" t="s">
        <v>91</v>
      </c>
      <c r="B284" s="324" t="s">
        <v>118</v>
      </c>
      <c r="C284" s="324" t="s">
        <v>19</v>
      </c>
      <c r="D284" s="324" t="n">
        <v>941.9307128</v>
      </c>
      <c r="E284" s="324" t="n">
        <v>19889.4427981</v>
      </c>
      <c r="F284" s="324" t="n">
        <v>4.5216927837578</v>
      </c>
      <c r="G284" s="324" t="n">
        <v>95.4783072162422</v>
      </c>
    </row>
    <row r="285">
      <c r="A285" s="324" t="s">
        <v>91</v>
      </c>
      <c r="B285" s="324" t="s">
        <v>118</v>
      </c>
      <c r="C285" s="324" t="s">
        <v>20</v>
      </c>
      <c r="D285" s="324" t="n">
        <v>79.8446598</v>
      </c>
      <c r="E285" s="324" t="n">
        <v>6692.7475881</v>
      </c>
      <c r="F285" s="324" t="n">
        <v>1.17893794395724</v>
      </c>
      <c r="G285" s="324" t="n">
        <v>98.8210620560428</v>
      </c>
    </row>
    <row r="286">
      <c r="A286" s="324" t="s">
        <v>95</v>
      </c>
      <c r="B286" s="324" t="s">
        <v>119</v>
      </c>
      <c r="C286" s="324" t="s">
        <v>18</v>
      </c>
      <c r="D286" s="324" t="n">
        <v>377.4191457</v>
      </c>
      <c r="E286" s="324" t="n">
        <v>12375.664828</v>
      </c>
      <c r="F286" s="324" t="n">
        <v>2.95943433351753</v>
      </c>
      <c r="G286" s="324" t="n">
        <v>97.0405656664825</v>
      </c>
    </row>
    <row r="287">
      <c r="A287" s="324" t="s">
        <v>95</v>
      </c>
      <c r="B287" s="324" t="s">
        <v>119</v>
      </c>
      <c r="C287" s="324" t="s">
        <v>19</v>
      </c>
      <c r="D287" s="324" t="n">
        <v>120.398484</v>
      </c>
      <c r="E287" s="324" t="n">
        <v>10209.5760447</v>
      </c>
      <c r="F287" s="324" t="n">
        <v>1.16552546829127</v>
      </c>
      <c r="G287" s="324" t="n">
        <v>98.8344745317087</v>
      </c>
    </row>
    <row r="288">
      <c r="A288" s="324" t="s">
        <v>95</v>
      </c>
      <c r="B288" s="324" t="s">
        <v>119</v>
      </c>
      <c r="C288" s="324" t="s">
        <v>20</v>
      </c>
      <c r="D288" s="324" t="n">
        <v>178.4610184</v>
      </c>
      <c r="E288" s="324" t="n">
        <v>2252.4621475</v>
      </c>
      <c r="F288" s="324" t="n">
        <v>7.34128584989351</v>
      </c>
      <c r="G288" s="324" t="n">
        <v>92.6587141501065</v>
      </c>
    </row>
    <row r="289">
      <c r="A289" s="324" t="s">
        <v>97</v>
      </c>
      <c r="B289" s="324" t="s">
        <v>120</v>
      </c>
      <c r="C289" s="324" t="s">
        <v>18</v>
      </c>
      <c r="D289" s="324" t="n">
        <v>1331.1262253</v>
      </c>
      <c r="E289" s="324" t="n">
        <v>7810.1979217</v>
      </c>
      <c r="F289" s="324" t="n">
        <v>14.5616346592069</v>
      </c>
      <c r="G289" s="324" t="n">
        <v>85.4383653407931</v>
      </c>
    </row>
    <row r="290">
      <c r="A290" s="324" t="s">
        <v>97</v>
      </c>
      <c r="B290" s="324" t="s">
        <v>120</v>
      </c>
      <c r="C290" s="324" t="s">
        <v>19</v>
      </c>
      <c r="D290" s="324" t="n">
        <v>496.8623509</v>
      </c>
      <c r="E290" s="324" t="n">
        <v>11402.0290634</v>
      </c>
      <c r="F290" s="324" t="n">
        <v>4.17570287516764</v>
      </c>
      <c r="G290" s="324" t="n">
        <v>95.8242971248324</v>
      </c>
    </row>
    <row r="291">
      <c r="A291" s="324" t="s">
        <v>97</v>
      </c>
      <c r="B291" s="324" t="s">
        <v>120</v>
      </c>
      <c r="C291" s="324" t="s">
        <v>20</v>
      </c>
      <c r="D291" s="324" t="n">
        <v>100.3788907</v>
      </c>
      <c r="E291" s="324" t="n">
        <v>1817.0513812</v>
      </c>
      <c r="F291" s="324" t="n">
        <v>5.23507384706791</v>
      </c>
      <c r="G291" s="324" t="n">
        <v>94.7649261529321</v>
      </c>
    </row>
    <row r="292">
      <c r="A292" s="324" t="s">
        <v>99</v>
      </c>
      <c r="B292" s="324" t="s">
        <v>121</v>
      </c>
      <c r="C292" s="324" t="s">
        <v>18</v>
      </c>
      <c r="D292" s="324" t="n">
        <v>5381.6423755</v>
      </c>
      <c r="E292" s="324" t="n">
        <v>25679.9217188</v>
      </c>
      <c r="F292" s="324" t="n">
        <v>17.3257288627251</v>
      </c>
      <c r="G292" s="324" t="n">
        <v>82.6742711372749</v>
      </c>
    </row>
    <row r="293">
      <c r="A293" s="324" t="s">
        <v>99</v>
      </c>
      <c r="B293" s="324" t="s">
        <v>121</v>
      </c>
      <c r="C293" s="324" t="s">
        <v>19</v>
      </c>
      <c r="D293" s="324" t="n">
        <v>4718.4366239</v>
      </c>
      <c r="E293" s="324" t="n">
        <v>21988.4149218</v>
      </c>
      <c r="F293" s="324" t="n">
        <v>17.6675135810223</v>
      </c>
      <c r="G293" s="324" t="n">
        <v>82.3324864189778</v>
      </c>
    </row>
    <row r="294">
      <c r="A294" s="324" t="s">
        <v>99</v>
      </c>
      <c r="B294" s="324" t="s">
        <v>121</v>
      </c>
      <c r="C294" s="324" t="s">
        <v>20</v>
      </c>
      <c r="D294" s="324" t="n">
        <v>529.5194902</v>
      </c>
      <c r="E294" s="324" t="n">
        <v>2385.6902843</v>
      </c>
      <c r="F294" s="324" t="n">
        <v>18.1640269881031</v>
      </c>
      <c r="G294" s="324" t="n">
        <v>81.8359730118969</v>
      </c>
    </row>
    <row r="295">
      <c r="A295" s="324" t="s">
        <v>101</v>
      </c>
      <c r="B295" s="324" t="s">
        <v>122</v>
      </c>
      <c r="C295" s="324" t="s">
        <v>18</v>
      </c>
      <c r="D295" s="324" t="n">
        <v>2602.6766338</v>
      </c>
      <c r="E295" s="324" t="n">
        <v>6874.744219</v>
      </c>
      <c r="F295" s="324" t="n">
        <v>27.4618661999279</v>
      </c>
      <c r="G295" s="324" t="n">
        <v>72.5381338000721</v>
      </c>
    </row>
    <row r="296">
      <c r="A296" s="324" t="s">
        <v>101</v>
      </c>
      <c r="B296" s="324" t="s">
        <v>122</v>
      </c>
      <c r="C296" s="324" t="s">
        <v>19</v>
      </c>
      <c r="D296" s="324" t="n">
        <v>1884.9088229</v>
      </c>
      <c r="E296" s="324" t="n">
        <v>5868.8256049</v>
      </c>
      <c r="F296" s="324" t="n">
        <v>24.3096902589532</v>
      </c>
      <c r="G296" s="324" t="n">
        <v>75.6903097410468</v>
      </c>
    </row>
    <row r="297">
      <c r="A297" s="324" t="s">
        <v>101</v>
      </c>
      <c r="B297" s="324" t="s">
        <v>122</v>
      </c>
      <c r="C297" s="324" t="s">
        <v>20</v>
      </c>
      <c r="D297" s="324" t="n">
        <v>173.7484997</v>
      </c>
      <c r="E297" s="324" t="n">
        <v>1190.0077913</v>
      </c>
      <c r="F297" s="324" t="n">
        <v>12.7404361649247</v>
      </c>
      <c r="G297" s="324" t="n">
        <v>87.2595638350753</v>
      </c>
    </row>
    <row r="298">
      <c r="A298" s="324" t="s">
        <v>109</v>
      </c>
      <c r="B298" s="324" t="s">
        <v>123</v>
      </c>
      <c r="C298" s="324" t="s">
        <v>18</v>
      </c>
      <c r="D298" s="324" t="n">
        <v>4400.7306161</v>
      </c>
      <c r="E298" s="324" t="n">
        <v>15520.1930309</v>
      </c>
      <c r="F298" s="324" t="n">
        <v>22.0909968537665</v>
      </c>
      <c r="G298" s="324" t="n">
        <v>77.9090031462335</v>
      </c>
    </row>
    <row r="299">
      <c r="A299" s="324" t="s">
        <v>109</v>
      </c>
      <c r="B299" s="324" t="s">
        <v>123</v>
      </c>
      <c r="C299" s="324" t="s">
        <v>19</v>
      </c>
      <c r="D299" s="324" t="n">
        <v>1605.5502688</v>
      </c>
      <c r="E299" s="324" t="n">
        <v>10835.8538408</v>
      </c>
      <c r="F299" s="324" t="n">
        <v>12.9048960604144</v>
      </c>
      <c r="G299" s="324" t="n">
        <v>87.0951039395856</v>
      </c>
    </row>
    <row r="300">
      <c r="A300" s="324" t="s">
        <v>109</v>
      </c>
      <c r="B300" s="324" t="s">
        <v>123</v>
      </c>
      <c r="C300" s="324" t="s">
        <v>20</v>
      </c>
      <c r="D300" s="324" t="n">
        <v>556.1403058</v>
      </c>
      <c r="E300" s="324" t="n">
        <v>4143.2460495</v>
      </c>
      <c r="F300" s="324" t="n">
        <v>11.8343175843114</v>
      </c>
      <c r="G300" s="324" t="n">
        <v>88.1656824156886</v>
      </c>
    </row>
    <row r="301">
      <c r="A301" s="324" t="s">
        <v>111</v>
      </c>
      <c r="B301" s="324" t="s">
        <v>124</v>
      </c>
      <c r="C301" s="324" t="s">
        <v>18</v>
      </c>
      <c r="D301" s="324" t="n">
        <v>6515.8214938</v>
      </c>
      <c r="E301" s="324" t="n">
        <v>13793.8824941</v>
      </c>
      <c r="F301" s="324" t="n">
        <v>32.0823065549452</v>
      </c>
      <c r="G301" s="324" t="n">
        <v>67.9176934450548</v>
      </c>
    </row>
    <row r="302">
      <c r="A302" s="324" t="s">
        <v>111</v>
      </c>
      <c r="B302" s="324" t="s">
        <v>124</v>
      </c>
      <c r="C302" s="324" t="s">
        <v>19</v>
      </c>
      <c r="D302" s="324" t="n">
        <v>3882.2597762</v>
      </c>
      <c r="E302" s="324" t="n">
        <v>14614.4659544</v>
      </c>
      <c r="F302" s="324" t="n">
        <v>20.988902753623</v>
      </c>
      <c r="G302" s="324" t="n">
        <v>79.011097246377</v>
      </c>
    </row>
    <row r="303">
      <c r="A303" s="324" t="s">
        <v>111</v>
      </c>
      <c r="B303" s="324" t="s">
        <v>124</v>
      </c>
      <c r="C303" s="324" t="s">
        <v>20</v>
      </c>
      <c r="D303" s="324" t="n">
        <v>529.6119872</v>
      </c>
      <c r="E303" s="324" t="n">
        <v>2240.730434</v>
      </c>
      <c r="F303" s="324" t="n">
        <v>19.1172030990521</v>
      </c>
      <c r="G303" s="324" t="n">
        <v>80.882796900948</v>
      </c>
    </row>
    <row r="304">
      <c r="A304" s="324" t="s">
        <v>113</v>
      </c>
      <c r="B304" s="324" t="s">
        <v>125</v>
      </c>
      <c r="C304" s="324" t="s">
        <v>18</v>
      </c>
      <c r="D304" s="324" t="n">
        <v>3444.4911261</v>
      </c>
      <c r="E304" s="324" t="n">
        <v>5515.8935323</v>
      </c>
      <c r="F304" s="324" t="n">
        <v>38.4413310077144</v>
      </c>
      <c r="G304" s="324" t="n">
        <v>61.5586689922856</v>
      </c>
    </row>
    <row r="305">
      <c r="A305" s="324" t="s">
        <v>113</v>
      </c>
      <c r="B305" s="324" t="s">
        <v>125</v>
      </c>
      <c r="C305" s="324" t="s">
        <v>19</v>
      </c>
      <c r="D305" s="324" t="n">
        <v>2715.3651984</v>
      </c>
      <c r="E305" s="324" t="n">
        <v>6432.6631891</v>
      </c>
      <c r="F305" s="324" t="n">
        <v>29.6825182802265</v>
      </c>
      <c r="G305" s="324" t="n">
        <v>70.3174817197735</v>
      </c>
    </row>
    <row r="306">
      <c r="A306" s="324" t="s">
        <v>113</v>
      </c>
      <c r="B306" s="324" t="s">
        <v>125</v>
      </c>
      <c r="C306" s="324" t="s">
        <v>20</v>
      </c>
      <c r="D306" s="324" t="n">
        <v>259.3095144</v>
      </c>
      <c r="E306" s="324" t="n">
        <v>919.4384548</v>
      </c>
      <c r="F306" s="324" t="n">
        <v>21.9987241696789</v>
      </c>
      <c r="G306" s="324" t="n">
        <v>78.0012758303211</v>
      </c>
    </row>
    <row r="307">
      <c r="A307" s="324" t="s">
        <v>126</v>
      </c>
      <c r="B307" s="324" t="s">
        <v>127</v>
      </c>
      <c r="C307" s="324" t="s">
        <v>18</v>
      </c>
      <c r="D307" s="324" t="n">
        <v>316.8108791</v>
      </c>
      <c r="E307" s="324" t="n">
        <v>4619.3235819</v>
      </c>
      <c r="F307" s="324" t="n">
        <v>6.41819791586103</v>
      </c>
      <c r="G307" s="324" t="n">
        <v>93.581802084139</v>
      </c>
    </row>
    <row r="308">
      <c r="A308" s="324" t="s">
        <v>126</v>
      </c>
      <c r="B308" s="324" t="s">
        <v>127</v>
      </c>
      <c r="C308" s="324" t="s">
        <v>19</v>
      </c>
      <c r="D308" s="324" t="n">
        <v>252.4532971</v>
      </c>
      <c r="E308" s="324" t="n">
        <v>5530.8427743</v>
      </c>
      <c r="F308" s="324" t="n">
        <v>4.36521481838793</v>
      </c>
      <c r="G308" s="324" t="n">
        <v>95.6347851816121</v>
      </c>
    </row>
    <row r="309">
      <c r="A309" s="324" t="s">
        <v>126</v>
      </c>
      <c r="B309" s="324" t="s">
        <v>127</v>
      </c>
      <c r="C309" s="324" t="s">
        <v>20</v>
      </c>
      <c r="D309" s="324" t="n">
        <v>79.9113226</v>
      </c>
      <c r="E309" s="324" t="n">
        <v>866.6200348</v>
      </c>
      <c r="F309" s="324" t="n">
        <v>8.44254360674391</v>
      </c>
      <c r="G309" s="324" t="n">
        <v>91.5574563932561</v>
      </c>
    </row>
    <row r="310">
      <c r="A310" s="324" t="s">
        <v>128</v>
      </c>
      <c r="B310" s="324" t="s">
        <v>129</v>
      </c>
      <c r="C310" s="324" t="s">
        <v>18</v>
      </c>
      <c r="D310" s="324" t="n">
        <v>3600.5229332</v>
      </c>
      <c r="E310" s="324" t="n">
        <v>8423.1273274</v>
      </c>
      <c r="F310" s="324" t="n">
        <v>29.9453398523946</v>
      </c>
      <c r="G310" s="324" t="n">
        <v>70.0546601476054</v>
      </c>
    </row>
    <row r="311">
      <c r="A311" s="324" t="s">
        <v>128</v>
      </c>
      <c r="B311" s="324" t="s">
        <v>129</v>
      </c>
      <c r="C311" s="324" t="s">
        <v>19</v>
      </c>
      <c r="D311" s="324" t="n">
        <v>2432.7741988</v>
      </c>
      <c r="E311" s="324" t="n">
        <v>5784.2491746</v>
      </c>
      <c r="F311" s="324" t="n">
        <v>29.6065142844224</v>
      </c>
      <c r="G311" s="324" t="n">
        <v>70.3934857155776</v>
      </c>
    </row>
    <row r="312">
      <c r="A312" s="324" t="s">
        <v>128</v>
      </c>
      <c r="B312" s="324" t="s">
        <v>129</v>
      </c>
      <c r="C312" s="324" t="s">
        <v>20</v>
      </c>
      <c r="D312" s="324" t="n">
        <v>480.8614732</v>
      </c>
      <c r="E312" s="324" t="n">
        <v>1527.7451225</v>
      </c>
      <c r="F312" s="324" t="n">
        <v>23.9400524836184</v>
      </c>
      <c r="G312" s="324" t="n">
        <v>76.0599475163816</v>
      </c>
    </row>
    <row r="313">
      <c r="A313" s="324" t="s">
        <v>130</v>
      </c>
      <c r="B313" s="324" t="s">
        <v>131</v>
      </c>
      <c r="C313" s="324" t="s">
        <v>18</v>
      </c>
      <c r="D313" s="324" t="n">
        <v>3224.9138997</v>
      </c>
      <c r="E313" s="324" t="n">
        <v>9801.8958845</v>
      </c>
      <c r="F313" s="324" t="n">
        <v>24.7559759689701</v>
      </c>
      <c r="G313" s="324" t="n">
        <v>75.2440240310299</v>
      </c>
    </row>
    <row r="314">
      <c r="A314" s="324" t="s">
        <v>130</v>
      </c>
      <c r="B314" s="324" t="s">
        <v>131</v>
      </c>
      <c r="C314" s="324" t="s">
        <v>19</v>
      </c>
      <c r="D314" s="324" t="n">
        <v>2998.3830643</v>
      </c>
      <c r="E314" s="324" t="n">
        <v>11769.9629465</v>
      </c>
      <c r="F314" s="324" t="n">
        <v>20.3027682457284</v>
      </c>
      <c r="G314" s="324" t="n">
        <v>79.6972317542716</v>
      </c>
    </row>
    <row r="315">
      <c r="A315" s="324" t="s">
        <v>130</v>
      </c>
      <c r="B315" s="324" t="s">
        <v>131</v>
      </c>
      <c r="C315" s="324" t="s">
        <v>20</v>
      </c>
      <c r="D315" s="324" t="n">
        <v>332.7037643</v>
      </c>
      <c r="E315" s="324" t="n">
        <v>3154.1923751</v>
      </c>
      <c r="F315" s="324" t="n">
        <v>9.54154500160275</v>
      </c>
      <c r="G315" s="324" t="n">
        <v>90.4584549983973</v>
      </c>
    </row>
    <row r="316">
      <c r="A316" s="324" t="s">
        <v>132</v>
      </c>
      <c r="B316" s="324" t="s">
        <v>133</v>
      </c>
      <c r="C316" s="324" t="s">
        <v>18</v>
      </c>
      <c r="D316" s="324" t="n">
        <v>2813.6817536</v>
      </c>
      <c r="E316" s="324" t="n">
        <v>5583.939395</v>
      </c>
      <c r="F316" s="324" t="n">
        <v>33.5057000525569</v>
      </c>
      <c r="G316" s="324" t="n">
        <v>66.4942999474431</v>
      </c>
    </row>
    <row r="317">
      <c r="A317" s="324" t="s">
        <v>132</v>
      </c>
      <c r="B317" s="324" t="s">
        <v>133</v>
      </c>
      <c r="C317" s="324" t="s">
        <v>19</v>
      </c>
      <c r="D317" s="324" t="n">
        <v>1496.1809432</v>
      </c>
      <c r="E317" s="324" t="n">
        <v>5646.9383148</v>
      </c>
      <c r="F317" s="324" t="n">
        <v>20.9457645765096</v>
      </c>
      <c r="G317" s="324" t="n">
        <v>79.0542354234904</v>
      </c>
    </row>
    <row r="318">
      <c r="A318" s="324" t="s">
        <v>132</v>
      </c>
      <c r="B318" s="324" t="s">
        <v>133</v>
      </c>
      <c r="C318" s="324" t="s">
        <v>20</v>
      </c>
      <c r="D318" s="324" t="n">
        <v>301.6035535</v>
      </c>
      <c r="E318" s="324" t="n">
        <v>1506.347858</v>
      </c>
      <c r="F318" s="324" t="n">
        <v>16.6820607888886</v>
      </c>
      <c r="G318" s="324" t="n">
        <v>83.3179392111114</v>
      </c>
    </row>
    <row r="319">
      <c r="A319" s="324" t="s">
        <v>134</v>
      </c>
      <c r="B319" s="324" t="s">
        <v>135</v>
      </c>
      <c r="C319" s="324" t="s">
        <v>18</v>
      </c>
      <c r="D319" s="324" t="n">
        <v>1265.4055113</v>
      </c>
      <c r="E319" s="324" t="n">
        <v>8406.3148106</v>
      </c>
      <c r="F319" s="324" t="n">
        <v>13.0835618605999</v>
      </c>
      <c r="G319" s="324" t="n">
        <v>86.9164381394001</v>
      </c>
    </row>
    <row r="320">
      <c r="A320" s="324" t="s">
        <v>134</v>
      </c>
      <c r="B320" s="324" t="s">
        <v>135</v>
      </c>
      <c r="C320" s="324" t="s">
        <v>19</v>
      </c>
      <c r="D320" s="324" t="n">
        <v>717.5638027</v>
      </c>
      <c r="E320" s="324" t="n">
        <v>21358.600341</v>
      </c>
      <c r="F320" s="324" t="n">
        <v>3.25040074004331</v>
      </c>
      <c r="G320" s="324" t="n">
        <v>96.7495992599567</v>
      </c>
    </row>
    <row r="321">
      <c r="A321" s="324" t="s">
        <v>134</v>
      </c>
      <c r="B321" s="324" t="s">
        <v>135</v>
      </c>
      <c r="C321" s="324" t="s">
        <v>20</v>
      </c>
      <c r="D321" s="324" t="n">
        <v>78.4898868</v>
      </c>
      <c r="E321" s="324" t="n">
        <v>5372.965009</v>
      </c>
      <c r="F321" s="324" t="n">
        <v>1.43979705051713</v>
      </c>
      <c r="G321" s="324" t="n">
        <v>98.5602029494829</v>
      </c>
    </row>
    <row r="322">
      <c r="A322" s="324" t="s">
        <v>136</v>
      </c>
      <c r="B322" s="324" t="s">
        <v>137</v>
      </c>
      <c r="C322" s="324" t="s">
        <v>18</v>
      </c>
      <c r="D322" s="324" t="n">
        <v>3591.3623753</v>
      </c>
      <c r="E322" s="324" t="n">
        <v>26811.5178382</v>
      </c>
      <c r="F322" s="324" t="n">
        <v>11.8125728552037</v>
      </c>
      <c r="G322" s="324" t="n">
        <v>88.1874271447963</v>
      </c>
    </row>
    <row r="323">
      <c r="A323" s="324" t="s">
        <v>136</v>
      </c>
      <c r="B323" s="324" t="s">
        <v>137</v>
      </c>
      <c r="C323" s="324" t="s">
        <v>19</v>
      </c>
      <c r="D323" s="324" t="n">
        <v>1151.1050887</v>
      </c>
      <c r="E323" s="324" t="n">
        <v>22431.4681622</v>
      </c>
      <c r="F323" s="324" t="n">
        <v>4.88116829513535</v>
      </c>
      <c r="G323" s="324" t="n">
        <v>95.1188317048646</v>
      </c>
    </row>
    <row r="324">
      <c r="A324" s="324" t="s">
        <v>136</v>
      </c>
      <c r="B324" s="324" t="s">
        <v>137</v>
      </c>
      <c r="C324" s="324" t="s">
        <v>20</v>
      </c>
      <c r="D324" s="324" t="n">
        <v>135.5489379</v>
      </c>
      <c r="E324" s="324" t="n">
        <v>9792.7017341</v>
      </c>
      <c r="F324" s="324" t="n">
        <v>1.36528520862472</v>
      </c>
      <c r="G324" s="324" t="n">
        <v>98.6347147913753</v>
      </c>
    </row>
    <row r="325">
      <c r="A325" s="324" t="s">
        <v>138</v>
      </c>
      <c r="B325" s="324" t="s">
        <v>139</v>
      </c>
      <c r="C325" s="324" t="s">
        <v>18</v>
      </c>
      <c r="D325" s="324" t="n">
        <v>1855.5850779</v>
      </c>
      <c r="E325" s="324" t="n">
        <v>44152.2490396</v>
      </c>
      <c r="F325" s="324" t="n">
        <v>4.03319372340153</v>
      </c>
      <c r="G325" s="324" t="n">
        <v>95.9668062765985</v>
      </c>
    </row>
    <row r="326">
      <c r="A326" s="324" t="s">
        <v>138</v>
      </c>
      <c r="B326" s="324" t="s">
        <v>139</v>
      </c>
      <c r="C326" s="324" t="s">
        <v>19</v>
      </c>
      <c r="D326" s="324" t="n">
        <v>1078.5057048</v>
      </c>
      <c r="E326" s="324" t="n">
        <v>35213.9797542</v>
      </c>
      <c r="F326" s="324" t="n">
        <v>2.97170527496222</v>
      </c>
      <c r="G326" s="324" t="n">
        <v>97.0282947250378</v>
      </c>
    </row>
    <row r="327">
      <c r="A327" s="324" t="s">
        <v>138</v>
      </c>
      <c r="B327" s="324" t="s">
        <v>139</v>
      </c>
      <c r="C327" s="324" t="s">
        <v>20</v>
      </c>
      <c r="D327" s="324" t="n">
        <v>291.5212405</v>
      </c>
      <c r="E327" s="324" t="n">
        <v>17178.8980464</v>
      </c>
      <c r="F327" s="324" t="n">
        <v>1.66865623378939</v>
      </c>
      <c r="G327" s="324" t="n">
        <v>98.3313437662106</v>
      </c>
    </row>
    <row r="328">
      <c r="A328" s="324" t="s">
        <v>140</v>
      </c>
      <c r="B328" s="324" t="s">
        <v>141</v>
      </c>
      <c r="C328" s="324" t="s">
        <v>18</v>
      </c>
      <c r="D328" s="324" t="n">
        <v>1097.661598</v>
      </c>
      <c r="E328" s="324" t="n">
        <v>13322.4590165</v>
      </c>
      <c r="F328" s="324" t="n">
        <v>7.61201398618163</v>
      </c>
      <c r="G328" s="324" t="n">
        <v>92.3879860138184</v>
      </c>
    </row>
    <row r="329">
      <c r="A329" s="324" t="s">
        <v>140</v>
      </c>
      <c r="B329" s="324" t="s">
        <v>141</v>
      </c>
      <c r="C329" s="324" t="s">
        <v>19</v>
      </c>
      <c r="D329" s="324" t="n">
        <v>1167.1485542</v>
      </c>
      <c r="E329" s="324" t="n">
        <v>18526.6324256</v>
      </c>
      <c r="F329" s="324" t="n">
        <v>5.92648285972688</v>
      </c>
      <c r="G329" s="324" t="n">
        <v>94.0735171402731</v>
      </c>
    </row>
    <row r="330">
      <c r="A330" s="324" t="s">
        <v>140</v>
      </c>
      <c r="B330" s="324" t="s">
        <v>141</v>
      </c>
      <c r="C330" s="324" t="s">
        <v>20</v>
      </c>
      <c r="D330" s="324" t="n">
        <v>0</v>
      </c>
      <c r="E330" s="324" t="n">
        <v>6694.8853186</v>
      </c>
      <c r="F330" s="324" t="n">
        <v>0</v>
      </c>
      <c r="G330" s="324" t="n">
        <v>100</v>
      </c>
    </row>
    <row r="331">
      <c r="A331" s="324" t="s">
        <v>142</v>
      </c>
      <c r="B331" s="324" t="s">
        <v>143</v>
      </c>
      <c r="C331" s="324" t="s">
        <v>18</v>
      </c>
      <c r="D331" s="324" t="n">
        <v>2459.0408741</v>
      </c>
      <c r="E331" s="324" t="n">
        <v>15318.8553462</v>
      </c>
      <c r="F331" s="324" t="n">
        <v>13.8320127625231</v>
      </c>
      <c r="G331" s="324" t="n">
        <v>86.1679872374769</v>
      </c>
    </row>
    <row r="332">
      <c r="A332" s="324" t="s">
        <v>142</v>
      </c>
      <c r="B332" s="324" t="s">
        <v>143</v>
      </c>
      <c r="C332" s="324" t="s">
        <v>19</v>
      </c>
      <c r="D332" s="324" t="n">
        <v>1188.4522808</v>
      </c>
      <c r="E332" s="324" t="n">
        <v>19513.3436983</v>
      </c>
      <c r="F332" s="324" t="n">
        <v>5.74081727981394</v>
      </c>
      <c r="G332" s="324" t="n">
        <v>94.2591827201861</v>
      </c>
    </row>
    <row r="333">
      <c r="A333" s="324" t="s">
        <v>142</v>
      </c>
      <c r="B333" s="324" t="s">
        <v>143</v>
      </c>
      <c r="C333" s="324" t="s">
        <v>20</v>
      </c>
      <c r="D333" s="324" t="n">
        <v>429.5528256</v>
      </c>
      <c r="E333" s="324" t="n">
        <v>8157.0990653</v>
      </c>
      <c r="F333" s="324" t="n">
        <v>5.00256480707263</v>
      </c>
      <c r="G333" s="324" t="n">
        <v>94.9974351929274</v>
      </c>
    </row>
    <row r="334">
      <c r="A334" s="324" t="s">
        <v>144</v>
      </c>
      <c r="B334" s="324" t="s">
        <v>145</v>
      </c>
      <c r="C334" s="324" t="s">
        <v>18</v>
      </c>
      <c r="D334" s="324" t="n">
        <v>684.0489391</v>
      </c>
      <c r="E334" s="324" t="n">
        <v>10091.7916895</v>
      </c>
      <c r="F334" s="324" t="n">
        <v>6.34798678522097</v>
      </c>
      <c r="G334" s="324" t="n">
        <v>93.652013214779</v>
      </c>
    </row>
    <row r="335">
      <c r="A335" s="324" t="s">
        <v>144</v>
      </c>
      <c r="B335" s="324" t="s">
        <v>145</v>
      </c>
      <c r="C335" s="324" t="s">
        <v>19</v>
      </c>
      <c r="D335" s="324" t="n">
        <v>263.2287702</v>
      </c>
      <c r="E335" s="324" t="n">
        <v>13471.2393374</v>
      </c>
      <c r="F335" s="324" t="n">
        <v>1.91655598264007</v>
      </c>
      <c r="G335" s="324" t="n">
        <v>98.0834440173599</v>
      </c>
    </row>
    <row r="336">
      <c r="A336" s="324" t="s">
        <v>144</v>
      </c>
      <c r="B336" s="324" t="s">
        <v>145</v>
      </c>
      <c r="C336" s="324" t="s">
        <v>20</v>
      </c>
      <c r="D336" s="324" t="n">
        <v>75.8959217</v>
      </c>
      <c r="E336" s="324" t="n">
        <v>9051.658927</v>
      </c>
      <c r="F336" s="324" t="n">
        <v>0.831503321076285</v>
      </c>
      <c r="G336" s="324" t="n">
        <v>99.1684966789237</v>
      </c>
    </row>
    <row r="337">
      <c r="A337" s="324" t="s">
        <v>146</v>
      </c>
      <c r="B337" s="324" t="s">
        <v>147</v>
      </c>
      <c r="C337" s="324" t="s">
        <v>18</v>
      </c>
      <c r="D337" s="324" t="n">
        <v>1039.0539896</v>
      </c>
      <c r="E337" s="324" t="n">
        <v>4487.4857163</v>
      </c>
      <c r="F337" s="324" t="n">
        <v>18.8011675459552</v>
      </c>
      <c r="G337" s="324" t="n">
        <v>81.1988324540448</v>
      </c>
    </row>
    <row r="338">
      <c r="A338" s="324" t="s">
        <v>146</v>
      </c>
      <c r="B338" s="324" t="s">
        <v>147</v>
      </c>
      <c r="C338" s="324" t="s">
        <v>19</v>
      </c>
      <c r="D338" s="324" t="n">
        <v>650.1975984</v>
      </c>
      <c r="E338" s="324" t="n">
        <v>6349.0780006</v>
      </c>
      <c r="F338" s="324" t="n">
        <v>9.2894984517097</v>
      </c>
      <c r="G338" s="324" t="n">
        <v>90.7105015482903</v>
      </c>
    </row>
    <row r="339">
      <c r="A339" s="324" t="s">
        <v>146</v>
      </c>
      <c r="B339" s="324" t="s">
        <v>147</v>
      </c>
      <c r="C339" s="324" t="s">
        <v>20</v>
      </c>
      <c r="D339" s="324" t="n">
        <v>149.3714843</v>
      </c>
      <c r="E339" s="324" t="n">
        <v>3022.7731799</v>
      </c>
      <c r="F339" s="324" t="n">
        <v>4.70884843260043</v>
      </c>
      <c r="G339" s="324" t="n">
        <v>95.2911515673996</v>
      </c>
    </row>
    <row r="340">
      <c r="A340" s="324" t="s">
        <v>148</v>
      </c>
      <c r="B340" s="324" t="s">
        <v>149</v>
      </c>
      <c r="C340" s="324" t="s">
        <v>18</v>
      </c>
      <c r="D340" s="324" t="n">
        <v>335.7715356</v>
      </c>
      <c r="E340" s="324" t="n">
        <v>5897.5618537</v>
      </c>
      <c r="F340" s="324" t="n">
        <v>5.38670907890757</v>
      </c>
      <c r="G340" s="324" t="n">
        <v>94.6132909210924</v>
      </c>
    </row>
    <row r="341">
      <c r="A341" s="324" t="s">
        <v>148</v>
      </c>
      <c r="B341" s="324" t="s">
        <v>149</v>
      </c>
      <c r="C341" s="324" t="s">
        <v>19</v>
      </c>
      <c r="D341" s="324" t="n">
        <v>455.5583843</v>
      </c>
      <c r="E341" s="324" t="n">
        <v>12379.5521193</v>
      </c>
      <c r="F341" s="324" t="n">
        <v>3.54931408009479</v>
      </c>
      <c r="G341" s="324" t="n">
        <v>96.4506859199052</v>
      </c>
    </row>
    <row r="342">
      <c r="A342" s="324" t="s">
        <v>148</v>
      </c>
      <c r="B342" s="324" t="s">
        <v>149</v>
      </c>
      <c r="C342" s="324" t="s">
        <v>20</v>
      </c>
      <c r="D342" s="324" t="n">
        <v>132.0712977</v>
      </c>
      <c r="E342" s="324" t="n">
        <v>7707.2493795</v>
      </c>
      <c r="F342" s="324" t="n">
        <v>1.68472885774552</v>
      </c>
      <c r="G342" s="324" t="n">
        <v>98.3152711422545</v>
      </c>
    </row>
    <row r="343">
      <c r="A343" s="324" t="s">
        <v>150</v>
      </c>
      <c r="B343" s="324" t="s">
        <v>151</v>
      </c>
      <c r="C343" s="324" t="s">
        <v>18</v>
      </c>
      <c r="D343" s="324" t="n">
        <v>549.9971691</v>
      </c>
      <c r="E343" s="324" t="n">
        <v>3197.8737092</v>
      </c>
      <c r="F343" s="324" t="n">
        <v>14.6749230952554</v>
      </c>
      <c r="G343" s="324" t="n">
        <v>85.3250769047445</v>
      </c>
    </row>
    <row r="344">
      <c r="A344" s="324" t="s">
        <v>150</v>
      </c>
      <c r="B344" s="324" t="s">
        <v>151</v>
      </c>
      <c r="C344" s="324" t="s">
        <v>19</v>
      </c>
      <c r="D344" s="324" t="n">
        <v>290.7093898</v>
      </c>
      <c r="E344" s="324" t="n">
        <v>3175.9267843</v>
      </c>
      <c r="F344" s="324" t="n">
        <v>8.38592154469378</v>
      </c>
      <c r="G344" s="324" t="n">
        <v>91.6140784553062</v>
      </c>
    </row>
    <row r="345">
      <c r="A345" s="324" t="s">
        <v>150</v>
      </c>
      <c r="B345" s="324" t="s">
        <v>151</v>
      </c>
      <c r="C345" s="324" t="s">
        <v>20</v>
      </c>
      <c r="D345" s="324" t="n">
        <v>110.6195136</v>
      </c>
      <c r="E345" s="324" t="n">
        <v>2060.5703544</v>
      </c>
      <c r="F345" s="324" t="n">
        <v>5.09487978137525</v>
      </c>
      <c r="G345" s="324" t="n">
        <v>94.9051202186247</v>
      </c>
    </row>
    <row r="346">
      <c r="A346" s="324" t="s">
        <v>152</v>
      </c>
      <c r="B346" s="324" t="s">
        <v>153</v>
      </c>
      <c r="C346" s="324" t="s">
        <v>18</v>
      </c>
      <c r="D346" s="324" t="n">
        <v>547.5680248</v>
      </c>
      <c r="E346" s="324" t="n">
        <v>5704.4147047</v>
      </c>
      <c r="F346" s="324" t="n">
        <v>8.75830993928212</v>
      </c>
      <c r="G346" s="324" t="n">
        <v>91.2416900607179</v>
      </c>
    </row>
    <row r="347">
      <c r="A347" s="324" t="s">
        <v>152</v>
      </c>
      <c r="B347" s="324" t="s">
        <v>153</v>
      </c>
      <c r="C347" s="324" t="s">
        <v>19</v>
      </c>
      <c r="D347" s="324" t="n">
        <v>241.0488464</v>
      </c>
      <c r="E347" s="324" t="n">
        <v>8885.1255229</v>
      </c>
      <c r="F347" s="324" t="n">
        <v>2.64129126450703</v>
      </c>
      <c r="G347" s="324" t="n">
        <v>97.358708735493</v>
      </c>
    </row>
    <row r="348">
      <c r="A348" s="324" t="s">
        <v>152</v>
      </c>
      <c r="B348" s="324" t="s">
        <v>153</v>
      </c>
      <c r="C348" s="324" t="s">
        <v>20</v>
      </c>
      <c r="D348" s="324" t="n">
        <v>84.0879269</v>
      </c>
      <c r="E348" s="324" t="n">
        <v>3040.8899626</v>
      </c>
      <c r="F348" s="324" t="n">
        <v>2.69083269941005</v>
      </c>
      <c r="G348" s="324" t="n">
        <v>97.3091673005899</v>
      </c>
    </row>
    <row r="349">
      <c r="A349" s="324" t="s">
        <v>154</v>
      </c>
      <c r="B349" s="324" t="s">
        <v>155</v>
      </c>
      <c r="C349" s="324" t="s">
        <v>18</v>
      </c>
      <c r="D349" s="324" t="n">
        <v>521.928015</v>
      </c>
      <c r="E349" s="324" t="n">
        <v>5018.9948593</v>
      </c>
      <c r="F349" s="324" t="n">
        <v>9.41951416470377</v>
      </c>
      <c r="G349" s="324" t="n">
        <v>90.5804858352962</v>
      </c>
    </row>
    <row r="350">
      <c r="A350" s="324" t="s">
        <v>154</v>
      </c>
      <c r="B350" s="324" t="s">
        <v>155</v>
      </c>
      <c r="C350" s="324" t="s">
        <v>19</v>
      </c>
      <c r="D350" s="324" t="n">
        <v>244.1308897</v>
      </c>
      <c r="E350" s="324" t="n">
        <v>8572.1018823</v>
      </c>
      <c r="F350" s="324" t="n">
        <v>2.76910666963502</v>
      </c>
      <c r="G350" s="324" t="n">
        <v>97.230893330365</v>
      </c>
    </row>
    <row r="351">
      <c r="A351" s="324" t="s">
        <v>154</v>
      </c>
      <c r="B351" s="324" t="s">
        <v>155</v>
      </c>
      <c r="C351" s="324" t="s">
        <v>20</v>
      </c>
      <c r="D351" s="324" t="n">
        <v>33.1055447</v>
      </c>
      <c r="E351" s="324" t="n">
        <v>3328.5123568</v>
      </c>
      <c r="F351" s="324" t="n">
        <v>0.984809864477098</v>
      </c>
      <c r="G351" s="324" t="n">
        <v>99.0151901355229</v>
      </c>
    </row>
    <row r="352">
      <c r="A352" s="324" t="s">
        <v>156</v>
      </c>
      <c r="B352" s="324" t="s">
        <v>157</v>
      </c>
      <c r="C352" s="324" t="s">
        <v>18</v>
      </c>
      <c r="D352" s="324" t="n">
        <v>1336.5777932</v>
      </c>
      <c r="E352" s="324" t="n">
        <v>5221.9191837</v>
      </c>
      <c r="F352" s="324" t="n">
        <v>20.3793307812388</v>
      </c>
      <c r="G352" s="324" t="n">
        <v>79.6206692187612</v>
      </c>
    </row>
    <row r="353">
      <c r="A353" s="324" t="s">
        <v>156</v>
      </c>
      <c r="B353" s="324" t="s">
        <v>157</v>
      </c>
      <c r="C353" s="324" t="s">
        <v>19</v>
      </c>
      <c r="D353" s="324" t="n">
        <v>684.8798403</v>
      </c>
      <c r="E353" s="324" t="n">
        <v>5968.8165511</v>
      </c>
      <c r="F353" s="324" t="n">
        <v>10.2932234958183</v>
      </c>
      <c r="G353" s="324" t="n">
        <v>89.7067765041817</v>
      </c>
    </row>
    <row r="354">
      <c r="A354" s="324" t="s">
        <v>156</v>
      </c>
      <c r="B354" s="324" t="s">
        <v>157</v>
      </c>
      <c r="C354" s="324" t="s">
        <v>20</v>
      </c>
      <c r="D354" s="324" t="n">
        <v>324.1132257</v>
      </c>
      <c r="E354" s="324" t="n">
        <v>5295.6474896</v>
      </c>
      <c r="F354" s="324" t="n">
        <v>5.7673848072853</v>
      </c>
      <c r="G354" s="324" t="n">
        <v>94.2326151927147</v>
      </c>
    </row>
    <row r="355">
      <c r="A355" s="324" t="s">
        <v>158</v>
      </c>
      <c r="B355" s="324" t="s">
        <v>159</v>
      </c>
      <c r="C355" s="324" t="s">
        <v>18</v>
      </c>
      <c r="D355" s="324" t="n">
        <v>1030.0563625</v>
      </c>
      <c r="E355" s="324" t="n">
        <v>10375.8636875</v>
      </c>
      <c r="F355" s="324" t="n">
        <v>9.0308923610244</v>
      </c>
      <c r="G355" s="324" t="n">
        <v>90.9691076389756</v>
      </c>
    </row>
    <row r="356">
      <c r="A356" s="324" t="s">
        <v>158</v>
      </c>
      <c r="B356" s="324" t="s">
        <v>159</v>
      </c>
      <c r="C356" s="324" t="s">
        <v>19</v>
      </c>
      <c r="D356" s="324" t="n">
        <v>612.410784</v>
      </c>
      <c r="E356" s="324" t="n">
        <v>13039.0123647</v>
      </c>
      <c r="F356" s="324" t="n">
        <v>4.48605817378329</v>
      </c>
      <c r="G356" s="324" t="n">
        <v>95.5139418262167</v>
      </c>
    </row>
    <row r="357">
      <c r="A357" s="324" t="s">
        <v>158</v>
      </c>
      <c r="B357" s="324" t="s">
        <v>159</v>
      </c>
      <c r="C357" s="324" t="s">
        <v>20</v>
      </c>
      <c r="D357" s="324" t="n">
        <v>300.1498942</v>
      </c>
      <c r="E357" s="324" t="n">
        <v>9332.724599</v>
      </c>
      <c r="F357" s="324" t="n">
        <v>3.11589125771213</v>
      </c>
      <c r="G357" s="324" t="n">
        <v>96.8841087422879</v>
      </c>
    </row>
    <row r="358">
      <c r="A358" s="324" t="s">
        <v>160</v>
      </c>
      <c r="B358" s="324" t="s">
        <v>161</v>
      </c>
      <c r="C358" s="324" t="s">
        <v>18</v>
      </c>
      <c r="D358" s="324" t="n">
        <v>945.0233831</v>
      </c>
      <c r="E358" s="324" t="n">
        <v>14991.2894654</v>
      </c>
      <c r="F358" s="324" t="n">
        <v>5.93000019567858</v>
      </c>
      <c r="G358" s="324" t="n">
        <v>94.0699998043214</v>
      </c>
    </row>
    <row r="359">
      <c r="A359" s="324" t="s">
        <v>160</v>
      </c>
      <c r="B359" s="324" t="s">
        <v>161</v>
      </c>
      <c r="C359" s="324" t="s">
        <v>19</v>
      </c>
      <c r="D359" s="324" t="n">
        <v>1088.5445464</v>
      </c>
      <c r="E359" s="324" t="n">
        <v>16260.8673725</v>
      </c>
      <c r="F359" s="324" t="n">
        <v>6.27424463427586</v>
      </c>
      <c r="G359" s="324" t="n">
        <v>93.7257553657241</v>
      </c>
    </row>
    <row r="360">
      <c r="A360" s="324" t="s">
        <v>160</v>
      </c>
      <c r="B360" s="324" t="s">
        <v>161</v>
      </c>
      <c r="C360" s="324" t="s">
        <v>20</v>
      </c>
      <c r="D360" s="324" t="n">
        <v>37.5887341</v>
      </c>
      <c r="E360" s="324" t="n">
        <v>3745.9392</v>
      </c>
      <c r="F360" s="324" t="n">
        <v>0.993483720873898</v>
      </c>
      <c r="G360" s="324" t="n">
        <v>99.0065162791261</v>
      </c>
    </row>
    <row r="361">
      <c r="A361" s="324" t="s">
        <v>162</v>
      </c>
      <c r="B361" s="324" t="s">
        <v>163</v>
      </c>
      <c r="C361" s="324" t="s">
        <v>18</v>
      </c>
      <c r="D361" s="324" t="n">
        <v>435.9574463</v>
      </c>
      <c r="E361" s="324" t="n">
        <v>7813.2664064</v>
      </c>
      <c r="F361" s="324" t="n">
        <v>5.28482987108308</v>
      </c>
      <c r="G361" s="324" t="n">
        <v>94.7151701289169</v>
      </c>
    </row>
    <row r="362">
      <c r="A362" s="324" t="s">
        <v>162</v>
      </c>
      <c r="B362" s="324" t="s">
        <v>163</v>
      </c>
      <c r="C362" s="324" t="s">
        <v>19</v>
      </c>
      <c r="D362" s="324" t="n">
        <v>331.6364827</v>
      </c>
      <c r="E362" s="324" t="n">
        <v>9628.4597472</v>
      </c>
      <c r="F362" s="324" t="n">
        <v>3.32965139136341</v>
      </c>
      <c r="G362" s="324" t="n">
        <v>96.6703486086366</v>
      </c>
    </row>
    <row r="363">
      <c r="A363" s="324" t="s">
        <v>162</v>
      </c>
      <c r="B363" s="324" t="s">
        <v>163</v>
      </c>
      <c r="C363" s="324" t="s">
        <v>20</v>
      </c>
      <c r="D363" s="324" t="n">
        <v>209.4863459</v>
      </c>
      <c r="E363" s="324" t="n">
        <v>2391.7617481</v>
      </c>
      <c r="F363" s="324" t="n">
        <v>8.05330127423055</v>
      </c>
      <c r="G363" s="324" t="n">
        <v>91.9466987257695</v>
      </c>
    </row>
    <row r="364">
      <c r="A364" s="324" t="s">
        <v>164</v>
      </c>
      <c r="B364" s="324" t="s">
        <v>165</v>
      </c>
      <c r="C364" s="324" t="s">
        <v>18</v>
      </c>
      <c r="D364" s="324" t="n">
        <v>2077.4667071</v>
      </c>
      <c r="E364" s="324" t="n">
        <v>19191.9609378</v>
      </c>
      <c r="F364" s="324" t="n">
        <v>9.76738416183069</v>
      </c>
      <c r="G364" s="324" t="n">
        <v>90.2326158381693</v>
      </c>
    </row>
    <row r="365">
      <c r="A365" s="324" t="s">
        <v>164</v>
      </c>
      <c r="B365" s="324" t="s">
        <v>165</v>
      </c>
      <c r="C365" s="324" t="s">
        <v>19</v>
      </c>
      <c r="D365" s="324" t="n">
        <v>911.2474221</v>
      </c>
      <c r="E365" s="324" t="n">
        <v>19940.5656943</v>
      </c>
      <c r="F365" s="324" t="n">
        <v>4.37011120813903</v>
      </c>
      <c r="G365" s="324" t="n">
        <v>95.629888791861</v>
      </c>
    </row>
    <row r="366">
      <c r="A366" s="324" t="s">
        <v>164</v>
      </c>
      <c r="B366" s="324" t="s">
        <v>165</v>
      </c>
      <c r="C366" s="324" t="s">
        <v>20</v>
      </c>
      <c r="D366" s="324" t="n">
        <v>772.4691389</v>
      </c>
      <c r="E366" s="324" t="n">
        <v>12587.778294</v>
      </c>
      <c r="F366" s="324" t="n">
        <v>5.78184755020159</v>
      </c>
      <c r="G366" s="324" t="n">
        <v>94.2181524497984</v>
      </c>
    </row>
    <row r="367">
      <c r="A367" s="324" t="s">
        <v>166</v>
      </c>
      <c r="B367" s="324" t="s">
        <v>167</v>
      </c>
      <c r="C367" s="324" t="s">
        <v>18</v>
      </c>
      <c r="D367" s="324" t="n">
        <v>1488.7826182</v>
      </c>
      <c r="E367" s="324" t="n">
        <v>10377.3787628</v>
      </c>
      <c r="F367" s="324" t="n">
        <v>12.5464551711207</v>
      </c>
      <c r="G367" s="324" t="n">
        <v>87.4535448288793</v>
      </c>
    </row>
    <row r="368">
      <c r="A368" s="324" t="s">
        <v>166</v>
      </c>
      <c r="B368" s="324" t="s">
        <v>167</v>
      </c>
      <c r="C368" s="324" t="s">
        <v>19</v>
      </c>
      <c r="D368" s="324" t="n">
        <v>894.3685862</v>
      </c>
      <c r="E368" s="324" t="n">
        <v>8530.7547391</v>
      </c>
      <c r="F368" s="324" t="n">
        <v>9.48919770417468</v>
      </c>
      <c r="G368" s="324" t="n">
        <v>90.5108022958253</v>
      </c>
    </row>
    <row r="369">
      <c r="A369" s="324" t="s">
        <v>166</v>
      </c>
      <c r="B369" s="324" t="s">
        <v>167</v>
      </c>
      <c r="C369" s="324" t="s">
        <v>20</v>
      </c>
      <c r="D369" s="324" t="n">
        <v>268.1678346</v>
      </c>
      <c r="E369" s="324" t="n">
        <v>3669.302076</v>
      </c>
      <c r="F369" s="324" t="n">
        <v>6.81066371778663</v>
      </c>
      <c r="G369" s="324" t="n">
        <v>93.1893362822134</v>
      </c>
    </row>
    <row r="370">
      <c r="A370" s="324" t="s">
        <v>168</v>
      </c>
      <c r="B370" s="324" t="s">
        <v>169</v>
      </c>
      <c r="C370" s="324" t="s">
        <v>18</v>
      </c>
      <c r="D370" s="324" t="n">
        <v>1105.1513924</v>
      </c>
      <c r="E370" s="324" t="n">
        <v>8986.4193376</v>
      </c>
      <c r="F370" s="324" t="n">
        <v>10.9512326868466</v>
      </c>
      <c r="G370" s="324" t="n">
        <v>89.0487673131534</v>
      </c>
    </row>
    <row r="371">
      <c r="A371" s="324" t="s">
        <v>168</v>
      </c>
      <c r="B371" s="324" t="s">
        <v>169</v>
      </c>
      <c r="C371" s="324" t="s">
        <v>19</v>
      </c>
      <c r="D371" s="324" t="n">
        <v>935.3269928</v>
      </c>
      <c r="E371" s="324" t="n">
        <v>15959.2800408</v>
      </c>
      <c r="F371" s="324" t="n">
        <v>5.53624592119735</v>
      </c>
      <c r="G371" s="324" t="n">
        <v>94.4637540788027</v>
      </c>
    </row>
    <row r="372">
      <c r="A372" s="324" t="s">
        <v>168</v>
      </c>
      <c r="B372" s="324" t="s">
        <v>169</v>
      </c>
      <c r="C372" s="324" t="s">
        <v>20</v>
      </c>
      <c r="D372" s="324" t="n">
        <v>38.2092077</v>
      </c>
      <c r="E372" s="324" t="n">
        <v>3973.4941326</v>
      </c>
      <c r="F372" s="324" t="n">
        <v>0.952443499901034</v>
      </c>
      <c r="G372" s="324" t="n">
        <v>99.047556500099</v>
      </c>
    </row>
    <row r="373">
      <c r="A373" s="324" t="s">
        <v>170</v>
      </c>
      <c r="B373" s="324" t="s">
        <v>171</v>
      </c>
      <c r="C373" s="324" t="s">
        <v>18</v>
      </c>
      <c r="D373" s="324" t="n">
        <v>732.2406487</v>
      </c>
      <c r="E373" s="324" t="n">
        <v>5264.1661951</v>
      </c>
      <c r="F373" s="324" t="n">
        <v>12.2113236772302</v>
      </c>
      <c r="G373" s="324" t="n">
        <v>87.7886763227698</v>
      </c>
    </row>
    <row r="374">
      <c r="A374" s="324" t="s">
        <v>170</v>
      </c>
      <c r="B374" s="324" t="s">
        <v>171</v>
      </c>
      <c r="C374" s="324" t="s">
        <v>19</v>
      </c>
      <c r="D374" s="324" t="n">
        <v>469.4486755</v>
      </c>
      <c r="E374" s="324" t="n">
        <v>16751.692076</v>
      </c>
      <c r="F374" s="324" t="n">
        <v>2.72600219854257</v>
      </c>
      <c r="G374" s="324" t="n">
        <v>97.2739978014574</v>
      </c>
    </row>
    <row r="375">
      <c r="A375" s="324" t="s">
        <v>170</v>
      </c>
      <c r="B375" s="324" t="s">
        <v>171</v>
      </c>
      <c r="C375" s="324" t="s">
        <v>20</v>
      </c>
      <c r="D375" s="324" t="n">
        <v>288.0104401</v>
      </c>
      <c r="E375" s="324" t="n">
        <v>7385.0547119</v>
      </c>
      <c r="F375" s="324" t="n">
        <v>3.75352527829025</v>
      </c>
      <c r="G375" s="324" t="n">
        <v>96.2464747217098</v>
      </c>
    </row>
    <row r="376">
      <c r="A376" s="324" t="s">
        <v>172</v>
      </c>
      <c r="B376" s="324" t="s">
        <v>173</v>
      </c>
      <c r="C376" s="324" t="s">
        <v>18</v>
      </c>
      <c r="D376" s="324" t="n">
        <v>1080.3060478</v>
      </c>
      <c r="E376" s="324" t="n">
        <v>11440.0973711</v>
      </c>
      <c r="F376" s="324" t="n">
        <v>8.62836453152331</v>
      </c>
      <c r="G376" s="324" t="n">
        <v>91.3716354684767</v>
      </c>
    </row>
    <row r="377">
      <c r="A377" s="324" t="s">
        <v>172</v>
      </c>
      <c r="B377" s="324" t="s">
        <v>173</v>
      </c>
      <c r="C377" s="324" t="s">
        <v>19</v>
      </c>
      <c r="D377" s="324" t="n">
        <v>602.9511989</v>
      </c>
      <c r="E377" s="324" t="n">
        <v>15038.5818609</v>
      </c>
      <c r="F377" s="324" t="n">
        <v>3.85480883871692</v>
      </c>
      <c r="G377" s="324" t="n">
        <v>96.1451911612831</v>
      </c>
    </row>
    <row r="378">
      <c r="A378" s="324" t="s">
        <v>172</v>
      </c>
      <c r="B378" s="324" t="s">
        <v>173</v>
      </c>
      <c r="C378" s="324" t="s">
        <v>20</v>
      </c>
      <c r="D378" s="324" t="n">
        <v>154.708629</v>
      </c>
      <c r="E378" s="324" t="n">
        <v>5579.302349</v>
      </c>
      <c r="F378" s="324" t="n">
        <v>2.69808742246186</v>
      </c>
      <c r="G378" s="324" t="n">
        <v>97.3019125775381</v>
      </c>
    </row>
    <row r="379">
      <c r="A379" s="324" t="s">
        <v>174</v>
      </c>
      <c r="B379" s="324" t="s">
        <v>175</v>
      </c>
      <c r="C379" s="324" t="s">
        <v>18</v>
      </c>
      <c r="D379" s="324" t="n">
        <v>1109.0618698</v>
      </c>
      <c r="E379" s="324" t="n">
        <v>18727.6889516</v>
      </c>
      <c r="F379" s="324" t="n">
        <v>5.59094520965368</v>
      </c>
      <c r="G379" s="324" t="n">
        <v>94.4090547903463</v>
      </c>
    </row>
    <row r="380">
      <c r="A380" s="324" t="s">
        <v>174</v>
      </c>
      <c r="B380" s="324" t="s">
        <v>175</v>
      </c>
      <c r="C380" s="324" t="s">
        <v>19</v>
      </c>
      <c r="D380" s="324" t="n">
        <v>591.42437</v>
      </c>
      <c r="E380" s="324" t="n">
        <v>21815.293496</v>
      </c>
      <c r="F380" s="324" t="n">
        <v>2.63949576879989</v>
      </c>
      <c r="G380" s="324" t="n">
        <v>97.3605042312001</v>
      </c>
    </row>
    <row r="381">
      <c r="A381" s="324" t="s">
        <v>174</v>
      </c>
      <c r="B381" s="324" t="s">
        <v>175</v>
      </c>
      <c r="C381" s="324" t="s">
        <v>20</v>
      </c>
      <c r="D381" s="324" t="n">
        <v>287.5519908</v>
      </c>
      <c r="E381" s="324" t="n">
        <v>5601.213223</v>
      </c>
      <c r="F381" s="324" t="n">
        <v>4.88306088560192</v>
      </c>
      <c r="G381" s="324" t="n">
        <v>95.1169391143981</v>
      </c>
    </row>
    <row r="382">
      <c r="A382" s="324" t="s">
        <v>176</v>
      </c>
      <c r="B382" s="324" t="s">
        <v>177</v>
      </c>
      <c r="C382" s="324" t="s">
        <v>18</v>
      </c>
      <c r="D382" s="324" t="n">
        <v>324.3473653</v>
      </c>
      <c r="E382" s="324" t="n">
        <v>3505.8011976</v>
      </c>
      <c r="F382" s="324" t="n">
        <v>8.46827113814144</v>
      </c>
      <c r="G382" s="324" t="n">
        <v>91.5317288618586</v>
      </c>
    </row>
    <row r="383">
      <c r="A383" s="324" t="s">
        <v>176</v>
      </c>
      <c r="B383" s="324" t="s">
        <v>177</v>
      </c>
      <c r="C383" s="324" t="s">
        <v>19</v>
      </c>
      <c r="D383" s="324" t="n">
        <v>270.779595</v>
      </c>
      <c r="E383" s="324" t="n">
        <v>4533.0727397</v>
      </c>
      <c r="F383" s="324" t="n">
        <v>5.63671770349931</v>
      </c>
      <c r="G383" s="324" t="n">
        <v>94.3632822965007</v>
      </c>
    </row>
    <row r="384">
      <c r="A384" s="324" t="s">
        <v>176</v>
      </c>
      <c r="B384" s="324" t="s">
        <v>177</v>
      </c>
      <c r="C384" s="324" t="s">
        <v>20</v>
      </c>
      <c r="D384" s="324" t="n">
        <v>78.3415869</v>
      </c>
      <c r="E384" s="324" t="n">
        <v>2779.3518817</v>
      </c>
      <c r="F384" s="324" t="n">
        <v>2.74142723006537</v>
      </c>
      <c r="G384" s="324" t="n">
        <v>97.2585727699346</v>
      </c>
    </row>
    <row r="385">
      <c r="A385" s="324" t="s">
        <v>178</v>
      </c>
      <c r="B385" s="324" t="s">
        <v>179</v>
      </c>
      <c r="C385" s="324" t="s">
        <v>18</v>
      </c>
      <c r="D385" s="324" t="n">
        <v>569.0297324</v>
      </c>
      <c r="E385" s="324" t="n">
        <v>7393.7108124</v>
      </c>
      <c r="F385" s="324" t="n">
        <v>7.14615438238283</v>
      </c>
      <c r="G385" s="324" t="n">
        <v>92.8538456176172</v>
      </c>
    </row>
    <row r="386">
      <c r="A386" s="324" t="s">
        <v>178</v>
      </c>
      <c r="B386" s="324" t="s">
        <v>179</v>
      </c>
      <c r="C386" s="324" t="s">
        <v>19</v>
      </c>
      <c r="D386" s="324" t="n">
        <v>288.0996315</v>
      </c>
      <c r="E386" s="324" t="n">
        <v>15760.3643357</v>
      </c>
      <c r="F386" s="324" t="n">
        <v>1.79518508493287</v>
      </c>
      <c r="G386" s="324" t="n">
        <v>98.2048149150671</v>
      </c>
    </row>
    <row r="387">
      <c r="A387" s="324" t="s">
        <v>178</v>
      </c>
      <c r="B387" s="324" t="s">
        <v>179</v>
      </c>
      <c r="C387" s="324" t="s">
        <v>20</v>
      </c>
      <c r="D387" s="324" t="n">
        <v>173.23749</v>
      </c>
      <c r="E387" s="324" t="n">
        <v>8831.8661441</v>
      </c>
      <c r="F387" s="324" t="n">
        <v>1.92377008682048</v>
      </c>
      <c r="G387" s="324" t="n">
        <v>98.0762299131795</v>
      </c>
    </row>
    <row r="388">
      <c r="A388" s="324" t="s">
        <v>180</v>
      </c>
      <c r="B388" s="324" t="s">
        <v>181</v>
      </c>
      <c r="C388" s="324" t="s">
        <v>18</v>
      </c>
      <c r="D388" s="324" t="n">
        <v>310.7473858</v>
      </c>
      <c r="E388" s="324" t="n">
        <v>10424.7387796</v>
      </c>
      <c r="F388" s="324" t="n">
        <v>2.8945814005287</v>
      </c>
      <c r="G388" s="324" t="n">
        <v>97.1054185994713</v>
      </c>
    </row>
    <row r="389">
      <c r="A389" s="324" t="s">
        <v>180</v>
      </c>
      <c r="B389" s="324" t="s">
        <v>181</v>
      </c>
      <c r="C389" s="324" t="s">
        <v>19</v>
      </c>
      <c r="D389" s="324" t="n">
        <v>85.0811297</v>
      </c>
      <c r="E389" s="324" t="n">
        <v>11726.2873256</v>
      </c>
      <c r="F389" s="324" t="n">
        <v>0.72033253404962</v>
      </c>
      <c r="G389" s="324" t="n">
        <v>99.2796674659504</v>
      </c>
    </row>
    <row r="390">
      <c r="A390" s="324" t="s">
        <v>180</v>
      </c>
      <c r="B390" s="324" t="s">
        <v>181</v>
      </c>
      <c r="C390" s="324" t="s">
        <v>20</v>
      </c>
      <c r="D390" s="324" t="n">
        <v>59.9412047</v>
      </c>
      <c r="E390" s="324" t="n">
        <v>3786.9638393</v>
      </c>
      <c r="F390" s="324" t="n">
        <v>1.55816699436057</v>
      </c>
      <c r="G390" s="324" t="n">
        <v>98.4418330056394</v>
      </c>
    </row>
    <row r="391">
      <c r="A391" s="324" t="s">
        <v>182</v>
      </c>
      <c r="B391" s="324" t="s">
        <v>183</v>
      </c>
      <c r="C391" s="324" t="s">
        <v>18</v>
      </c>
      <c r="D391" s="324" t="n">
        <v>37.1420574</v>
      </c>
      <c r="E391" s="324" t="n">
        <v>1890.7551115</v>
      </c>
      <c r="F391" s="324" t="n">
        <v>1.92655801352684</v>
      </c>
      <c r="G391" s="324" t="n">
        <v>98.0734419864732</v>
      </c>
    </row>
    <row r="392">
      <c r="A392" s="324" t="s">
        <v>182</v>
      </c>
      <c r="B392" s="324" t="s">
        <v>183</v>
      </c>
      <c r="C392" s="324" t="s">
        <v>19</v>
      </c>
      <c r="D392" s="324" t="n">
        <v>23.9944802</v>
      </c>
      <c r="E392" s="324" t="n">
        <v>3095.2899491</v>
      </c>
      <c r="F392" s="324" t="n">
        <v>0.769230275207209</v>
      </c>
      <c r="G392" s="324" t="n">
        <v>99.2307697247928</v>
      </c>
    </row>
    <row r="393">
      <c r="A393" s="324" t="s">
        <v>182</v>
      </c>
      <c r="B393" s="324" t="s">
        <v>183</v>
      </c>
      <c r="C393" s="324" t="s">
        <v>20</v>
      </c>
      <c r="D393" s="324" t="n">
        <v>0</v>
      </c>
      <c r="E393" s="324" t="n">
        <v>1715.0530555</v>
      </c>
      <c r="F393" s="324" t="n">
        <v>0</v>
      </c>
      <c r="G393" s="324" t="n">
        <v>100</v>
      </c>
    </row>
    <row r="394">
      <c r="A394" s="324" t="s">
        <v>184</v>
      </c>
      <c r="B394" s="324" t="s">
        <v>185</v>
      </c>
      <c r="C394" s="324" t="s">
        <v>18</v>
      </c>
      <c r="D394" s="324" t="n">
        <v>76.24392</v>
      </c>
      <c r="E394" s="324" t="n">
        <v>5093.7422487</v>
      </c>
      <c r="F394" s="324" t="n">
        <v>1.4747412761294</v>
      </c>
      <c r="G394" s="324" t="n">
        <v>98.5252587238706</v>
      </c>
    </row>
    <row r="395">
      <c r="A395" s="324" t="s">
        <v>184</v>
      </c>
      <c r="B395" s="324" t="s">
        <v>185</v>
      </c>
      <c r="C395" s="324" t="s">
        <v>19</v>
      </c>
      <c r="D395" s="324" t="n">
        <v>29.0912918</v>
      </c>
      <c r="E395" s="324" t="n">
        <v>7377.861305</v>
      </c>
      <c r="F395" s="324" t="n">
        <v>0.39275655432935</v>
      </c>
      <c r="G395" s="324" t="n">
        <v>99.6072434456706</v>
      </c>
    </row>
    <row r="396">
      <c r="A396" s="324" t="s">
        <v>184</v>
      </c>
      <c r="B396" s="324" t="s">
        <v>185</v>
      </c>
      <c r="C396" s="324" t="s">
        <v>20</v>
      </c>
      <c r="D396" s="324" t="n">
        <v>46.0641101</v>
      </c>
      <c r="E396" s="324" t="n">
        <v>5705.176911</v>
      </c>
      <c r="F396" s="324" t="n">
        <v>0.800942091124354</v>
      </c>
      <c r="G396" s="324" t="n">
        <v>99.1990579088756</v>
      </c>
    </row>
    <row r="397">
      <c r="A397" s="324" t="s">
        <v>186</v>
      </c>
      <c r="B397" s="324" t="s">
        <v>187</v>
      </c>
      <c r="C397" s="324" t="s">
        <v>18</v>
      </c>
      <c r="D397" s="324" t="n">
        <v>680.2312965</v>
      </c>
      <c r="E397" s="324" t="n">
        <v>10121.641442</v>
      </c>
      <c r="F397" s="324" t="n">
        <v>6.29734595997897</v>
      </c>
      <c r="G397" s="324" t="n">
        <v>93.702654040021</v>
      </c>
    </row>
    <row r="398">
      <c r="A398" s="324" t="s">
        <v>186</v>
      </c>
      <c r="B398" s="324" t="s">
        <v>187</v>
      </c>
      <c r="C398" s="324" t="s">
        <v>19</v>
      </c>
      <c r="D398" s="324" t="n">
        <v>209.0847689</v>
      </c>
      <c r="E398" s="324" t="n">
        <v>15717.1833722</v>
      </c>
      <c r="F398" s="324" t="n">
        <v>1.31282964124174</v>
      </c>
      <c r="G398" s="324" t="n">
        <v>98.6871703587583</v>
      </c>
    </row>
    <row r="399">
      <c r="A399" s="324" t="s">
        <v>186</v>
      </c>
      <c r="B399" s="324" t="s">
        <v>187</v>
      </c>
      <c r="C399" s="324" t="s">
        <v>20</v>
      </c>
      <c r="D399" s="324" t="n">
        <v>199.5357861</v>
      </c>
      <c r="E399" s="324" t="n">
        <v>11768.3985448</v>
      </c>
      <c r="F399" s="324" t="n">
        <v>1.66725335035319</v>
      </c>
      <c r="G399" s="324" t="n">
        <v>98.3327466496468</v>
      </c>
    </row>
    <row r="400">
      <c r="A400" s="324" t="s">
        <v>188</v>
      </c>
      <c r="B400" s="324" t="s">
        <v>189</v>
      </c>
      <c r="C400" s="324" t="s">
        <v>18</v>
      </c>
      <c r="D400" s="324" t="n">
        <v>240.2463799</v>
      </c>
      <c r="E400" s="324" t="n">
        <v>5795.1504466</v>
      </c>
      <c r="F400" s="324" t="n">
        <v>3.98062276278396</v>
      </c>
      <c r="G400" s="324" t="n">
        <v>96.019377237216</v>
      </c>
    </row>
    <row r="401">
      <c r="A401" s="324" t="s">
        <v>188</v>
      </c>
      <c r="B401" s="324" t="s">
        <v>189</v>
      </c>
      <c r="C401" s="324" t="s">
        <v>19</v>
      </c>
      <c r="D401" s="324" t="n">
        <v>194.8283621</v>
      </c>
      <c r="E401" s="324" t="n">
        <v>11221.361656</v>
      </c>
      <c r="F401" s="324" t="n">
        <v>1.70659705025149</v>
      </c>
      <c r="G401" s="324" t="n">
        <v>98.2934029497485</v>
      </c>
    </row>
    <row r="402">
      <c r="A402" s="324" t="s">
        <v>188</v>
      </c>
      <c r="B402" s="324" t="s">
        <v>189</v>
      </c>
      <c r="C402" s="324" t="s">
        <v>20</v>
      </c>
      <c r="D402" s="324" t="n">
        <v>83.353357</v>
      </c>
      <c r="E402" s="324" t="n">
        <v>8934.8065659</v>
      </c>
      <c r="F402" s="324" t="n">
        <v>0.92428342048292</v>
      </c>
      <c r="G402" s="324" t="n">
        <v>99.0757165795171</v>
      </c>
    </row>
    <row r="403">
      <c r="A403" s="324" t="s">
        <v>190</v>
      </c>
      <c r="B403" s="324" t="s">
        <v>191</v>
      </c>
      <c r="C403" s="324" t="s">
        <v>18</v>
      </c>
      <c r="D403" s="324" t="n">
        <v>1527.6312869</v>
      </c>
      <c r="E403" s="324" t="n">
        <v>15912.8269105</v>
      </c>
      <c r="F403" s="324" t="n">
        <v>8.75912358270345</v>
      </c>
      <c r="G403" s="324" t="n">
        <v>91.2408764172966</v>
      </c>
    </row>
    <row r="404">
      <c r="A404" s="324" t="s">
        <v>190</v>
      </c>
      <c r="B404" s="324" t="s">
        <v>191</v>
      </c>
      <c r="C404" s="324" t="s">
        <v>19</v>
      </c>
      <c r="D404" s="324" t="n">
        <v>342.6796927</v>
      </c>
      <c r="E404" s="324" t="n">
        <v>13100.2152745</v>
      </c>
      <c r="F404" s="324" t="n">
        <v>2.54915100903579</v>
      </c>
      <c r="G404" s="324" t="n">
        <v>97.4508489909642</v>
      </c>
    </row>
    <row r="405">
      <c r="A405" s="324" t="s">
        <v>190</v>
      </c>
      <c r="B405" s="324" t="s">
        <v>191</v>
      </c>
      <c r="C405" s="324" t="s">
        <v>20</v>
      </c>
      <c r="D405" s="324" t="n">
        <v>173.5281339</v>
      </c>
      <c r="E405" s="324" t="n">
        <v>11735.8628129</v>
      </c>
      <c r="F405" s="324" t="n">
        <v>1.4570697584382</v>
      </c>
      <c r="G405" s="324" t="n">
        <v>98.5429302415618</v>
      </c>
    </row>
    <row r="406">
      <c r="A406" s="324" t="s">
        <v>192</v>
      </c>
      <c r="B406" s="324" t="s">
        <v>193</v>
      </c>
      <c r="C406" s="324" t="s">
        <v>18</v>
      </c>
      <c r="D406" s="324" t="n">
        <v>205.210318</v>
      </c>
      <c r="E406" s="324" t="n">
        <v>7136.4895274</v>
      </c>
      <c r="F406" s="324" t="n">
        <v>2.79513358379226</v>
      </c>
      <c r="G406" s="324" t="n">
        <v>97.2048664162077</v>
      </c>
    </row>
    <row r="407">
      <c r="A407" s="324" t="s">
        <v>192</v>
      </c>
      <c r="B407" s="324" t="s">
        <v>193</v>
      </c>
      <c r="C407" s="324" t="s">
        <v>19</v>
      </c>
      <c r="D407" s="324" t="n">
        <v>473.7662863</v>
      </c>
      <c r="E407" s="324" t="n">
        <v>19422.4092085</v>
      </c>
      <c r="F407" s="324" t="n">
        <v>2.38119273939769</v>
      </c>
      <c r="G407" s="324" t="n">
        <v>97.6188072606023</v>
      </c>
    </row>
    <row r="408">
      <c r="A408" s="324" t="s">
        <v>192</v>
      </c>
      <c r="B408" s="324" t="s">
        <v>193</v>
      </c>
      <c r="C408" s="324" t="s">
        <v>20</v>
      </c>
      <c r="D408" s="324" t="n">
        <v>0</v>
      </c>
      <c r="E408" s="324" t="n">
        <v>4913.0393116</v>
      </c>
      <c r="F408" s="324" t="n">
        <v>0</v>
      </c>
      <c r="G408" s="324" t="n">
        <v>100</v>
      </c>
    </row>
    <row r="409">
      <c r="A409" s="324" t="s">
        <v>194</v>
      </c>
      <c r="B409" s="324" t="s">
        <v>195</v>
      </c>
      <c r="C409" s="324" t="s">
        <v>18</v>
      </c>
      <c r="D409" s="324" t="n">
        <v>90.2431134</v>
      </c>
      <c r="E409" s="324" t="n">
        <v>3020.4371752</v>
      </c>
      <c r="F409" s="324" t="n">
        <v>2.90107323888997</v>
      </c>
      <c r="G409" s="324" t="n">
        <v>97.09892676111</v>
      </c>
    </row>
    <row r="410">
      <c r="A410" s="324" t="s">
        <v>194</v>
      </c>
      <c r="B410" s="324" t="s">
        <v>195</v>
      </c>
      <c r="C410" s="324" t="s">
        <v>19</v>
      </c>
      <c r="D410" s="324" t="n">
        <v>35.5472446</v>
      </c>
      <c r="E410" s="324" t="n">
        <v>8609.2010709</v>
      </c>
      <c r="F410" s="324" t="n">
        <v>0.411200457233254</v>
      </c>
      <c r="G410" s="324" t="n">
        <v>99.5887995427667</v>
      </c>
    </row>
    <row r="411">
      <c r="A411" s="324" t="s">
        <v>194</v>
      </c>
      <c r="B411" s="324" t="s">
        <v>195</v>
      </c>
      <c r="C411" s="324" t="s">
        <v>20</v>
      </c>
      <c r="D411" s="324" t="n">
        <v>19.7425147</v>
      </c>
      <c r="E411" s="324" t="n">
        <v>3175.1969868</v>
      </c>
      <c r="F411" s="324" t="n">
        <v>0.617930783688738</v>
      </c>
      <c r="G411" s="324" t="n">
        <v>99.3820692163113</v>
      </c>
    </row>
    <row r="412">
      <c r="A412" s="324" t="s">
        <v>196</v>
      </c>
      <c r="B412" s="324" t="s">
        <v>197</v>
      </c>
      <c r="C412" s="324" t="s">
        <v>18</v>
      </c>
      <c r="D412" s="324" t="n">
        <v>1440.5580962</v>
      </c>
      <c r="E412" s="324" t="n">
        <v>9587.0384017</v>
      </c>
      <c r="F412" s="324" t="n">
        <v>13.0632100700667</v>
      </c>
      <c r="G412" s="324" t="n">
        <v>86.9367899299333</v>
      </c>
    </row>
    <row r="413">
      <c r="A413" s="324" t="s">
        <v>196</v>
      </c>
      <c r="B413" s="324" t="s">
        <v>197</v>
      </c>
      <c r="C413" s="324" t="s">
        <v>19</v>
      </c>
      <c r="D413" s="324" t="n">
        <v>543.6082484</v>
      </c>
      <c r="E413" s="324" t="n">
        <v>11368.3198311</v>
      </c>
      <c r="F413" s="324" t="n">
        <v>4.56356221068469</v>
      </c>
      <c r="G413" s="324" t="n">
        <v>95.4364377893153</v>
      </c>
    </row>
    <row r="414">
      <c r="A414" s="324" t="s">
        <v>196</v>
      </c>
      <c r="B414" s="324" t="s">
        <v>197</v>
      </c>
      <c r="C414" s="324" t="s">
        <v>20</v>
      </c>
      <c r="D414" s="324" t="n">
        <v>123.9357106</v>
      </c>
      <c r="E414" s="324" t="n">
        <v>4050.906243</v>
      </c>
      <c r="F414" s="324" t="n">
        <v>2.96863239321262</v>
      </c>
      <c r="G414" s="324" t="n">
        <v>97.0313676067874</v>
      </c>
    </row>
    <row r="415">
      <c r="A415" s="324" t="s">
        <v>198</v>
      </c>
      <c r="B415" s="324" t="s">
        <v>199</v>
      </c>
      <c r="C415" s="324" t="s">
        <v>18</v>
      </c>
      <c r="D415" s="324" t="n">
        <v>337.5811762</v>
      </c>
      <c r="E415" s="324" t="n">
        <v>6244.5476349</v>
      </c>
      <c r="F415" s="324" t="n">
        <v>5.12875371917226</v>
      </c>
      <c r="G415" s="324" t="n">
        <v>94.8712462808277</v>
      </c>
    </row>
    <row r="416">
      <c r="A416" s="324" t="s">
        <v>198</v>
      </c>
      <c r="B416" s="324" t="s">
        <v>199</v>
      </c>
      <c r="C416" s="324" t="s">
        <v>19</v>
      </c>
      <c r="D416" s="324" t="n">
        <v>214.6400719</v>
      </c>
      <c r="E416" s="324" t="n">
        <v>12197.3672667</v>
      </c>
      <c r="F416" s="324" t="n">
        <v>1.72929378822145</v>
      </c>
      <c r="G416" s="324" t="n">
        <v>98.2707062117786</v>
      </c>
    </row>
    <row r="417">
      <c r="A417" s="324" t="s">
        <v>198</v>
      </c>
      <c r="B417" s="324" t="s">
        <v>199</v>
      </c>
      <c r="C417" s="324" t="s">
        <v>20</v>
      </c>
      <c r="D417" s="324" t="n">
        <v>126.4914279</v>
      </c>
      <c r="E417" s="324" t="n">
        <v>3276.0746281</v>
      </c>
      <c r="F417" s="324" t="n">
        <v>3.71753041140665</v>
      </c>
      <c r="G417" s="324" t="n">
        <v>96.2824695885933</v>
      </c>
    </row>
    <row r="418">
      <c r="A418" s="324" t="s">
        <v>200</v>
      </c>
      <c r="B418" s="324" t="s">
        <v>201</v>
      </c>
      <c r="C418" s="324" t="s">
        <v>18</v>
      </c>
      <c r="D418" s="324" t="n">
        <v>126.584826</v>
      </c>
      <c r="E418" s="324" t="n">
        <v>11575.2444489</v>
      </c>
      <c r="F418" s="324" t="n">
        <v>1.08175245960493</v>
      </c>
      <c r="G418" s="324" t="n">
        <v>98.9182475403951</v>
      </c>
    </row>
    <row r="419">
      <c r="A419" s="324" t="s">
        <v>200</v>
      </c>
      <c r="B419" s="324" t="s">
        <v>201</v>
      </c>
      <c r="C419" s="324" t="s">
        <v>19</v>
      </c>
      <c r="D419" s="324" t="n">
        <v>113.2795899</v>
      </c>
      <c r="E419" s="324" t="n">
        <v>32301.6078931</v>
      </c>
      <c r="F419" s="324" t="n">
        <v>0.349467786860002</v>
      </c>
      <c r="G419" s="324" t="n">
        <v>99.65053221314</v>
      </c>
    </row>
    <row r="420">
      <c r="A420" s="324" t="s">
        <v>200</v>
      </c>
      <c r="B420" s="324" t="s">
        <v>201</v>
      </c>
      <c r="C420" s="324" t="s">
        <v>20</v>
      </c>
      <c r="D420" s="324" t="n">
        <v>0</v>
      </c>
      <c r="E420" s="324" t="n">
        <v>10127.427755</v>
      </c>
      <c r="F420" s="324" t="n">
        <v>0</v>
      </c>
      <c r="G420" s="324" t="n">
        <v>100</v>
      </c>
    </row>
    <row r="421">
      <c r="A421" s="324" t="s">
        <v>202</v>
      </c>
      <c r="B421" s="324" t="s">
        <v>203</v>
      </c>
      <c r="C421" s="324" t="s">
        <v>18</v>
      </c>
      <c r="D421" s="324" t="n">
        <v>1538.9256162</v>
      </c>
      <c r="E421" s="324" t="n">
        <v>19101.2298053</v>
      </c>
      <c r="F421" s="324" t="n">
        <v>7.45597881785795</v>
      </c>
      <c r="G421" s="324" t="n">
        <v>92.544021182142</v>
      </c>
    </row>
    <row r="422">
      <c r="A422" s="324" t="s">
        <v>202</v>
      </c>
      <c r="B422" s="324" t="s">
        <v>203</v>
      </c>
      <c r="C422" s="324" t="s">
        <v>19</v>
      </c>
      <c r="D422" s="324" t="n">
        <v>526.1267209</v>
      </c>
      <c r="E422" s="324" t="n">
        <v>19819.4150599</v>
      </c>
      <c r="F422" s="324" t="n">
        <v>2.58595581562003</v>
      </c>
      <c r="G422" s="324" t="n">
        <v>97.41404418438</v>
      </c>
    </row>
    <row r="423">
      <c r="A423" s="324" t="s">
        <v>202</v>
      </c>
      <c r="B423" s="324" t="s">
        <v>203</v>
      </c>
      <c r="C423" s="324" t="s">
        <v>20</v>
      </c>
      <c r="D423" s="324" t="n">
        <v>73.9803946</v>
      </c>
      <c r="E423" s="324" t="n">
        <v>11952.1742119</v>
      </c>
      <c r="F423" s="324" t="n">
        <v>0.615162510550251</v>
      </c>
      <c r="G423" s="324" t="n">
        <v>99.3848374894498</v>
      </c>
    </row>
    <row r="424">
      <c r="A424" s="324" t="s">
        <v>204</v>
      </c>
      <c r="B424" s="324" t="s">
        <v>205</v>
      </c>
      <c r="C424" s="324" t="s">
        <v>18</v>
      </c>
      <c r="D424" s="324" t="n">
        <v>130.6524472</v>
      </c>
      <c r="E424" s="324" t="n">
        <v>7504.9852978</v>
      </c>
      <c r="F424" s="324" t="n">
        <v>1.71108755500553</v>
      </c>
      <c r="G424" s="324" t="n">
        <v>98.2889124449945</v>
      </c>
    </row>
    <row r="425">
      <c r="A425" s="324" t="s">
        <v>204</v>
      </c>
      <c r="B425" s="324" t="s">
        <v>205</v>
      </c>
      <c r="C425" s="324" t="s">
        <v>19</v>
      </c>
      <c r="D425" s="324" t="n">
        <v>127.9165851</v>
      </c>
      <c r="E425" s="324" t="n">
        <v>15694.5772712</v>
      </c>
      <c r="F425" s="324" t="n">
        <v>0.808447683795863</v>
      </c>
      <c r="G425" s="324" t="n">
        <v>99.1915523162041</v>
      </c>
    </row>
    <row r="426">
      <c r="A426" s="324" t="s">
        <v>204</v>
      </c>
      <c r="B426" s="324" t="s">
        <v>205</v>
      </c>
      <c r="C426" s="324" t="s">
        <v>20</v>
      </c>
      <c r="D426" s="324" t="n">
        <v>28.0377888</v>
      </c>
      <c r="E426" s="324" t="n">
        <v>6557.8014628</v>
      </c>
      <c r="F426" s="324" t="n">
        <v>0.425728411047815</v>
      </c>
      <c r="G426" s="324" t="n">
        <v>99.5742715889522</v>
      </c>
    </row>
    <row r="427">
      <c r="A427" s="324" t="s">
        <v>206</v>
      </c>
      <c r="B427" s="324" t="s">
        <v>207</v>
      </c>
      <c r="C427" s="324" t="s">
        <v>18</v>
      </c>
      <c r="D427" s="324" t="n">
        <v>1337.0032979</v>
      </c>
      <c r="E427" s="324" t="n">
        <v>35965.1228049</v>
      </c>
      <c r="F427" s="324" t="n">
        <v>3.58425494089904</v>
      </c>
      <c r="G427" s="324" t="n">
        <v>96.415745059101</v>
      </c>
    </row>
    <row r="428">
      <c r="A428" s="324" t="s">
        <v>206</v>
      </c>
      <c r="B428" s="324" t="s">
        <v>207</v>
      </c>
      <c r="C428" s="324" t="s">
        <v>19</v>
      </c>
      <c r="D428" s="324" t="n">
        <v>1130.8094754</v>
      </c>
      <c r="E428" s="324" t="n">
        <v>35824.0457302</v>
      </c>
      <c r="F428" s="324" t="n">
        <v>3.05997539189016</v>
      </c>
      <c r="G428" s="324" t="n">
        <v>96.9400246081099</v>
      </c>
    </row>
    <row r="429">
      <c r="A429" s="324" t="s">
        <v>206</v>
      </c>
      <c r="B429" s="324" t="s">
        <v>207</v>
      </c>
      <c r="C429" s="324" t="s">
        <v>20</v>
      </c>
      <c r="D429" s="324" t="n">
        <v>293.5502644</v>
      </c>
      <c r="E429" s="324" t="n">
        <v>17107.3379941</v>
      </c>
      <c r="F429" s="324" t="n">
        <v>1.68698436562057</v>
      </c>
      <c r="G429" s="324" t="n">
        <v>98.3130156343794</v>
      </c>
    </row>
    <row r="430">
      <c r="A430" s="324" t="s">
        <v>208</v>
      </c>
      <c r="B430" s="324" t="s">
        <v>209</v>
      </c>
      <c r="C430" s="324" t="s">
        <v>18</v>
      </c>
      <c r="D430" s="324" t="n">
        <v>2179.5600623</v>
      </c>
      <c r="E430" s="324" t="n">
        <v>13183.6991884</v>
      </c>
      <c r="F430" s="324" t="n">
        <v>14.1868338399659</v>
      </c>
      <c r="G430" s="324" t="n">
        <v>85.8131661600341</v>
      </c>
    </row>
    <row r="431">
      <c r="A431" s="324" t="s">
        <v>208</v>
      </c>
      <c r="B431" s="324" t="s">
        <v>209</v>
      </c>
      <c r="C431" s="324" t="s">
        <v>19</v>
      </c>
      <c r="D431" s="324" t="n">
        <v>2731.0089101</v>
      </c>
      <c r="E431" s="324" t="n">
        <v>11080.0049297</v>
      </c>
      <c r="F431" s="324" t="n">
        <v>19.774137813329</v>
      </c>
      <c r="G431" s="324" t="n">
        <v>80.225862186671</v>
      </c>
    </row>
    <row r="432">
      <c r="A432" s="324" t="s">
        <v>208</v>
      </c>
      <c r="B432" s="324" t="s">
        <v>209</v>
      </c>
      <c r="C432" s="324" t="s">
        <v>20</v>
      </c>
      <c r="D432" s="324" t="n">
        <v>255.44215</v>
      </c>
      <c r="E432" s="324" t="n">
        <v>2246.2524867</v>
      </c>
      <c r="F432" s="324" t="n">
        <v>10.2107645854394</v>
      </c>
      <c r="G432" s="324" t="n">
        <v>89.7892354145606</v>
      </c>
    </row>
    <row r="433">
      <c r="A433" s="324" t="s">
        <v>210</v>
      </c>
      <c r="B433" s="324" t="s">
        <v>211</v>
      </c>
      <c r="C433" s="324" t="s">
        <v>18</v>
      </c>
      <c r="D433" s="324" t="n">
        <v>2329.3923326</v>
      </c>
      <c r="E433" s="324" t="n">
        <v>14904.2189216</v>
      </c>
      <c r="F433" s="324" t="n">
        <v>13.5165653805281</v>
      </c>
      <c r="G433" s="324" t="n">
        <v>86.4834346194719</v>
      </c>
    </row>
    <row r="434">
      <c r="A434" s="324" t="s">
        <v>210</v>
      </c>
      <c r="B434" s="324" t="s">
        <v>211</v>
      </c>
      <c r="C434" s="324" t="s">
        <v>19</v>
      </c>
      <c r="D434" s="324" t="n">
        <v>1608.3576361</v>
      </c>
      <c r="E434" s="324" t="n">
        <v>29291.4987294</v>
      </c>
      <c r="F434" s="324" t="n">
        <v>5.20506508857351</v>
      </c>
      <c r="G434" s="324" t="n">
        <v>94.7949349114265</v>
      </c>
    </row>
    <row r="435">
      <c r="A435" s="324" t="s">
        <v>210</v>
      </c>
      <c r="B435" s="324" t="s">
        <v>211</v>
      </c>
      <c r="C435" s="324" t="s">
        <v>20</v>
      </c>
      <c r="D435" s="324" t="n">
        <v>310.0197411</v>
      </c>
      <c r="E435" s="324" t="n">
        <v>10779.144461</v>
      </c>
      <c r="F435" s="324" t="n">
        <v>2.79569979711627</v>
      </c>
      <c r="G435" s="324" t="n">
        <v>97.2043002028837</v>
      </c>
    </row>
    <row r="436">
      <c r="A436" s="324" t="s">
        <v>212</v>
      </c>
      <c r="B436" s="324" t="s">
        <v>213</v>
      </c>
      <c r="C436" s="324" t="s">
        <v>18</v>
      </c>
      <c r="D436" s="324" t="n">
        <v>321.2448984</v>
      </c>
      <c r="E436" s="324" t="n">
        <v>10672.8001657</v>
      </c>
      <c r="F436" s="324" t="n">
        <v>2.92199000938239</v>
      </c>
      <c r="G436" s="324" t="n">
        <v>97.0780099906176</v>
      </c>
    </row>
    <row r="437">
      <c r="A437" s="324" t="s">
        <v>212</v>
      </c>
      <c r="B437" s="324" t="s">
        <v>213</v>
      </c>
      <c r="C437" s="324" t="s">
        <v>19</v>
      </c>
      <c r="D437" s="324" t="n">
        <v>359.2312115</v>
      </c>
      <c r="E437" s="324" t="n">
        <v>27456.5225691</v>
      </c>
      <c r="F437" s="324" t="n">
        <v>1.29146675058126</v>
      </c>
      <c r="G437" s="324" t="n">
        <v>98.7085332494187</v>
      </c>
    </row>
    <row r="438">
      <c r="A438" s="324" t="s">
        <v>212</v>
      </c>
      <c r="B438" s="324" t="s">
        <v>213</v>
      </c>
      <c r="C438" s="324" t="s">
        <v>20</v>
      </c>
      <c r="D438" s="324" t="n">
        <v>0</v>
      </c>
      <c r="E438" s="324" t="n">
        <v>9410.4536278</v>
      </c>
      <c r="F438" s="324" t="n">
        <v>0</v>
      </c>
      <c r="G438" s="324" t="n">
        <v>100</v>
      </c>
    </row>
    <row r="439">
      <c r="A439" s="324" t="s">
        <v>214</v>
      </c>
      <c r="B439" s="324" t="s">
        <v>215</v>
      </c>
      <c r="C439" s="324" t="s">
        <v>18</v>
      </c>
      <c r="D439" s="324" t="n">
        <v>1199.8398718</v>
      </c>
      <c r="E439" s="324" t="n">
        <v>16638.8323271</v>
      </c>
      <c r="F439" s="324" t="n">
        <v>6.7260604288361</v>
      </c>
      <c r="G439" s="324" t="n">
        <v>93.2739395711639</v>
      </c>
    </row>
    <row r="440">
      <c r="A440" s="324" t="s">
        <v>214</v>
      </c>
      <c r="B440" s="324" t="s">
        <v>215</v>
      </c>
      <c r="C440" s="324" t="s">
        <v>19</v>
      </c>
      <c r="D440" s="324" t="n">
        <v>489.4639919</v>
      </c>
      <c r="E440" s="324" t="n">
        <v>24341.6118612</v>
      </c>
      <c r="F440" s="324" t="n">
        <v>1.97117513069372</v>
      </c>
      <c r="G440" s="324" t="n">
        <v>98.0288248693063</v>
      </c>
    </row>
    <row r="441">
      <c r="A441" s="324" t="s">
        <v>214</v>
      </c>
      <c r="B441" s="324" t="s">
        <v>215</v>
      </c>
      <c r="C441" s="324" t="s">
        <v>20</v>
      </c>
      <c r="D441" s="324" t="n">
        <v>239.7509494</v>
      </c>
      <c r="E441" s="324" t="n">
        <v>6753.1091867</v>
      </c>
      <c r="F441" s="324" t="n">
        <v>3.42851057698563</v>
      </c>
      <c r="G441" s="324" t="n">
        <v>96.5714894230144</v>
      </c>
    </row>
    <row r="442">
      <c r="A442" s="324" t="s">
        <v>216</v>
      </c>
      <c r="B442" s="324" t="s">
        <v>217</v>
      </c>
      <c r="C442" s="324" t="s">
        <v>18</v>
      </c>
      <c r="D442" s="324" t="n">
        <v>43.6436493</v>
      </c>
      <c r="E442" s="324" t="n">
        <v>2565.8927073</v>
      </c>
      <c r="F442" s="324" t="n">
        <v>1.67246757032594</v>
      </c>
      <c r="G442" s="324" t="n">
        <v>98.3275324296741</v>
      </c>
    </row>
    <row r="443">
      <c r="A443" s="324" t="s">
        <v>216</v>
      </c>
      <c r="B443" s="324" t="s">
        <v>217</v>
      </c>
      <c r="C443" s="324" t="s">
        <v>19</v>
      </c>
      <c r="D443" s="324" t="n">
        <v>90.0931044</v>
      </c>
      <c r="E443" s="324" t="n">
        <v>6357.919801</v>
      </c>
      <c r="F443" s="324" t="n">
        <v>1.3972227680337</v>
      </c>
      <c r="G443" s="324" t="n">
        <v>98.6027772319663</v>
      </c>
    </row>
    <row r="444">
      <c r="A444" s="324" t="s">
        <v>216</v>
      </c>
      <c r="B444" s="324" t="s">
        <v>217</v>
      </c>
      <c r="C444" s="324" t="s">
        <v>20</v>
      </c>
      <c r="D444" s="324" t="n">
        <v>36.2046362</v>
      </c>
      <c r="E444" s="324" t="n">
        <v>2463.2300564</v>
      </c>
      <c r="F444" s="324" t="n">
        <v>1.44851299004491</v>
      </c>
      <c r="G444" s="324" t="n">
        <v>98.5514870099551</v>
      </c>
    </row>
    <row r="445">
      <c r="A445" s="324" t="s">
        <v>218</v>
      </c>
      <c r="B445" s="324" t="s">
        <v>219</v>
      </c>
      <c r="C445" s="324" t="s">
        <v>18</v>
      </c>
      <c r="D445" s="324" t="n">
        <v>1239.5726277</v>
      </c>
      <c r="E445" s="324" t="n">
        <v>10013.8075004</v>
      </c>
      <c r="F445" s="324" t="n">
        <v>11.0151138021611</v>
      </c>
      <c r="G445" s="324" t="n">
        <v>88.9848861978389</v>
      </c>
    </row>
    <row r="446">
      <c r="A446" s="324" t="s">
        <v>218</v>
      </c>
      <c r="B446" s="324" t="s">
        <v>219</v>
      </c>
      <c r="C446" s="324" t="s">
        <v>19</v>
      </c>
      <c r="D446" s="324" t="n">
        <v>369.4892377</v>
      </c>
      <c r="E446" s="324" t="n">
        <v>6310.3956211</v>
      </c>
      <c r="F446" s="324" t="n">
        <v>5.53137135609814</v>
      </c>
      <c r="G446" s="324" t="n">
        <v>94.4686286439019</v>
      </c>
    </row>
    <row r="447">
      <c r="A447" s="324" t="s">
        <v>218</v>
      </c>
      <c r="B447" s="324" t="s">
        <v>219</v>
      </c>
      <c r="C447" s="324" t="s">
        <v>20</v>
      </c>
      <c r="D447" s="324" t="n">
        <v>137.9041758</v>
      </c>
      <c r="E447" s="324" t="n">
        <v>4218.5655428</v>
      </c>
      <c r="F447" s="324" t="n">
        <v>3.16550291193845</v>
      </c>
      <c r="G447" s="324" t="n">
        <v>96.8344970880615</v>
      </c>
    </row>
    <row r="448">
      <c r="A448" s="324" t="s">
        <v>220</v>
      </c>
      <c r="B448" s="324" t="s">
        <v>221</v>
      </c>
      <c r="C448" s="324" t="s">
        <v>18</v>
      </c>
      <c r="D448" s="324" t="n">
        <v>454.9137589</v>
      </c>
      <c r="E448" s="324" t="n">
        <v>3767.6708185</v>
      </c>
      <c r="F448" s="324" t="n">
        <v>10.773348657947</v>
      </c>
      <c r="G448" s="324" t="n">
        <v>89.226651342053</v>
      </c>
    </row>
    <row r="449">
      <c r="A449" s="324" t="s">
        <v>220</v>
      </c>
      <c r="B449" s="324" t="s">
        <v>221</v>
      </c>
      <c r="C449" s="324" t="s">
        <v>19</v>
      </c>
      <c r="D449" s="324" t="n">
        <v>313.1813783</v>
      </c>
      <c r="E449" s="324" t="n">
        <v>4231.4579235</v>
      </c>
      <c r="F449" s="324" t="n">
        <v>6.89122628887089</v>
      </c>
      <c r="G449" s="324" t="n">
        <v>93.1087737111291</v>
      </c>
    </row>
    <row r="450">
      <c r="A450" s="324" t="s">
        <v>220</v>
      </c>
      <c r="B450" s="324" t="s">
        <v>221</v>
      </c>
      <c r="C450" s="324" t="s">
        <v>20</v>
      </c>
      <c r="D450" s="324" t="n">
        <v>29.6756116</v>
      </c>
      <c r="E450" s="324" t="n">
        <v>1290.9937226</v>
      </c>
      <c r="F450" s="324" t="n">
        <v>2.24701299799439</v>
      </c>
      <c r="G450" s="324" t="n">
        <v>97.7529870020056</v>
      </c>
    </row>
    <row r="451">
      <c r="A451" s="324" t="s">
        <v>222</v>
      </c>
      <c r="B451" s="324" t="s">
        <v>223</v>
      </c>
      <c r="C451" s="324" t="s">
        <v>18</v>
      </c>
      <c r="D451" s="324" t="n">
        <v>977.6261608</v>
      </c>
      <c r="E451" s="324" t="n">
        <v>16821.852397</v>
      </c>
      <c r="F451" s="324" t="n">
        <v>5.49244270064074</v>
      </c>
      <c r="G451" s="324" t="n">
        <v>94.5075572993593</v>
      </c>
    </row>
    <row r="452">
      <c r="A452" s="324" t="s">
        <v>222</v>
      </c>
      <c r="B452" s="324" t="s">
        <v>223</v>
      </c>
      <c r="C452" s="324" t="s">
        <v>19</v>
      </c>
      <c r="D452" s="324" t="n">
        <v>446.8569774</v>
      </c>
      <c r="E452" s="324" t="n">
        <v>15592.1179055</v>
      </c>
      <c r="F452" s="324" t="n">
        <v>2.78606943811863</v>
      </c>
      <c r="G452" s="324" t="n">
        <v>97.2139305618814</v>
      </c>
    </row>
    <row r="453">
      <c r="A453" s="324" t="s">
        <v>222</v>
      </c>
      <c r="B453" s="324" t="s">
        <v>223</v>
      </c>
      <c r="C453" s="324" t="s">
        <v>20</v>
      </c>
      <c r="D453" s="324" t="n">
        <v>0</v>
      </c>
      <c r="E453" s="324" t="n">
        <v>8829.9535573</v>
      </c>
      <c r="F453" s="324" t="n">
        <v>0</v>
      </c>
      <c r="G453" s="324" t="n">
        <v>100</v>
      </c>
    </row>
    <row r="454">
      <c r="A454" s="324" t="s">
        <v>224</v>
      </c>
      <c r="B454" s="324" t="s">
        <v>225</v>
      </c>
      <c r="C454" s="324" t="s">
        <v>18</v>
      </c>
      <c r="D454" s="324" t="n">
        <v>166.6310768</v>
      </c>
      <c r="E454" s="324" t="n">
        <v>4329.4252345</v>
      </c>
      <c r="F454" s="324" t="n">
        <v>3.70616080544196</v>
      </c>
      <c r="G454" s="324" t="n">
        <v>96.293839194558</v>
      </c>
    </row>
    <row r="455">
      <c r="A455" s="324" t="s">
        <v>224</v>
      </c>
      <c r="B455" s="324" t="s">
        <v>225</v>
      </c>
      <c r="C455" s="324" t="s">
        <v>19</v>
      </c>
      <c r="D455" s="324" t="n">
        <v>62.5372539</v>
      </c>
      <c r="E455" s="324" t="n">
        <v>10171.9589767</v>
      </c>
      <c r="F455" s="324" t="n">
        <v>0.61104379239518</v>
      </c>
      <c r="G455" s="324" t="n">
        <v>99.3889562076048</v>
      </c>
    </row>
    <row r="456">
      <c r="A456" s="324" t="s">
        <v>224</v>
      </c>
      <c r="B456" s="324" t="s">
        <v>225</v>
      </c>
      <c r="C456" s="324" t="s">
        <v>20</v>
      </c>
      <c r="D456" s="324" t="n">
        <v>0</v>
      </c>
      <c r="E456" s="324" t="n">
        <v>4465.5349052</v>
      </c>
      <c r="F456" s="324" t="n">
        <v>0</v>
      </c>
      <c r="G456" s="324" t="n">
        <v>100</v>
      </c>
    </row>
    <row r="457">
      <c r="A457" s="324" t="s">
        <v>226</v>
      </c>
      <c r="B457" s="324" t="s">
        <v>227</v>
      </c>
      <c r="C457" s="324" t="s">
        <v>18</v>
      </c>
      <c r="D457" s="324" t="n">
        <v>485.1883473</v>
      </c>
      <c r="E457" s="324" t="n">
        <v>8684.1317322</v>
      </c>
      <c r="F457" s="324" t="n">
        <v>5.29143211375883</v>
      </c>
      <c r="G457" s="324" t="n">
        <v>94.7085678862412</v>
      </c>
    </row>
    <row r="458">
      <c r="A458" s="324" t="s">
        <v>226</v>
      </c>
      <c r="B458" s="324" t="s">
        <v>227</v>
      </c>
      <c r="C458" s="324" t="s">
        <v>19</v>
      </c>
      <c r="D458" s="324" t="n">
        <v>265.733168</v>
      </c>
      <c r="E458" s="324" t="n">
        <v>8710.745897</v>
      </c>
      <c r="F458" s="324" t="n">
        <v>2.96032738533435</v>
      </c>
      <c r="G458" s="324" t="n">
        <v>97.0396726146656</v>
      </c>
    </row>
    <row r="459">
      <c r="A459" s="324" t="s">
        <v>226</v>
      </c>
      <c r="B459" s="324" t="s">
        <v>227</v>
      </c>
      <c r="C459" s="324" t="s">
        <v>20</v>
      </c>
      <c r="D459" s="324" t="n">
        <v>80.0641934</v>
      </c>
      <c r="E459" s="324" t="n">
        <v>3141.6559232</v>
      </c>
      <c r="F459" s="324" t="n">
        <v>2.48513807849003</v>
      </c>
      <c r="G459" s="324" t="n">
        <v>97.51486192151</v>
      </c>
    </row>
    <row r="460">
      <c r="A460" s="324" t="s">
        <v>228</v>
      </c>
      <c r="B460" s="324" t="s">
        <v>229</v>
      </c>
      <c r="C460" s="324" t="s">
        <v>18</v>
      </c>
      <c r="D460" s="324" t="n">
        <v>420.4280465</v>
      </c>
      <c r="E460" s="324" t="n">
        <v>10598.8785055</v>
      </c>
      <c r="F460" s="324" t="n">
        <v>3.81537662570693</v>
      </c>
      <c r="G460" s="324" t="n">
        <v>96.1846233742931</v>
      </c>
    </row>
    <row r="461">
      <c r="A461" s="324" t="s">
        <v>228</v>
      </c>
      <c r="B461" s="324" t="s">
        <v>229</v>
      </c>
      <c r="C461" s="324" t="s">
        <v>19</v>
      </c>
      <c r="D461" s="324" t="n">
        <v>95.3159423</v>
      </c>
      <c r="E461" s="324" t="n">
        <v>24511.290452</v>
      </c>
      <c r="F461" s="324" t="n">
        <v>0.387359153768069</v>
      </c>
      <c r="G461" s="324" t="n">
        <v>99.6126408462319</v>
      </c>
    </row>
    <row r="462">
      <c r="A462" s="324" t="s">
        <v>228</v>
      </c>
      <c r="B462" s="324" t="s">
        <v>229</v>
      </c>
      <c r="C462" s="324" t="s">
        <v>20</v>
      </c>
      <c r="D462" s="324" t="n">
        <v>0</v>
      </c>
      <c r="E462" s="324" t="n">
        <v>9525.7177965</v>
      </c>
      <c r="F462" s="324" t="n">
        <v>0</v>
      </c>
      <c r="G462" s="324" t="n">
        <v>100</v>
      </c>
    </row>
    <row r="463">
      <c r="A463" s="324" t="s">
        <v>230</v>
      </c>
      <c r="B463" s="324" t="s">
        <v>231</v>
      </c>
      <c r="C463" s="324" t="s">
        <v>18</v>
      </c>
      <c r="D463" s="324" t="n">
        <v>120.8857228</v>
      </c>
      <c r="E463" s="324" t="n">
        <v>2726.5954806</v>
      </c>
      <c r="F463" s="324" t="n">
        <v>4.24535630492162</v>
      </c>
      <c r="G463" s="324" t="n">
        <v>95.7546436950784</v>
      </c>
    </row>
    <row r="464">
      <c r="A464" s="324" t="s">
        <v>230</v>
      </c>
      <c r="B464" s="324" t="s">
        <v>231</v>
      </c>
      <c r="C464" s="324" t="s">
        <v>19</v>
      </c>
      <c r="D464" s="324" t="n">
        <v>57.7009282</v>
      </c>
      <c r="E464" s="324" t="n">
        <v>4047.2949851</v>
      </c>
      <c r="F464" s="324" t="n">
        <v>1.40562693407444</v>
      </c>
      <c r="G464" s="324" t="n">
        <v>98.5943730659256</v>
      </c>
    </row>
    <row r="465">
      <c r="A465" s="324" t="s">
        <v>230</v>
      </c>
      <c r="B465" s="324" t="s">
        <v>231</v>
      </c>
      <c r="C465" s="324" t="s">
        <v>20</v>
      </c>
      <c r="D465" s="324" t="n">
        <v>53.9413593</v>
      </c>
      <c r="E465" s="324" t="n">
        <v>2276.9756231</v>
      </c>
      <c r="F465" s="324" t="n">
        <v>2.31416904622918</v>
      </c>
      <c r="G465" s="324" t="n">
        <v>97.6858309537708</v>
      </c>
    </row>
    <row r="466">
      <c r="A466" s="324" t="s">
        <v>232</v>
      </c>
      <c r="B466" s="324" t="s">
        <v>233</v>
      </c>
      <c r="C466" s="324" t="s">
        <v>18</v>
      </c>
      <c r="D466" s="324" t="n">
        <v>1140.6118762</v>
      </c>
      <c r="E466" s="324" t="n">
        <v>20598.745204</v>
      </c>
      <c r="F466" s="324" t="n">
        <v>5.24675992943167</v>
      </c>
      <c r="G466" s="324" t="n">
        <v>94.7532400705683</v>
      </c>
    </row>
    <row r="467">
      <c r="A467" s="324" t="s">
        <v>232</v>
      </c>
      <c r="B467" s="324" t="s">
        <v>233</v>
      </c>
      <c r="C467" s="324" t="s">
        <v>19</v>
      </c>
      <c r="D467" s="324" t="n">
        <v>1389.2889391</v>
      </c>
      <c r="E467" s="324" t="n">
        <v>25501.8240295</v>
      </c>
      <c r="F467" s="324" t="n">
        <v>5.16634971829628</v>
      </c>
      <c r="G467" s="324" t="n">
        <v>94.8336502817037</v>
      </c>
    </row>
    <row r="468">
      <c r="A468" s="324" t="s">
        <v>232</v>
      </c>
      <c r="B468" s="324" t="s">
        <v>233</v>
      </c>
      <c r="C468" s="324" t="s">
        <v>20</v>
      </c>
      <c r="D468" s="324" t="n">
        <v>446.6073295</v>
      </c>
      <c r="E468" s="324" t="n">
        <v>13876.8426044</v>
      </c>
      <c r="F468" s="324" t="n">
        <v>3.11801508408245</v>
      </c>
      <c r="G468" s="324" t="n">
        <v>96.8819849159175</v>
      </c>
    </row>
    <row r="469">
      <c r="A469" s="324" t="s">
        <v>234</v>
      </c>
      <c r="B469" s="324" t="s">
        <v>235</v>
      </c>
      <c r="C469" s="324" t="s">
        <v>18</v>
      </c>
      <c r="D469" s="324" t="n">
        <v>1209.9043728</v>
      </c>
      <c r="E469" s="324" t="n">
        <v>21277.2864358</v>
      </c>
      <c r="F469" s="324" t="n">
        <v>5.38041582471602</v>
      </c>
      <c r="G469" s="324" t="n">
        <v>94.619584175284</v>
      </c>
    </row>
    <row r="470">
      <c r="A470" s="324" t="s">
        <v>234</v>
      </c>
      <c r="B470" s="324" t="s">
        <v>235</v>
      </c>
      <c r="C470" s="324" t="s">
        <v>19</v>
      </c>
      <c r="D470" s="324" t="n">
        <v>73.2466628</v>
      </c>
      <c r="E470" s="324" t="n">
        <v>37244.9496931</v>
      </c>
      <c r="F470" s="324" t="n">
        <v>0.196275999251019</v>
      </c>
      <c r="G470" s="324" t="n">
        <v>99.803724000749</v>
      </c>
    </row>
    <row r="471">
      <c r="A471" s="324" t="s">
        <v>234</v>
      </c>
      <c r="B471" s="324" t="s">
        <v>235</v>
      </c>
      <c r="C471" s="324" t="s">
        <v>20</v>
      </c>
      <c r="D471" s="324" t="n">
        <v>217.1964297</v>
      </c>
      <c r="E471" s="324" t="n">
        <v>18804.4498152</v>
      </c>
      <c r="F471" s="324" t="n">
        <v>1.14183823473341</v>
      </c>
      <c r="G471" s="324" t="n">
        <v>98.8581617652666</v>
      </c>
    </row>
    <row r="472">
      <c r="A472" s="324" t="s">
        <v>236</v>
      </c>
      <c r="B472" s="324" t="s">
        <v>237</v>
      </c>
      <c r="C472" s="324" t="s">
        <v>18</v>
      </c>
      <c r="D472" s="324" t="n">
        <v>863.6265504</v>
      </c>
      <c r="E472" s="324" t="n">
        <v>20761.8907771</v>
      </c>
      <c r="F472" s="324" t="n">
        <v>3.9935532515644</v>
      </c>
      <c r="G472" s="324" t="n">
        <v>96.0064467484356</v>
      </c>
    </row>
    <row r="473">
      <c r="A473" s="324" t="s">
        <v>236</v>
      </c>
      <c r="B473" s="324" t="s">
        <v>237</v>
      </c>
      <c r="C473" s="324" t="s">
        <v>19</v>
      </c>
      <c r="D473" s="324" t="n">
        <v>325.6028151</v>
      </c>
      <c r="E473" s="324" t="n">
        <v>15538.2017354</v>
      </c>
      <c r="F473" s="324" t="n">
        <v>2.05248882172932</v>
      </c>
      <c r="G473" s="324" t="n">
        <v>97.9475111782707</v>
      </c>
    </row>
    <row r="474">
      <c r="A474" s="324" t="s">
        <v>236</v>
      </c>
      <c r="B474" s="324" t="s">
        <v>237</v>
      </c>
      <c r="C474" s="324" t="s">
        <v>20</v>
      </c>
      <c r="D474" s="324" t="n">
        <v>250.0684587</v>
      </c>
      <c r="E474" s="324" t="n">
        <v>8019.9294734</v>
      </c>
      <c r="F474" s="324" t="n">
        <v>3.02380315875726</v>
      </c>
      <c r="G474" s="324" t="n">
        <v>96.9761968412427</v>
      </c>
    </row>
    <row r="475">
      <c r="A475" s="324" t="s">
        <v>238</v>
      </c>
      <c r="B475" s="324" t="s">
        <v>239</v>
      </c>
      <c r="C475" s="324" t="s">
        <v>18</v>
      </c>
      <c r="D475" s="324" t="n">
        <v>1212.1736053</v>
      </c>
      <c r="E475" s="324" t="n">
        <v>14493.3649498</v>
      </c>
      <c r="F475" s="324" t="n">
        <v>7.71812823258057</v>
      </c>
      <c r="G475" s="324" t="n">
        <v>92.2818717674194</v>
      </c>
    </row>
    <row r="476">
      <c r="A476" s="324" t="s">
        <v>238</v>
      </c>
      <c r="B476" s="324" t="s">
        <v>239</v>
      </c>
      <c r="C476" s="324" t="s">
        <v>19</v>
      </c>
      <c r="D476" s="324" t="n">
        <v>186.8481007</v>
      </c>
      <c r="E476" s="324" t="n">
        <v>12331.3964311</v>
      </c>
      <c r="F476" s="324" t="n">
        <v>1.49260625341957</v>
      </c>
      <c r="G476" s="324" t="n">
        <v>98.5073937465804</v>
      </c>
    </row>
    <row r="477">
      <c r="A477" s="324" t="s">
        <v>238</v>
      </c>
      <c r="B477" s="324" t="s">
        <v>239</v>
      </c>
      <c r="C477" s="324" t="s">
        <v>20</v>
      </c>
      <c r="D477" s="324" t="n">
        <v>42.4884764</v>
      </c>
      <c r="E477" s="324" t="n">
        <v>6394.2664898</v>
      </c>
      <c r="F477" s="324" t="n">
        <v>0.66009156202327</v>
      </c>
      <c r="G477" s="324" t="n">
        <v>99.3399084379767</v>
      </c>
    </row>
    <row r="478">
      <c r="A478" s="324" t="s">
        <v>240</v>
      </c>
      <c r="B478" s="324" t="s">
        <v>241</v>
      </c>
      <c r="C478" s="324" t="s">
        <v>18</v>
      </c>
      <c r="D478" s="324" t="n">
        <v>110.7606411</v>
      </c>
      <c r="E478" s="324" t="n">
        <v>1971.8205822</v>
      </c>
      <c r="F478" s="324" t="n">
        <v>5.31843079447782</v>
      </c>
      <c r="G478" s="324" t="n">
        <v>94.6815692055222</v>
      </c>
    </row>
    <row r="479">
      <c r="A479" s="324" t="s">
        <v>240</v>
      </c>
      <c r="B479" s="324" t="s">
        <v>241</v>
      </c>
      <c r="C479" s="324" t="s">
        <v>19</v>
      </c>
      <c r="D479" s="324" t="n">
        <v>66.4998432</v>
      </c>
      <c r="E479" s="324" t="n">
        <v>2142.2040535</v>
      </c>
      <c r="F479" s="324" t="n">
        <v>3.01080843382206</v>
      </c>
      <c r="G479" s="324" t="n">
        <v>96.9891915661779</v>
      </c>
    </row>
    <row r="480">
      <c r="A480" s="324" t="s">
        <v>240</v>
      </c>
      <c r="B480" s="324" t="s">
        <v>241</v>
      </c>
      <c r="C480" s="324" t="s">
        <v>20</v>
      </c>
      <c r="D480" s="324" t="n">
        <v>17.8818205</v>
      </c>
      <c r="E480" s="324" t="n">
        <v>1437.3206747</v>
      </c>
      <c r="F480" s="324" t="n">
        <v>1.22882008235853</v>
      </c>
      <c r="G480" s="324" t="n">
        <v>98.7711799176415</v>
      </c>
    </row>
    <row r="481">
      <c r="A481" s="324" t="s">
        <v>242</v>
      </c>
      <c r="B481" s="324" t="s">
        <v>243</v>
      </c>
      <c r="C481" s="324" t="s">
        <v>18</v>
      </c>
      <c r="D481" s="324" t="n">
        <v>403.0700325</v>
      </c>
      <c r="E481" s="324" t="n">
        <v>1411.6431933</v>
      </c>
      <c r="F481" s="324" t="n">
        <v>22.2112247141589</v>
      </c>
      <c r="G481" s="324" t="n">
        <v>77.7887752858411</v>
      </c>
    </row>
    <row r="482">
      <c r="A482" s="324" t="s">
        <v>242</v>
      </c>
      <c r="B482" s="324" t="s">
        <v>243</v>
      </c>
      <c r="C482" s="324" t="s">
        <v>19</v>
      </c>
      <c r="D482" s="324" t="n">
        <v>236.7701531</v>
      </c>
      <c r="E482" s="324" t="n">
        <v>2027.6622984</v>
      </c>
      <c r="F482" s="324" t="n">
        <v>10.4560483993753</v>
      </c>
      <c r="G482" s="324" t="n">
        <v>89.5439516006247</v>
      </c>
    </row>
    <row r="483">
      <c r="A483" s="324" t="s">
        <v>242</v>
      </c>
      <c r="B483" s="324" t="s">
        <v>243</v>
      </c>
      <c r="C483" s="324" t="s">
        <v>20</v>
      </c>
      <c r="D483" s="324" t="n">
        <v>49.3485465</v>
      </c>
      <c r="E483" s="324" t="n">
        <v>767.2823015</v>
      </c>
      <c r="F483" s="324" t="n">
        <v>6.0429442043316</v>
      </c>
      <c r="G483" s="324" t="n">
        <v>93.9570557956684</v>
      </c>
    </row>
    <row r="484">
      <c r="A484" s="324" t="s">
        <v>244</v>
      </c>
      <c r="B484" s="324" t="s">
        <v>245</v>
      </c>
      <c r="C484" s="324" t="s">
        <v>18</v>
      </c>
      <c r="D484" s="324" t="n">
        <v>609.1294535</v>
      </c>
      <c r="E484" s="324" t="n">
        <v>2099.1147858</v>
      </c>
      <c r="F484" s="324" t="n">
        <v>22.491673559599</v>
      </c>
      <c r="G484" s="324" t="n">
        <v>77.508326440401</v>
      </c>
    </row>
    <row r="485">
      <c r="A485" s="324" t="s">
        <v>244</v>
      </c>
      <c r="B485" s="324" t="s">
        <v>245</v>
      </c>
      <c r="C485" s="324" t="s">
        <v>19</v>
      </c>
      <c r="D485" s="324" t="n">
        <v>361.0365677</v>
      </c>
      <c r="E485" s="324" t="n">
        <v>2757.6427768</v>
      </c>
      <c r="F485" s="324" t="n">
        <v>11.576585080371</v>
      </c>
      <c r="G485" s="324" t="n">
        <v>88.423414919629</v>
      </c>
    </row>
    <row r="486">
      <c r="A486" s="324" t="s">
        <v>244</v>
      </c>
      <c r="B486" s="324" t="s">
        <v>245</v>
      </c>
      <c r="C486" s="324" t="s">
        <v>20</v>
      </c>
      <c r="D486" s="324" t="n">
        <v>134.093383</v>
      </c>
      <c r="E486" s="324" t="n">
        <v>1642.1782472</v>
      </c>
      <c r="F486" s="324" t="n">
        <v>7.54914849284069</v>
      </c>
      <c r="G486" s="324" t="n">
        <v>92.4508515071593</v>
      </c>
    </row>
    <row r="487">
      <c r="A487" s="324" t="s">
        <v>246</v>
      </c>
      <c r="B487" s="324" t="s">
        <v>247</v>
      </c>
      <c r="C487" s="324" t="s">
        <v>18</v>
      </c>
      <c r="D487" s="324" t="n">
        <v>214.8888878</v>
      </c>
      <c r="E487" s="324" t="n">
        <v>1970.6035129</v>
      </c>
      <c r="F487" s="324" t="n">
        <v>9.83251590036059</v>
      </c>
      <c r="G487" s="324" t="n">
        <v>90.1674840996394</v>
      </c>
    </row>
    <row r="488">
      <c r="A488" s="324" t="s">
        <v>246</v>
      </c>
      <c r="B488" s="324" t="s">
        <v>247</v>
      </c>
      <c r="C488" s="324" t="s">
        <v>19</v>
      </c>
      <c r="D488" s="324" t="n">
        <v>96.8680043</v>
      </c>
      <c r="E488" s="324" t="n">
        <v>3466.3797296</v>
      </c>
      <c r="F488" s="324" t="n">
        <v>2.71853128196555</v>
      </c>
      <c r="G488" s="324" t="n">
        <v>97.2814687180345</v>
      </c>
    </row>
    <row r="489">
      <c r="A489" s="324" t="s">
        <v>246</v>
      </c>
      <c r="B489" s="324" t="s">
        <v>247</v>
      </c>
      <c r="C489" s="324" t="s">
        <v>20</v>
      </c>
      <c r="D489" s="324" t="n">
        <v>13.0729733</v>
      </c>
      <c r="E489" s="324" t="n">
        <v>1845.8204915</v>
      </c>
      <c r="F489" s="324" t="n">
        <v>0.703266408083614</v>
      </c>
      <c r="G489" s="324" t="n">
        <v>99.2967335919164</v>
      </c>
    </row>
    <row r="490">
      <c r="A490" s="324" t="s">
        <v>248</v>
      </c>
      <c r="B490" s="324" t="s">
        <v>249</v>
      </c>
      <c r="C490" s="324" t="s">
        <v>18</v>
      </c>
      <c r="D490" s="324" t="n">
        <v>98.2888242</v>
      </c>
      <c r="E490" s="324" t="n">
        <v>2924.8360314</v>
      </c>
      <c r="F490" s="324" t="n">
        <v>3.25123271101195</v>
      </c>
      <c r="G490" s="324" t="n">
        <v>96.748767288988</v>
      </c>
    </row>
    <row r="491">
      <c r="A491" s="324" t="s">
        <v>248</v>
      </c>
      <c r="B491" s="324" t="s">
        <v>249</v>
      </c>
      <c r="C491" s="324" t="s">
        <v>19</v>
      </c>
      <c r="D491" s="324" t="n">
        <v>13.0863868</v>
      </c>
      <c r="E491" s="324" t="n">
        <v>6786.2237247</v>
      </c>
      <c r="F491" s="324" t="n">
        <v>0.192466391227933</v>
      </c>
      <c r="G491" s="324" t="n">
        <v>99.8075336087721</v>
      </c>
    </row>
    <row r="492">
      <c r="A492" s="324" t="s">
        <v>248</v>
      </c>
      <c r="B492" s="324" t="s">
        <v>249</v>
      </c>
      <c r="C492" s="324" t="s">
        <v>20</v>
      </c>
      <c r="D492" s="324" t="n">
        <v>17.7798812</v>
      </c>
      <c r="E492" s="324" t="n">
        <v>3915.2284078</v>
      </c>
      <c r="F492" s="324" t="n">
        <v>0.452068236157231</v>
      </c>
      <c r="G492" s="324" t="n">
        <v>99.5479317638428</v>
      </c>
    </row>
    <row r="493">
      <c r="A493" s="324" t="s">
        <v>250</v>
      </c>
      <c r="B493" s="324" t="s">
        <v>251</v>
      </c>
      <c r="C493" s="324" t="s">
        <v>18</v>
      </c>
      <c r="D493" s="324" t="n">
        <v>358.7859756</v>
      </c>
      <c r="E493" s="324" t="n">
        <v>5630.7800834</v>
      </c>
      <c r="F493" s="324" t="n">
        <v>5.99018312955884</v>
      </c>
      <c r="G493" s="324" t="n">
        <v>94.0098168704412</v>
      </c>
    </row>
    <row r="494">
      <c r="A494" s="324" t="s">
        <v>250</v>
      </c>
      <c r="B494" s="324" t="s">
        <v>251</v>
      </c>
      <c r="C494" s="324" t="s">
        <v>19</v>
      </c>
      <c r="D494" s="324" t="n">
        <v>384.3600921</v>
      </c>
      <c r="E494" s="324" t="n">
        <v>7850.4176688</v>
      </c>
      <c r="F494" s="324" t="n">
        <v>4.66752234559385</v>
      </c>
      <c r="G494" s="324" t="n">
        <v>95.3324776544061</v>
      </c>
    </row>
    <row r="495">
      <c r="A495" s="324" t="s">
        <v>250</v>
      </c>
      <c r="B495" s="324" t="s">
        <v>251</v>
      </c>
      <c r="C495" s="324" t="s">
        <v>20</v>
      </c>
      <c r="D495" s="324" t="n">
        <v>98.482086</v>
      </c>
      <c r="E495" s="324" t="n">
        <v>3687.0372926</v>
      </c>
      <c r="F495" s="324" t="n">
        <v>2.6015475328625</v>
      </c>
      <c r="G495" s="324" t="n">
        <v>97.3984524671375</v>
      </c>
    </row>
    <row r="496">
      <c r="A496" s="324" t="s">
        <v>252</v>
      </c>
      <c r="B496" s="324" t="s">
        <v>253</v>
      </c>
      <c r="C496" s="324" t="s">
        <v>18</v>
      </c>
      <c r="D496" s="324" t="n">
        <v>2818.3352004</v>
      </c>
      <c r="E496" s="324" t="n">
        <v>5802.3312296</v>
      </c>
      <c r="F496" s="324" t="n">
        <v>32.6927764029028</v>
      </c>
      <c r="G496" s="324" t="n">
        <v>67.3072235970972</v>
      </c>
    </row>
    <row r="497">
      <c r="A497" s="324" t="s">
        <v>252</v>
      </c>
      <c r="B497" s="324" t="s">
        <v>253</v>
      </c>
      <c r="C497" s="324" t="s">
        <v>19</v>
      </c>
      <c r="D497" s="324" t="n">
        <v>746.3643026</v>
      </c>
      <c r="E497" s="324" t="n">
        <v>8621.4853495</v>
      </c>
      <c r="F497" s="324" t="n">
        <v>7.96729591441176</v>
      </c>
      <c r="G497" s="324" t="n">
        <v>92.0327040855882</v>
      </c>
    </row>
    <row r="498">
      <c r="A498" s="324" t="s">
        <v>252</v>
      </c>
      <c r="B498" s="324" t="s">
        <v>253</v>
      </c>
      <c r="C498" s="324" t="s">
        <v>20</v>
      </c>
      <c r="D498" s="324" t="n">
        <v>167.6905265</v>
      </c>
      <c r="E498" s="324" t="n">
        <v>1546.1990223</v>
      </c>
      <c r="F498" s="324" t="n">
        <v>9.78420847582684</v>
      </c>
      <c r="G498" s="324" t="n">
        <v>90.2157915241732</v>
      </c>
    </row>
    <row r="499">
      <c r="A499" s="324" t="s">
        <v>254</v>
      </c>
      <c r="B499" s="324" t="s">
        <v>255</v>
      </c>
      <c r="C499" s="324" t="s">
        <v>18</v>
      </c>
      <c r="D499" s="324" t="n">
        <v>2424.0630951</v>
      </c>
      <c r="E499" s="324" t="n">
        <v>4624.6777709</v>
      </c>
      <c r="F499" s="324" t="n">
        <v>34.3900157656895</v>
      </c>
      <c r="G499" s="324" t="n">
        <v>65.6099842343105</v>
      </c>
    </row>
    <row r="500">
      <c r="A500" s="324" t="s">
        <v>254</v>
      </c>
      <c r="B500" s="324" t="s">
        <v>255</v>
      </c>
      <c r="C500" s="324" t="s">
        <v>19</v>
      </c>
      <c r="D500" s="324" t="n">
        <v>1215.9692307</v>
      </c>
      <c r="E500" s="324" t="n">
        <v>5565.3905677</v>
      </c>
      <c r="F500" s="324" t="n">
        <v>17.9310531640999</v>
      </c>
      <c r="G500" s="324" t="n">
        <v>82.0689468359001</v>
      </c>
    </row>
    <row r="501">
      <c r="A501" s="324" t="s">
        <v>254</v>
      </c>
      <c r="B501" s="324" t="s">
        <v>255</v>
      </c>
      <c r="C501" s="324" t="s">
        <v>20</v>
      </c>
      <c r="D501" s="324" t="n">
        <v>214.6148836</v>
      </c>
      <c r="E501" s="324" t="n">
        <v>1533.2092421</v>
      </c>
      <c r="F501" s="324" t="n">
        <v>12.2789747803743</v>
      </c>
      <c r="G501" s="324" t="n">
        <v>87.7210252196257</v>
      </c>
    </row>
    <row r="502">
      <c r="A502" s="324" t="s">
        <v>256</v>
      </c>
      <c r="B502" s="324" t="s">
        <v>257</v>
      </c>
      <c r="C502" s="324" t="s">
        <v>18</v>
      </c>
      <c r="D502" s="324" t="n">
        <v>478.2851916</v>
      </c>
      <c r="E502" s="324" t="n">
        <v>5504.7156965</v>
      </c>
      <c r="F502" s="324" t="n">
        <v>7.99406853760116</v>
      </c>
      <c r="G502" s="324" t="n">
        <v>92.0059314623988</v>
      </c>
    </row>
    <row r="503">
      <c r="A503" s="324" t="s">
        <v>256</v>
      </c>
      <c r="B503" s="324" t="s">
        <v>257</v>
      </c>
      <c r="C503" s="324" t="s">
        <v>19</v>
      </c>
      <c r="D503" s="324" t="n">
        <v>225.9497296</v>
      </c>
      <c r="E503" s="324" t="n">
        <v>5686.4121528</v>
      </c>
      <c r="F503" s="324" t="n">
        <v>3.82164918342719</v>
      </c>
      <c r="G503" s="324" t="n">
        <v>96.1783508165728</v>
      </c>
    </row>
    <row r="504">
      <c r="A504" s="324" t="s">
        <v>256</v>
      </c>
      <c r="B504" s="324" t="s">
        <v>257</v>
      </c>
      <c r="C504" s="324" t="s">
        <v>20</v>
      </c>
      <c r="D504" s="324" t="n">
        <v>103.9149373</v>
      </c>
      <c r="E504" s="324" t="n">
        <v>3418.5433817</v>
      </c>
      <c r="F504" s="324" t="n">
        <v>2.95006861371466</v>
      </c>
      <c r="G504" s="324" t="n">
        <v>97.0499313862854</v>
      </c>
    </row>
    <row r="505">
      <c r="A505" s="324" t="s">
        <v>258</v>
      </c>
      <c r="B505" s="324" t="s">
        <v>259</v>
      </c>
      <c r="C505" s="324" t="s">
        <v>18</v>
      </c>
      <c r="D505" s="324" t="n">
        <v>2217.8986009</v>
      </c>
      <c r="E505" s="324" t="n">
        <v>4426.7052483</v>
      </c>
      <c r="F505" s="324" t="n">
        <v>33.3789440459574</v>
      </c>
      <c r="G505" s="324" t="n">
        <v>66.6210559540426</v>
      </c>
    </row>
    <row r="506">
      <c r="A506" s="324" t="s">
        <v>258</v>
      </c>
      <c r="B506" s="324" t="s">
        <v>259</v>
      </c>
      <c r="C506" s="324" t="s">
        <v>19</v>
      </c>
      <c r="D506" s="324" t="n">
        <v>1221.231207</v>
      </c>
      <c r="E506" s="324" t="n">
        <v>4718.0308279</v>
      </c>
      <c r="F506" s="324" t="n">
        <v>20.5620024815181</v>
      </c>
      <c r="G506" s="324" t="n">
        <v>79.4379975184819</v>
      </c>
    </row>
    <row r="507">
      <c r="A507" s="324" t="s">
        <v>258</v>
      </c>
      <c r="B507" s="324" t="s">
        <v>259</v>
      </c>
      <c r="C507" s="324" t="s">
        <v>20</v>
      </c>
      <c r="D507" s="324" t="n">
        <v>144.3408824</v>
      </c>
      <c r="E507" s="324" t="n">
        <v>754.0630634</v>
      </c>
      <c r="F507" s="324" t="n">
        <v>16.0663678153672</v>
      </c>
      <c r="G507" s="324" t="n">
        <v>83.9336321846328</v>
      </c>
    </row>
    <row r="508">
      <c r="A508" s="324" t="s">
        <v>260</v>
      </c>
      <c r="B508" s="324" t="s">
        <v>261</v>
      </c>
      <c r="C508" s="324" t="s">
        <v>18</v>
      </c>
      <c r="D508" s="324" t="n">
        <v>1649.013963</v>
      </c>
      <c r="E508" s="324" t="n">
        <v>3980.9609099</v>
      </c>
      <c r="F508" s="324" t="n">
        <v>29.2898991598979</v>
      </c>
      <c r="G508" s="324" t="n">
        <v>70.7101008401021</v>
      </c>
    </row>
    <row r="509">
      <c r="A509" s="324" t="s">
        <v>260</v>
      </c>
      <c r="B509" s="324" t="s">
        <v>261</v>
      </c>
      <c r="C509" s="324" t="s">
        <v>19</v>
      </c>
      <c r="D509" s="324" t="n">
        <v>1259.4367615</v>
      </c>
      <c r="E509" s="324" t="n">
        <v>3477.7428101</v>
      </c>
      <c r="F509" s="324" t="n">
        <v>26.5862153305415</v>
      </c>
      <c r="G509" s="324" t="n">
        <v>73.4137846694585</v>
      </c>
    </row>
    <row r="510">
      <c r="A510" s="324" t="s">
        <v>260</v>
      </c>
      <c r="B510" s="324" t="s">
        <v>261</v>
      </c>
      <c r="C510" s="324" t="s">
        <v>20</v>
      </c>
      <c r="D510" s="324" t="n">
        <v>149.7203035</v>
      </c>
      <c r="E510" s="324" t="n">
        <v>347.7681953</v>
      </c>
      <c r="F510" s="324" t="n">
        <v>30.0952291080382</v>
      </c>
      <c r="G510" s="324" t="n">
        <v>69.9047708919618</v>
      </c>
    </row>
    <row r="511">
      <c r="A511" s="324" t="s">
        <v>262</v>
      </c>
      <c r="B511" s="324" t="s">
        <v>263</v>
      </c>
      <c r="C511" s="324" t="s">
        <v>18</v>
      </c>
      <c r="D511" s="324" t="n">
        <v>1892.6010071</v>
      </c>
      <c r="E511" s="324" t="n">
        <v>9831.6971141</v>
      </c>
      <c r="F511" s="324" t="n">
        <v>16.142552735654</v>
      </c>
      <c r="G511" s="324" t="n">
        <v>83.857447264346</v>
      </c>
    </row>
    <row r="512">
      <c r="A512" s="324" t="s">
        <v>262</v>
      </c>
      <c r="B512" s="324" t="s">
        <v>263</v>
      </c>
      <c r="C512" s="324" t="s">
        <v>19</v>
      </c>
      <c r="D512" s="324" t="n">
        <v>902.0629026</v>
      </c>
      <c r="E512" s="324" t="n">
        <v>5698.3402915</v>
      </c>
      <c r="F512" s="324" t="n">
        <v>13.6667848322712</v>
      </c>
      <c r="G512" s="324" t="n">
        <v>86.3332151677288</v>
      </c>
    </row>
    <row r="513">
      <c r="A513" s="324" t="s">
        <v>262</v>
      </c>
      <c r="B513" s="324" t="s">
        <v>263</v>
      </c>
      <c r="C513" s="324" t="s">
        <v>20</v>
      </c>
      <c r="D513" s="324" t="n">
        <v>84.1072674</v>
      </c>
      <c r="E513" s="324" t="n">
        <v>689.3446389</v>
      </c>
      <c r="F513" s="324" t="n">
        <v>10.8742724292126</v>
      </c>
      <c r="G513" s="324" t="n">
        <v>89.1257275707874</v>
      </c>
    </row>
    <row r="514">
      <c r="A514" s="324" t="s">
        <v>264</v>
      </c>
      <c r="B514" s="324" t="s">
        <v>265</v>
      </c>
      <c r="C514" s="324" t="s">
        <v>18</v>
      </c>
      <c r="D514" s="324" t="n">
        <v>1872.8542518</v>
      </c>
      <c r="E514" s="324" t="n">
        <v>9384.7524298</v>
      </c>
      <c r="F514" s="324" t="n">
        <v>16.6363446935936</v>
      </c>
      <c r="G514" s="324" t="n">
        <v>83.3636553064064</v>
      </c>
    </row>
    <row r="515">
      <c r="A515" s="324" t="s">
        <v>264</v>
      </c>
      <c r="B515" s="324" t="s">
        <v>265</v>
      </c>
      <c r="C515" s="324" t="s">
        <v>19</v>
      </c>
      <c r="D515" s="324" t="n">
        <v>700.3574304</v>
      </c>
      <c r="E515" s="324" t="n">
        <v>6714.9482883</v>
      </c>
      <c r="F515" s="324" t="n">
        <v>9.44475463275682</v>
      </c>
      <c r="G515" s="324" t="n">
        <v>90.5552453672432</v>
      </c>
    </row>
    <row r="516">
      <c r="A516" s="324" t="s">
        <v>264</v>
      </c>
      <c r="B516" s="324" t="s">
        <v>265</v>
      </c>
      <c r="C516" s="324" t="s">
        <v>20</v>
      </c>
      <c r="D516" s="324" t="n">
        <v>127.8754362</v>
      </c>
      <c r="E516" s="324" t="n">
        <v>1159.178506</v>
      </c>
      <c r="F516" s="324" t="n">
        <v>9.93551490013066</v>
      </c>
      <c r="G516" s="324" t="n">
        <v>90.0644850998693</v>
      </c>
    </row>
    <row r="517">
      <c r="A517" s="324" t="s">
        <v>266</v>
      </c>
      <c r="B517" s="324" t="s">
        <v>267</v>
      </c>
      <c r="C517" s="324" t="s">
        <v>18</v>
      </c>
      <c r="D517" s="324" t="n">
        <v>719.7772369</v>
      </c>
      <c r="E517" s="324" t="n">
        <v>7446.1650565</v>
      </c>
      <c r="F517" s="324" t="n">
        <v>8.81438064388171</v>
      </c>
      <c r="G517" s="324" t="n">
        <v>91.1856193561183</v>
      </c>
    </row>
    <row r="518">
      <c r="A518" s="324" t="s">
        <v>266</v>
      </c>
      <c r="B518" s="324" t="s">
        <v>267</v>
      </c>
      <c r="C518" s="324" t="s">
        <v>19</v>
      </c>
      <c r="D518" s="324" t="n">
        <v>386.9363808</v>
      </c>
      <c r="E518" s="324" t="n">
        <v>7429.602045</v>
      </c>
      <c r="F518" s="324" t="n">
        <v>4.95022681041062</v>
      </c>
      <c r="G518" s="324" t="n">
        <v>95.0497731895894</v>
      </c>
    </row>
    <row r="519">
      <c r="A519" s="324" t="s">
        <v>266</v>
      </c>
      <c r="B519" s="324" t="s">
        <v>267</v>
      </c>
      <c r="C519" s="324" t="s">
        <v>20</v>
      </c>
      <c r="D519" s="324" t="n">
        <v>31.5101867</v>
      </c>
      <c r="E519" s="324" t="n">
        <v>1379.7476449</v>
      </c>
      <c r="F519" s="324" t="n">
        <v>2.23277320376501</v>
      </c>
      <c r="G519" s="324" t="n">
        <v>97.767226796235</v>
      </c>
    </row>
    <row r="520">
      <c r="A520" s="324" t="s">
        <v>268</v>
      </c>
      <c r="B520" s="324" t="s">
        <v>269</v>
      </c>
      <c r="C520" s="324" t="s">
        <v>18</v>
      </c>
      <c r="D520" s="324" t="n">
        <v>191.3491648</v>
      </c>
      <c r="E520" s="324" t="n">
        <v>1567.2165103</v>
      </c>
      <c r="F520" s="324" t="n">
        <v>10.8809791700909</v>
      </c>
      <c r="G520" s="324" t="n">
        <v>89.1190208299091</v>
      </c>
    </row>
    <row r="521">
      <c r="A521" s="324" t="s">
        <v>268</v>
      </c>
      <c r="B521" s="324" t="s">
        <v>269</v>
      </c>
      <c r="C521" s="324" t="s">
        <v>19</v>
      </c>
      <c r="D521" s="324" t="n">
        <v>139.7351676</v>
      </c>
      <c r="E521" s="324" t="n">
        <v>2087.854673</v>
      </c>
      <c r="F521" s="324" t="n">
        <v>6.27293072778436</v>
      </c>
      <c r="G521" s="324" t="n">
        <v>93.7270692722157</v>
      </c>
    </row>
    <row r="522">
      <c r="A522" s="324" t="s">
        <v>268</v>
      </c>
      <c r="B522" s="324" t="s">
        <v>269</v>
      </c>
      <c r="C522" s="324" t="s">
        <v>20</v>
      </c>
      <c r="D522" s="324" t="n">
        <v>10.2358348</v>
      </c>
      <c r="E522" s="324" t="n">
        <v>625.4495304</v>
      </c>
      <c r="F522" s="324" t="n">
        <v>1.61020456979997</v>
      </c>
      <c r="G522" s="324" t="n">
        <v>98.3897954302</v>
      </c>
    </row>
    <row r="523">
      <c r="A523" s="324" t="s">
        <v>270</v>
      </c>
      <c r="B523" s="324" t="s">
        <v>271</v>
      </c>
      <c r="C523" s="324" t="s">
        <v>18</v>
      </c>
      <c r="D523" s="324" t="n">
        <v>4890.7776335</v>
      </c>
      <c r="E523" s="324" t="n">
        <v>24368.6839878</v>
      </c>
      <c r="F523" s="324" t="n">
        <v>16.7152003574108</v>
      </c>
      <c r="G523" s="324" t="n">
        <v>83.2847996425892</v>
      </c>
    </row>
    <row r="524">
      <c r="A524" s="324" t="s">
        <v>270</v>
      </c>
      <c r="B524" s="324" t="s">
        <v>271</v>
      </c>
      <c r="C524" s="324" t="s">
        <v>19</v>
      </c>
      <c r="D524" s="324" t="n">
        <v>1811.7756985</v>
      </c>
      <c r="E524" s="324" t="n">
        <v>32316.8694855</v>
      </c>
      <c r="F524" s="324" t="n">
        <v>5.30866575198651</v>
      </c>
      <c r="G524" s="324" t="n">
        <v>94.6913342480135</v>
      </c>
    </row>
    <row r="525">
      <c r="A525" s="324" t="s">
        <v>270</v>
      </c>
      <c r="B525" s="324" t="s">
        <v>271</v>
      </c>
      <c r="C525" s="324" t="s">
        <v>20</v>
      </c>
      <c r="D525" s="324" t="n">
        <v>358.4997015</v>
      </c>
      <c r="E525" s="324" t="n">
        <v>9665.6328487</v>
      </c>
      <c r="F525" s="324" t="n">
        <v>3.57636633099836</v>
      </c>
      <c r="G525" s="324" t="n">
        <v>96.4236336690016</v>
      </c>
    </row>
    <row r="526">
      <c r="A526" s="324" t="s">
        <v>272</v>
      </c>
      <c r="B526" s="324" t="s">
        <v>273</v>
      </c>
      <c r="C526" s="324" t="s">
        <v>18</v>
      </c>
      <c r="D526" s="324" t="n">
        <v>4452.6853039</v>
      </c>
      <c r="E526" s="324" t="n">
        <v>17097.1332725</v>
      </c>
      <c r="F526" s="324" t="n">
        <v>20.6622867293013</v>
      </c>
      <c r="G526" s="324" t="n">
        <v>79.3377132706987</v>
      </c>
    </row>
    <row r="527">
      <c r="A527" s="324" t="s">
        <v>272</v>
      </c>
      <c r="B527" s="324" t="s">
        <v>273</v>
      </c>
      <c r="C527" s="324" t="s">
        <v>19</v>
      </c>
      <c r="D527" s="324" t="n">
        <v>5090.8069541</v>
      </c>
      <c r="E527" s="324" t="n">
        <v>13406.9949482</v>
      </c>
      <c r="F527" s="324" t="n">
        <v>27.5211453825063</v>
      </c>
      <c r="G527" s="324" t="n">
        <v>72.4788546174937</v>
      </c>
    </row>
    <row r="528">
      <c r="A528" s="324" t="s">
        <v>272</v>
      </c>
      <c r="B528" s="324" t="s">
        <v>273</v>
      </c>
      <c r="C528" s="324" t="s">
        <v>20</v>
      </c>
      <c r="D528" s="324" t="n">
        <v>642.9271655</v>
      </c>
      <c r="E528" s="324" t="n">
        <v>2346.8686865</v>
      </c>
      <c r="F528" s="324" t="n">
        <v>21.5040490162537</v>
      </c>
      <c r="G528" s="324" t="n">
        <v>78.4959509837463</v>
      </c>
    </row>
    <row r="529">
      <c r="A529" s="324" t="s">
        <v>274</v>
      </c>
      <c r="B529" s="324" t="s">
        <v>275</v>
      </c>
      <c r="C529" s="324" t="s">
        <v>18</v>
      </c>
      <c r="D529" s="324" t="n">
        <v>1362.1826647</v>
      </c>
      <c r="E529" s="324" t="n">
        <v>6838.4825216</v>
      </c>
      <c r="F529" s="324" t="n">
        <v>16.6106362563815</v>
      </c>
      <c r="G529" s="324" t="n">
        <v>83.3893637436185</v>
      </c>
    </row>
    <row r="530">
      <c r="A530" s="324" t="s">
        <v>274</v>
      </c>
      <c r="B530" s="324" t="s">
        <v>275</v>
      </c>
      <c r="C530" s="324" t="s">
        <v>19</v>
      </c>
      <c r="D530" s="324" t="n">
        <v>351.6302739</v>
      </c>
      <c r="E530" s="324" t="n">
        <v>4165.3925985</v>
      </c>
      <c r="F530" s="324" t="n">
        <v>7.7845581887251</v>
      </c>
      <c r="G530" s="324" t="n">
        <v>92.2154418112749</v>
      </c>
    </row>
    <row r="531">
      <c r="A531" s="324" t="s">
        <v>274</v>
      </c>
      <c r="B531" s="324" t="s">
        <v>275</v>
      </c>
      <c r="C531" s="324" t="s">
        <v>20</v>
      </c>
      <c r="D531" s="324" t="n">
        <v>115.9689283</v>
      </c>
      <c r="E531" s="324" t="n">
        <v>1049.6934515</v>
      </c>
      <c r="F531" s="324" t="n">
        <v>9.94875791735661</v>
      </c>
      <c r="G531" s="324" t="n">
        <v>90.0512420826434</v>
      </c>
    </row>
    <row r="532">
      <c r="A532" s="324" t="s">
        <v>276</v>
      </c>
      <c r="B532" s="324" t="s">
        <v>277</v>
      </c>
      <c r="C532" s="324" t="s">
        <v>18</v>
      </c>
      <c r="D532" s="324" t="n">
        <v>2157.3390181</v>
      </c>
      <c r="E532" s="324" t="n">
        <v>8385.4605324</v>
      </c>
      <c r="F532" s="324" t="n">
        <v>20.4626769935855</v>
      </c>
      <c r="G532" s="324" t="n">
        <v>79.5373230064145</v>
      </c>
    </row>
    <row r="533">
      <c r="A533" s="324" t="s">
        <v>276</v>
      </c>
      <c r="B533" s="324" t="s">
        <v>277</v>
      </c>
      <c r="C533" s="324" t="s">
        <v>19</v>
      </c>
      <c r="D533" s="324" t="n">
        <v>1176.3622963</v>
      </c>
      <c r="E533" s="324" t="n">
        <v>7185.4329234</v>
      </c>
      <c r="F533" s="324" t="n">
        <v>14.0682983186259</v>
      </c>
      <c r="G533" s="324" t="n">
        <v>85.9317016813741</v>
      </c>
    </row>
    <row r="534">
      <c r="A534" s="324" t="s">
        <v>276</v>
      </c>
      <c r="B534" s="324" t="s">
        <v>277</v>
      </c>
      <c r="C534" s="324" t="s">
        <v>20</v>
      </c>
      <c r="D534" s="324" t="n">
        <v>47.3299785</v>
      </c>
      <c r="E534" s="324" t="n">
        <v>2004.1108411</v>
      </c>
      <c r="F534" s="324" t="n">
        <v>2.30715787888186</v>
      </c>
      <c r="G534" s="324" t="n">
        <v>97.6928421211181</v>
      </c>
    </row>
    <row r="535">
      <c r="A535" s="324" t="s">
        <v>278</v>
      </c>
      <c r="B535" s="324" t="s">
        <v>279</v>
      </c>
      <c r="C535" s="324" t="s">
        <v>18</v>
      </c>
      <c r="D535" s="324" t="n">
        <v>1258.8696325</v>
      </c>
      <c r="E535" s="324" t="n">
        <v>9553.2905135</v>
      </c>
      <c r="F535" s="324" t="n">
        <v>11.6430908856425</v>
      </c>
      <c r="G535" s="324" t="n">
        <v>88.3569091143575</v>
      </c>
    </row>
    <row r="536">
      <c r="A536" s="324" t="s">
        <v>278</v>
      </c>
      <c r="B536" s="324" t="s">
        <v>279</v>
      </c>
      <c r="C536" s="324" t="s">
        <v>19</v>
      </c>
      <c r="D536" s="324" t="n">
        <v>1009.0387373</v>
      </c>
      <c r="E536" s="324" t="n">
        <v>11185.7073077</v>
      </c>
      <c r="F536" s="324" t="n">
        <v>8.27437269768909</v>
      </c>
      <c r="G536" s="324" t="n">
        <v>91.7256273023109</v>
      </c>
    </row>
    <row r="537">
      <c r="A537" s="324" t="s">
        <v>278</v>
      </c>
      <c r="B537" s="324" t="s">
        <v>279</v>
      </c>
      <c r="C537" s="324" t="s">
        <v>20</v>
      </c>
      <c r="D537" s="324" t="n">
        <v>94.2322572</v>
      </c>
      <c r="E537" s="324" t="n">
        <v>3660.5892219</v>
      </c>
      <c r="F537" s="324" t="n">
        <v>2.50963348655891</v>
      </c>
      <c r="G537" s="324" t="n">
        <v>97.4903665134411</v>
      </c>
    </row>
    <row r="538">
      <c r="A538" s="324" t="s">
        <v>280</v>
      </c>
      <c r="B538" s="324" t="s">
        <v>281</v>
      </c>
      <c r="C538" s="324" t="s">
        <v>18</v>
      </c>
      <c r="D538" s="324" t="n">
        <v>927.0941215</v>
      </c>
      <c r="E538" s="324" t="n">
        <v>6976.4261544</v>
      </c>
      <c r="F538" s="324" t="n">
        <v>11.7301416221701</v>
      </c>
      <c r="G538" s="324" t="n">
        <v>88.2698583778299</v>
      </c>
    </row>
    <row r="539">
      <c r="A539" s="324" t="s">
        <v>280</v>
      </c>
      <c r="B539" s="324" t="s">
        <v>281</v>
      </c>
      <c r="C539" s="324" t="s">
        <v>19</v>
      </c>
      <c r="D539" s="324" t="n">
        <v>1099.5505944</v>
      </c>
      <c r="E539" s="324" t="n">
        <v>7733.258575</v>
      </c>
      <c r="F539" s="324" t="n">
        <v>12.4484812624418</v>
      </c>
      <c r="G539" s="324" t="n">
        <v>87.5515187375582</v>
      </c>
    </row>
    <row r="540">
      <c r="A540" s="324" t="s">
        <v>280</v>
      </c>
      <c r="B540" s="324" t="s">
        <v>281</v>
      </c>
      <c r="C540" s="324" t="s">
        <v>20</v>
      </c>
      <c r="D540" s="324" t="n">
        <v>98.1323216</v>
      </c>
      <c r="E540" s="324" t="n">
        <v>884.4145176</v>
      </c>
      <c r="F540" s="324" t="n">
        <v>9.98754641355321</v>
      </c>
      <c r="G540" s="324" t="n">
        <v>90.0124535864468</v>
      </c>
    </row>
    <row r="541">
      <c r="A541" s="324" t="s">
        <v>282</v>
      </c>
      <c r="B541" s="324" t="s">
        <v>283</v>
      </c>
      <c r="C541" s="324" t="s">
        <v>18</v>
      </c>
      <c r="D541" s="324" t="n">
        <v>191.4348222</v>
      </c>
      <c r="E541" s="324" t="n">
        <v>2067.3787133</v>
      </c>
      <c r="F541" s="324" t="n">
        <v>8.47501660457444</v>
      </c>
      <c r="G541" s="324" t="n">
        <v>91.5249833954256</v>
      </c>
    </row>
    <row r="542">
      <c r="A542" s="324" t="s">
        <v>282</v>
      </c>
      <c r="B542" s="324" t="s">
        <v>283</v>
      </c>
      <c r="C542" s="324" t="s">
        <v>19</v>
      </c>
      <c r="D542" s="324" t="n">
        <v>19.0157566</v>
      </c>
      <c r="E542" s="324" t="n">
        <v>3928.8751906</v>
      </c>
      <c r="F542" s="324" t="n">
        <v>0.481668740457148</v>
      </c>
      <c r="G542" s="324" t="n">
        <v>99.5183312595428</v>
      </c>
    </row>
    <row r="543">
      <c r="A543" s="324" t="s">
        <v>282</v>
      </c>
      <c r="B543" s="324" t="s">
        <v>283</v>
      </c>
      <c r="C543" s="324" t="s">
        <v>20</v>
      </c>
      <c r="D543" s="324" t="n">
        <v>3.4344236</v>
      </c>
      <c r="E543" s="324" t="n">
        <v>619.5225325</v>
      </c>
      <c r="F543" s="324" t="n">
        <v>0.551309936644915</v>
      </c>
      <c r="G543" s="324" t="n">
        <v>99.4486900633551</v>
      </c>
    </row>
    <row r="544">
      <c r="A544" s="324" t="s">
        <v>284</v>
      </c>
      <c r="B544" s="324" t="s">
        <v>285</v>
      </c>
      <c r="C544" s="324" t="s">
        <v>18</v>
      </c>
      <c r="D544" s="324" t="n">
        <v>1715.881598</v>
      </c>
      <c r="E544" s="324" t="n">
        <v>9365.2525781</v>
      </c>
      <c r="F544" s="324" t="n">
        <v>15.4847109576639</v>
      </c>
      <c r="G544" s="324" t="n">
        <v>84.5152890423361</v>
      </c>
    </row>
    <row r="545">
      <c r="A545" s="324" t="s">
        <v>284</v>
      </c>
      <c r="B545" s="324" t="s">
        <v>285</v>
      </c>
      <c r="C545" s="324" t="s">
        <v>19</v>
      </c>
      <c r="D545" s="324" t="n">
        <v>1197.78215</v>
      </c>
      <c r="E545" s="324" t="n">
        <v>12772.7144391</v>
      </c>
      <c r="F545" s="324" t="n">
        <v>8.57365479001318</v>
      </c>
      <c r="G545" s="324" t="n">
        <v>91.4263452099868</v>
      </c>
    </row>
    <row r="546">
      <c r="A546" s="324" t="s">
        <v>284</v>
      </c>
      <c r="B546" s="324" t="s">
        <v>285</v>
      </c>
      <c r="C546" s="324" t="s">
        <v>20</v>
      </c>
      <c r="D546" s="324" t="n">
        <v>113.4570169</v>
      </c>
      <c r="E546" s="324" t="n">
        <v>3293.1515891</v>
      </c>
      <c r="F546" s="324" t="n">
        <v>3.3304975716955</v>
      </c>
      <c r="G546" s="324" t="n">
        <v>96.6695024283045</v>
      </c>
    </row>
    <row r="547">
      <c r="A547" s="324" t="s">
        <v>286</v>
      </c>
      <c r="B547" s="324" t="s">
        <v>287</v>
      </c>
      <c r="C547" s="324" t="s">
        <v>18</v>
      </c>
      <c r="D547" s="324" t="n">
        <v>466.2619677</v>
      </c>
      <c r="E547" s="324" t="n">
        <v>6967.2071232</v>
      </c>
      <c r="F547" s="324" t="n">
        <v>6.27246796883564</v>
      </c>
      <c r="G547" s="324" t="n">
        <v>93.7275320311644</v>
      </c>
    </row>
    <row r="548">
      <c r="A548" s="324" t="s">
        <v>286</v>
      </c>
      <c r="B548" s="324" t="s">
        <v>287</v>
      </c>
      <c r="C548" s="324" t="s">
        <v>19</v>
      </c>
      <c r="D548" s="324" t="n">
        <v>273.626092</v>
      </c>
      <c r="E548" s="324" t="n">
        <v>9864.1782113</v>
      </c>
      <c r="F548" s="324" t="n">
        <v>2.69906662048044</v>
      </c>
      <c r="G548" s="324" t="n">
        <v>97.3009333795195</v>
      </c>
    </row>
    <row r="549">
      <c r="A549" s="324" t="s">
        <v>286</v>
      </c>
      <c r="B549" s="324" t="s">
        <v>287</v>
      </c>
      <c r="C549" s="324" t="s">
        <v>20</v>
      </c>
      <c r="D549" s="324" t="n">
        <v>278.0940902</v>
      </c>
      <c r="E549" s="324" t="n">
        <v>7299.4149406</v>
      </c>
      <c r="F549" s="324" t="n">
        <v>3.66999351725801</v>
      </c>
      <c r="G549" s="324" t="n">
        <v>96.330006482742</v>
      </c>
    </row>
    <row r="550">
      <c r="A550" s="324" t="s">
        <v>288</v>
      </c>
      <c r="B550" s="324" t="s">
        <v>289</v>
      </c>
      <c r="C550" s="324" t="s">
        <v>18</v>
      </c>
      <c r="D550" s="324" t="n">
        <v>148.3974808</v>
      </c>
      <c r="E550" s="324" t="n">
        <v>6683.3154318</v>
      </c>
      <c r="F550" s="324" t="n">
        <v>2.17218555139085</v>
      </c>
      <c r="G550" s="324" t="n">
        <v>97.8278144486091</v>
      </c>
    </row>
    <row r="551">
      <c r="A551" s="324" t="s">
        <v>288</v>
      </c>
      <c r="B551" s="324" t="s">
        <v>289</v>
      </c>
      <c r="C551" s="324" t="s">
        <v>19</v>
      </c>
      <c r="D551" s="324" t="n">
        <v>115.9770877</v>
      </c>
      <c r="E551" s="324" t="n">
        <v>8717.9940826</v>
      </c>
      <c r="F551" s="324" t="n">
        <v>1.31285336418028</v>
      </c>
      <c r="G551" s="324" t="n">
        <v>98.6871466358197</v>
      </c>
    </row>
    <row r="552">
      <c r="A552" s="324" t="s">
        <v>288</v>
      </c>
      <c r="B552" s="324" t="s">
        <v>289</v>
      </c>
      <c r="C552" s="324" t="s">
        <v>20</v>
      </c>
      <c r="D552" s="324" t="n">
        <v>15.1721234</v>
      </c>
      <c r="E552" s="324" t="n">
        <v>3224.5787484</v>
      </c>
      <c r="F552" s="324" t="n">
        <v>0.468311422710426</v>
      </c>
      <c r="G552" s="324" t="n">
        <v>99.5316885772896</v>
      </c>
    </row>
    <row r="553">
      <c r="A553" s="324" t="s">
        <v>290</v>
      </c>
      <c r="B553" s="324" t="s">
        <v>291</v>
      </c>
      <c r="C553" s="324" t="s">
        <v>18</v>
      </c>
      <c r="D553" s="324" t="n">
        <v>546.733445</v>
      </c>
      <c r="E553" s="324" t="n">
        <v>3390.3858977</v>
      </c>
      <c r="F553" s="324" t="n">
        <v>13.8866363300296</v>
      </c>
      <c r="G553" s="324" t="n">
        <v>86.1133636699704</v>
      </c>
    </row>
    <row r="554">
      <c r="A554" s="324" t="s">
        <v>290</v>
      </c>
      <c r="B554" s="324" t="s">
        <v>291</v>
      </c>
      <c r="C554" s="324" t="s">
        <v>19</v>
      </c>
      <c r="D554" s="324" t="n">
        <v>161.9074809</v>
      </c>
      <c r="E554" s="324" t="n">
        <v>2293.9876737</v>
      </c>
      <c r="F554" s="324" t="n">
        <v>6.592605575883</v>
      </c>
      <c r="G554" s="324" t="n">
        <v>93.407394424117</v>
      </c>
    </row>
    <row r="555">
      <c r="A555" s="324" t="s">
        <v>290</v>
      </c>
      <c r="B555" s="324" t="s">
        <v>291</v>
      </c>
      <c r="C555" s="324" t="s">
        <v>20</v>
      </c>
      <c r="D555" s="324" t="n">
        <v>23.5800479</v>
      </c>
      <c r="E555" s="324" t="n">
        <v>399.1211199</v>
      </c>
      <c r="F555" s="324" t="n">
        <v>5.57842033480183</v>
      </c>
      <c r="G555" s="324" t="n">
        <v>94.4215796651982</v>
      </c>
    </row>
    <row r="556">
      <c r="A556" s="324" t="s">
        <v>292</v>
      </c>
      <c r="B556" s="324" t="s">
        <v>293</v>
      </c>
      <c r="C556" s="324" t="s">
        <v>18</v>
      </c>
      <c r="D556" s="324" t="n">
        <v>1093.1782718</v>
      </c>
      <c r="E556" s="324" t="n">
        <v>5124.6565996</v>
      </c>
      <c r="F556" s="324" t="n">
        <v>17.5813332841672</v>
      </c>
      <c r="G556" s="324" t="n">
        <v>82.4186667158328</v>
      </c>
    </row>
    <row r="557">
      <c r="A557" s="324" t="s">
        <v>292</v>
      </c>
      <c r="B557" s="324" t="s">
        <v>293</v>
      </c>
      <c r="C557" s="324" t="s">
        <v>19</v>
      </c>
      <c r="D557" s="324" t="n">
        <v>798.5796568</v>
      </c>
      <c r="E557" s="324" t="n">
        <v>4052.1029868</v>
      </c>
      <c r="F557" s="324" t="n">
        <v>16.4632427119026</v>
      </c>
      <c r="G557" s="324" t="n">
        <v>83.5367572880974</v>
      </c>
    </row>
    <row r="558">
      <c r="A558" s="324" t="s">
        <v>292</v>
      </c>
      <c r="B558" s="324" t="s">
        <v>293</v>
      </c>
      <c r="C558" s="324" t="s">
        <v>20</v>
      </c>
      <c r="D558" s="324" t="n">
        <v>76.3586535</v>
      </c>
      <c r="E558" s="324" t="n">
        <v>1324.8661871</v>
      </c>
      <c r="F558" s="324" t="n">
        <v>5.4494219119969</v>
      </c>
      <c r="G558" s="324" t="n">
        <v>94.5505780880031</v>
      </c>
    </row>
    <row r="559">
      <c r="A559" s="324" t="s">
        <v>294</v>
      </c>
      <c r="B559" s="324" t="s">
        <v>295</v>
      </c>
      <c r="C559" s="324" t="s">
        <v>18</v>
      </c>
      <c r="D559" s="324" t="n">
        <v>153.2397938</v>
      </c>
      <c r="E559" s="324" t="n">
        <v>5617.3482873</v>
      </c>
      <c r="F559" s="324" t="n">
        <v>2.65553166586081</v>
      </c>
      <c r="G559" s="324" t="n">
        <v>97.3444683341392</v>
      </c>
    </row>
    <row r="560">
      <c r="A560" s="324" t="s">
        <v>294</v>
      </c>
      <c r="B560" s="324" t="s">
        <v>295</v>
      </c>
      <c r="C560" s="324" t="s">
        <v>19</v>
      </c>
      <c r="D560" s="324" t="n">
        <v>155.0822894</v>
      </c>
      <c r="E560" s="324" t="n">
        <v>9795.4429833</v>
      </c>
      <c r="F560" s="324" t="n">
        <v>1.55853369696452</v>
      </c>
      <c r="G560" s="324" t="n">
        <v>98.4414663030355</v>
      </c>
    </row>
    <row r="561">
      <c r="A561" s="324" t="s">
        <v>294</v>
      </c>
      <c r="B561" s="324" t="s">
        <v>295</v>
      </c>
      <c r="C561" s="324" t="s">
        <v>20</v>
      </c>
      <c r="D561" s="324" t="n">
        <v>82.0214686</v>
      </c>
      <c r="E561" s="324" t="n">
        <v>3056.5379517</v>
      </c>
      <c r="F561" s="324" t="n">
        <v>2.61334764189871</v>
      </c>
      <c r="G561" s="324" t="n">
        <v>97.3866523581013</v>
      </c>
    </row>
    <row r="562">
      <c r="A562" s="324" t="s">
        <v>296</v>
      </c>
      <c r="B562" s="324" t="s">
        <v>297</v>
      </c>
      <c r="C562" s="324" t="s">
        <v>18</v>
      </c>
      <c r="D562" s="324" t="n">
        <v>5021.393619</v>
      </c>
      <c r="E562" s="324" t="n">
        <v>11212.5661434</v>
      </c>
      <c r="F562" s="324" t="n">
        <v>30.9314159483764</v>
      </c>
      <c r="G562" s="324" t="n">
        <v>69.0685840516236</v>
      </c>
    </row>
    <row r="563">
      <c r="A563" s="324" t="s">
        <v>296</v>
      </c>
      <c r="B563" s="324" t="s">
        <v>297</v>
      </c>
      <c r="C563" s="324" t="s">
        <v>19</v>
      </c>
      <c r="D563" s="324" t="n">
        <v>3325.8413786</v>
      </c>
      <c r="E563" s="324" t="n">
        <v>13004.1582248</v>
      </c>
      <c r="F563" s="324" t="n">
        <v>20.3664510678098</v>
      </c>
      <c r="G563" s="324" t="n">
        <v>79.6335489321902</v>
      </c>
    </row>
    <row r="564">
      <c r="A564" s="324" t="s">
        <v>296</v>
      </c>
      <c r="B564" s="324" t="s">
        <v>297</v>
      </c>
      <c r="C564" s="324" t="s">
        <v>20</v>
      </c>
      <c r="D564" s="324" t="n">
        <v>734.0506764</v>
      </c>
      <c r="E564" s="324" t="n">
        <v>4387.2243115</v>
      </c>
      <c r="F564" s="324" t="n">
        <v>14.3333579652398</v>
      </c>
      <c r="G564" s="324" t="n">
        <v>85.6666420347602</v>
      </c>
    </row>
    <row r="565">
      <c r="A565" s="324" t="s">
        <v>298</v>
      </c>
      <c r="B565" s="324" t="s">
        <v>299</v>
      </c>
      <c r="C565" s="324" t="s">
        <v>18</v>
      </c>
      <c r="D565" s="324" t="n">
        <v>2823.5834107</v>
      </c>
      <c r="E565" s="324" t="n">
        <v>9705.8561333</v>
      </c>
      <c r="F565" s="324" t="n">
        <v>22.5355922807588</v>
      </c>
      <c r="G565" s="324" t="n">
        <v>77.4644077192412</v>
      </c>
    </row>
    <row r="566">
      <c r="A566" s="324" t="s">
        <v>298</v>
      </c>
      <c r="B566" s="324" t="s">
        <v>299</v>
      </c>
      <c r="C566" s="324" t="s">
        <v>19</v>
      </c>
      <c r="D566" s="324" t="n">
        <v>4742.6576586</v>
      </c>
      <c r="E566" s="324" t="n">
        <v>15066.4172168</v>
      </c>
      <c r="F566" s="324" t="n">
        <v>23.941843263411</v>
      </c>
      <c r="G566" s="324" t="n">
        <v>76.058156736589</v>
      </c>
    </row>
    <row r="567">
      <c r="A567" s="324" t="s">
        <v>298</v>
      </c>
      <c r="B567" s="324" t="s">
        <v>299</v>
      </c>
      <c r="C567" s="324" t="s">
        <v>20</v>
      </c>
      <c r="D567" s="324" t="n">
        <v>463.0479059</v>
      </c>
      <c r="E567" s="324" t="n">
        <v>1418.599675</v>
      </c>
      <c r="F567" s="324" t="n">
        <v>24.608641416185</v>
      </c>
      <c r="G567" s="324" t="n">
        <v>75.391358583815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718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325" t="s">
        <v>75</v>
      </c>
      <c r="B578" s="325" t="s">
        <v>76</v>
      </c>
      <c r="C578" s="325" t="s">
        <v>18</v>
      </c>
      <c r="D578" s="325" t="n">
        <v>0</v>
      </c>
      <c r="E578" s="325" t="n">
        <v>48.3212169</v>
      </c>
      <c r="F578" s="325" t="n">
        <v>0</v>
      </c>
      <c r="G578" s="325" t="n">
        <v>100</v>
      </c>
    </row>
    <row r="579">
      <c r="A579" s="325" t="s">
        <v>75</v>
      </c>
      <c r="B579" s="325" t="s">
        <v>76</v>
      </c>
      <c r="C579" s="325" t="s">
        <v>19</v>
      </c>
      <c r="D579" s="325" t="n">
        <v>4.72428</v>
      </c>
      <c r="E579" s="325" t="n">
        <v>93.7384562</v>
      </c>
      <c r="F579" s="325" t="n">
        <v>4.79803850911062</v>
      </c>
      <c r="G579" s="325" t="n">
        <v>95.2019614908894</v>
      </c>
    </row>
    <row r="580">
      <c r="A580" s="325" t="s">
        <v>75</v>
      </c>
      <c r="B580" s="325" t="s">
        <v>76</v>
      </c>
      <c r="C580" s="325" t="s">
        <v>20</v>
      </c>
      <c r="D580" s="325" t="n">
        <v>0</v>
      </c>
      <c r="E580" s="325" t="n">
        <v>11.5000002</v>
      </c>
      <c r="F580" s="325" t="n">
        <v>0</v>
      </c>
      <c r="G580" s="325" t="n">
        <v>100</v>
      </c>
    </row>
    <row r="581">
      <c r="A581" s="325" t="s">
        <v>77</v>
      </c>
      <c r="B581" s="325" t="s">
        <v>78</v>
      </c>
      <c r="C581" s="325" t="s">
        <v>18</v>
      </c>
      <c r="D581" s="325" t="n">
        <v>13.58794</v>
      </c>
      <c r="E581" s="325" t="n">
        <v>95.11558</v>
      </c>
      <c r="F581" s="325" t="n">
        <v>12.5</v>
      </c>
      <c r="G581" s="325" t="n">
        <v>87.5</v>
      </c>
    </row>
    <row r="582">
      <c r="A582" s="325" t="s">
        <v>77</v>
      </c>
      <c r="B582" s="325" t="s">
        <v>78</v>
      </c>
      <c r="C582" s="325" t="s">
        <v>19</v>
      </c>
      <c r="D582" s="325" t="n">
        <v>11.8894475</v>
      </c>
      <c r="E582" s="325" t="n">
        <v>208.9145775</v>
      </c>
      <c r="F582" s="325" t="n">
        <v>5.38461538461538</v>
      </c>
      <c r="G582" s="325" t="n">
        <v>94.6153846153846</v>
      </c>
    </row>
    <row r="583">
      <c r="A583" s="325" t="s">
        <v>77</v>
      </c>
      <c r="B583" s="325" t="s">
        <v>78</v>
      </c>
      <c r="C583" s="325" t="s">
        <v>20</v>
      </c>
      <c r="D583" s="325" t="n">
        <v>3.396985</v>
      </c>
      <c r="E583" s="325" t="n">
        <v>37.366835</v>
      </c>
      <c r="F583" s="325" t="n">
        <v>8.33333333333333</v>
      </c>
      <c r="G583" s="325" t="n">
        <v>91.6666666666667</v>
      </c>
    </row>
    <row r="584">
      <c r="A584" s="325" t="s">
        <v>79</v>
      </c>
      <c r="B584" s="325" t="s">
        <v>80</v>
      </c>
      <c r="C584" s="325" t="s">
        <v>18</v>
      </c>
      <c r="D584" s="325" t="n">
        <v>9.498563</v>
      </c>
      <c r="E584" s="325" t="n">
        <v>72.1976922</v>
      </c>
      <c r="F584" s="325" t="n">
        <v>11.6266810231958</v>
      </c>
      <c r="G584" s="325" t="n">
        <v>88.3733189768042</v>
      </c>
    </row>
    <row r="585">
      <c r="A585" s="325" t="s">
        <v>79</v>
      </c>
      <c r="B585" s="325" t="s">
        <v>80</v>
      </c>
      <c r="C585" s="325" t="s">
        <v>19</v>
      </c>
      <c r="D585" s="325" t="n">
        <v>0</v>
      </c>
      <c r="E585" s="325" t="n">
        <v>197.2172891</v>
      </c>
      <c r="F585" s="325" t="n">
        <v>0</v>
      </c>
      <c r="G585" s="325" t="n">
        <v>100</v>
      </c>
    </row>
    <row r="586">
      <c r="A586" s="325" t="s">
        <v>79</v>
      </c>
      <c r="B586" s="325" t="s">
        <v>80</v>
      </c>
      <c r="C586" s="325" t="s">
        <v>20</v>
      </c>
      <c r="D586" s="325" t="n">
        <v>0</v>
      </c>
      <c r="E586" s="325" t="n">
        <v>56.8450382</v>
      </c>
      <c r="F586" s="325" t="n">
        <v>0</v>
      </c>
      <c r="G586" s="325" t="n">
        <v>100</v>
      </c>
    </row>
    <row r="587">
      <c r="A587" s="325" t="s">
        <v>81</v>
      </c>
      <c r="B587" s="325" t="s">
        <v>82</v>
      </c>
      <c r="C587" s="325" t="s">
        <v>18</v>
      </c>
      <c r="D587" s="325" t="n">
        <v>1.5853659</v>
      </c>
      <c r="E587" s="325" t="n">
        <v>9.5121954</v>
      </c>
      <c r="F587" s="325" t="n">
        <v>14.2857142857143</v>
      </c>
      <c r="G587" s="325" t="n">
        <v>85.7142857142857</v>
      </c>
    </row>
    <row r="588">
      <c r="A588" s="325" t="s">
        <v>81</v>
      </c>
      <c r="B588" s="325" t="s">
        <v>82</v>
      </c>
      <c r="C588" s="325" t="s">
        <v>19</v>
      </c>
      <c r="D588" s="325" t="n">
        <v>0</v>
      </c>
      <c r="E588" s="325" t="n">
        <v>4.7560977</v>
      </c>
      <c r="F588" s="325" t="n">
        <v>0</v>
      </c>
      <c r="G588" s="325" t="n">
        <v>100</v>
      </c>
    </row>
    <row r="589">
      <c r="A589" s="325" t="s">
        <v>81</v>
      </c>
      <c r="B589" s="325" t="s">
        <v>82</v>
      </c>
      <c r="C589" s="325" t="s">
        <v>20</v>
      </c>
      <c r="D589" s="325" t="n">
        <v>0</v>
      </c>
      <c r="E589" s="325" t="n">
        <v>1.5853659</v>
      </c>
      <c r="F589" s="325" t="n">
        <v>0</v>
      </c>
      <c r="G589" s="325" t="n">
        <v>100</v>
      </c>
    </row>
    <row r="590">
      <c r="A590" s="325" t="s">
        <v>83</v>
      </c>
      <c r="B590" s="325" t="s">
        <v>84</v>
      </c>
      <c r="C590" s="325" t="s">
        <v>18</v>
      </c>
      <c r="D590" s="325" t="n">
        <v>6.3507634</v>
      </c>
      <c r="E590" s="325" t="n">
        <v>921.1751614</v>
      </c>
      <c r="F590" s="325" t="n">
        <v>0.684699287663512</v>
      </c>
      <c r="G590" s="325" t="n">
        <v>99.3153007123365</v>
      </c>
    </row>
    <row r="591">
      <c r="A591" s="325" t="s">
        <v>83</v>
      </c>
      <c r="B591" s="325" t="s">
        <v>84</v>
      </c>
      <c r="C591" s="325" t="s">
        <v>19</v>
      </c>
      <c r="D591" s="325" t="n">
        <v>10.9816637</v>
      </c>
      <c r="E591" s="325" t="n">
        <v>1610.8671239</v>
      </c>
      <c r="F591" s="325" t="n">
        <v>0.677107741730386</v>
      </c>
      <c r="G591" s="325" t="n">
        <v>99.3228922582696</v>
      </c>
    </row>
    <row r="592">
      <c r="A592" s="325" t="s">
        <v>83</v>
      </c>
      <c r="B592" s="325" t="s">
        <v>84</v>
      </c>
      <c r="C592" s="325" t="s">
        <v>20</v>
      </c>
      <c r="D592" s="325" t="n">
        <v>11.9814571</v>
      </c>
      <c r="E592" s="325" t="n">
        <v>367.4541793</v>
      </c>
      <c r="F592" s="325" t="n">
        <v>3.1577047463642</v>
      </c>
      <c r="G592" s="325" t="n">
        <v>96.8422952536358</v>
      </c>
    </row>
    <row r="593">
      <c r="A593" s="325" t="s">
        <v>95</v>
      </c>
      <c r="B593" s="325" t="s">
        <v>96</v>
      </c>
      <c r="C593" s="325" t="s">
        <v>18</v>
      </c>
      <c r="D593" s="325" t="n">
        <v>37.8912151</v>
      </c>
      <c r="E593" s="325" t="n">
        <v>546.8081097</v>
      </c>
      <c r="F593" s="325" t="n">
        <v>6.48046157962657</v>
      </c>
      <c r="G593" s="325" t="n">
        <v>93.5195384203734</v>
      </c>
    </row>
    <row r="594">
      <c r="A594" s="325" t="s">
        <v>95</v>
      </c>
      <c r="B594" s="325" t="s">
        <v>96</v>
      </c>
      <c r="C594" s="325" t="s">
        <v>19</v>
      </c>
      <c r="D594" s="325" t="n">
        <v>41.3894094</v>
      </c>
      <c r="E594" s="325" t="n">
        <v>511.1268376</v>
      </c>
      <c r="F594" s="325" t="n">
        <v>7.49107553392905</v>
      </c>
      <c r="G594" s="325" t="n">
        <v>92.508924466071</v>
      </c>
    </row>
    <row r="595">
      <c r="A595" s="325" t="s">
        <v>95</v>
      </c>
      <c r="B595" s="325" t="s">
        <v>96</v>
      </c>
      <c r="C595" s="325" t="s">
        <v>20</v>
      </c>
      <c r="D595" s="325" t="n">
        <v>7.8666854</v>
      </c>
      <c r="E595" s="325" t="n">
        <v>102.6779625</v>
      </c>
      <c r="F595" s="325" t="n">
        <v>7.11629694376185</v>
      </c>
      <c r="G595" s="325" t="n">
        <v>92.8837030562381</v>
      </c>
    </row>
    <row r="596">
      <c r="A596" s="325" t="s">
        <v>111</v>
      </c>
      <c r="B596" s="325" t="s">
        <v>112</v>
      </c>
      <c r="C596" s="325" t="s">
        <v>18</v>
      </c>
      <c r="D596" s="325" t="n">
        <v>14.6437028</v>
      </c>
      <c r="E596" s="325" t="n">
        <v>1023.8382991</v>
      </c>
      <c r="F596" s="325" t="n">
        <v>1.41010655680195</v>
      </c>
      <c r="G596" s="325" t="n">
        <v>98.5898934431981</v>
      </c>
    </row>
    <row r="597">
      <c r="A597" s="325" t="s">
        <v>111</v>
      </c>
      <c r="B597" s="325" t="s">
        <v>112</v>
      </c>
      <c r="C597" s="325" t="s">
        <v>19</v>
      </c>
      <c r="D597" s="325" t="n">
        <v>2.6138109</v>
      </c>
      <c r="E597" s="325" t="n">
        <v>1404.7844166</v>
      </c>
      <c r="F597" s="325" t="n">
        <v>0.185719354261443</v>
      </c>
      <c r="G597" s="325" t="n">
        <v>99.8142806457386</v>
      </c>
    </row>
    <row r="598">
      <c r="A598" s="325" t="s">
        <v>111</v>
      </c>
      <c r="B598" s="325" t="s">
        <v>112</v>
      </c>
      <c r="C598" s="325" t="s">
        <v>20</v>
      </c>
      <c r="D598" s="325" t="n">
        <v>0</v>
      </c>
      <c r="E598" s="325" t="n">
        <v>585.4968329</v>
      </c>
      <c r="F598" s="325" t="n">
        <v>0</v>
      </c>
      <c r="G598" s="325" t="n">
        <v>100</v>
      </c>
    </row>
    <row r="599">
      <c r="A599" s="325" t="s">
        <v>113</v>
      </c>
      <c r="B599" s="325" t="s">
        <v>114</v>
      </c>
      <c r="C599" s="325" t="s">
        <v>18</v>
      </c>
      <c r="D599" s="325" t="n">
        <v>14.4370592</v>
      </c>
      <c r="E599" s="325" t="n">
        <v>456.5719972</v>
      </c>
      <c r="F599" s="325" t="n">
        <v>3.06513409961686</v>
      </c>
      <c r="G599" s="325" t="n">
        <v>96.9348659003831</v>
      </c>
    </row>
    <row r="600">
      <c r="A600" s="325" t="s">
        <v>113</v>
      </c>
      <c r="B600" s="325" t="s">
        <v>114</v>
      </c>
      <c r="C600" s="325" t="s">
        <v>19</v>
      </c>
      <c r="D600" s="325" t="n">
        <v>3.6092648</v>
      </c>
      <c r="E600" s="325" t="n">
        <v>554.0221468</v>
      </c>
      <c r="F600" s="325" t="n">
        <v>0.647249190938511</v>
      </c>
      <c r="G600" s="325" t="n">
        <v>99.3527508090615</v>
      </c>
    </row>
    <row r="601">
      <c r="A601" s="325" t="s">
        <v>113</v>
      </c>
      <c r="B601" s="325" t="s">
        <v>114</v>
      </c>
      <c r="C601" s="325" t="s">
        <v>20</v>
      </c>
      <c r="D601" s="325" t="n">
        <v>0</v>
      </c>
      <c r="E601" s="325" t="n">
        <v>106.4733116</v>
      </c>
      <c r="F601" s="325" t="n">
        <v>0</v>
      </c>
      <c r="G601" s="325" t="n">
        <v>100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719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326" t="s">
        <v>16</v>
      </c>
      <c r="B612" s="326" t="s">
        <v>17</v>
      </c>
      <c r="C612" s="326" t="s">
        <v>18</v>
      </c>
      <c r="D612" s="326" t="n">
        <v>97.9946094</v>
      </c>
      <c r="E612" s="326" t="n">
        <v>3173.5402519</v>
      </c>
      <c r="F612" s="326" t="n">
        <v>2.99537108894081</v>
      </c>
      <c r="G612" s="326" t="n">
        <v>97.0046289110592</v>
      </c>
    </row>
    <row r="613">
      <c r="A613" s="326" t="s">
        <v>16</v>
      </c>
      <c r="B613" s="326" t="s">
        <v>17</v>
      </c>
      <c r="C613" s="326" t="s">
        <v>19</v>
      </c>
      <c r="D613" s="326" t="n">
        <v>75.2078763</v>
      </c>
      <c r="E613" s="326" t="n">
        <v>4585.4269454</v>
      </c>
      <c r="F613" s="326" t="n">
        <v>1.61368309634196</v>
      </c>
      <c r="G613" s="326" t="n">
        <v>98.386316903658</v>
      </c>
    </row>
    <row r="614">
      <c r="A614" s="326" t="s">
        <v>16</v>
      </c>
      <c r="B614" s="326" t="s">
        <v>17</v>
      </c>
      <c r="C614" s="326" t="s">
        <v>20</v>
      </c>
      <c r="D614" s="326" t="n">
        <v>23.2451275</v>
      </c>
      <c r="E614" s="326" t="n">
        <v>1269.3995256</v>
      </c>
      <c r="F614" s="326" t="n">
        <v>1.79826121929595</v>
      </c>
      <c r="G614" s="326" t="n">
        <v>98.201738780704</v>
      </c>
    </row>
    <row r="615">
      <c r="A615" s="326" t="s">
        <v>30</v>
      </c>
      <c r="B615" s="326" t="s">
        <v>31</v>
      </c>
      <c r="C615" s="326" t="s">
        <v>18</v>
      </c>
      <c r="D615" s="326" t="n">
        <v>129.7699583</v>
      </c>
      <c r="E615" s="326" t="n">
        <v>1841.2225223</v>
      </c>
      <c r="F615" s="326" t="n">
        <v>6.58399053153648</v>
      </c>
      <c r="G615" s="326" t="n">
        <v>93.4160094684635</v>
      </c>
    </row>
    <row r="616">
      <c r="A616" s="326" t="s">
        <v>30</v>
      </c>
      <c r="B616" s="326" t="s">
        <v>31</v>
      </c>
      <c r="C616" s="326" t="s">
        <v>19</v>
      </c>
      <c r="D616" s="326" t="n">
        <v>129.0294114</v>
      </c>
      <c r="E616" s="326" t="n">
        <v>4270.3366961</v>
      </c>
      <c r="F616" s="326" t="n">
        <v>2.93290915661763</v>
      </c>
      <c r="G616" s="326" t="n">
        <v>97.0670908433824</v>
      </c>
    </row>
    <row r="617">
      <c r="A617" s="326" t="s">
        <v>30</v>
      </c>
      <c r="B617" s="326" t="s">
        <v>31</v>
      </c>
      <c r="C617" s="326" t="s">
        <v>20</v>
      </c>
      <c r="D617" s="326" t="n">
        <v>49.6810619</v>
      </c>
      <c r="E617" s="326" t="n">
        <v>1641.2356115</v>
      </c>
      <c r="F617" s="326" t="n">
        <v>2.93811414137304</v>
      </c>
      <c r="G617" s="326" t="n">
        <v>97.061885858627</v>
      </c>
    </row>
    <row r="618">
      <c r="A618" s="326" t="s">
        <v>32</v>
      </c>
      <c r="B618" s="326" t="s">
        <v>33</v>
      </c>
      <c r="C618" s="326" t="s">
        <v>18</v>
      </c>
      <c r="D618" s="326" t="n">
        <v>211.9262371</v>
      </c>
      <c r="E618" s="326" t="n">
        <v>1505.7564453</v>
      </c>
      <c r="F618" s="326" t="n">
        <v>12.3379154526894</v>
      </c>
      <c r="G618" s="326" t="n">
        <v>87.6620845473106</v>
      </c>
    </row>
    <row r="619">
      <c r="A619" s="326" t="s">
        <v>32</v>
      </c>
      <c r="B619" s="326" t="s">
        <v>33</v>
      </c>
      <c r="C619" s="326" t="s">
        <v>19</v>
      </c>
      <c r="D619" s="326" t="n">
        <v>96.3520565</v>
      </c>
      <c r="E619" s="326" t="n">
        <v>1411.3460953</v>
      </c>
      <c r="F619" s="326" t="n">
        <v>6.39067285351301</v>
      </c>
      <c r="G619" s="326" t="n">
        <v>93.609327146487</v>
      </c>
    </row>
    <row r="620">
      <c r="A620" s="326" t="s">
        <v>32</v>
      </c>
      <c r="B620" s="326" t="s">
        <v>33</v>
      </c>
      <c r="C620" s="326" t="s">
        <v>20</v>
      </c>
      <c r="D620" s="326" t="n">
        <v>40.4647634</v>
      </c>
      <c r="E620" s="326" t="n">
        <v>509.1267495</v>
      </c>
      <c r="F620" s="326" t="n">
        <v>7.3626980130173</v>
      </c>
      <c r="G620" s="326" t="n">
        <v>92.6373019869827</v>
      </c>
    </row>
    <row r="621">
      <c r="A621" s="326" t="s">
        <v>34</v>
      </c>
      <c r="B621" s="326" t="s">
        <v>35</v>
      </c>
      <c r="C621" s="326" t="s">
        <v>18</v>
      </c>
      <c r="D621" s="326" t="n">
        <v>3.395031</v>
      </c>
      <c r="E621" s="326" t="n">
        <v>252.363971</v>
      </c>
      <c r="F621" s="326" t="n">
        <v>1.32743362831858</v>
      </c>
      <c r="G621" s="326" t="n">
        <v>98.6725663716814</v>
      </c>
    </row>
    <row r="622">
      <c r="A622" s="326" t="s">
        <v>34</v>
      </c>
      <c r="B622" s="326" t="s">
        <v>35</v>
      </c>
      <c r="C622" s="326" t="s">
        <v>19</v>
      </c>
      <c r="D622" s="326" t="n">
        <v>1.131677</v>
      </c>
      <c r="E622" s="326" t="n">
        <v>272.734157</v>
      </c>
      <c r="F622" s="326" t="n">
        <v>0.413223140495868</v>
      </c>
      <c r="G622" s="326" t="n">
        <v>99.5867768595041</v>
      </c>
    </row>
    <row r="623">
      <c r="A623" s="326" t="s">
        <v>34</v>
      </c>
      <c r="B623" s="326" t="s">
        <v>35</v>
      </c>
      <c r="C623" s="326" t="s">
        <v>20</v>
      </c>
      <c r="D623" s="326" t="n">
        <v>0</v>
      </c>
      <c r="E623" s="326" t="n">
        <v>95.060868</v>
      </c>
      <c r="F623" s="326" t="n">
        <v>0</v>
      </c>
      <c r="G623" s="326" t="n">
        <v>100</v>
      </c>
    </row>
    <row r="624">
      <c r="A624" s="326" t="s">
        <v>36</v>
      </c>
      <c r="B624" s="326" t="s">
        <v>37</v>
      </c>
      <c r="C624" s="326" t="s">
        <v>18</v>
      </c>
      <c r="D624" s="326" t="n">
        <v>108.6953831</v>
      </c>
      <c r="E624" s="326" t="n">
        <v>3004.4810347</v>
      </c>
      <c r="F624" s="326" t="n">
        <v>3.4914623687408</v>
      </c>
      <c r="G624" s="326" t="n">
        <v>96.5085376312592</v>
      </c>
    </row>
    <row r="625">
      <c r="A625" s="326" t="s">
        <v>36</v>
      </c>
      <c r="B625" s="326" t="s">
        <v>37</v>
      </c>
      <c r="C625" s="326" t="s">
        <v>19</v>
      </c>
      <c r="D625" s="326" t="n">
        <v>32.241145</v>
      </c>
      <c r="E625" s="326" t="n">
        <v>3179.3720026</v>
      </c>
      <c r="F625" s="326" t="n">
        <v>1.00389254615219</v>
      </c>
      <c r="G625" s="326" t="n">
        <v>98.9961074538478</v>
      </c>
    </row>
    <row r="626">
      <c r="A626" s="326" t="s">
        <v>36</v>
      </c>
      <c r="B626" s="326" t="s">
        <v>37</v>
      </c>
      <c r="C626" s="326" t="s">
        <v>20</v>
      </c>
      <c r="D626" s="326" t="n">
        <v>36.8116861</v>
      </c>
      <c r="E626" s="326" t="n">
        <v>547.9316359</v>
      </c>
      <c r="F626" s="326" t="n">
        <v>6.29535810243935</v>
      </c>
      <c r="G626" s="326" t="n">
        <v>93.7046418975607</v>
      </c>
    </row>
    <row r="627">
      <c r="A627" s="326" t="s">
        <v>38</v>
      </c>
      <c r="B627" s="326" t="s">
        <v>39</v>
      </c>
      <c r="C627" s="326" t="s">
        <v>18</v>
      </c>
      <c r="D627" s="326" t="n">
        <v>9.4258065</v>
      </c>
      <c r="E627" s="326" t="n">
        <v>245.4448838</v>
      </c>
      <c r="F627" s="326" t="n">
        <v>3.69827008704108</v>
      </c>
      <c r="G627" s="326" t="n">
        <v>96.3017299129589</v>
      </c>
    </row>
    <row r="628">
      <c r="A628" s="326" t="s">
        <v>38</v>
      </c>
      <c r="B628" s="326" t="s">
        <v>39</v>
      </c>
      <c r="C628" s="326" t="s">
        <v>19</v>
      </c>
      <c r="D628" s="326" t="n">
        <v>8.9926867</v>
      </c>
      <c r="E628" s="326" t="n">
        <v>323.548206</v>
      </c>
      <c r="F628" s="326" t="n">
        <v>2.70423484672386</v>
      </c>
      <c r="G628" s="326" t="n">
        <v>97.2957651532762</v>
      </c>
    </row>
    <row r="629">
      <c r="A629" s="326" t="s">
        <v>38</v>
      </c>
      <c r="B629" s="326" t="s">
        <v>39</v>
      </c>
      <c r="C629" s="326" t="s">
        <v>20</v>
      </c>
      <c r="D629" s="326" t="n">
        <v>1.1996481</v>
      </c>
      <c r="E629" s="326" t="n">
        <v>108.8641694</v>
      </c>
      <c r="F629" s="326" t="n">
        <v>1.08995683345256</v>
      </c>
      <c r="G629" s="326" t="n">
        <v>98.9100431665474</v>
      </c>
    </row>
    <row r="630">
      <c r="A630" s="326" t="s">
        <v>40</v>
      </c>
      <c r="B630" s="326" t="s">
        <v>41</v>
      </c>
      <c r="C630" s="326" t="s">
        <v>18</v>
      </c>
      <c r="D630" s="326" t="n">
        <v>12.7403636</v>
      </c>
      <c r="E630" s="326" t="n">
        <v>516.7117559</v>
      </c>
      <c r="F630" s="326" t="n">
        <v>2.40632970022514</v>
      </c>
      <c r="G630" s="326" t="n">
        <v>97.5936702997749</v>
      </c>
    </row>
    <row r="631">
      <c r="A631" s="326" t="s">
        <v>40</v>
      </c>
      <c r="B631" s="326" t="s">
        <v>41</v>
      </c>
      <c r="C631" s="326" t="s">
        <v>19</v>
      </c>
      <c r="D631" s="326" t="n">
        <v>1.7928819</v>
      </c>
      <c r="E631" s="326" t="n">
        <v>813.5375158</v>
      </c>
      <c r="F631" s="326" t="n">
        <v>0.219896364106823</v>
      </c>
      <c r="G631" s="326" t="n">
        <v>99.7801036358932</v>
      </c>
    </row>
    <row r="632">
      <c r="A632" s="326" t="s">
        <v>40</v>
      </c>
      <c r="B632" s="326" t="s">
        <v>41</v>
      </c>
      <c r="C632" s="326" t="s">
        <v>20</v>
      </c>
      <c r="D632" s="326" t="n">
        <v>0</v>
      </c>
      <c r="E632" s="326" t="n">
        <v>326.3379717</v>
      </c>
      <c r="F632" s="326" t="n">
        <v>0</v>
      </c>
      <c r="G632" s="326" t="n">
        <v>100</v>
      </c>
    </row>
    <row r="633">
      <c r="A633" s="326" t="s">
        <v>42</v>
      </c>
      <c r="B633" s="326" t="s">
        <v>43</v>
      </c>
      <c r="C633" s="326" t="s">
        <v>18</v>
      </c>
      <c r="D633" s="326" t="n">
        <v>1.8362341</v>
      </c>
      <c r="E633" s="326" t="n">
        <v>794.3349341</v>
      </c>
      <c r="F633" s="326" t="n">
        <v>0.230633081596184</v>
      </c>
      <c r="G633" s="326" t="n">
        <v>99.7693669184038</v>
      </c>
    </row>
    <row r="634">
      <c r="A634" s="326" t="s">
        <v>42</v>
      </c>
      <c r="B634" s="326" t="s">
        <v>43</v>
      </c>
      <c r="C634" s="326" t="s">
        <v>19</v>
      </c>
      <c r="D634" s="326" t="n">
        <v>7.2279986</v>
      </c>
      <c r="E634" s="326" t="n">
        <v>1897.7008944</v>
      </c>
      <c r="F634" s="326" t="n">
        <v>0.379436661733704</v>
      </c>
      <c r="G634" s="326" t="n">
        <v>99.6205633382663</v>
      </c>
    </row>
    <row r="635">
      <c r="A635" s="326" t="s">
        <v>42</v>
      </c>
      <c r="B635" s="326" t="s">
        <v>43</v>
      </c>
      <c r="C635" s="326" t="s">
        <v>20</v>
      </c>
      <c r="D635" s="326" t="n">
        <v>0</v>
      </c>
      <c r="E635" s="326" t="n">
        <v>273.0917141</v>
      </c>
      <c r="F635" s="326" t="n">
        <v>0</v>
      </c>
      <c r="G635" s="326" t="n">
        <v>100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720</v>
      </c>
    </row>
    <row r="9">
      <c r="A9" t="s">
        <v>709</v>
      </c>
    </row>
    <row r="10">
      <c r="A10" t="s">
        <v>721</v>
      </c>
    </row>
    <row r="11">
      <c r="A11" t="s">
        <v>722</v>
      </c>
    </row>
    <row r="12">
      <c r="A12" s="3" t="s">
        <v>6</v>
      </c>
    </row>
    <row r="13">
      <c r="A13" s="3" t="s">
        <v>7</v>
      </c>
    </row>
    <row r="15">
      <c r="A15" s="4" t="s">
        <v>723</v>
      </c>
    </row>
    <row r="16">
      <c r="A16" s="5" t="s">
        <v>9</v>
      </c>
      <c r="B16" s="5" t="s">
        <v>10</v>
      </c>
      <c r="C16" s="5" t="s">
        <v>11</v>
      </c>
      <c r="D16" s="5" t="s">
        <v>305</v>
      </c>
    </row>
    <row r="17">
      <c r="A17" s="327" t="s">
        <v>16</v>
      </c>
      <c r="B17" s="327" t="s">
        <v>17</v>
      </c>
      <c r="C17" s="327" t="s">
        <v>18</v>
      </c>
      <c r="D17" s="327" t="n">
        <v>965328.855138168</v>
      </c>
    </row>
    <row r="18">
      <c r="A18" s="327" t="s">
        <v>16</v>
      </c>
      <c r="B18" s="327" t="s">
        <v>17</v>
      </c>
      <c r="C18" s="327" t="s">
        <v>19</v>
      </c>
      <c r="D18" s="327" t="n">
        <v>809880.064752917</v>
      </c>
    </row>
    <row r="19">
      <c r="A19" s="327" t="s">
        <v>16</v>
      </c>
      <c r="B19" s="327" t="s">
        <v>17</v>
      </c>
      <c r="C19" s="327" t="s">
        <v>20</v>
      </c>
      <c r="D19" s="327" t="n">
        <v>763050.126468776</v>
      </c>
    </row>
    <row r="20">
      <c r="A20" s="327" t="s">
        <v>16</v>
      </c>
      <c r="B20" s="327" t="s">
        <v>21</v>
      </c>
      <c r="C20" s="327" t="s">
        <v>18</v>
      </c>
      <c r="D20" s="327" t="n">
        <v>1267102.46428567</v>
      </c>
    </row>
    <row r="21">
      <c r="A21" s="327" t="s">
        <v>16</v>
      </c>
      <c r="B21" s="327" t="s">
        <v>21</v>
      </c>
      <c r="C21" s="327" t="s">
        <v>19</v>
      </c>
      <c r="D21" s="327" t="n">
        <v>1981928.42290298</v>
      </c>
    </row>
    <row r="22">
      <c r="A22" s="327" t="s">
        <v>16</v>
      </c>
      <c r="B22" s="327" t="s">
        <v>21</v>
      </c>
      <c r="C22" s="327" t="s">
        <v>20</v>
      </c>
      <c r="D22" s="327" t="n">
        <v>2988269.10886847</v>
      </c>
    </row>
    <row r="23">
      <c r="A23" s="327" t="s">
        <v>16</v>
      </c>
      <c r="B23" s="327" t="s">
        <v>22</v>
      </c>
      <c r="C23" s="327" t="s">
        <v>18</v>
      </c>
      <c r="D23" s="327" t="n">
        <v>965117.181470386</v>
      </c>
    </row>
    <row r="24">
      <c r="A24" s="327" t="s">
        <v>16</v>
      </c>
      <c r="B24" s="327" t="s">
        <v>22</v>
      </c>
      <c r="C24" s="327" t="s">
        <v>19</v>
      </c>
      <c r="D24" s="327" t="n">
        <v>808885.969516548</v>
      </c>
    </row>
    <row r="25">
      <c r="A25" s="327" t="s">
        <v>16</v>
      </c>
      <c r="B25" s="327" t="s">
        <v>22</v>
      </c>
      <c r="C25" s="327" t="s">
        <v>20</v>
      </c>
      <c r="D25" s="327" t="n">
        <v>760448.232974157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D33" s="7" t="str">
        <f>=HYPERLINK("#'Indice'!A1", "Ir al Índice")</f>
      </c>
    </row>
    <row r="34">
      <c r="A34" s="4" t="s">
        <v>724</v>
      </c>
    </row>
    <row r="35">
      <c r="A35" s="5" t="s">
        <v>9</v>
      </c>
      <c r="B35" s="5" t="s">
        <v>10</v>
      </c>
      <c r="C35" s="5" t="s">
        <v>11</v>
      </c>
      <c r="D35" s="5" t="s">
        <v>305</v>
      </c>
    </row>
    <row r="36">
      <c r="A36" s="328" t="s">
        <v>16</v>
      </c>
      <c r="B36" s="328" t="s">
        <v>17</v>
      </c>
      <c r="C36" s="328" t="s">
        <v>18</v>
      </c>
      <c r="D36" s="328" t="n">
        <v>965328.855138168</v>
      </c>
    </row>
    <row r="37">
      <c r="A37" s="328" t="s">
        <v>16</v>
      </c>
      <c r="B37" s="328" t="s">
        <v>17</v>
      </c>
      <c r="C37" s="328" t="s">
        <v>19</v>
      </c>
      <c r="D37" s="328" t="n">
        <v>809880.064752917</v>
      </c>
    </row>
    <row r="38">
      <c r="A38" s="328" t="s">
        <v>16</v>
      </c>
      <c r="B38" s="328" t="s">
        <v>17</v>
      </c>
      <c r="C38" s="328" t="s">
        <v>20</v>
      </c>
      <c r="D38" s="328" t="n">
        <v>763050.126468776</v>
      </c>
    </row>
    <row r="39">
      <c r="A39" s="328" t="s">
        <v>30</v>
      </c>
      <c r="B39" s="328" t="s">
        <v>31</v>
      </c>
      <c r="C39" s="328" t="s">
        <v>18</v>
      </c>
      <c r="D39" s="328" t="n">
        <v>1195521.93456232</v>
      </c>
    </row>
    <row r="40">
      <c r="A40" s="328" t="s">
        <v>30</v>
      </c>
      <c r="B40" s="328" t="s">
        <v>31</v>
      </c>
      <c r="C40" s="328" t="s">
        <v>19</v>
      </c>
      <c r="D40" s="328" t="n">
        <v>561363.937022016</v>
      </c>
    </row>
    <row r="41">
      <c r="A41" s="328" t="s">
        <v>30</v>
      </c>
      <c r="B41" s="328" t="s">
        <v>31</v>
      </c>
      <c r="C41" s="328" t="s">
        <v>20</v>
      </c>
      <c r="D41" s="328" t="n">
        <v>840275.831818675</v>
      </c>
    </row>
    <row r="42">
      <c r="A42" s="328" t="s">
        <v>32</v>
      </c>
      <c r="B42" s="328" t="s">
        <v>33</v>
      </c>
      <c r="C42" s="328" t="s">
        <v>18</v>
      </c>
      <c r="D42" s="328" t="n">
        <v>1085804.46282781</v>
      </c>
    </row>
    <row r="43">
      <c r="A43" s="328" t="s">
        <v>32</v>
      </c>
      <c r="B43" s="328" t="s">
        <v>33</v>
      </c>
      <c r="C43" s="328" t="s">
        <v>19</v>
      </c>
      <c r="D43" s="328" t="n">
        <v>881999.338116654</v>
      </c>
    </row>
    <row r="44">
      <c r="A44" s="328" t="s">
        <v>32</v>
      </c>
      <c r="B44" s="328" t="s">
        <v>33</v>
      </c>
      <c r="C44" s="328" t="s">
        <v>20</v>
      </c>
      <c r="D44" s="328" t="n">
        <v>489552.106076022</v>
      </c>
    </row>
    <row r="45">
      <c r="A45" s="328" t="s">
        <v>34</v>
      </c>
      <c r="B45" s="328" t="s">
        <v>35</v>
      </c>
      <c r="C45" s="328" t="s">
        <v>18</v>
      </c>
      <c r="D45" s="328" t="n">
        <v>311763.726070485</v>
      </c>
    </row>
    <row r="46">
      <c r="A46" s="328" t="s">
        <v>34</v>
      </c>
      <c r="B46" s="328" t="s">
        <v>35</v>
      </c>
      <c r="C46" s="328" t="s">
        <v>19</v>
      </c>
      <c r="D46" s="328" t="n">
        <v>330233.40813802</v>
      </c>
    </row>
    <row r="47">
      <c r="A47" s="328" t="s">
        <v>34</v>
      </c>
      <c r="B47" s="328" t="s">
        <v>35</v>
      </c>
      <c r="C47" s="328" t="s">
        <v>20</v>
      </c>
      <c r="D47" s="328" t="n">
        <v>12748.6763502824</v>
      </c>
    </row>
    <row r="48">
      <c r="A48" s="328" t="s">
        <v>36</v>
      </c>
      <c r="B48" s="328" t="s">
        <v>37</v>
      </c>
      <c r="C48" s="328" t="s">
        <v>18</v>
      </c>
      <c r="D48" s="328" t="n">
        <v>982300.901719834</v>
      </c>
    </row>
    <row r="49">
      <c r="A49" s="328" t="s">
        <v>36</v>
      </c>
      <c r="B49" s="328" t="s">
        <v>37</v>
      </c>
      <c r="C49" s="328" t="s">
        <v>19</v>
      </c>
      <c r="D49" s="328" t="n">
        <v>231186.734031732</v>
      </c>
    </row>
    <row r="50">
      <c r="A50" s="328" t="s">
        <v>36</v>
      </c>
      <c r="B50" s="328" t="s">
        <v>37</v>
      </c>
      <c r="C50" s="328" t="s">
        <v>20</v>
      </c>
      <c r="D50" s="328" t="n">
        <v>96175.6824625621</v>
      </c>
    </row>
    <row r="51">
      <c r="A51" s="328" t="s">
        <v>38</v>
      </c>
      <c r="B51" s="328" t="s">
        <v>39</v>
      </c>
      <c r="C51" s="328" t="s">
        <v>18</v>
      </c>
      <c r="D51" s="328" t="n">
        <v>230093.72718216</v>
      </c>
    </row>
    <row r="52">
      <c r="A52" s="328" t="s">
        <v>38</v>
      </c>
      <c r="B52" s="328" t="s">
        <v>39</v>
      </c>
      <c r="C52" s="328" t="s">
        <v>19</v>
      </c>
      <c r="D52" s="328" t="n">
        <v>502013.511528327</v>
      </c>
    </row>
    <row r="53">
      <c r="A53" s="328" t="s">
        <v>38</v>
      </c>
      <c r="B53" s="328" t="s">
        <v>39</v>
      </c>
      <c r="C53" s="328" t="s">
        <v>20</v>
      </c>
      <c r="D53" s="328" t="n">
        <v>508714.597567893</v>
      </c>
    </row>
    <row r="54">
      <c r="A54" s="328" t="s">
        <v>40</v>
      </c>
      <c r="B54" s="328" t="s">
        <v>41</v>
      </c>
      <c r="C54" s="328" t="s">
        <v>18</v>
      </c>
      <c r="D54" s="328" t="n">
        <v>408166.425322602</v>
      </c>
    </row>
    <row r="55">
      <c r="A55" s="328" t="s">
        <v>40</v>
      </c>
      <c r="B55" s="328" t="s">
        <v>41</v>
      </c>
      <c r="C55" s="328" t="s">
        <v>19</v>
      </c>
      <c r="D55" s="328" t="n">
        <v>157427.714817799</v>
      </c>
    </row>
    <row r="56">
      <c r="A56" s="328" t="s">
        <v>40</v>
      </c>
      <c r="B56" s="328" t="s">
        <v>41</v>
      </c>
      <c r="C56" s="328" t="s">
        <v>20</v>
      </c>
      <c r="D56" s="328" t="n">
        <v>338182.71657799</v>
      </c>
    </row>
    <row r="57">
      <c r="A57" s="328" t="s">
        <v>42</v>
      </c>
      <c r="B57" s="328" t="s">
        <v>43</v>
      </c>
      <c r="C57" s="328" t="s">
        <v>18</v>
      </c>
      <c r="D57" s="328" t="n">
        <v>685732.80649925</v>
      </c>
    </row>
    <row r="58">
      <c r="A58" s="328" t="s">
        <v>42</v>
      </c>
      <c r="B58" s="328" t="s">
        <v>43</v>
      </c>
      <c r="C58" s="328" t="s">
        <v>19</v>
      </c>
      <c r="D58" s="328" t="n">
        <v>220620.746277148</v>
      </c>
    </row>
    <row r="59">
      <c r="A59" s="328" t="s">
        <v>42</v>
      </c>
      <c r="B59" s="328" t="s">
        <v>43</v>
      </c>
      <c r="C59" s="328" t="s">
        <v>20</v>
      </c>
      <c r="D59" s="328" t="n">
        <v>20000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D67" s="7" t="str">
        <f>=HYPERLINK("#'Indice'!A1", "Ir al Índice")</f>
      </c>
    </row>
    <row r="68">
      <c r="A68" s="4" t="s">
        <v>725</v>
      </c>
    </row>
    <row r="69">
      <c r="A69" s="5" t="s">
        <v>9</v>
      </c>
      <c r="B69" s="5" t="s">
        <v>10</v>
      </c>
      <c r="C69" s="5" t="s">
        <v>11</v>
      </c>
      <c r="D69" s="5" t="s">
        <v>305</v>
      </c>
    </row>
    <row r="70">
      <c r="A70" s="329" t="s">
        <v>16</v>
      </c>
      <c r="B70" s="329" t="s">
        <v>17</v>
      </c>
      <c r="C70" s="329" t="s">
        <v>18</v>
      </c>
      <c r="D70" s="329" t="n">
        <v>965117.181470386</v>
      </c>
    </row>
    <row r="71">
      <c r="A71" s="329" t="s">
        <v>16</v>
      </c>
      <c r="B71" s="329" t="s">
        <v>17</v>
      </c>
      <c r="C71" s="329" t="s">
        <v>19</v>
      </c>
      <c r="D71" s="329" t="n">
        <v>808885.969516548</v>
      </c>
    </row>
    <row r="72">
      <c r="A72" s="329" t="s">
        <v>16</v>
      </c>
      <c r="B72" s="329" t="s">
        <v>17</v>
      </c>
      <c r="C72" s="329" t="s">
        <v>20</v>
      </c>
      <c r="D72" s="329" t="n">
        <v>760448.232974157</v>
      </c>
    </row>
    <row r="73">
      <c r="A73" s="329" t="s">
        <v>45</v>
      </c>
      <c r="B73" s="329" t="s">
        <v>46</v>
      </c>
      <c r="C73" s="329" t="s">
        <v>18</v>
      </c>
      <c r="D73" s="329" t="n">
        <v>402191.194876751</v>
      </c>
    </row>
    <row r="74">
      <c r="A74" s="329" t="s">
        <v>45</v>
      </c>
      <c r="B74" s="329" t="s">
        <v>46</v>
      </c>
      <c r="C74" s="329" t="s">
        <v>20</v>
      </c>
      <c r="D74" s="329" t="n">
        <v>200000</v>
      </c>
    </row>
    <row r="75">
      <c r="A75" s="329" t="s">
        <v>47</v>
      </c>
      <c r="B75" s="329" t="s">
        <v>48</v>
      </c>
      <c r="C75" s="329" t="s">
        <v>18</v>
      </c>
      <c r="D75" s="329" t="n">
        <v>628240.811085765</v>
      </c>
    </row>
    <row r="76">
      <c r="A76" s="329" t="s">
        <v>47</v>
      </c>
      <c r="B76" s="329" t="s">
        <v>48</v>
      </c>
      <c r="C76" s="329" t="s">
        <v>19</v>
      </c>
      <c r="D76" s="329" t="n">
        <v>1170755.19676189</v>
      </c>
    </row>
    <row r="77">
      <c r="A77" s="329" t="s">
        <v>47</v>
      </c>
      <c r="B77" s="329" t="s">
        <v>48</v>
      </c>
      <c r="C77" s="329" t="s">
        <v>20</v>
      </c>
      <c r="D77" s="329" t="n">
        <v>1229760.21517795</v>
      </c>
    </row>
    <row r="78">
      <c r="A78" s="329" t="s">
        <v>30</v>
      </c>
      <c r="B78" s="329" t="s">
        <v>31</v>
      </c>
      <c r="C78" s="329" t="s">
        <v>18</v>
      </c>
      <c r="D78" s="329" t="n">
        <v>1176998.73113458</v>
      </c>
    </row>
    <row r="79">
      <c r="A79" s="329" t="s">
        <v>30</v>
      </c>
      <c r="B79" s="329" t="s">
        <v>31</v>
      </c>
      <c r="C79" s="329" t="s">
        <v>19</v>
      </c>
      <c r="D79" s="329" t="n">
        <v>406341.519029493</v>
      </c>
    </row>
    <row r="80">
      <c r="A80" s="329" t="s">
        <v>30</v>
      </c>
      <c r="B80" s="329" t="s">
        <v>31</v>
      </c>
      <c r="C80" s="329" t="s">
        <v>20</v>
      </c>
      <c r="D80" s="329" t="n">
        <v>68455.0668300512</v>
      </c>
    </row>
    <row r="81">
      <c r="A81" s="329" t="s">
        <v>32</v>
      </c>
      <c r="B81" s="329" t="s">
        <v>33</v>
      </c>
      <c r="C81" s="329" t="s">
        <v>18</v>
      </c>
      <c r="D81" s="329" t="n">
        <v>1057791.74417794</v>
      </c>
    </row>
    <row r="82">
      <c r="A82" s="329" t="s">
        <v>32</v>
      </c>
      <c r="B82" s="329" t="s">
        <v>33</v>
      </c>
      <c r="C82" s="329" t="s">
        <v>19</v>
      </c>
      <c r="D82" s="329" t="n">
        <v>875178.692986804</v>
      </c>
    </row>
    <row r="83">
      <c r="A83" s="329" t="s">
        <v>32</v>
      </c>
      <c r="B83" s="329" t="s">
        <v>33</v>
      </c>
      <c r="C83" s="329" t="s">
        <v>20</v>
      </c>
      <c r="D83" s="329" t="n">
        <v>575205.493051525</v>
      </c>
    </row>
    <row r="84">
      <c r="A84" s="329" t="s">
        <v>49</v>
      </c>
      <c r="B84" s="329" t="s">
        <v>50</v>
      </c>
      <c r="C84" s="329" t="s">
        <v>18</v>
      </c>
      <c r="D84" s="329" t="n">
        <v>113304.62106618</v>
      </c>
    </row>
    <row r="85">
      <c r="A85" s="329" t="s">
        <v>49</v>
      </c>
      <c r="B85" s="329" t="s">
        <v>50</v>
      </c>
      <c r="C85" s="329" t="s">
        <v>19</v>
      </c>
      <c r="D85" s="329" t="n">
        <v>767242.405987</v>
      </c>
    </row>
    <row r="86">
      <c r="A86" s="329" t="s">
        <v>51</v>
      </c>
      <c r="B86" s="329" t="s">
        <v>52</v>
      </c>
      <c r="C86" s="329" t="s">
        <v>18</v>
      </c>
      <c r="D86" s="329" t="n">
        <v>803151.591382213</v>
      </c>
    </row>
    <row r="87">
      <c r="A87" s="329" t="s">
        <v>51</v>
      </c>
      <c r="B87" s="329" t="s">
        <v>52</v>
      </c>
      <c r="C87" s="329" t="s">
        <v>19</v>
      </c>
      <c r="D87" s="329" t="n">
        <v>115910.263573718</v>
      </c>
    </row>
    <row r="88">
      <c r="A88" s="329" t="s">
        <v>51</v>
      </c>
      <c r="B88" s="329" t="s">
        <v>52</v>
      </c>
      <c r="C88" s="329" t="s">
        <v>20</v>
      </c>
      <c r="D88" s="329" t="n">
        <v>20000</v>
      </c>
    </row>
    <row r="89">
      <c r="A89" s="329" t="s">
        <v>34</v>
      </c>
      <c r="B89" s="329" t="s">
        <v>35</v>
      </c>
      <c r="C89" s="329" t="s">
        <v>18</v>
      </c>
      <c r="D89" s="329" t="n">
        <v>311876.657639402</v>
      </c>
    </row>
    <row r="90">
      <c r="A90" s="329" t="s">
        <v>34</v>
      </c>
      <c r="B90" s="329" t="s">
        <v>35</v>
      </c>
      <c r="C90" s="329" t="s">
        <v>19</v>
      </c>
      <c r="D90" s="329" t="n">
        <v>329231.270257461</v>
      </c>
    </row>
    <row r="91">
      <c r="A91" s="329" t="s">
        <v>34</v>
      </c>
      <c r="B91" s="329" t="s">
        <v>35</v>
      </c>
      <c r="C91" s="329" t="s">
        <v>20</v>
      </c>
      <c r="D91" s="329" t="n">
        <v>12748.6763502824</v>
      </c>
    </row>
    <row r="92">
      <c r="A92" s="329" t="s">
        <v>53</v>
      </c>
      <c r="B92" s="329" t="s">
        <v>54</v>
      </c>
      <c r="C92" s="329" t="s">
        <v>18</v>
      </c>
      <c r="D92" s="329" t="n">
        <v>818875.899304953</v>
      </c>
    </row>
    <row r="93">
      <c r="A93" s="329" t="s">
        <v>53</v>
      </c>
      <c r="B93" s="329" t="s">
        <v>54</v>
      </c>
      <c r="C93" s="329" t="s">
        <v>19</v>
      </c>
      <c r="D93" s="329" t="n">
        <v>620150.126893629</v>
      </c>
    </row>
    <row r="94">
      <c r="A94" s="329" t="s">
        <v>53</v>
      </c>
      <c r="B94" s="329" t="s">
        <v>54</v>
      </c>
      <c r="C94" s="329" t="s">
        <v>20</v>
      </c>
      <c r="D94" s="329" t="n">
        <v>147397.202832326</v>
      </c>
    </row>
    <row r="95">
      <c r="A95" s="329" t="s">
        <v>55</v>
      </c>
      <c r="B95" s="329" t="s">
        <v>56</v>
      </c>
      <c r="C95" s="329" t="s">
        <v>18</v>
      </c>
      <c r="D95" s="329" t="n">
        <v>224194.865197846</v>
      </c>
    </row>
    <row r="96">
      <c r="A96" s="329" t="s">
        <v>55</v>
      </c>
      <c r="B96" s="329" t="s">
        <v>56</v>
      </c>
      <c r="C96" s="329" t="s">
        <v>19</v>
      </c>
      <c r="D96" s="329" t="n">
        <v>900000</v>
      </c>
    </row>
    <row r="97">
      <c r="A97" s="329" t="s">
        <v>55</v>
      </c>
      <c r="B97" s="329" t="s">
        <v>56</v>
      </c>
      <c r="C97" s="329" t="s">
        <v>20</v>
      </c>
      <c r="D97" s="329" t="n">
        <v>2500000</v>
      </c>
    </row>
    <row r="98">
      <c r="A98" s="329" t="s">
        <v>36</v>
      </c>
      <c r="B98" s="329" t="s">
        <v>37</v>
      </c>
      <c r="C98" s="329" t="s">
        <v>18</v>
      </c>
      <c r="D98" s="329" t="n">
        <v>1665235.77129818</v>
      </c>
    </row>
    <row r="99">
      <c r="A99" s="329" t="s">
        <v>36</v>
      </c>
      <c r="B99" s="329" t="s">
        <v>37</v>
      </c>
      <c r="C99" s="329" t="s">
        <v>19</v>
      </c>
      <c r="D99" s="329" t="n">
        <v>256004.661008448</v>
      </c>
    </row>
    <row r="100">
      <c r="A100" s="329" t="s">
        <v>36</v>
      </c>
      <c r="B100" s="329" t="s">
        <v>37</v>
      </c>
      <c r="C100" s="329" t="s">
        <v>20</v>
      </c>
      <c r="D100" s="329" t="n">
        <v>50000</v>
      </c>
    </row>
    <row r="101">
      <c r="A101" s="329" t="s">
        <v>57</v>
      </c>
      <c r="B101" s="329" t="s">
        <v>58</v>
      </c>
      <c r="C101" s="329" t="s">
        <v>18</v>
      </c>
      <c r="D101" s="329" t="n">
        <v>687558.988503089</v>
      </c>
    </row>
    <row r="102">
      <c r="A102" s="329" t="s">
        <v>57</v>
      </c>
      <c r="B102" s="329" t="s">
        <v>58</v>
      </c>
      <c r="C102" s="329" t="s">
        <v>19</v>
      </c>
      <c r="D102" s="329" t="n">
        <v>212815.14951372</v>
      </c>
    </row>
    <row r="103">
      <c r="A103" s="329" t="s">
        <v>57</v>
      </c>
      <c r="B103" s="329" t="s">
        <v>58</v>
      </c>
      <c r="C103" s="329" t="s">
        <v>20</v>
      </c>
      <c r="D103" s="329" t="n">
        <v>70894.8352588118</v>
      </c>
    </row>
    <row r="104">
      <c r="A104" s="329" t="s">
        <v>38</v>
      </c>
      <c r="B104" s="329" t="s">
        <v>39</v>
      </c>
      <c r="C104" s="329" t="s">
        <v>18</v>
      </c>
      <c r="D104" s="329" t="n">
        <v>216916.883050129</v>
      </c>
    </row>
    <row r="105">
      <c r="A105" s="329" t="s">
        <v>38</v>
      </c>
      <c r="B105" s="329" t="s">
        <v>39</v>
      </c>
      <c r="C105" s="329" t="s">
        <v>19</v>
      </c>
      <c r="D105" s="329" t="n">
        <v>490631.863477177</v>
      </c>
    </row>
    <row r="106">
      <c r="A106" s="329" t="s">
        <v>38</v>
      </c>
      <c r="B106" s="329" t="s">
        <v>39</v>
      </c>
      <c r="C106" s="329" t="s">
        <v>20</v>
      </c>
      <c r="D106" s="329" t="n">
        <v>513256.3068244</v>
      </c>
    </row>
    <row r="107">
      <c r="A107" s="329" t="s">
        <v>59</v>
      </c>
      <c r="B107" s="329" t="s">
        <v>60</v>
      </c>
      <c r="C107" s="329" t="s">
        <v>18</v>
      </c>
      <c r="D107" s="329" t="n">
        <v>193800.654276585</v>
      </c>
    </row>
    <row r="108">
      <c r="A108" s="329" t="s">
        <v>59</v>
      </c>
      <c r="B108" s="329" t="s">
        <v>60</v>
      </c>
      <c r="C108" s="329" t="s">
        <v>19</v>
      </c>
      <c r="D108" s="329" t="n">
        <v>500000</v>
      </c>
    </row>
    <row r="109">
      <c r="A109" s="329" t="s">
        <v>40</v>
      </c>
      <c r="B109" s="329" t="s">
        <v>41</v>
      </c>
      <c r="C109" s="329" t="s">
        <v>18</v>
      </c>
      <c r="D109" s="329" t="n">
        <v>408372.367367369</v>
      </c>
    </row>
    <row r="110">
      <c r="A110" s="329" t="s">
        <v>40</v>
      </c>
      <c r="B110" s="329" t="s">
        <v>41</v>
      </c>
      <c r="C110" s="329" t="s">
        <v>19</v>
      </c>
      <c r="D110" s="329" t="n">
        <v>157514.403051478</v>
      </c>
    </row>
    <row r="111">
      <c r="A111" s="329" t="s">
        <v>40</v>
      </c>
      <c r="B111" s="329" t="s">
        <v>41</v>
      </c>
      <c r="C111" s="329" t="s">
        <v>20</v>
      </c>
      <c r="D111" s="329" t="n">
        <v>338182.71657799</v>
      </c>
    </row>
    <row r="112">
      <c r="A112" s="329" t="s">
        <v>42</v>
      </c>
      <c r="B112" s="329" t="s">
        <v>43</v>
      </c>
      <c r="C112" s="329" t="s">
        <v>18</v>
      </c>
      <c r="D112" s="329" t="n">
        <v>687651.171526605</v>
      </c>
    </row>
    <row r="113">
      <c r="A113" s="329" t="s">
        <v>42</v>
      </c>
      <c r="B113" s="329" t="s">
        <v>43</v>
      </c>
      <c r="C113" s="329" t="s">
        <v>19</v>
      </c>
      <c r="D113" s="329" t="n">
        <v>215510.910153964</v>
      </c>
    </row>
    <row r="114">
      <c r="A114" s="329" t="s">
        <v>42</v>
      </c>
      <c r="B114" s="329" t="s">
        <v>43</v>
      </c>
      <c r="C114" s="329" t="s">
        <v>20</v>
      </c>
      <c r="D114" s="329" t="n">
        <v>20000</v>
      </c>
    </row>
    <row r="115">
      <c r="A115" s="329" t="s">
        <v>61</v>
      </c>
      <c r="B115" s="329" t="s">
        <v>62</v>
      </c>
      <c r="C115" s="329" t="s">
        <v>18</v>
      </c>
      <c r="D115" s="329" t="n">
        <v>453864.502910945</v>
      </c>
    </row>
    <row r="116">
      <c r="A116" s="329" t="s">
        <v>61</v>
      </c>
      <c r="B116" s="329" t="s">
        <v>62</v>
      </c>
      <c r="C116" s="329" t="s">
        <v>19</v>
      </c>
      <c r="D116" s="329" t="n">
        <v>431171.841077034</v>
      </c>
    </row>
    <row r="117">
      <c r="A117" s="329" t="s">
        <v>61</v>
      </c>
      <c r="B117" s="329" t="s">
        <v>62</v>
      </c>
      <c r="C117" s="329" t="s">
        <v>20</v>
      </c>
      <c r="D117" s="329" t="n">
        <v>300000</v>
      </c>
    </row>
    <row r="118">
      <c r="A118" s="329" t="s">
        <v>63</v>
      </c>
      <c r="B118" s="329" t="s">
        <v>64</v>
      </c>
      <c r="C118" s="329" t="s">
        <v>18</v>
      </c>
      <c r="D118" s="329" t="n">
        <v>747105.692534234</v>
      </c>
    </row>
    <row r="119">
      <c r="A119" s="329" t="s">
        <v>63</v>
      </c>
      <c r="B119" s="329" t="s">
        <v>64</v>
      </c>
      <c r="C119" s="329" t="s">
        <v>19</v>
      </c>
      <c r="D119" s="329" t="n">
        <v>362803.158032185</v>
      </c>
    </row>
    <row r="120">
      <c r="A120" s="329" t="s">
        <v>63</v>
      </c>
      <c r="B120" s="329" t="s">
        <v>64</v>
      </c>
      <c r="C120" s="329" t="s">
        <v>20</v>
      </c>
      <c r="D120" s="329" t="n">
        <v>1381749.7838363</v>
      </c>
    </row>
    <row r="121">
      <c r="A121" s="329" t="s">
        <v>65</v>
      </c>
      <c r="B121" s="329" t="s">
        <v>66</v>
      </c>
      <c r="C121" s="329" t="s">
        <v>18</v>
      </c>
      <c r="D121" s="329" t="n">
        <v>42042.1994073008</v>
      </c>
    </row>
    <row r="122">
      <c r="A122" s="329" t="s">
        <v>65</v>
      </c>
      <c r="B122" s="329" t="s">
        <v>66</v>
      </c>
      <c r="C122" s="329" t="s">
        <v>19</v>
      </c>
      <c r="D122" s="329" t="n">
        <v>172542.398522382</v>
      </c>
    </row>
    <row r="123">
      <c r="A123" s="329" t="s">
        <v>65</v>
      </c>
      <c r="B123" s="329" t="s">
        <v>66</v>
      </c>
      <c r="C123" s="329" t="s">
        <v>20</v>
      </c>
      <c r="D123" s="329" t="n">
        <v>200000</v>
      </c>
    </row>
    <row r="124">
      <c r="A124" s="329" t="s">
        <v>67</v>
      </c>
      <c r="B124" s="329" t="s">
        <v>68</v>
      </c>
      <c r="C124" s="329" t="s">
        <v>18</v>
      </c>
      <c r="D124" s="329" t="n">
        <v>142114.588622102</v>
      </c>
    </row>
    <row r="125">
      <c r="A125" s="329" t="s">
        <v>67</v>
      </c>
      <c r="B125" s="329" t="s">
        <v>68</v>
      </c>
      <c r="C125" s="329" t="s">
        <v>19</v>
      </c>
      <c r="D125" s="329" t="n">
        <v>221003.669942201</v>
      </c>
    </row>
    <row r="126">
      <c r="A126" s="329" t="s">
        <v>67</v>
      </c>
      <c r="B126" s="329" t="s">
        <v>68</v>
      </c>
      <c r="C126" s="329" t="s">
        <v>20</v>
      </c>
      <c r="D126" s="329" t="n">
        <v>145731.96615365</v>
      </c>
    </row>
    <row r="127">
      <c r="A127" s="329" t="s">
        <v>69</v>
      </c>
      <c r="B127" s="329" t="s">
        <v>70</v>
      </c>
      <c r="C127" s="329" t="s">
        <v>18</v>
      </c>
      <c r="D127" s="329" t="n">
        <v>266823.903938255</v>
      </c>
    </row>
    <row r="128">
      <c r="A128" s="329" t="s">
        <v>69</v>
      </c>
      <c r="B128" s="329" t="s">
        <v>70</v>
      </c>
      <c r="C128" s="329" t="s">
        <v>19</v>
      </c>
      <c r="D128" s="329" t="n">
        <v>241197.570548565</v>
      </c>
    </row>
    <row r="129">
      <c r="A129" s="329" t="s">
        <v>69</v>
      </c>
      <c r="B129" s="329" t="s">
        <v>70</v>
      </c>
      <c r="C129" s="329" t="s">
        <v>20</v>
      </c>
      <c r="D129" s="329" t="n">
        <v>100000</v>
      </c>
    </row>
    <row r="130">
      <c r="A130" s="329" t="s">
        <v>71</v>
      </c>
      <c r="B130" s="329" t="s">
        <v>72</v>
      </c>
      <c r="C130" s="329" t="s">
        <v>18</v>
      </c>
      <c r="D130" s="329" t="n">
        <v>1006093.88873464</v>
      </c>
    </row>
    <row r="131">
      <c r="A131" s="329" t="s">
        <v>71</v>
      </c>
      <c r="B131" s="329" t="s">
        <v>72</v>
      </c>
      <c r="C131" s="329" t="s">
        <v>19</v>
      </c>
      <c r="D131" s="329" t="n">
        <v>660824.836003066</v>
      </c>
    </row>
    <row r="132">
      <c r="A132" s="329" t="s">
        <v>71</v>
      </c>
      <c r="B132" s="329" t="s">
        <v>72</v>
      </c>
      <c r="C132" s="329" t="s">
        <v>20</v>
      </c>
      <c r="D132" s="329" t="n">
        <v>88713.8721335286</v>
      </c>
    </row>
    <row r="133">
      <c r="A133" t="s">
        <v>23</v>
      </c>
    </row>
    <row r="134">
      <c r="A134" t="s">
        <v>24</v>
      </c>
    </row>
    <row r="135">
      <c r="A135" t="s">
        <v>25</v>
      </c>
    </row>
    <row r="136">
      <c r="A136" t="s">
        <v>26</v>
      </c>
    </row>
    <row r="137">
      <c r="A137" t="s">
        <v>27</v>
      </c>
    </row>
    <row r="140">
      <c r="D140" s="7" t="str">
        <f>=HYPERLINK("#'Indice'!A1", "Ir al Índice")</f>
      </c>
    </row>
    <row r="141">
      <c r="A141" s="4" t="s">
        <v>726</v>
      </c>
    </row>
    <row r="142">
      <c r="A142" s="5" t="s">
        <v>9</v>
      </c>
      <c r="B142" s="5" t="s">
        <v>74</v>
      </c>
      <c r="C142" s="5" t="s">
        <v>11</v>
      </c>
      <c r="D142" s="5" t="s">
        <v>305</v>
      </c>
    </row>
    <row r="143">
      <c r="A143" s="330" t="s">
        <v>75</v>
      </c>
      <c r="B143" s="330" t="s">
        <v>76</v>
      </c>
      <c r="C143" s="330" t="s">
        <v>18</v>
      </c>
      <c r="D143" s="330" t="n">
        <v>1368715.0089257</v>
      </c>
    </row>
    <row r="144">
      <c r="A144" s="330" t="s">
        <v>75</v>
      </c>
      <c r="B144" s="330" t="s">
        <v>76</v>
      </c>
      <c r="C144" s="330" t="s">
        <v>19</v>
      </c>
      <c r="D144" s="330" t="n">
        <v>1071672.03912888</v>
      </c>
    </row>
    <row r="145">
      <c r="A145" s="330" t="s">
        <v>75</v>
      </c>
      <c r="B145" s="330" t="s">
        <v>76</v>
      </c>
      <c r="C145" s="330" t="s">
        <v>20</v>
      </c>
      <c r="D145" s="330" t="n">
        <v>1191319.34914377</v>
      </c>
    </row>
    <row r="146">
      <c r="A146" s="330" t="s">
        <v>77</v>
      </c>
      <c r="B146" s="330" t="s">
        <v>78</v>
      </c>
      <c r="C146" s="330" t="s">
        <v>18</v>
      </c>
      <c r="D146" s="330" t="n">
        <v>1456302.06632142</v>
      </c>
    </row>
    <row r="147">
      <c r="A147" s="330" t="s">
        <v>77</v>
      </c>
      <c r="B147" s="330" t="s">
        <v>78</v>
      </c>
      <c r="C147" s="330" t="s">
        <v>19</v>
      </c>
      <c r="D147" s="330" t="n">
        <v>1677759.17538604</v>
      </c>
    </row>
    <row r="148">
      <c r="A148" s="330" t="s">
        <v>77</v>
      </c>
      <c r="B148" s="330" t="s">
        <v>78</v>
      </c>
      <c r="C148" s="330" t="s">
        <v>20</v>
      </c>
      <c r="D148" s="330" t="n">
        <v>1666881.24053458</v>
      </c>
    </row>
    <row r="149">
      <c r="A149" s="330" t="s">
        <v>79</v>
      </c>
      <c r="B149" s="330" t="s">
        <v>80</v>
      </c>
      <c r="C149" s="330" t="s">
        <v>18</v>
      </c>
      <c r="D149" s="330" t="n">
        <v>1460519.69303493</v>
      </c>
    </row>
    <row r="150">
      <c r="A150" s="330" t="s">
        <v>79</v>
      </c>
      <c r="B150" s="330" t="s">
        <v>80</v>
      </c>
      <c r="C150" s="330" t="s">
        <v>19</v>
      </c>
      <c r="D150" s="330" t="n">
        <v>1798917.12581274</v>
      </c>
    </row>
    <row r="151">
      <c r="A151" s="330" t="s">
        <v>79</v>
      </c>
      <c r="B151" s="330" t="s">
        <v>80</v>
      </c>
      <c r="C151" s="330" t="s">
        <v>20</v>
      </c>
      <c r="D151" s="330" t="n">
        <v>2338322.6981338</v>
      </c>
    </row>
    <row r="152">
      <c r="A152" s="330" t="s">
        <v>81</v>
      </c>
      <c r="B152" s="330" t="s">
        <v>82</v>
      </c>
      <c r="C152" s="330" t="s">
        <v>18</v>
      </c>
      <c r="D152" s="330" t="n">
        <v>478856.66558036</v>
      </c>
    </row>
    <row r="153">
      <c r="A153" s="330" t="s">
        <v>81</v>
      </c>
      <c r="B153" s="330" t="s">
        <v>82</v>
      </c>
      <c r="C153" s="330" t="s">
        <v>19</v>
      </c>
      <c r="D153" s="330" t="n">
        <v>731914.485769367</v>
      </c>
    </row>
    <row r="154">
      <c r="A154" s="330" t="s">
        <v>81</v>
      </c>
      <c r="B154" s="330" t="s">
        <v>82</v>
      </c>
      <c r="C154" s="330" t="s">
        <v>20</v>
      </c>
      <c r="D154" s="330" t="n">
        <v>362038.16895215</v>
      </c>
    </row>
    <row r="155">
      <c r="A155" s="330" t="s">
        <v>83</v>
      </c>
      <c r="B155" s="330" t="s">
        <v>84</v>
      </c>
      <c r="C155" s="330" t="s">
        <v>18</v>
      </c>
      <c r="D155" s="330" t="n">
        <v>232429.586592674</v>
      </c>
    </row>
    <row r="156">
      <c r="A156" s="330" t="s">
        <v>83</v>
      </c>
      <c r="B156" s="330" t="s">
        <v>84</v>
      </c>
      <c r="C156" s="330" t="s">
        <v>19</v>
      </c>
      <c r="D156" s="330" t="n">
        <v>222550.377970571</v>
      </c>
    </row>
    <row r="157">
      <c r="A157" s="330" t="s">
        <v>83</v>
      </c>
      <c r="B157" s="330" t="s">
        <v>84</v>
      </c>
      <c r="C157" s="330" t="s">
        <v>20</v>
      </c>
      <c r="D157" s="330" t="n">
        <v>258042.381731799</v>
      </c>
    </row>
    <row r="158">
      <c r="A158" s="330" t="s">
        <v>85</v>
      </c>
      <c r="B158" s="330" t="s">
        <v>86</v>
      </c>
      <c r="C158" s="330" t="s">
        <v>18</v>
      </c>
      <c r="D158" s="330" t="n">
        <v>215633.761271364</v>
      </c>
    </row>
    <row r="159">
      <c r="A159" s="330" t="s">
        <v>85</v>
      </c>
      <c r="B159" s="330" t="s">
        <v>86</v>
      </c>
      <c r="C159" s="330" t="s">
        <v>19</v>
      </c>
      <c r="D159" s="330" t="n">
        <v>120491.224770648</v>
      </c>
    </row>
    <row r="160">
      <c r="A160" s="330" t="s">
        <v>85</v>
      </c>
      <c r="B160" s="330" t="s">
        <v>86</v>
      </c>
      <c r="C160" s="330" t="s">
        <v>20</v>
      </c>
      <c r="D160" s="330" t="n">
        <v>195732.316354302</v>
      </c>
    </row>
    <row r="161">
      <c r="A161" s="330" t="s">
        <v>87</v>
      </c>
      <c r="B161" s="330" t="s">
        <v>88</v>
      </c>
      <c r="C161" s="330" t="s">
        <v>18</v>
      </c>
      <c r="D161" s="330" t="n">
        <v>506067.221514891</v>
      </c>
    </row>
    <row r="162">
      <c r="A162" s="330" t="s">
        <v>87</v>
      </c>
      <c r="B162" s="330" t="s">
        <v>88</v>
      </c>
      <c r="C162" s="330" t="s">
        <v>19</v>
      </c>
      <c r="D162" s="330" t="n">
        <v>225487.207137977</v>
      </c>
    </row>
    <row r="163">
      <c r="A163" s="330" t="s">
        <v>87</v>
      </c>
      <c r="B163" s="330" t="s">
        <v>88</v>
      </c>
      <c r="C163" s="330" t="s">
        <v>20</v>
      </c>
      <c r="D163" s="330" t="n">
        <v>191465.735422805</v>
      </c>
    </row>
    <row r="164">
      <c r="A164" s="330" t="s">
        <v>89</v>
      </c>
      <c r="B164" s="330" t="s">
        <v>90</v>
      </c>
      <c r="C164" s="330" t="s">
        <v>18</v>
      </c>
      <c r="D164" s="330" t="n">
        <v>567476.588699706</v>
      </c>
    </row>
    <row r="165">
      <c r="A165" s="330" t="s">
        <v>89</v>
      </c>
      <c r="B165" s="330" t="s">
        <v>90</v>
      </c>
      <c r="C165" s="330" t="s">
        <v>19</v>
      </c>
      <c r="D165" s="330" t="n">
        <v>462675.900657276</v>
      </c>
    </row>
    <row r="166">
      <c r="A166" s="330" t="s">
        <v>89</v>
      </c>
      <c r="B166" s="330" t="s">
        <v>90</v>
      </c>
      <c r="C166" s="330" t="s">
        <v>20</v>
      </c>
      <c r="D166" s="330" t="n">
        <v>271376.019088475</v>
      </c>
    </row>
    <row r="167">
      <c r="A167" s="330" t="s">
        <v>91</v>
      </c>
      <c r="B167" s="330" t="s">
        <v>92</v>
      </c>
      <c r="C167" s="330" t="s">
        <v>18</v>
      </c>
      <c r="D167" s="330" t="n">
        <v>748984.397888734</v>
      </c>
    </row>
    <row r="168">
      <c r="A168" s="330" t="s">
        <v>91</v>
      </c>
      <c r="B168" s="330" t="s">
        <v>92</v>
      </c>
      <c r="C168" s="330" t="s">
        <v>19</v>
      </c>
      <c r="D168" s="330" t="n">
        <v>428974.368768843</v>
      </c>
    </row>
    <row r="169">
      <c r="A169" s="330" t="s">
        <v>91</v>
      </c>
      <c r="B169" s="330" t="s">
        <v>92</v>
      </c>
      <c r="C169" s="330" t="s">
        <v>20</v>
      </c>
      <c r="D169" s="330" t="n">
        <v>397535.08574933</v>
      </c>
    </row>
    <row r="170">
      <c r="A170" s="330" t="s">
        <v>93</v>
      </c>
      <c r="B170" s="330" t="s">
        <v>94</v>
      </c>
      <c r="C170" s="330" t="s">
        <v>18</v>
      </c>
      <c r="D170" s="330" t="n">
        <v>690243.902258884</v>
      </c>
    </row>
    <row r="171">
      <c r="A171" s="330" t="s">
        <v>93</v>
      </c>
      <c r="B171" s="330" t="s">
        <v>94</v>
      </c>
      <c r="C171" s="330" t="s">
        <v>19</v>
      </c>
      <c r="D171" s="330" t="n">
        <v>479182.565506531</v>
      </c>
    </row>
    <row r="172">
      <c r="A172" s="330" t="s">
        <v>93</v>
      </c>
      <c r="B172" s="330" t="s">
        <v>94</v>
      </c>
      <c r="C172" s="330" t="s">
        <v>20</v>
      </c>
      <c r="D172" s="330" t="n">
        <v>359445.268324335</v>
      </c>
    </row>
    <row r="173">
      <c r="A173" s="330" t="s">
        <v>95</v>
      </c>
      <c r="B173" s="330" t="s">
        <v>96</v>
      </c>
      <c r="C173" s="330" t="s">
        <v>18</v>
      </c>
      <c r="D173" s="330" t="n">
        <v>1212397.35813678</v>
      </c>
    </row>
    <row r="174">
      <c r="A174" s="330" t="s">
        <v>95</v>
      </c>
      <c r="B174" s="330" t="s">
        <v>96</v>
      </c>
      <c r="C174" s="330" t="s">
        <v>19</v>
      </c>
      <c r="D174" s="330" t="n">
        <v>890713.65003076</v>
      </c>
    </row>
    <row r="175">
      <c r="A175" s="330" t="s">
        <v>95</v>
      </c>
      <c r="B175" s="330" t="s">
        <v>96</v>
      </c>
      <c r="C175" s="330" t="s">
        <v>20</v>
      </c>
      <c r="D175" s="330" t="n">
        <v>768688.399668626</v>
      </c>
    </row>
    <row r="176">
      <c r="A176" s="330" t="s">
        <v>97</v>
      </c>
      <c r="B176" s="330" t="s">
        <v>98</v>
      </c>
      <c r="C176" s="330" t="s">
        <v>18</v>
      </c>
      <c r="D176" s="330" t="n">
        <v>618228.296893147</v>
      </c>
    </row>
    <row r="177">
      <c r="A177" s="330" t="s">
        <v>97</v>
      </c>
      <c r="B177" s="330" t="s">
        <v>98</v>
      </c>
      <c r="C177" s="330" t="s">
        <v>19</v>
      </c>
      <c r="D177" s="330" t="n">
        <v>595152.161222775</v>
      </c>
    </row>
    <row r="178">
      <c r="A178" s="330" t="s">
        <v>97</v>
      </c>
      <c r="B178" s="330" t="s">
        <v>98</v>
      </c>
      <c r="C178" s="330" t="s">
        <v>20</v>
      </c>
      <c r="D178" s="330" t="n">
        <v>337757.031961002</v>
      </c>
    </row>
    <row r="179">
      <c r="A179" s="330" t="s">
        <v>99</v>
      </c>
      <c r="B179" s="330" t="s">
        <v>100</v>
      </c>
      <c r="C179" s="330" t="s">
        <v>18</v>
      </c>
      <c r="D179" s="330" t="n">
        <v>1239666.04884708</v>
      </c>
    </row>
    <row r="180">
      <c r="A180" s="330" t="s">
        <v>99</v>
      </c>
      <c r="B180" s="330" t="s">
        <v>100</v>
      </c>
      <c r="C180" s="330" t="s">
        <v>19</v>
      </c>
      <c r="D180" s="330" t="n">
        <v>822063.68621678</v>
      </c>
    </row>
    <row r="181">
      <c r="A181" s="330" t="s">
        <v>99</v>
      </c>
      <c r="B181" s="330" t="s">
        <v>100</v>
      </c>
      <c r="C181" s="330" t="s">
        <v>20</v>
      </c>
      <c r="D181" s="330" t="n">
        <v>787633.946746434</v>
      </c>
    </row>
    <row r="182">
      <c r="A182" s="330" t="s">
        <v>101</v>
      </c>
      <c r="B182" s="330" t="s">
        <v>102</v>
      </c>
      <c r="C182" s="330" t="s">
        <v>18</v>
      </c>
      <c r="D182" s="330" t="n">
        <v>726202.060011643</v>
      </c>
    </row>
    <row r="183">
      <c r="A183" s="330" t="s">
        <v>101</v>
      </c>
      <c r="B183" s="330" t="s">
        <v>102</v>
      </c>
      <c r="C183" s="330" t="s">
        <v>19</v>
      </c>
      <c r="D183" s="330" t="n">
        <v>742163.98606418</v>
      </c>
    </row>
    <row r="184">
      <c r="A184" s="330" t="s">
        <v>101</v>
      </c>
      <c r="B184" s="330" t="s">
        <v>102</v>
      </c>
      <c r="C184" s="330" t="s">
        <v>20</v>
      </c>
      <c r="D184" s="330" t="n">
        <v>1066251.75936835</v>
      </c>
    </row>
    <row r="185">
      <c r="A185" s="330" t="s">
        <v>103</v>
      </c>
      <c r="B185" s="330" t="s">
        <v>104</v>
      </c>
      <c r="C185" s="330" t="s">
        <v>18</v>
      </c>
      <c r="D185" s="330" t="n">
        <v>812577.452127838</v>
      </c>
    </row>
    <row r="186">
      <c r="A186" s="330" t="s">
        <v>103</v>
      </c>
      <c r="B186" s="330" t="s">
        <v>104</v>
      </c>
      <c r="C186" s="330" t="s">
        <v>19</v>
      </c>
      <c r="D186" s="330" t="n">
        <v>736469.142629457</v>
      </c>
    </row>
    <row r="187">
      <c r="A187" s="330" t="s">
        <v>103</v>
      </c>
      <c r="B187" s="330" t="s">
        <v>104</v>
      </c>
      <c r="C187" s="330" t="s">
        <v>20</v>
      </c>
      <c r="D187" s="330" t="n">
        <v>605350.312615798</v>
      </c>
    </row>
    <row r="188">
      <c r="A188" s="330" t="s">
        <v>105</v>
      </c>
      <c r="B188" s="330" t="s">
        <v>106</v>
      </c>
      <c r="C188" s="330" t="s">
        <v>18</v>
      </c>
      <c r="D188" s="330" t="n">
        <v>841297.000391044</v>
      </c>
    </row>
    <row r="189">
      <c r="A189" s="330" t="s">
        <v>105</v>
      </c>
      <c r="B189" s="330" t="s">
        <v>106</v>
      </c>
      <c r="C189" s="330" t="s">
        <v>19</v>
      </c>
      <c r="D189" s="330" t="n">
        <v>441411.598021384</v>
      </c>
    </row>
    <row r="190">
      <c r="A190" s="330" t="s">
        <v>105</v>
      </c>
      <c r="B190" s="330" t="s">
        <v>106</v>
      </c>
      <c r="C190" s="330" t="s">
        <v>20</v>
      </c>
      <c r="D190" s="330" t="n">
        <v>596137.267876494</v>
      </c>
    </row>
    <row r="191">
      <c r="A191" s="330" t="s">
        <v>107</v>
      </c>
      <c r="B191" s="330" t="s">
        <v>108</v>
      </c>
      <c r="C191" s="330" t="s">
        <v>18</v>
      </c>
      <c r="D191" s="330" t="n">
        <v>936054.677205694</v>
      </c>
    </row>
    <row r="192">
      <c r="A192" s="330" t="s">
        <v>107</v>
      </c>
      <c r="B192" s="330" t="s">
        <v>108</v>
      </c>
      <c r="C192" s="330" t="s">
        <v>19</v>
      </c>
      <c r="D192" s="330" t="n">
        <v>2259784.33867848</v>
      </c>
    </row>
    <row r="193">
      <c r="A193" s="330" t="s">
        <v>107</v>
      </c>
      <c r="B193" s="330" t="s">
        <v>108</v>
      </c>
      <c r="C193" s="330" t="s">
        <v>20</v>
      </c>
      <c r="D193" s="330" t="n">
        <v>1583182.97115377</v>
      </c>
    </row>
    <row r="194">
      <c r="A194" s="330" t="s">
        <v>109</v>
      </c>
      <c r="B194" s="330" t="s">
        <v>110</v>
      </c>
      <c r="C194" s="330" t="s">
        <v>18</v>
      </c>
      <c r="D194" s="330" t="n">
        <v>556417.575137164</v>
      </c>
    </row>
    <row r="195">
      <c r="A195" s="330" t="s">
        <v>109</v>
      </c>
      <c r="B195" s="330" t="s">
        <v>110</v>
      </c>
      <c r="C195" s="330" t="s">
        <v>19</v>
      </c>
      <c r="D195" s="330" t="n">
        <v>561257.907753519</v>
      </c>
    </row>
    <row r="196">
      <c r="A196" s="330" t="s">
        <v>109</v>
      </c>
      <c r="B196" s="330" t="s">
        <v>110</v>
      </c>
      <c r="C196" s="330" t="s">
        <v>20</v>
      </c>
      <c r="D196" s="330" t="n">
        <v>2533040.61209049</v>
      </c>
    </row>
    <row r="197">
      <c r="A197" s="330" t="s">
        <v>111</v>
      </c>
      <c r="B197" s="330" t="s">
        <v>112</v>
      </c>
      <c r="C197" s="330" t="s">
        <v>18</v>
      </c>
      <c r="D197" s="330" t="n">
        <v>454269.778084231</v>
      </c>
    </row>
    <row r="198">
      <c r="A198" s="330" t="s">
        <v>111</v>
      </c>
      <c r="B198" s="330" t="s">
        <v>112</v>
      </c>
      <c r="C198" s="330" t="s">
        <v>19</v>
      </c>
      <c r="D198" s="330" t="n">
        <v>462363.412559376</v>
      </c>
    </row>
    <row r="199">
      <c r="A199" s="330" t="s">
        <v>111</v>
      </c>
      <c r="B199" s="330" t="s">
        <v>112</v>
      </c>
      <c r="C199" s="330" t="s">
        <v>20</v>
      </c>
      <c r="D199" s="330" t="n">
        <v>454090.497392762</v>
      </c>
    </row>
    <row r="200">
      <c r="A200" s="330" t="s">
        <v>113</v>
      </c>
      <c r="B200" s="330" t="s">
        <v>114</v>
      </c>
      <c r="C200" s="330" t="s">
        <v>18</v>
      </c>
      <c r="D200" s="330" t="n">
        <v>1897142.85714286</v>
      </c>
    </row>
    <row r="201">
      <c r="A201" s="330" t="s">
        <v>113</v>
      </c>
      <c r="B201" s="330" t="s">
        <v>114</v>
      </c>
      <c r="C201" s="330" t="s">
        <v>19</v>
      </c>
      <c r="D201" s="330" t="n">
        <v>1050000</v>
      </c>
    </row>
    <row r="202">
      <c r="A202" t="s">
        <v>23</v>
      </c>
    </row>
    <row r="203">
      <c r="A203" t="s">
        <v>24</v>
      </c>
    </row>
    <row r="204">
      <c r="A204" t="s">
        <v>25</v>
      </c>
    </row>
    <row r="205">
      <c r="A205" t="s">
        <v>26</v>
      </c>
    </row>
    <row r="206">
      <c r="A206" t="s">
        <v>27</v>
      </c>
    </row>
    <row r="209">
      <c r="D209" s="7" t="str">
        <f>=HYPERLINK("#'Indice'!A1", "Ir al Índice")</f>
      </c>
    </row>
    <row r="210">
      <c r="A210" s="4" t="s">
        <v>727</v>
      </c>
    </row>
    <row r="211">
      <c r="A211" s="5" t="s">
        <v>9</v>
      </c>
      <c r="B211" s="5" t="s">
        <v>74</v>
      </c>
      <c r="C211" s="5" t="s">
        <v>11</v>
      </c>
      <c r="D211" s="5" t="s">
        <v>305</v>
      </c>
    </row>
    <row r="212">
      <c r="A212" s="331" t="s">
        <v>75</v>
      </c>
      <c r="B212" s="331" t="s">
        <v>76</v>
      </c>
      <c r="C212" s="331" t="s">
        <v>18</v>
      </c>
      <c r="D212" s="331" t="n">
        <v>1368715.0089257</v>
      </c>
    </row>
    <row r="213">
      <c r="A213" s="331" t="s">
        <v>75</v>
      </c>
      <c r="B213" s="331" t="s">
        <v>76</v>
      </c>
      <c r="C213" s="331" t="s">
        <v>19</v>
      </c>
      <c r="D213" s="331" t="n">
        <v>1071859.07533812</v>
      </c>
    </row>
    <row r="214">
      <c r="A214" s="331" t="s">
        <v>75</v>
      </c>
      <c r="B214" s="331" t="s">
        <v>76</v>
      </c>
      <c r="C214" s="331" t="s">
        <v>20</v>
      </c>
      <c r="D214" s="331" t="n">
        <v>1191319.34914377</v>
      </c>
    </row>
    <row r="215">
      <c r="A215" s="331" t="s">
        <v>77</v>
      </c>
      <c r="B215" s="331" t="s">
        <v>78</v>
      </c>
      <c r="C215" s="331" t="s">
        <v>18</v>
      </c>
      <c r="D215" s="331" t="n">
        <v>1456690.71654696</v>
      </c>
    </row>
    <row r="216">
      <c r="A216" s="331" t="s">
        <v>77</v>
      </c>
      <c r="B216" s="331" t="s">
        <v>78</v>
      </c>
      <c r="C216" s="331" t="s">
        <v>19</v>
      </c>
      <c r="D216" s="331" t="n">
        <v>1680025.41210751</v>
      </c>
    </row>
    <row r="217">
      <c r="A217" s="331" t="s">
        <v>77</v>
      </c>
      <c r="B217" s="331" t="s">
        <v>78</v>
      </c>
      <c r="C217" s="331" t="s">
        <v>20</v>
      </c>
      <c r="D217" s="331" t="n">
        <v>1627940.79845499</v>
      </c>
    </row>
    <row r="218">
      <c r="A218" s="331" t="s">
        <v>79</v>
      </c>
      <c r="B218" s="331" t="s">
        <v>80</v>
      </c>
      <c r="C218" s="331" t="s">
        <v>18</v>
      </c>
      <c r="D218" s="331" t="n">
        <v>1466656.54672521</v>
      </c>
    </row>
    <row r="219">
      <c r="A219" s="331" t="s">
        <v>79</v>
      </c>
      <c r="B219" s="331" t="s">
        <v>80</v>
      </c>
      <c r="C219" s="331" t="s">
        <v>19</v>
      </c>
      <c r="D219" s="331" t="n">
        <v>1798917.12581274</v>
      </c>
    </row>
    <row r="220">
      <c r="A220" s="331" t="s">
        <v>79</v>
      </c>
      <c r="B220" s="331" t="s">
        <v>80</v>
      </c>
      <c r="C220" s="331" t="s">
        <v>20</v>
      </c>
      <c r="D220" s="331" t="n">
        <v>2338322.6981338</v>
      </c>
    </row>
    <row r="221">
      <c r="A221" s="331" t="s">
        <v>81</v>
      </c>
      <c r="B221" s="331" t="s">
        <v>82</v>
      </c>
      <c r="C221" s="331" t="s">
        <v>18</v>
      </c>
      <c r="D221" s="331" t="n">
        <v>478953.995329579</v>
      </c>
    </row>
    <row r="222">
      <c r="A222" s="331" t="s">
        <v>81</v>
      </c>
      <c r="B222" s="331" t="s">
        <v>82</v>
      </c>
      <c r="C222" s="331" t="s">
        <v>19</v>
      </c>
      <c r="D222" s="331" t="n">
        <v>731914.485769367</v>
      </c>
    </row>
    <row r="223">
      <c r="A223" s="331" t="s">
        <v>81</v>
      </c>
      <c r="B223" s="331" t="s">
        <v>82</v>
      </c>
      <c r="C223" s="331" t="s">
        <v>20</v>
      </c>
      <c r="D223" s="331" t="n">
        <v>362038.16895215</v>
      </c>
    </row>
    <row r="224">
      <c r="A224" s="331" t="s">
        <v>83</v>
      </c>
      <c r="B224" s="331" t="s">
        <v>84</v>
      </c>
      <c r="C224" s="331" t="s">
        <v>18</v>
      </c>
      <c r="D224" s="331" t="n">
        <v>231055.648231639</v>
      </c>
    </row>
    <row r="225">
      <c r="A225" s="331" t="s">
        <v>83</v>
      </c>
      <c r="B225" s="331" t="s">
        <v>84</v>
      </c>
      <c r="C225" s="331" t="s">
        <v>19</v>
      </c>
      <c r="D225" s="331" t="n">
        <v>223800.192330294</v>
      </c>
    </row>
    <row r="226">
      <c r="A226" s="331" t="s">
        <v>83</v>
      </c>
      <c r="B226" s="331" t="s">
        <v>84</v>
      </c>
      <c r="C226" s="331" t="s">
        <v>20</v>
      </c>
      <c r="D226" s="331" t="n">
        <v>248931.013681358</v>
      </c>
    </row>
    <row r="227">
      <c r="A227" s="331" t="s">
        <v>85</v>
      </c>
      <c r="B227" s="331" t="s">
        <v>86</v>
      </c>
      <c r="C227" s="331" t="s">
        <v>18</v>
      </c>
      <c r="D227" s="331" t="n">
        <v>215633.761271364</v>
      </c>
    </row>
    <row r="228">
      <c r="A228" s="331" t="s">
        <v>85</v>
      </c>
      <c r="B228" s="331" t="s">
        <v>86</v>
      </c>
      <c r="C228" s="331" t="s">
        <v>19</v>
      </c>
      <c r="D228" s="331" t="n">
        <v>120491.224770648</v>
      </c>
    </row>
    <row r="229">
      <c r="A229" s="331" t="s">
        <v>85</v>
      </c>
      <c r="B229" s="331" t="s">
        <v>86</v>
      </c>
      <c r="C229" s="331" t="s">
        <v>20</v>
      </c>
      <c r="D229" s="331" t="n">
        <v>195732.316354302</v>
      </c>
    </row>
    <row r="230">
      <c r="A230" s="331" t="s">
        <v>87</v>
      </c>
      <c r="B230" s="331" t="s">
        <v>88</v>
      </c>
      <c r="C230" s="331" t="s">
        <v>18</v>
      </c>
      <c r="D230" s="331" t="n">
        <v>506067.221514891</v>
      </c>
    </row>
    <row r="231">
      <c r="A231" s="331" t="s">
        <v>87</v>
      </c>
      <c r="B231" s="331" t="s">
        <v>88</v>
      </c>
      <c r="C231" s="331" t="s">
        <v>19</v>
      </c>
      <c r="D231" s="331" t="n">
        <v>225487.207137977</v>
      </c>
    </row>
    <row r="232">
      <c r="A232" s="331" t="s">
        <v>87</v>
      </c>
      <c r="B232" s="331" t="s">
        <v>88</v>
      </c>
      <c r="C232" s="331" t="s">
        <v>20</v>
      </c>
      <c r="D232" s="331" t="n">
        <v>191465.735422805</v>
      </c>
    </row>
    <row r="233">
      <c r="A233" s="331" t="s">
        <v>89</v>
      </c>
      <c r="B233" s="331" t="s">
        <v>90</v>
      </c>
      <c r="C233" s="331" t="s">
        <v>18</v>
      </c>
      <c r="D233" s="331" t="n">
        <v>567476.588699706</v>
      </c>
    </row>
    <row r="234">
      <c r="A234" s="331" t="s">
        <v>89</v>
      </c>
      <c r="B234" s="331" t="s">
        <v>90</v>
      </c>
      <c r="C234" s="331" t="s">
        <v>19</v>
      </c>
      <c r="D234" s="331" t="n">
        <v>462675.900657276</v>
      </c>
    </row>
    <row r="235">
      <c r="A235" s="331" t="s">
        <v>89</v>
      </c>
      <c r="B235" s="331" t="s">
        <v>90</v>
      </c>
      <c r="C235" s="331" t="s">
        <v>20</v>
      </c>
      <c r="D235" s="331" t="n">
        <v>271376.019088475</v>
      </c>
    </row>
    <row r="236">
      <c r="A236" s="331" t="s">
        <v>91</v>
      </c>
      <c r="B236" s="331" t="s">
        <v>92</v>
      </c>
      <c r="C236" s="331" t="s">
        <v>18</v>
      </c>
      <c r="D236" s="331" t="n">
        <v>748984.397888734</v>
      </c>
    </row>
    <row r="237">
      <c r="A237" s="331" t="s">
        <v>91</v>
      </c>
      <c r="B237" s="331" t="s">
        <v>92</v>
      </c>
      <c r="C237" s="331" t="s">
        <v>19</v>
      </c>
      <c r="D237" s="331" t="n">
        <v>428974.368768843</v>
      </c>
    </row>
    <row r="238">
      <c r="A238" s="331" t="s">
        <v>91</v>
      </c>
      <c r="B238" s="331" t="s">
        <v>92</v>
      </c>
      <c r="C238" s="331" t="s">
        <v>20</v>
      </c>
      <c r="D238" s="331" t="n">
        <v>397535.08574933</v>
      </c>
    </row>
    <row r="239">
      <c r="A239" s="331" t="s">
        <v>93</v>
      </c>
      <c r="B239" s="331" t="s">
        <v>94</v>
      </c>
      <c r="C239" s="331" t="s">
        <v>18</v>
      </c>
      <c r="D239" s="331" t="n">
        <v>690243.902258884</v>
      </c>
    </row>
    <row r="240">
      <c r="A240" s="331" t="s">
        <v>93</v>
      </c>
      <c r="B240" s="331" t="s">
        <v>94</v>
      </c>
      <c r="C240" s="331" t="s">
        <v>19</v>
      </c>
      <c r="D240" s="331" t="n">
        <v>479182.565506531</v>
      </c>
    </row>
    <row r="241">
      <c r="A241" s="331" t="s">
        <v>93</v>
      </c>
      <c r="B241" s="331" t="s">
        <v>94</v>
      </c>
      <c r="C241" s="331" t="s">
        <v>20</v>
      </c>
      <c r="D241" s="331" t="n">
        <v>359445.268324335</v>
      </c>
    </row>
    <row r="242">
      <c r="A242" s="331" t="s">
        <v>95</v>
      </c>
      <c r="B242" s="331" t="s">
        <v>96</v>
      </c>
      <c r="C242" s="331" t="s">
        <v>18</v>
      </c>
      <c r="D242" s="331" t="n">
        <v>1211573.80746705</v>
      </c>
    </row>
    <row r="243">
      <c r="A243" s="331" t="s">
        <v>95</v>
      </c>
      <c r="B243" s="331" t="s">
        <v>96</v>
      </c>
      <c r="C243" s="331" t="s">
        <v>19</v>
      </c>
      <c r="D243" s="331" t="n">
        <v>886033.037847905</v>
      </c>
    </row>
    <row r="244">
      <c r="A244" s="331" t="s">
        <v>95</v>
      </c>
      <c r="B244" s="331" t="s">
        <v>96</v>
      </c>
      <c r="C244" s="331" t="s">
        <v>20</v>
      </c>
      <c r="D244" s="331" t="n">
        <v>770161.759147127</v>
      </c>
    </row>
    <row r="245">
      <c r="A245" s="331" t="s">
        <v>97</v>
      </c>
      <c r="B245" s="331" t="s">
        <v>98</v>
      </c>
      <c r="C245" s="331" t="s">
        <v>18</v>
      </c>
      <c r="D245" s="331" t="n">
        <v>618228.296893147</v>
      </c>
    </row>
    <row r="246">
      <c r="A246" s="331" t="s">
        <v>97</v>
      </c>
      <c r="B246" s="331" t="s">
        <v>98</v>
      </c>
      <c r="C246" s="331" t="s">
        <v>19</v>
      </c>
      <c r="D246" s="331" t="n">
        <v>595152.161222775</v>
      </c>
    </row>
    <row r="247">
      <c r="A247" s="331" t="s">
        <v>97</v>
      </c>
      <c r="B247" s="331" t="s">
        <v>98</v>
      </c>
      <c r="C247" s="331" t="s">
        <v>20</v>
      </c>
      <c r="D247" s="331" t="n">
        <v>337757.031961002</v>
      </c>
    </row>
    <row r="248">
      <c r="A248" s="331" t="s">
        <v>99</v>
      </c>
      <c r="B248" s="331" t="s">
        <v>100</v>
      </c>
      <c r="C248" s="331" t="s">
        <v>18</v>
      </c>
      <c r="D248" s="331" t="n">
        <v>1239666.04884708</v>
      </c>
    </row>
    <row r="249">
      <c r="A249" s="331" t="s">
        <v>99</v>
      </c>
      <c r="B249" s="331" t="s">
        <v>100</v>
      </c>
      <c r="C249" s="331" t="s">
        <v>19</v>
      </c>
      <c r="D249" s="331" t="n">
        <v>822063.68621678</v>
      </c>
    </row>
    <row r="250">
      <c r="A250" s="331" t="s">
        <v>99</v>
      </c>
      <c r="B250" s="331" t="s">
        <v>100</v>
      </c>
      <c r="C250" s="331" t="s">
        <v>20</v>
      </c>
      <c r="D250" s="331" t="n">
        <v>787633.946746434</v>
      </c>
    </row>
    <row r="251">
      <c r="A251" s="331" t="s">
        <v>101</v>
      </c>
      <c r="B251" s="331" t="s">
        <v>102</v>
      </c>
      <c r="C251" s="331" t="s">
        <v>18</v>
      </c>
      <c r="D251" s="331" t="n">
        <v>726202.060011643</v>
      </c>
    </row>
    <row r="252">
      <c r="A252" s="331" t="s">
        <v>101</v>
      </c>
      <c r="B252" s="331" t="s">
        <v>102</v>
      </c>
      <c r="C252" s="331" t="s">
        <v>19</v>
      </c>
      <c r="D252" s="331" t="n">
        <v>742163.98606418</v>
      </c>
    </row>
    <row r="253">
      <c r="A253" s="331" t="s">
        <v>101</v>
      </c>
      <c r="B253" s="331" t="s">
        <v>102</v>
      </c>
      <c r="C253" s="331" t="s">
        <v>20</v>
      </c>
      <c r="D253" s="331" t="n">
        <v>1066251.75936835</v>
      </c>
    </row>
    <row r="254">
      <c r="A254" s="331" t="s">
        <v>103</v>
      </c>
      <c r="B254" s="331" t="s">
        <v>104</v>
      </c>
      <c r="C254" s="331" t="s">
        <v>18</v>
      </c>
      <c r="D254" s="331" t="n">
        <v>812577.452127838</v>
      </c>
    </row>
    <row r="255">
      <c r="A255" s="331" t="s">
        <v>103</v>
      </c>
      <c r="B255" s="331" t="s">
        <v>104</v>
      </c>
      <c r="C255" s="331" t="s">
        <v>19</v>
      </c>
      <c r="D255" s="331" t="n">
        <v>736469.142629457</v>
      </c>
    </row>
    <row r="256">
      <c r="A256" s="331" t="s">
        <v>103</v>
      </c>
      <c r="B256" s="331" t="s">
        <v>104</v>
      </c>
      <c r="C256" s="331" t="s">
        <v>20</v>
      </c>
      <c r="D256" s="331" t="n">
        <v>605350.312615798</v>
      </c>
    </row>
    <row r="257">
      <c r="A257" s="331" t="s">
        <v>105</v>
      </c>
      <c r="B257" s="331" t="s">
        <v>106</v>
      </c>
      <c r="C257" s="331" t="s">
        <v>18</v>
      </c>
      <c r="D257" s="331" t="n">
        <v>841297.000391044</v>
      </c>
    </row>
    <row r="258">
      <c r="A258" s="331" t="s">
        <v>105</v>
      </c>
      <c r="B258" s="331" t="s">
        <v>106</v>
      </c>
      <c r="C258" s="331" t="s">
        <v>19</v>
      </c>
      <c r="D258" s="331" t="n">
        <v>441411.598021384</v>
      </c>
    </row>
    <row r="259">
      <c r="A259" s="331" t="s">
        <v>105</v>
      </c>
      <c r="B259" s="331" t="s">
        <v>106</v>
      </c>
      <c r="C259" s="331" t="s">
        <v>20</v>
      </c>
      <c r="D259" s="331" t="n">
        <v>596137.267876494</v>
      </c>
    </row>
    <row r="260">
      <c r="A260" s="331" t="s">
        <v>107</v>
      </c>
      <c r="B260" s="331" t="s">
        <v>108</v>
      </c>
      <c r="C260" s="331" t="s">
        <v>18</v>
      </c>
      <c r="D260" s="331" t="n">
        <v>936054.677205694</v>
      </c>
    </row>
    <row r="261">
      <c r="A261" s="331" t="s">
        <v>107</v>
      </c>
      <c r="B261" s="331" t="s">
        <v>108</v>
      </c>
      <c r="C261" s="331" t="s">
        <v>19</v>
      </c>
      <c r="D261" s="331" t="n">
        <v>2259784.33867848</v>
      </c>
    </row>
    <row r="262">
      <c r="A262" s="331" t="s">
        <v>107</v>
      </c>
      <c r="B262" s="331" t="s">
        <v>108</v>
      </c>
      <c r="C262" s="331" t="s">
        <v>20</v>
      </c>
      <c r="D262" s="331" t="n">
        <v>1583182.97115377</v>
      </c>
    </row>
    <row r="263">
      <c r="A263" s="331" t="s">
        <v>109</v>
      </c>
      <c r="B263" s="331" t="s">
        <v>110</v>
      </c>
      <c r="C263" s="331" t="s">
        <v>18</v>
      </c>
      <c r="D263" s="331" t="n">
        <v>556417.575137164</v>
      </c>
    </row>
    <row r="264">
      <c r="A264" s="331" t="s">
        <v>109</v>
      </c>
      <c r="B264" s="331" t="s">
        <v>110</v>
      </c>
      <c r="C264" s="331" t="s">
        <v>19</v>
      </c>
      <c r="D264" s="331" t="n">
        <v>561257.907753519</v>
      </c>
    </row>
    <row r="265">
      <c r="A265" s="331" t="s">
        <v>109</v>
      </c>
      <c r="B265" s="331" t="s">
        <v>110</v>
      </c>
      <c r="C265" s="331" t="s">
        <v>20</v>
      </c>
      <c r="D265" s="331" t="n">
        <v>2533040.61209049</v>
      </c>
    </row>
    <row r="266">
      <c r="A266" s="331" t="s">
        <v>111</v>
      </c>
      <c r="B266" s="331" t="s">
        <v>112</v>
      </c>
      <c r="C266" s="331" t="s">
        <v>18</v>
      </c>
      <c r="D266" s="331" t="n">
        <v>455632.206218261</v>
      </c>
    </row>
    <row r="267">
      <c r="A267" s="331" t="s">
        <v>111</v>
      </c>
      <c r="B267" s="331" t="s">
        <v>112</v>
      </c>
      <c r="C267" s="331" t="s">
        <v>19</v>
      </c>
      <c r="D267" s="331" t="n">
        <v>461809.148544423</v>
      </c>
    </row>
    <row r="268">
      <c r="A268" s="331" t="s">
        <v>111</v>
      </c>
      <c r="B268" s="331" t="s">
        <v>112</v>
      </c>
      <c r="C268" s="331" t="s">
        <v>20</v>
      </c>
      <c r="D268" s="331" t="n">
        <v>454090.497392762</v>
      </c>
    </row>
    <row r="269">
      <c r="A269" t="s">
        <v>23</v>
      </c>
    </row>
    <row r="270">
      <c r="A270" t="s">
        <v>24</v>
      </c>
    </row>
    <row r="271">
      <c r="A271" t="s">
        <v>25</v>
      </c>
    </row>
    <row r="272">
      <c r="A272" t="s">
        <v>26</v>
      </c>
    </row>
    <row r="273">
      <c r="A273" t="s">
        <v>27</v>
      </c>
    </row>
    <row r="276">
      <c r="D276" s="7" t="str">
        <f>=HYPERLINK("#'Indice'!A1", "Ir al Índice")</f>
      </c>
    </row>
    <row r="277">
      <c r="A277" s="4" t="s">
        <v>728</v>
      </c>
    </row>
    <row r="278">
      <c r="A278" s="5" t="s">
        <v>9</v>
      </c>
      <c r="B278" s="5" t="s">
        <v>117</v>
      </c>
      <c r="C278" s="5" t="s">
        <v>11</v>
      </c>
      <c r="D278" s="5" t="s">
        <v>305</v>
      </c>
    </row>
    <row r="279">
      <c r="A279" s="332" t="s">
        <v>91</v>
      </c>
      <c r="B279" s="332" t="s">
        <v>118</v>
      </c>
      <c r="C279" s="332" t="s">
        <v>18</v>
      </c>
      <c r="D279" s="332" t="n">
        <v>931303.139949288</v>
      </c>
    </row>
    <row r="280">
      <c r="A280" s="332" t="s">
        <v>91</v>
      </c>
      <c r="B280" s="332" t="s">
        <v>118</v>
      </c>
      <c r="C280" s="332" t="s">
        <v>19</v>
      </c>
      <c r="D280" s="332" t="n">
        <v>345508.034599039</v>
      </c>
    </row>
    <row r="281">
      <c r="A281" s="332" t="s">
        <v>91</v>
      </c>
      <c r="B281" s="332" t="s">
        <v>118</v>
      </c>
      <c r="C281" s="332" t="s">
        <v>20</v>
      </c>
      <c r="D281" s="332" t="n">
        <v>130861.579048271</v>
      </c>
    </row>
    <row r="282">
      <c r="A282" s="332" t="s">
        <v>95</v>
      </c>
      <c r="B282" s="332" t="s">
        <v>119</v>
      </c>
      <c r="C282" s="332" t="s">
        <v>18</v>
      </c>
      <c r="D282" s="332" t="n">
        <v>409306.814191666</v>
      </c>
    </row>
    <row r="283">
      <c r="A283" s="332" t="s">
        <v>95</v>
      </c>
      <c r="B283" s="332" t="s">
        <v>119</v>
      </c>
      <c r="C283" s="332" t="s">
        <v>19</v>
      </c>
      <c r="D283" s="332" t="n">
        <v>268426.757308672</v>
      </c>
    </row>
    <row r="284">
      <c r="A284" s="332" t="s">
        <v>95</v>
      </c>
      <c r="B284" s="332" t="s">
        <v>119</v>
      </c>
      <c r="C284" s="332" t="s">
        <v>20</v>
      </c>
      <c r="D284" s="332" t="n">
        <v>1344135.98315541</v>
      </c>
    </row>
    <row r="285">
      <c r="A285" s="332" t="s">
        <v>97</v>
      </c>
      <c r="B285" s="332" t="s">
        <v>120</v>
      </c>
      <c r="C285" s="332" t="s">
        <v>18</v>
      </c>
      <c r="D285" s="332" t="n">
        <v>623372.971076463</v>
      </c>
    </row>
    <row r="286">
      <c r="A286" s="332" t="s">
        <v>97</v>
      </c>
      <c r="B286" s="332" t="s">
        <v>120</v>
      </c>
      <c r="C286" s="332" t="s">
        <v>19</v>
      </c>
      <c r="D286" s="332" t="n">
        <v>760376.046144639</v>
      </c>
    </row>
    <row r="287">
      <c r="A287" s="332" t="s">
        <v>97</v>
      </c>
      <c r="B287" s="332" t="s">
        <v>120</v>
      </c>
      <c r="C287" s="332" t="s">
        <v>20</v>
      </c>
      <c r="D287" s="332" t="n">
        <v>359366.298306781</v>
      </c>
    </row>
    <row r="288">
      <c r="A288" s="332" t="s">
        <v>99</v>
      </c>
      <c r="B288" s="332" t="s">
        <v>121</v>
      </c>
      <c r="C288" s="332" t="s">
        <v>18</v>
      </c>
      <c r="D288" s="332" t="n">
        <v>1312249.30925847</v>
      </c>
    </row>
    <row r="289">
      <c r="A289" s="332" t="s">
        <v>99</v>
      </c>
      <c r="B289" s="332" t="s">
        <v>121</v>
      </c>
      <c r="C289" s="332" t="s">
        <v>19</v>
      </c>
      <c r="D289" s="332" t="n">
        <v>1000154.16455202</v>
      </c>
    </row>
    <row r="290">
      <c r="A290" s="332" t="s">
        <v>99</v>
      </c>
      <c r="B290" s="332" t="s">
        <v>121</v>
      </c>
      <c r="C290" s="332" t="s">
        <v>20</v>
      </c>
      <c r="D290" s="332" t="n">
        <v>651533.93003478</v>
      </c>
    </row>
    <row r="291">
      <c r="A291" s="332" t="s">
        <v>101</v>
      </c>
      <c r="B291" s="332" t="s">
        <v>122</v>
      </c>
      <c r="C291" s="332" t="s">
        <v>18</v>
      </c>
      <c r="D291" s="332" t="n">
        <v>2149326.64903518</v>
      </c>
    </row>
    <row r="292">
      <c r="A292" s="332" t="s">
        <v>101</v>
      </c>
      <c r="B292" s="332" t="s">
        <v>122</v>
      </c>
      <c r="C292" s="332" t="s">
        <v>19</v>
      </c>
      <c r="D292" s="332" t="n">
        <v>1510639.25737955</v>
      </c>
    </row>
    <row r="293">
      <c r="A293" s="332" t="s">
        <v>101</v>
      </c>
      <c r="B293" s="332" t="s">
        <v>122</v>
      </c>
      <c r="C293" s="332" t="s">
        <v>20</v>
      </c>
      <c r="D293" s="332" t="n">
        <v>4399599.96258891</v>
      </c>
    </row>
    <row r="294">
      <c r="A294" s="332" t="s">
        <v>109</v>
      </c>
      <c r="B294" s="332" t="s">
        <v>123</v>
      </c>
      <c r="C294" s="332" t="s">
        <v>18</v>
      </c>
      <c r="D294" s="332" t="n">
        <v>1287107.63057242</v>
      </c>
    </row>
    <row r="295">
      <c r="A295" s="332" t="s">
        <v>109</v>
      </c>
      <c r="B295" s="332" t="s">
        <v>123</v>
      </c>
      <c r="C295" s="332" t="s">
        <v>19</v>
      </c>
      <c r="D295" s="332" t="n">
        <v>452711.991995133</v>
      </c>
    </row>
    <row r="296">
      <c r="A296" s="332" t="s">
        <v>109</v>
      </c>
      <c r="B296" s="332" t="s">
        <v>123</v>
      </c>
      <c r="C296" s="332" t="s">
        <v>20</v>
      </c>
      <c r="D296" s="332" t="n">
        <v>620458.274138917</v>
      </c>
    </row>
    <row r="297">
      <c r="A297" s="332" t="s">
        <v>111</v>
      </c>
      <c r="B297" s="332" t="s">
        <v>124</v>
      </c>
      <c r="C297" s="332" t="s">
        <v>18</v>
      </c>
      <c r="D297" s="332" t="n">
        <v>853832.333615706</v>
      </c>
    </row>
    <row r="298">
      <c r="A298" s="332" t="s">
        <v>111</v>
      </c>
      <c r="B298" s="332" t="s">
        <v>124</v>
      </c>
      <c r="C298" s="332" t="s">
        <v>19</v>
      </c>
      <c r="D298" s="332" t="n">
        <v>929438.630212528</v>
      </c>
    </row>
    <row r="299">
      <c r="A299" s="332" t="s">
        <v>111</v>
      </c>
      <c r="B299" s="332" t="s">
        <v>124</v>
      </c>
      <c r="C299" s="332" t="s">
        <v>20</v>
      </c>
      <c r="D299" s="332" t="n">
        <v>601811.368176584</v>
      </c>
    </row>
    <row r="300">
      <c r="A300" s="332" t="s">
        <v>113</v>
      </c>
      <c r="B300" s="332" t="s">
        <v>125</v>
      </c>
      <c r="C300" s="332" t="s">
        <v>18</v>
      </c>
      <c r="D300" s="332" t="n">
        <v>1798513.05968863</v>
      </c>
    </row>
    <row r="301">
      <c r="A301" s="332" t="s">
        <v>113</v>
      </c>
      <c r="B301" s="332" t="s">
        <v>125</v>
      </c>
      <c r="C301" s="332" t="s">
        <v>19</v>
      </c>
      <c r="D301" s="332" t="n">
        <v>1115325.07455183</v>
      </c>
    </row>
    <row r="302">
      <c r="A302" s="332" t="s">
        <v>113</v>
      </c>
      <c r="B302" s="332" t="s">
        <v>125</v>
      </c>
      <c r="C302" s="332" t="s">
        <v>20</v>
      </c>
      <c r="D302" s="332" t="n">
        <v>1154567.48815117</v>
      </c>
    </row>
    <row r="303">
      <c r="A303" s="332" t="s">
        <v>126</v>
      </c>
      <c r="B303" s="332" t="s">
        <v>127</v>
      </c>
      <c r="C303" s="332" t="s">
        <v>18</v>
      </c>
      <c r="D303" s="332" t="n">
        <v>866874.703731557</v>
      </c>
    </row>
    <row r="304">
      <c r="A304" s="332" t="s">
        <v>126</v>
      </c>
      <c r="B304" s="332" t="s">
        <v>127</v>
      </c>
      <c r="C304" s="332" t="s">
        <v>19</v>
      </c>
      <c r="D304" s="332" t="n">
        <v>667654.498822707</v>
      </c>
    </row>
    <row r="305">
      <c r="A305" s="332" t="s">
        <v>126</v>
      </c>
      <c r="B305" s="332" t="s">
        <v>127</v>
      </c>
      <c r="C305" s="332" t="s">
        <v>20</v>
      </c>
      <c r="D305" s="332" t="n">
        <v>482464.145575285</v>
      </c>
    </row>
    <row r="306">
      <c r="A306" s="332" t="s">
        <v>128</v>
      </c>
      <c r="B306" s="332" t="s">
        <v>129</v>
      </c>
      <c r="C306" s="332" t="s">
        <v>18</v>
      </c>
      <c r="D306" s="332" t="n">
        <v>1078259.6870271</v>
      </c>
    </row>
    <row r="307">
      <c r="A307" s="332" t="s">
        <v>128</v>
      </c>
      <c r="B307" s="332" t="s">
        <v>129</v>
      </c>
      <c r="C307" s="332" t="s">
        <v>19</v>
      </c>
      <c r="D307" s="332" t="n">
        <v>923906.955443913</v>
      </c>
    </row>
    <row r="308">
      <c r="A308" s="332" t="s">
        <v>128</v>
      </c>
      <c r="B308" s="332" t="s">
        <v>129</v>
      </c>
      <c r="C308" s="332" t="s">
        <v>20</v>
      </c>
      <c r="D308" s="332" t="n">
        <v>363642.471852503</v>
      </c>
    </row>
    <row r="309">
      <c r="A309" s="332" t="s">
        <v>130</v>
      </c>
      <c r="B309" s="332" t="s">
        <v>131</v>
      </c>
      <c r="C309" s="332" t="s">
        <v>18</v>
      </c>
      <c r="D309" s="332" t="n">
        <v>1577151.53898558</v>
      </c>
    </row>
    <row r="310">
      <c r="A310" s="332" t="s">
        <v>130</v>
      </c>
      <c r="B310" s="332" t="s">
        <v>131</v>
      </c>
      <c r="C310" s="332" t="s">
        <v>19</v>
      </c>
      <c r="D310" s="332" t="n">
        <v>1413333.83356193</v>
      </c>
    </row>
    <row r="311">
      <c r="A311" s="332" t="s">
        <v>130</v>
      </c>
      <c r="B311" s="332" t="s">
        <v>131</v>
      </c>
      <c r="C311" s="332" t="s">
        <v>20</v>
      </c>
      <c r="D311" s="332" t="n">
        <v>1248183.96636939</v>
      </c>
    </row>
    <row r="312">
      <c r="A312" s="332" t="s">
        <v>132</v>
      </c>
      <c r="B312" s="332" t="s">
        <v>133</v>
      </c>
      <c r="C312" s="332" t="s">
        <v>18</v>
      </c>
      <c r="D312" s="332" t="n">
        <v>1559298.31776397</v>
      </c>
    </row>
    <row r="313">
      <c r="A313" s="332" t="s">
        <v>132</v>
      </c>
      <c r="B313" s="332" t="s">
        <v>133</v>
      </c>
      <c r="C313" s="332" t="s">
        <v>19</v>
      </c>
      <c r="D313" s="332" t="n">
        <v>1047690.26293923</v>
      </c>
    </row>
    <row r="314">
      <c r="A314" s="332" t="s">
        <v>132</v>
      </c>
      <c r="B314" s="332" t="s">
        <v>133</v>
      </c>
      <c r="C314" s="332" t="s">
        <v>20</v>
      </c>
      <c r="D314" s="332" t="n">
        <v>1048545.38871419</v>
      </c>
    </row>
    <row r="315">
      <c r="A315" s="332" t="s">
        <v>134</v>
      </c>
      <c r="B315" s="332" t="s">
        <v>135</v>
      </c>
      <c r="C315" s="332" t="s">
        <v>18</v>
      </c>
      <c r="D315" s="332" t="n">
        <v>773117.770940986</v>
      </c>
    </row>
    <row r="316">
      <c r="A316" s="332" t="s">
        <v>134</v>
      </c>
      <c r="B316" s="332" t="s">
        <v>135</v>
      </c>
      <c r="C316" s="332" t="s">
        <v>19</v>
      </c>
      <c r="D316" s="332" t="n">
        <v>399989.239146441</v>
      </c>
    </row>
    <row r="317">
      <c r="A317" s="332" t="s">
        <v>134</v>
      </c>
      <c r="B317" s="332" t="s">
        <v>135</v>
      </c>
      <c r="C317" s="332" t="s">
        <v>20</v>
      </c>
      <c r="D317" s="332" t="n">
        <v>351205.932252663</v>
      </c>
    </row>
    <row r="318">
      <c r="A318" s="332" t="s">
        <v>136</v>
      </c>
      <c r="B318" s="332" t="s">
        <v>137</v>
      </c>
      <c r="C318" s="332" t="s">
        <v>18</v>
      </c>
      <c r="D318" s="332" t="n">
        <v>1075034.5850821</v>
      </c>
    </row>
    <row r="319">
      <c r="A319" s="332" t="s">
        <v>136</v>
      </c>
      <c r="B319" s="332" t="s">
        <v>137</v>
      </c>
      <c r="C319" s="332" t="s">
        <v>19</v>
      </c>
      <c r="D319" s="332" t="n">
        <v>480686.159833728</v>
      </c>
    </row>
    <row r="320">
      <c r="A320" s="332" t="s">
        <v>136</v>
      </c>
      <c r="B320" s="332" t="s">
        <v>137</v>
      </c>
      <c r="C320" s="332" t="s">
        <v>20</v>
      </c>
      <c r="D320" s="332" t="n">
        <v>96350.4821014168</v>
      </c>
    </row>
    <row r="321">
      <c r="A321" s="332" t="s">
        <v>138</v>
      </c>
      <c r="B321" s="332" t="s">
        <v>139</v>
      </c>
      <c r="C321" s="332" t="s">
        <v>18</v>
      </c>
      <c r="D321" s="332" t="n">
        <v>221980.369375877</v>
      </c>
    </row>
    <row r="322">
      <c r="A322" s="332" t="s">
        <v>138</v>
      </c>
      <c r="B322" s="332" t="s">
        <v>139</v>
      </c>
      <c r="C322" s="332" t="s">
        <v>19</v>
      </c>
      <c r="D322" s="332" t="n">
        <v>210329.0967317</v>
      </c>
    </row>
    <row r="323">
      <c r="A323" s="332" t="s">
        <v>138</v>
      </c>
      <c r="B323" s="332" t="s">
        <v>139</v>
      </c>
      <c r="C323" s="332" t="s">
        <v>20</v>
      </c>
      <c r="D323" s="332" t="n">
        <v>118098.198196299</v>
      </c>
    </row>
    <row r="324">
      <c r="A324" s="332" t="s">
        <v>140</v>
      </c>
      <c r="B324" s="332" t="s">
        <v>141</v>
      </c>
      <c r="C324" s="332" t="s">
        <v>18</v>
      </c>
      <c r="D324" s="332" t="n">
        <v>277369.219738785</v>
      </c>
    </row>
    <row r="325">
      <c r="A325" s="332" t="s">
        <v>140</v>
      </c>
      <c r="B325" s="332" t="s">
        <v>141</v>
      </c>
      <c r="C325" s="332" t="s">
        <v>19</v>
      </c>
      <c r="D325" s="332" t="n">
        <v>644394.092841092</v>
      </c>
    </row>
    <row r="326">
      <c r="A326" s="332" t="s">
        <v>142</v>
      </c>
      <c r="B326" s="332" t="s">
        <v>143</v>
      </c>
      <c r="C326" s="332" t="s">
        <v>18</v>
      </c>
      <c r="D326" s="332" t="n">
        <v>792675.056192425</v>
      </c>
    </row>
    <row r="327">
      <c r="A327" s="332" t="s">
        <v>142</v>
      </c>
      <c r="B327" s="332" t="s">
        <v>143</v>
      </c>
      <c r="C327" s="332" t="s">
        <v>19</v>
      </c>
      <c r="D327" s="332" t="n">
        <v>661726.12341608</v>
      </c>
    </row>
    <row r="328">
      <c r="A328" s="332" t="s">
        <v>142</v>
      </c>
      <c r="B328" s="332" t="s">
        <v>143</v>
      </c>
      <c r="C328" s="332" t="s">
        <v>20</v>
      </c>
      <c r="D328" s="332" t="n">
        <v>672718.310016529</v>
      </c>
    </row>
    <row r="329">
      <c r="A329" s="332" t="s">
        <v>144</v>
      </c>
      <c r="B329" s="332" t="s">
        <v>145</v>
      </c>
      <c r="C329" s="332" t="s">
        <v>18</v>
      </c>
      <c r="D329" s="332" t="n">
        <v>355523.202832173</v>
      </c>
    </row>
    <row r="330">
      <c r="A330" s="332" t="s">
        <v>144</v>
      </c>
      <c r="B330" s="332" t="s">
        <v>145</v>
      </c>
      <c r="C330" s="332" t="s">
        <v>19</v>
      </c>
      <c r="D330" s="332" t="n">
        <v>127150.023371571</v>
      </c>
    </row>
    <row r="331">
      <c r="A331" s="332" t="s">
        <v>144</v>
      </c>
      <c r="B331" s="332" t="s">
        <v>145</v>
      </c>
      <c r="C331" s="332" t="s">
        <v>20</v>
      </c>
      <c r="D331" s="332" t="n">
        <v>148847.612585223</v>
      </c>
    </row>
    <row r="332">
      <c r="A332" s="332" t="s">
        <v>146</v>
      </c>
      <c r="B332" s="332" t="s">
        <v>147</v>
      </c>
      <c r="C332" s="332" t="s">
        <v>18</v>
      </c>
      <c r="D332" s="332" t="n">
        <v>749724.377708121</v>
      </c>
    </row>
    <row r="333">
      <c r="A333" s="332" t="s">
        <v>146</v>
      </c>
      <c r="B333" s="332" t="s">
        <v>147</v>
      </c>
      <c r="C333" s="332" t="s">
        <v>19</v>
      </c>
      <c r="D333" s="332" t="n">
        <v>1527652.64679101</v>
      </c>
    </row>
    <row r="334">
      <c r="A334" s="332" t="s">
        <v>146</v>
      </c>
      <c r="B334" s="332" t="s">
        <v>147</v>
      </c>
      <c r="C334" s="332" t="s">
        <v>20</v>
      </c>
      <c r="D334" s="332" t="n">
        <v>295237.510353186</v>
      </c>
    </row>
    <row r="335">
      <c r="A335" s="332" t="s">
        <v>148</v>
      </c>
      <c r="B335" s="332" t="s">
        <v>149</v>
      </c>
      <c r="C335" s="332" t="s">
        <v>18</v>
      </c>
      <c r="D335" s="332" t="n">
        <v>262020.618894296</v>
      </c>
    </row>
    <row r="336">
      <c r="A336" s="332" t="s">
        <v>148</v>
      </c>
      <c r="B336" s="332" t="s">
        <v>149</v>
      </c>
      <c r="C336" s="332" t="s">
        <v>19</v>
      </c>
      <c r="D336" s="332" t="n">
        <v>416818.348457325</v>
      </c>
    </row>
    <row r="337">
      <c r="A337" s="332" t="s">
        <v>148</v>
      </c>
      <c r="B337" s="332" t="s">
        <v>149</v>
      </c>
      <c r="C337" s="332" t="s">
        <v>20</v>
      </c>
      <c r="D337" s="332" t="n">
        <v>952021.549077275</v>
      </c>
    </row>
    <row r="338">
      <c r="A338" s="332" t="s">
        <v>150</v>
      </c>
      <c r="B338" s="332" t="s">
        <v>151</v>
      </c>
      <c r="C338" s="332" t="s">
        <v>18</v>
      </c>
      <c r="D338" s="332" t="n">
        <v>800010.86121777</v>
      </c>
    </row>
    <row r="339">
      <c r="A339" s="332" t="s">
        <v>150</v>
      </c>
      <c r="B339" s="332" t="s">
        <v>151</v>
      </c>
      <c r="C339" s="332" t="s">
        <v>19</v>
      </c>
      <c r="D339" s="332" t="n">
        <v>1153321.50572263</v>
      </c>
    </row>
    <row r="340">
      <c r="A340" s="332" t="s">
        <v>150</v>
      </c>
      <c r="B340" s="332" t="s">
        <v>151</v>
      </c>
      <c r="C340" s="332" t="s">
        <v>20</v>
      </c>
      <c r="D340" s="332" t="n">
        <v>375128.023838512</v>
      </c>
    </row>
    <row r="341">
      <c r="A341" s="332" t="s">
        <v>152</v>
      </c>
      <c r="B341" s="332" t="s">
        <v>153</v>
      </c>
      <c r="C341" s="332" t="s">
        <v>18</v>
      </c>
      <c r="D341" s="332" t="n">
        <v>527403.839778555</v>
      </c>
    </row>
    <row r="342">
      <c r="A342" s="332" t="s">
        <v>152</v>
      </c>
      <c r="B342" s="332" t="s">
        <v>153</v>
      </c>
      <c r="C342" s="332" t="s">
        <v>19</v>
      </c>
      <c r="D342" s="332" t="n">
        <v>940768.901642833</v>
      </c>
    </row>
    <row r="343">
      <c r="A343" s="332" t="s">
        <v>152</v>
      </c>
      <c r="B343" s="332" t="s">
        <v>153</v>
      </c>
      <c r="C343" s="332" t="s">
        <v>20</v>
      </c>
      <c r="D343" s="332" t="n">
        <v>720990.021779215</v>
      </c>
    </row>
    <row r="344">
      <c r="A344" s="332" t="s">
        <v>154</v>
      </c>
      <c r="B344" s="332" t="s">
        <v>155</v>
      </c>
      <c r="C344" s="332" t="s">
        <v>18</v>
      </c>
      <c r="D344" s="332" t="n">
        <v>437845.792261109</v>
      </c>
    </row>
    <row r="345">
      <c r="A345" s="332" t="s">
        <v>154</v>
      </c>
      <c r="B345" s="332" t="s">
        <v>155</v>
      </c>
      <c r="C345" s="332" t="s">
        <v>19</v>
      </c>
      <c r="D345" s="332" t="n">
        <v>700115.056620019</v>
      </c>
    </row>
    <row r="346">
      <c r="A346" s="332" t="s">
        <v>154</v>
      </c>
      <c r="B346" s="332" t="s">
        <v>155</v>
      </c>
      <c r="C346" s="332" t="s">
        <v>20</v>
      </c>
      <c r="D346" s="332" t="n">
        <v>3188672.37366434</v>
      </c>
    </row>
    <row r="347">
      <c r="A347" s="332" t="s">
        <v>156</v>
      </c>
      <c r="B347" s="332" t="s">
        <v>157</v>
      </c>
      <c r="C347" s="332" t="s">
        <v>18</v>
      </c>
      <c r="D347" s="332" t="n">
        <v>817723.204057148</v>
      </c>
    </row>
    <row r="348">
      <c r="A348" s="332" t="s">
        <v>156</v>
      </c>
      <c r="B348" s="332" t="s">
        <v>157</v>
      </c>
      <c r="C348" s="332" t="s">
        <v>19</v>
      </c>
      <c r="D348" s="332" t="n">
        <v>520426.391248816</v>
      </c>
    </row>
    <row r="349">
      <c r="A349" s="332" t="s">
        <v>156</v>
      </c>
      <c r="B349" s="332" t="s">
        <v>157</v>
      </c>
      <c r="C349" s="332" t="s">
        <v>20</v>
      </c>
      <c r="D349" s="332" t="n">
        <v>670500.230610522</v>
      </c>
    </row>
    <row r="350">
      <c r="A350" s="332" t="s">
        <v>158</v>
      </c>
      <c r="B350" s="332" t="s">
        <v>159</v>
      </c>
      <c r="C350" s="332" t="s">
        <v>18</v>
      </c>
      <c r="D350" s="332" t="n">
        <v>257364.121709307</v>
      </c>
    </row>
    <row r="351">
      <c r="A351" s="332" t="s">
        <v>158</v>
      </c>
      <c r="B351" s="332" t="s">
        <v>159</v>
      </c>
      <c r="C351" s="332" t="s">
        <v>19</v>
      </c>
      <c r="D351" s="332" t="n">
        <v>339249.561186687</v>
      </c>
    </row>
    <row r="352">
      <c r="A352" s="332" t="s">
        <v>158</v>
      </c>
      <c r="B352" s="332" t="s">
        <v>159</v>
      </c>
      <c r="C352" s="332" t="s">
        <v>20</v>
      </c>
      <c r="D352" s="332" t="n">
        <v>635443.118790225</v>
      </c>
    </row>
    <row r="353">
      <c r="A353" s="332" t="s">
        <v>160</v>
      </c>
      <c r="B353" s="332" t="s">
        <v>161</v>
      </c>
      <c r="C353" s="332" t="s">
        <v>18</v>
      </c>
      <c r="D353" s="332" t="n">
        <v>661184.310389871</v>
      </c>
    </row>
    <row r="354">
      <c r="A354" s="332" t="s">
        <v>160</v>
      </c>
      <c r="B354" s="332" t="s">
        <v>161</v>
      </c>
      <c r="C354" s="332" t="s">
        <v>19</v>
      </c>
      <c r="D354" s="332" t="n">
        <v>356609.23163204</v>
      </c>
    </row>
    <row r="355">
      <c r="A355" s="332" t="s">
        <v>160</v>
      </c>
      <c r="B355" s="332" t="s">
        <v>161</v>
      </c>
      <c r="C355" s="332" t="s">
        <v>20</v>
      </c>
      <c r="D355" s="332" t="n">
        <v>60000</v>
      </c>
    </row>
    <row r="356">
      <c r="A356" s="332" t="s">
        <v>162</v>
      </c>
      <c r="B356" s="332" t="s">
        <v>163</v>
      </c>
      <c r="C356" s="332" t="s">
        <v>18</v>
      </c>
      <c r="D356" s="332" t="n">
        <v>994413.493306092</v>
      </c>
    </row>
    <row r="357">
      <c r="A357" s="332" t="s">
        <v>162</v>
      </c>
      <c r="B357" s="332" t="s">
        <v>163</v>
      </c>
      <c r="C357" s="332" t="s">
        <v>19</v>
      </c>
      <c r="D357" s="332" t="n">
        <v>607839.444608189</v>
      </c>
    </row>
    <row r="358">
      <c r="A358" s="332" t="s">
        <v>162</v>
      </c>
      <c r="B358" s="332" t="s">
        <v>163</v>
      </c>
      <c r="C358" s="332" t="s">
        <v>20</v>
      </c>
      <c r="D358" s="332" t="n">
        <v>901441.353156946</v>
      </c>
    </row>
    <row r="359">
      <c r="A359" s="332" t="s">
        <v>164</v>
      </c>
      <c r="B359" s="332" t="s">
        <v>165</v>
      </c>
      <c r="C359" s="332" t="s">
        <v>18</v>
      </c>
      <c r="D359" s="332" t="n">
        <v>212454.04884717</v>
      </c>
    </row>
    <row r="360">
      <c r="A360" s="332" t="s">
        <v>164</v>
      </c>
      <c r="B360" s="332" t="s">
        <v>165</v>
      </c>
      <c r="C360" s="332" t="s">
        <v>19</v>
      </c>
      <c r="D360" s="332" t="n">
        <v>122387.60258985</v>
      </c>
    </row>
    <row r="361">
      <c r="A361" s="332" t="s">
        <v>164</v>
      </c>
      <c r="B361" s="332" t="s">
        <v>165</v>
      </c>
      <c r="C361" s="332" t="s">
        <v>20</v>
      </c>
      <c r="D361" s="332" t="n">
        <v>175177.104802782</v>
      </c>
    </row>
    <row r="362">
      <c r="A362" s="332" t="s">
        <v>166</v>
      </c>
      <c r="B362" s="332" t="s">
        <v>167</v>
      </c>
      <c r="C362" s="332" t="s">
        <v>18</v>
      </c>
      <c r="D362" s="332" t="n">
        <v>948218.51061493</v>
      </c>
    </row>
    <row r="363">
      <c r="A363" s="332" t="s">
        <v>166</v>
      </c>
      <c r="B363" s="332" t="s">
        <v>167</v>
      </c>
      <c r="C363" s="332" t="s">
        <v>19</v>
      </c>
      <c r="D363" s="332" t="n">
        <v>455489.334512797</v>
      </c>
    </row>
    <row r="364">
      <c r="A364" s="332" t="s">
        <v>166</v>
      </c>
      <c r="B364" s="332" t="s">
        <v>167</v>
      </c>
      <c r="C364" s="332" t="s">
        <v>20</v>
      </c>
      <c r="D364" s="332" t="n">
        <v>427618.355918962</v>
      </c>
    </row>
    <row r="365">
      <c r="A365" s="332" t="s">
        <v>168</v>
      </c>
      <c r="B365" s="332" t="s">
        <v>169</v>
      </c>
      <c r="C365" s="332" t="s">
        <v>18</v>
      </c>
      <c r="D365" s="332" t="n">
        <v>357769.368560674</v>
      </c>
    </row>
    <row r="366">
      <c r="A366" s="332" t="s">
        <v>168</v>
      </c>
      <c r="B366" s="332" t="s">
        <v>169</v>
      </c>
      <c r="C366" s="332" t="s">
        <v>19</v>
      </c>
      <c r="D366" s="332" t="n">
        <v>410593.035627196</v>
      </c>
    </row>
    <row r="367">
      <c r="A367" s="332" t="s">
        <v>168</v>
      </c>
      <c r="B367" s="332" t="s">
        <v>169</v>
      </c>
      <c r="C367" s="332" t="s">
        <v>20</v>
      </c>
      <c r="D367" s="332" t="n">
        <v>500000</v>
      </c>
    </row>
    <row r="368">
      <c r="A368" s="332" t="s">
        <v>170</v>
      </c>
      <c r="B368" s="332" t="s">
        <v>171</v>
      </c>
      <c r="C368" s="332" t="s">
        <v>18</v>
      </c>
      <c r="D368" s="332" t="n">
        <v>651804.568319845</v>
      </c>
    </row>
    <row r="369">
      <c r="A369" s="332" t="s">
        <v>170</v>
      </c>
      <c r="B369" s="332" t="s">
        <v>171</v>
      </c>
      <c r="C369" s="332" t="s">
        <v>19</v>
      </c>
      <c r="D369" s="332" t="n">
        <v>490137.684180131</v>
      </c>
    </row>
    <row r="370">
      <c r="A370" s="332" t="s">
        <v>170</v>
      </c>
      <c r="B370" s="332" t="s">
        <v>171</v>
      </c>
      <c r="C370" s="332" t="s">
        <v>20</v>
      </c>
      <c r="D370" s="332" t="n">
        <v>294810.272787192</v>
      </c>
    </row>
    <row r="371">
      <c r="A371" s="332" t="s">
        <v>172</v>
      </c>
      <c r="B371" s="332" t="s">
        <v>173</v>
      </c>
      <c r="C371" s="332" t="s">
        <v>18</v>
      </c>
      <c r="D371" s="332" t="n">
        <v>684019.945827752</v>
      </c>
    </row>
    <row r="372">
      <c r="A372" s="332" t="s">
        <v>172</v>
      </c>
      <c r="B372" s="332" t="s">
        <v>173</v>
      </c>
      <c r="C372" s="332" t="s">
        <v>19</v>
      </c>
      <c r="D372" s="332" t="n">
        <v>252828.477645081</v>
      </c>
    </row>
    <row r="373">
      <c r="A373" s="332" t="s">
        <v>172</v>
      </c>
      <c r="B373" s="332" t="s">
        <v>173</v>
      </c>
      <c r="C373" s="332" t="s">
        <v>20</v>
      </c>
      <c r="D373" s="332" t="n">
        <v>429401.576262433</v>
      </c>
    </row>
    <row r="374">
      <c r="A374" s="332" t="s">
        <v>174</v>
      </c>
      <c r="B374" s="332" t="s">
        <v>175</v>
      </c>
      <c r="C374" s="332" t="s">
        <v>18</v>
      </c>
      <c r="D374" s="332" t="n">
        <v>397843.872108387</v>
      </c>
    </row>
    <row r="375">
      <c r="A375" s="332" t="s">
        <v>174</v>
      </c>
      <c r="B375" s="332" t="s">
        <v>175</v>
      </c>
      <c r="C375" s="332" t="s">
        <v>19</v>
      </c>
      <c r="D375" s="332" t="n">
        <v>392538.117742758</v>
      </c>
    </row>
    <row r="376">
      <c r="A376" s="332" t="s">
        <v>174</v>
      </c>
      <c r="B376" s="332" t="s">
        <v>175</v>
      </c>
      <c r="C376" s="332" t="s">
        <v>20</v>
      </c>
      <c r="D376" s="332" t="n">
        <v>322301.034460444</v>
      </c>
    </row>
    <row r="377">
      <c r="A377" s="332" t="s">
        <v>176</v>
      </c>
      <c r="B377" s="332" t="s">
        <v>177</v>
      </c>
      <c r="C377" s="332" t="s">
        <v>18</v>
      </c>
      <c r="D377" s="332" t="n">
        <v>279385.450785745</v>
      </c>
    </row>
    <row r="378">
      <c r="A378" s="332" t="s">
        <v>176</v>
      </c>
      <c r="B378" s="332" t="s">
        <v>177</v>
      </c>
      <c r="C378" s="332" t="s">
        <v>19</v>
      </c>
      <c r="D378" s="332" t="n">
        <v>735894.885103513</v>
      </c>
    </row>
    <row r="379">
      <c r="A379" s="332" t="s">
        <v>176</v>
      </c>
      <c r="B379" s="332" t="s">
        <v>177</v>
      </c>
      <c r="C379" s="332" t="s">
        <v>20</v>
      </c>
      <c r="D379" s="332" t="n">
        <v>83344.7103936903</v>
      </c>
    </row>
    <row r="380">
      <c r="A380" s="332" t="s">
        <v>178</v>
      </c>
      <c r="B380" s="332" t="s">
        <v>179</v>
      </c>
      <c r="C380" s="332" t="s">
        <v>18</v>
      </c>
      <c r="D380" s="332" t="n">
        <v>380082.657594712</v>
      </c>
    </row>
    <row r="381">
      <c r="A381" s="332" t="s">
        <v>178</v>
      </c>
      <c r="B381" s="332" t="s">
        <v>179</v>
      </c>
      <c r="C381" s="332" t="s">
        <v>19</v>
      </c>
      <c r="D381" s="332" t="n">
        <v>201983.559718645</v>
      </c>
    </row>
    <row r="382">
      <c r="A382" s="332" t="s">
        <v>178</v>
      </c>
      <c r="B382" s="332" t="s">
        <v>179</v>
      </c>
      <c r="C382" s="332" t="s">
        <v>20</v>
      </c>
      <c r="D382" s="332" t="n">
        <v>151633.972300107</v>
      </c>
    </row>
    <row r="383">
      <c r="A383" s="332" t="s">
        <v>180</v>
      </c>
      <c r="B383" s="332" t="s">
        <v>181</v>
      </c>
      <c r="C383" s="332" t="s">
        <v>18</v>
      </c>
      <c r="D383" s="332" t="n">
        <v>250673.539510111</v>
      </c>
    </row>
    <row r="384">
      <c r="A384" s="332" t="s">
        <v>180</v>
      </c>
      <c r="B384" s="332" t="s">
        <v>181</v>
      </c>
      <c r="C384" s="332" t="s">
        <v>19</v>
      </c>
      <c r="D384" s="332" t="n">
        <v>156406.09491825</v>
      </c>
    </row>
    <row r="385">
      <c r="A385" s="332" t="s">
        <v>180</v>
      </c>
      <c r="B385" s="332" t="s">
        <v>181</v>
      </c>
      <c r="C385" s="332" t="s">
        <v>20</v>
      </c>
      <c r="D385" s="332" t="n">
        <v>77694.0572567438</v>
      </c>
    </row>
    <row r="386">
      <c r="A386" s="332" t="s">
        <v>182</v>
      </c>
      <c r="B386" s="332" t="s">
        <v>183</v>
      </c>
      <c r="C386" s="332" t="s">
        <v>18</v>
      </c>
      <c r="D386" s="332" t="n">
        <v>115341.934693149</v>
      </c>
    </row>
    <row r="387">
      <c r="A387" s="332" t="s">
        <v>182</v>
      </c>
      <c r="B387" s="332" t="s">
        <v>183</v>
      </c>
      <c r="C387" s="332" t="s">
        <v>19</v>
      </c>
      <c r="D387" s="332" t="n">
        <v>140218.190869582</v>
      </c>
    </row>
    <row r="388">
      <c r="A388" s="332" t="s">
        <v>184</v>
      </c>
      <c r="B388" s="332" t="s">
        <v>185</v>
      </c>
      <c r="C388" s="332" t="s">
        <v>18</v>
      </c>
      <c r="D388" s="332" t="n">
        <v>325970.068432998</v>
      </c>
    </row>
    <row r="389">
      <c r="A389" s="332" t="s">
        <v>184</v>
      </c>
      <c r="B389" s="332" t="s">
        <v>185</v>
      </c>
      <c r="C389" s="332" t="s">
        <v>19</v>
      </c>
      <c r="D389" s="332" t="n">
        <v>30000</v>
      </c>
    </row>
    <row r="390">
      <c r="A390" s="332" t="s">
        <v>184</v>
      </c>
      <c r="B390" s="332" t="s">
        <v>185</v>
      </c>
      <c r="C390" s="332" t="s">
        <v>20</v>
      </c>
      <c r="D390" s="332" t="n">
        <v>261254.246719943</v>
      </c>
    </row>
    <row r="391">
      <c r="A391" s="332" t="s">
        <v>186</v>
      </c>
      <c r="B391" s="332" t="s">
        <v>187</v>
      </c>
      <c r="C391" s="332" t="s">
        <v>18</v>
      </c>
      <c r="D391" s="332" t="n">
        <v>1211914.82085234</v>
      </c>
    </row>
    <row r="392">
      <c r="A392" s="332" t="s">
        <v>186</v>
      </c>
      <c r="B392" s="332" t="s">
        <v>187</v>
      </c>
      <c r="C392" s="332" t="s">
        <v>19</v>
      </c>
      <c r="D392" s="332" t="n">
        <v>788499.365531738</v>
      </c>
    </row>
    <row r="393">
      <c r="A393" s="332" t="s">
        <v>186</v>
      </c>
      <c r="B393" s="332" t="s">
        <v>187</v>
      </c>
      <c r="C393" s="332" t="s">
        <v>20</v>
      </c>
      <c r="D393" s="332" t="n">
        <v>7127909.92091619</v>
      </c>
    </row>
    <row r="394">
      <c r="A394" s="332" t="s">
        <v>188</v>
      </c>
      <c r="B394" s="332" t="s">
        <v>189</v>
      </c>
      <c r="C394" s="332" t="s">
        <v>18</v>
      </c>
      <c r="D394" s="332" t="n">
        <v>233042.0761108</v>
      </c>
    </row>
    <row r="395">
      <c r="A395" s="332" t="s">
        <v>188</v>
      </c>
      <c r="B395" s="332" t="s">
        <v>189</v>
      </c>
      <c r="C395" s="332" t="s">
        <v>19</v>
      </c>
      <c r="D395" s="332" t="n">
        <v>494399.494712993</v>
      </c>
    </row>
    <row r="396">
      <c r="A396" s="332" t="s">
        <v>188</v>
      </c>
      <c r="B396" s="332" t="s">
        <v>189</v>
      </c>
      <c r="C396" s="332" t="s">
        <v>20</v>
      </c>
      <c r="D396" s="332" t="n">
        <v>384979.168169555</v>
      </c>
    </row>
    <row r="397">
      <c r="A397" s="332" t="s">
        <v>190</v>
      </c>
      <c r="B397" s="332" t="s">
        <v>191</v>
      </c>
      <c r="C397" s="332" t="s">
        <v>18</v>
      </c>
      <c r="D397" s="332" t="n">
        <v>140436.578062181</v>
      </c>
    </row>
    <row r="398">
      <c r="A398" s="332" t="s">
        <v>190</v>
      </c>
      <c r="B398" s="332" t="s">
        <v>191</v>
      </c>
      <c r="C398" s="332" t="s">
        <v>19</v>
      </c>
      <c r="D398" s="332" t="n">
        <v>142874.13079176</v>
      </c>
    </row>
    <row r="399">
      <c r="A399" s="332" t="s">
        <v>190</v>
      </c>
      <c r="B399" s="332" t="s">
        <v>191</v>
      </c>
      <c r="C399" s="332" t="s">
        <v>20</v>
      </c>
      <c r="D399" s="332" t="n">
        <v>128168.475566823</v>
      </c>
    </row>
    <row r="400">
      <c r="A400" s="332" t="s">
        <v>192</v>
      </c>
      <c r="B400" s="332" t="s">
        <v>193</v>
      </c>
      <c r="C400" s="332" t="s">
        <v>18</v>
      </c>
      <c r="D400" s="332" t="n">
        <v>213838.448023207</v>
      </c>
    </row>
    <row r="401">
      <c r="A401" s="332" t="s">
        <v>192</v>
      </c>
      <c r="B401" s="332" t="s">
        <v>193</v>
      </c>
      <c r="C401" s="332" t="s">
        <v>19</v>
      </c>
      <c r="D401" s="332" t="n">
        <v>293060.198983023</v>
      </c>
    </row>
    <row r="402">
      <c r="A402" s="332" t="s">
        <v>194</v>
      </c>
      <c r="B402" s="332" t="s">
        <v>195</v>
      </c>
      <c r="C402" s="332" t="s">
        <v>18</v>
      </c>
      <c r="D402" s="332" t="n">
        <v>307135.794044547</v>
      </c>
    </row>
    <row r="403">
      <c r="A403" s="332" t="s">
        <v>194</v>
      </c>
      <c r="B403" s="332" t="s">
        <v>195</v>
      </c>
      <c r="C403" s="332" t="s">
        <v>19</v>
      </c>
      <c r="D403" s="332" t="n">
        <v>71877.9097719433</v>
      </c>
    </row>
    <row r="404">
      <c r="A404" s="332" t="s">
        <v>194</v>
      </c>
      <c r="B404" s="332" t="s">
        <v>195</v>
      </c>
      <c r="C404" s="332" t="s">
        <v>20</v>
      </c>
      <c r="D404" s="332" t="n">
        <v>1000000</v>
      </c>
    </row>
    <row r="405">
      <c r="A405" s="332" t="s">
        <v>196</v>
      </c>
      <c r="B405" s="332" t="s">
        <v>197</v>
      </c>
      <c r="C405" s="332" t="s">
        <v>18</v>
      </c>
      <c r="D405" s="332" t="n">
        <v>402800.911082573</v>
      </c>
    </row>
    <row r="406">
      <c r="A406" s="332" t="s">
        <v>196</v>
      </c>
      <c r="B406" s="332" t="s">
        <v>197</v>
      </c>
      <c r="C406" s="332" t="s">
        <v>19</v>
      </c>
      <c r="D406" s="332" t="n">
        <v>913353.909255683</v>
      </c>
    </row>
    <row r="407">
      <c r="A407" s="332" t="s">
        <v>196</v>
      </c>
      <c r="B407" s="332" t="s">
        <v>197</v>
      </c>
      <c r="C407" s="332" t="s">
        <v>20</v>
      </c>
      <c r="D407" s="332" t="n">
        <v>935654.094563138</v>
      </c>
    </row>
    <row r="408">
      <c r="A408" s="332" t="s">
        <v>198</v>
      </c>
      <c r="B408" s="332" t="s">
        <v>199</v>
      </c>
      <c r="C408" s="332" t="s">
        <v>18</v>
      </c>
      <c r="D408" s="332" t="n">
        <v>208374.344544254</v>
      </c>
    </row>
    <row r="409">
      <c r="A409" s="332" t="s">
        <v>198</v>
      </c>
      <c r="B409" s="332" t="s">
        <v>199</v>
      </c>
      <c r="C409" s="332" t="s">
        <v>19</v>
      </c>
      <c r="D409" s="332" t="n">
        <v>501655.042008763</v>
      </c>
    </row>
    <row r="410">
      <c r="A410" s="332" t="s">
        <v>198</v>
      </c>
      <c r="B410" s="332" t="s">
        <v>199</v>
      </c>
      <c r="C410" s="332" t="s">
        <v>20</v>
      </c>
      <c r="D410" s="332" t="n">
        <v>77211.0512873734</v>
      </c>
    </row>
    <row r="411">
      <c r="A411" s="332" t="s">
        <v>200</v>
      </c>
      <c r="B411" s="332" t="s">
        <v>201</v>
      </c>
      <c r="C411" s="332" t="s">
        <v>18</v>
      </c>
      <c r="D411" s="332" t="n">
        <v>157207.561157449</v>
      </c>
    </row>
    <row r="412">
      <c r="A412" s="332" t="s">
        <v>200</v>
      </c>
      <c r="B412" s="332" t="s">
        <v>201</v>
      </c>
      <c r="C412" s="332" t="s">
        <v>19</v>
      </c>
      <c r="D412" s="332" t="n">
        <v>220014.193042201</v>
      </c>
    </row>
    <row r="413">
      <c r="A413" s="332" t="s">
        <v>202</v>
      </c>
      <c r="B413" s="332" t="s">
        <v>203</v>
      </c>
      <c r="C413" s="332" t="s">
        <v>18</v>
      </c>
      <c r="D413" s="332" t="n">
        <v>583620.534527691</v>
      </c>
    </row>
    <row r="414">
      <c r="A414" s="332" t="s">
        <v>202</v>
      </c>
      <c r="B414" s="332" t="s">
        <v>203</v>
      </c>
      <c r="C414" s="332" t="s">
        <v>19</v>
      </c>
      <c r="D414" s="332" t="n">
        <v>260654.489048591</v>
      </c>
    </row>
    <row r="415">
      <c r="A415" s="332" t="s">
        <v>202</v>
      </c>
      <c r="B415" s="332" t="s">
        <v>203</v>
      </c>
      <c r="C415" s="332" t="s">
        <v>20</v>
      </c>
      <c r="D415" s="332" t="n">
        <v>1000000</v>
      </c>
    </row>
    <row r="416">
      <c r="A416" s="332" t="s">
        <v>204</v>
      </c>
      <c r="B416" s="332" t="s">
        <v>205</v>
      </c>
      <c r="C416" s="332" t="s">
        <v>18</v>
      </c>
      <c r="D416" s="332" t="n">
        <v>471541.414312974</v>
      </c>
    </row>
    <row r="417">
      <c r="A417" s="332" t="s">
        <v>204</v>
      </c>
      <c r="B417" s="332" t="s">
        <v>205</v>
      </c>
      <c r="C417" s="332" t="s">
        <v>19</v>
      </c>
      <c r="D417" s="332" t="n">
        <v>173108.505114401</v>
      </c>
    </row>
    <row r="418">
      <c r="A418" s="332" t="s">
        <v>204</v>
      </c>
      <c r="B418" s="332" t="s">
        <v>205</v>
      </c>
      <c r="C418" s="332" t="s">
        <v>20</v>
      </c>
      <c r="D418" s="332" t="n">
        <v>200000</v>
      </c>
    </row>
    <row r="419">
      <c r="A419" s="332" t="s">
        <v>206</v>
      </c>
      <c r="B419" s="332" t="s">
        <v>207</v>
      </c>
      <c r="C419" s="332" t="s">
        <v>18</v>
      </c>
      <c r="D419" s="332" t="n">
        <v>613298.431445851</v>
      </c>
    </row>
    <row r="420">
      <c r="A420" s="332" t="s">
        <v>206</v>
      </c>
      <c r="B420" s="332" t="s">
        <v>207</v>
      </c>
      <c r="C420" s="332" t="s">
        <v>19</v>
      </c>
      <c r="D420" s="332" t="n">
        <v>255750.106185245</v>
      </c>
    </row>
    <row r="421">
      <c r="A421" s="332" t="s">
        <v>206</v>
      </c>
      <c r="B421" s="332" t="s">
        <v>207</v>
      </c>
      <c r="C421" s="332" t="s">
        <v>20</v>
      </c>
      <c r="D421" s="332" t="n">
        <v>1841674.06038623</v>
      </c>
    </row>
    <row r="422">
      <c r="A422" s="332" t="s">
        <v>208</v>
      </c>
      <c r="B422" s="332" t="s">
        <v>209</v>
      </c>
      <c r="C422" s="332" t="s">
        <v>18</v>
      </c>
      <c r="D422" s="332" t="n">
        <v>602890.778015473</v>
      </c>
    </row>
    <row r="423">
      <c r="A423" s="332" t="s">
        <v>208</v>
      </c>
      <c r="B423" s="332" t="s">
        <v>209</v>
      </c>
      <c r="C423" s="332" t="s">
        <v>19</v>
      </c>
      <c r="D423" s="332" t="n">
        <v>337295.715368082</v>
      </c>
    </row>
    <row r="424">
      <c r="A424" s="332" t="s">
        <v>208</v>
      </c>
      <c r="B424" s="332" t="s">
        <v>209</v>
      </c>
      <c r="C424" s="332" t="s">
        <v>20</v>
      </c>
      <c r="D424" s="332" t="n">
        <v>108908.753345469</v>
      </c>
    </row>
    <row r="425">
      <c r="A425" s="332" t="s">
        <v>210</v>
      </c>
      <c r="B425" s="332" t="s">
        <v>211</v>
      </c>
      <c r="C425" s="332" t="s">
        <v>18</v>
      </c>
      <c r="D425" s="332" t="n">
        <v>713805.663404497</v>
      </c>
    </row>
    <row r="426">
      <c r="A426" s="332" t="s">
        <v>210</v>
      </c>
      <c r="B426" s="332" t="s">
        <v>211</v>
      </c>
      <c r="C426" s="332" t="s">
        <v>19</v>
      </c>
      <c r="D426" s="332" t="n">
        <v>469590.788088271</v>
      </c>
    </row>
    <row r="427">
      <c r="A427" s="332" t="s">
        <v>210</v>
      </c>
      <c r="B427" s="332" t="s">
        <v>211</v>
      </c>
      <c r="C427" s="332" t="s">
        <v>20</v>
      </c>
      <c r="D427" s="332" t="n">
        <v>207119.493160203</v>
      </c>
    </row>
    <row r="428">
      <c r="A428" s="332" t="s">
        <v>212</v>
      </c>
      <c r="B428" s="332" t="s">
        <v>213</v>
      </c>
      <c r="C428" s="332" t="s">
        <v>18</v>
      </c>
      <c r="D428" s="332" t="n">
        <v>992493.252992974</v>
      </c>
    </row>
    <row r="429">
      <c r="A429" s="332" t="s">
        <v>212</v>
      </c>
      <c r="B429" s="332" t="s">
        <v>213</v>
      </c>
      <c r="C429" s="332" t="s">
        <v>19</v>
      </c>
      <c r="D429" s="332" t="n">
        <v>278766.027854593</v>
      </c>
    </row>
    <row r="430">
      <c r="A430" s="332" t="s">
        <v>214</v>
      </c>
      <c r="B430" s="332" t="s">
        <v>215</v>
      </c>
      <c r="C430" s="332" t="s">
        <v>18</v>
      </c>
      <c r="D430" s="332" t="n">
        <v>603867.340769717</v>
      </c>
    </row>
    <row r="431">
      <c r="A431" s="332" t="s">
        <v>214</v>
      </c>
      <c r="B431" s="332" t="s">
        <v>215</v>
      </c>
      <c r="C431" s="332" t="s">
        <v>19</v>
      </c>
      <c r="D431" s="332" t="n">
        <v>549331.091097151</v>
      </c>
    </row>
    <row r="432">
      <c r="A432" s="332" t="s">
        <v>214</v>
      </c>
      <c r="B432" s="332" t="s">
        <v>215</v>
      </c>
      <c r="C432" s="332" t="s">
        <v>20</v>
      </c>
      <c r="D432" s="332" t="n">
        <v>314573.221289609</v>
      </c>
    </row>
    <row r="433">
      <c r="A433" s="332" t="s">
        <v>216</v>
      </c>
      <c r="B433" s="332" t="s">
        <v>217</v>
      </c>
      <c r="C433" s="332" t="s">
        <v>18</v>
      </c>
      <c r="D433" s="332" t="n">
        <v>131938.671911196</v>
      </c>
    </row>
    <row r="434">
      <c r="A434" s="332" t="s">
        <v>216</v>
      </c>
      <c r="B434" s="332" t="s">
        <v>217</v>
      </c>
      <c r="C434" s="332" t="s">
        <v>19</v>
      </c>
      <c r="D434" s="332" t="n">
        <v>375697.924812545</v>
      </c>
    </row>
    <row r="435">
      <c r="A435" s="332" t="s">
        <v>216</v>
      </c>
      <c r="B435" s="332" t="s">
        <v>217</v>
      </c>
      <c r="C435" s="332" t="s">
        <v>20</v>
      </c>
      <c r="D435" s="332" t="n">
        <v>576566.788095498</v>
      </c>
    </row>
    <row r="436">
      <c r="A436" s="332" t="s">
        <v>218</v>
      </c>
      <c r="B436" s="332" t="s">
        <v>219</v>
      </c>
      <c r="C436" s="332" t="s">
        <v>18</v>
      </c>
      <c r="D436" s="332" t="n">
        <v>394291.535044518</v>
      </c>
    </row>
    <row r="437">
      <c r="A437" s="332" t="s">
        <v>218</v>
      </c>
      <c r="B437" s="332" t="s">
        <v>219</v>
      </c>
      <c r="C437" s="332" t="s">
        <v>19</v>
      </c>
      <c r="D437" s="332" t="n">
        <v>225847.121798319</v>
      </c>
    </row>
    <row r="438">
      <c r="A438" s="332" t="s">
        <v>218</v>
      </c>
      <c r="B438" s="332" t="s">
        <v>219</v>
      </c>
      <c r="C438" s="332" t="s">
        <v>20</v>
      </c>
      <c r="D438" s="332" t="n">
        <v>364377.396443912</v>
      </c>
    </row>
    <row r="439">
      <c r="A439" s="332" t="s">
        <v>220</v>
      </c>
      <c r="B439" s="332" t="s">
        <v>221</v>
      </c>
      <c r="C439" s="332" t="s">
        <v>18</v>
      </c>
      <c r="D439" s="332" t="n">
        <v>685306.722397922</v>
      </c>
    </row>
    <row r="440">
      <c r="A440" s="332" t="s">
        <v>220</v>
      </c>
      <c r="B440" s="332" t="s">
        <v>221</v>
      </c>
      <c r="C440" s="332" t="s">
        <v>19</v>
      </c>
      <c r="D440" s="332" t="n">
        <v>120691.825843036</v>
      </c>
    </row>
    <row r="441">
      <c r="A441" s="332" t="s">
        <v>220</v>
      </c>
      <c r="B441" s="332" t="s">
        <v>221</v>
      </c>
      <c r="C441" s="332" t="s">
        <v>20</v>
      </c>
      <c r="D441" s="332" t="n">
        <v>150000</v>
      </c>
    </row>
    <row r="442">
      <c r="A442" s="332" t="s">
        <v>222</v>
      </c>
      <c r="B442" s="332" t="s">
        <v>223</v>
      </c>
      <c r="C442" s="332" t="s">
        <v>18</v>
      </c>
      <c r="D442" s="332" t="n">
        <v>376070.65686248</v>
      </c>
    </row>
    <row r="443">
      <c r="A443" s="332" t="s">
        <v>222</v>
      </c>
      <c r="B443" s="332" t="s">
        <v>223</v>
      </c>
      <c r="C443" s="332" t="s">
        <v>19</v>
      </c>
      <c r="D443" s="332" t="n">
        <v>232494.345426775</v>
      </c>
    </row>
    <row r="444">
      <c r="A444" s="332" t="s">
        <v>224</v>
      </c>
      <c r="B444" s="332" t="s">
        <v>225</v>
      </c>
      <c r="C444" s="332" t="s">
        <v>18</v>
      </c>
      <c r="D444" s="332" t="n">
        <v>115345.931077846</v>
      </c>
    </row>
    <row r="445">
      <c r="A445" s="332" t="s">
        <v>224</v>
      </c>
      <c r="B445" s="332" t="s">
        <v>225</v>
      </c>
      <c r="C445" s="332" t="s">
        <v>19</v>
      </c>
      <c r="D445" s="332" t="n">
        <v>77495.0197325502</v>
      </c>
    </row>
    <row r="446">
      <c r="A446" s="332" t="s">
        <v>226</v>
      </c>
      <c r="B446" s="332" t="s">
        <v>227</v>
      </c>
      <c r="C446" s="332" t="s">
        <v>18</v>
      </c>
      <c r="D446" s="332" t="n">
        <v>320079.889169259</v>
      </c>
    </row>
    <row r="447">
      <c r="A447" s="332" t="s">
        <v>226</v>
      </c>
      <c r="B447" s="332" t="s">
        <v>227</v>
      </c>
      <c r="C447" s="332" t="s">
        <v>19</v>
      </c>
      <c r="D447" s="332" t="n">
        <v>1464770.47172667</v>
      </c>
    </row>
    <row r="448">
      <c r="A448" s="332" t="s">
        <v>226</v>
      </c>
      <c r="B448" s="332" t="s">
        <v>227</v>
      </c>
      <c r="C448" s="332" t="s">
        <v>20</v>
      </c>
      <c r="D448" s="332" t="n">
        <v>59319.8373181887</v>
      </c>
    </row>
    <row r="449">
      <c r="A449" s="332" t="s">
        <v>228</v>
      </c>
      <c r="B449" s="332" t="s">
        <v>229</v>
      </c>
      <c r="C449" s="332" t="s">
        <v>18</v>
      </c>
      <c r="D449" s="332" t="n">
        <v>299320.110265765</v>
      </c>
    </row>
    <row r="450">
      <c r="A450" s="332" t="s">
        <v>228</v>
      </c>
      <c r="B450" s="332" t="s">
        <v>229</v>
      </c>
      <c r="C450" s="332" t="s">
        <v>19</v>
      </c>
      <c r="D450" s="332" t="n">
        <v>500000</v>
      </c>
    </row>
    <row r="451">
      <c r="A451" s="332" t="s">
        <v>230</v>
      </c>
      <c r="B451" s="332" t="s">
        <v>231</v>
      </c>
      <c r="C451" s="332" t="s">
        <v>18</v>
      </c>
      <c r="D451" s="332" t="n">
        <v>908641.099617101</v>
      </c>
    </row>
    <row r="452">
      <c r="A452" s="332" t="s">
        <v>230</v>
      </c>
      <c r="B452" s="332" t="s">
        <v>231</v>
      </c>
      <c r="C452" s="332" t="s">
        <v>19</v>
      </c>
      <c r="D452" s="332" t="n">
        <v>195594.958990625</v>
      </c>
    </row>
    <row r="453">
      <c r="A453" s="332" t="s">
        <v>230</v>
      </c>
      <c r="B453" s="332" t="s">
        <v>231</v>
      </c>
      <c r="C453" s="332" t="s">
        <v>20</v>
      </c>
      <c r="D453" s="332" t="n">
        <v>309395.520664975</v>
      </c>
    </row>
    <row r="454">
      <c r="A454" s="332" t="s">
        <v>232</v>
      </c>
      <c r="B454" s="332" t="s">
        <v>233</v>
      </c>
      <c r="C454" s="332" t="s">
        <v>18</v>
      </c>
      <c r="D454" s="332" t="n">
        <v>558022.088682393</v>
      </c>
    </row>
    <row r="455">
      <c r="A455" s="332" t="s">
        <v>232</v>
      </c>
      <c r="B455" s="332" t="s">
        <v>233</v>
      </c>
      <c r="C455" s="332" t="s">
        <v>19</v>
      </c>
      <c r="D455" s="332" t="n">
        <v>174470.279916734</v>
      </c>
    </row>
    <row r="456">
      <c r="A456" s="332" t="s">
        <v>232</v>
      </c>
      <c r="B456" s="332" t="s">
        <v>233</v>
      </c>
      <c r="C456" s="332" t="s">
        <v>20</v>
      </c>
      <c r="D456" s="332" t="n">
        <v>313060.173383249</v>
      </c>
    </row>
    <row r="457">
      <c r="A457" s="332" t="s">
        <v>234</v>
      </c>
      <c r="B457" s="332" t="s">
        <v>235</v>
      </c>
      <c r="C457" s="332" t="s">
        <v>18</v>
      </c>
      <c r="D457" s="332" t="n">
        <v>836044.251705675</v>
      </c>
    </row>
    <row r="458">
      <c r="A458" s="332" t="s">
        <v>234</v>
      </c>
      <c r="B458" s="332" t="s">
        <v>235</v>
      </c>
      <c r="C458" s="332" t="s">
        <v>19</v>
      </c>
      <c r="D458" s="332" t="n">
        <v>15000</v>
      </c>
    </row>
    <row r="459">
      <c r="A459" s="332" t="s">
        <v>234</v>
      </c>
      <c r="B459" s="332" t="s">
        <v>235</v>
      </c>
      <c r="C459" s="332" t="s">
        <v>20</v>
      </c>
      <c r="D459" s="332" t="n">
        <v>101751.89432223</v>
      </c>
    </row>
    <row r="460">
      <c r="A460" s="332" t="s">
        <v>236</v>
      </c>
      <c r="B460" s="332" t="s">
        <v>237</v>
      </c>
      <c r="C460" s="332" t="s">
        <v>18</v>
      </c>
      <c r="D460" s="332" t="n">
        <v>376022.170652492</v>
      </c>
    </row>
    <row r="461">
      <c r="A461" s="332" t="s">
        <v>236</v>
      </c>
      <c r="B461" s="332" t="s">
        <v>237</v>
      </c>
      <c r="C461" s="332" t="s">
        <v>19</v>
      </c>
      <c r="D461" s="332" t="n">
        <v>121128.897801641</v>
      </c>
    </row>
    <row r="462">
      <c r="A462" s="332" t="s">
        <v>236</v>
      </c>
      <c r="B462" s="332" t="s">
        <v>237</v>
      </c>
      <c r="C462" s="332" t="s">
        <v>20</v>
      </c>
      <c r="D462" s="332" t="n">
        <v>100536.412075707</v>
      </c>
    </row>
    <row r="463">
      <c r="A463" s="332" t="s">
        <v>238</v>
      </c>
      <c r="B463" s="332" t="s">
        <v>239</v>
      </c>
      <c r="C463" s="332" t="s">
        <v>18</v>
      </c>
      <c r="D463" s="332" t="n">
        <v>250568.469748052</v>
      </c>
    </row>
    <row r="464">
      <c r="A464" s="332" t="s">
        <v>238</v>
      </c>
      <c r="B464" s="332" t="s">
        <v>239</v>
      </c>
      <c r="C464" s="332" t="s">
        <v>19</v>
      </c>
      <c r="D464" s="332" t="n">
        <v>114166.298747933</v>
      </c>
    </row>
    <row r="465">
      <c r="A465" s="332" t="s">
        <v>238</v>
      </c>
      <c r="B465" s="332" t="s">
        <v>239</v>
      </c>
      <c r="C465" s="332" t="s">
        <v>20</v>
      </c>
      <c r="D465" s="332" t="n">
        <v>80000</v>
      </c>
    </row>
    <row r="466">
      <c r="A466" s="332" t="s">
        <v>240</v>
      </c>
      <c r="B466" s="332" t="s">
        <v>241</v>
      </c>
      <c r="C466" s="332" t="s">
        <v>18</v>
      </c>
      <c r="D466" s="332" t="n">
        <v>652432.416549141</v>
      </c>
    </row>
    <row r="467">
      <c r="A467" s="332" t="s">
        <v>240</v>
      </c>
      <c r="B467" s="332" t="s">
        <v>241</v>
      </c>
      <c r="C467" s="332" t="s">
        <v>19</v>
      </c>
      <c r="D467" s="332" t="n">
        <v>339748.024442386</v>
      </c>
    </row>
    <row r="468">
      <c r="A468" s="332" t="s">
        <v>240</v>
      </c>
      <c r="B468" s="332" t="s">
        <v>241</v>
      </c>
      <c r="C468" s="332" t="s">
        <v>20</v>
      </c>
      <c r="D468" s="332" t="n">
        <v>309975.574354971</v>
      </c>
    </row>
    <row r="469">
      <c r="A469" s="332" t="s">
        <v>242</v>
      </c>
      <c r="B469" s="332" t="s">
        <v>243</v>
      </c>
      <c r="C469" s="332" t="s">
        <v>18</v>
      </c>
      <c r="D469" s="332" t="n">
        <v>880102.580622338</v>
      </c>
    </row>
    <row r="470">
      <c r="A470" s="332" t="s">
        <v>242</v>
      </c>
      <c r="B470" s="332" t="s">
        <v>243</v>
      </c>
      <c r="C470" s="332" t="s">
        <v>19</v>
      </c>
      <c r="D470" s="332" t="n">
        <v>1474328.43105226</v>
      </c>
    </row>
    <row r="471">
      <c r="A471" s="332" t="s">
        <v>242</v>
      </c>
      <c r="B471" s="332" t="s">
        <v>243</v>
      </c>
      <c r="C471" s="332" t="s">
        <v>20</v>
      </c>
      <c r="D471" s="332" t="n">
        <v>865441.295806223</v>
      </c>
    </row>
    <row r="472">
      <c r="A472" s="332" t="s">
        <v>244</v>
      </c>
      <c r="B472" s="332" t="s">
        <v>245</v>
      </c>
      <c r="C472" s="332" t="s">
        <v>18</v>
      </c>
      <c r="D472" s="332" t="n">
        <v>936054.677205694</v>
      </c>
    </row>
    <row r="473">
      <c r="A473" s="332" t="s">
        <v>244</v>
      </c>
      <c r="B473" s="332" t="s">
        <v>245</v>
      </c>
      <c r="C473" s="332" t="s">
        <v>19</v>
      </c>
      <c r="D473" s="332" t="n">
        <v>2259784.33867848</v>
      </c>
    </row>
    <row r="474">
      <c r="A474" s="332" t="s">
        <v>244</v>
      </c>
      <c r="B474" s="332" t="s">
        <v>245</v>
      </c>
      <c r="C474" s="332" t="s">
        <v>20</v>
      </c>
      <c r="D474" s="332" t="n">
        <v>1583182.97115377</v>
      </c>
    </row>
    <row r="475">
      <c r="A475" s="332" t="s">
        <v>246</v>
      </c>
      <c r="B475" s="332" t="s">
        <v>247</v>
      </c>
      <c r="C475" s="332" t="s">
        <v>18</v>
      </c>
      <c r="D475" s="332" t="n">
        <v>276423.41979898</v>
      </c>
    </row>
    <row r="476">
      <c r="A476" s="332" t="s">
        <v>246</v>
      </c>
      <c r="B476" s="332" t="s">
        <v>247</v>
      </c>
      <c r="C476" s="332" t="s">
        <v>19</v>
      </c>
      <c r="D476" s="332" t="n">
        <v>189752.806004696</v>
      </c>
    </row>
    <row r="477">
      <c r="A477" s="332" t="s">
        <v>246</v>
      </c>
      <c r="B477" s="332" t="s">
        <v>247</v>
      </c>
      <c r="C477" s="332" t="s">
        <v>20</v>
      </c>
      <c r="D477" s="332" t="n">
        <v>422299.965991669</v>
      </c>
    </row>
    <row r="478">
      <c r="A478" s="332" t="s">
        <v>248</v>
      </c>
      <c r="B478" s="332" t="s">
        <v>249</v>
      </c>
      <c r="C478" s="332" t="s">
        <v>18</v>
      </c>
      <c r="D478" s="332" t="n">
        <v>245028.606059976</v>
      </c>
    </row>
    <row r="479">
      <c r="A479" s="332" t="s">
        <v>248</v>
      </c>
      <c r="B479" s="332" t="s">
        <v>249</v>
      </c>
      <c r="C479" s="332" t="s">
        <v>19</v>
      </c>
      <c r="D479" s="332" t="n">
        <v>500000</v>
      </c>
    </row>
    <row r="480">
      <c r="A480" s="332" t="s">
        <v>248</v>
      </c>
      <c r="B480" s="332" t="s">
        <v>249</v>
      </c>
      <c r="C480" s="332" t="s">
        <v>20</v>
      </c>
      <c r="D480" s="332" t="n">
        <v>500000</v>
      </c>
    </row>
    <row r="481">
      <c r="A481" s="332" t="s">
        <v>250</v>
      </c>
      <c r="B481" s="332" t="s">
        <v>251</v>
      </c>
      <c r="C481" s="332" t="s">
        <v>18</v>
      </c>
      <c r="D481" s="332" t="n">
        <v>800844.878190634</v>
      </c>
    </row>
    <row r="482">
      <c r="A482" s="332" t="s">
        <v>250</v>
      </c>
      <c r="B482" s="332" t="s">
        <v>251</v>
      </c>
      <c r="C482" s="332" t="s">
        <v>19</v>
      </c>
      <c r="D482" s="332" t="n">
        <v>1316998.71089055</v>
      </c>
    </row>
    <row r="483">
      <c r="A483" s="332" t="s">
        <v>250</v>
      </c>
      <c r="B483" s="332" t="s">
        <v>251</v>
      </c>
      <c r="C483" s="332" t="s">
        <v>20</v>
      </c>
      <c r="D483" s="332" t="n">
        <v>315988.809650112</v>
      </c>
    </row>
    <row r="484">
      <c r="A484" s="332" t="s">
        <v>252</v>
      </c>
      <c r="B484" s="332" t="s">
        <v>253</v>
      </c>
      <c r="C484" s="332" t="s">
        <v>18</v>
      </c>
      <c r="D484" s="332" t="n">
        <v>1133839.16467596</v>
      </c>
    </row>
    <row r="485">
      <c r="A485" s="332" t="s">
        <v>252</v>
      </c>
      <c r="B485" s="332" t="s">
        <v>253</v>
      </c>
      <c r="C485" s="332" t="s">
        <v>19</v>
      </c>
      <c r="D485" s="332" t="n">
        <v>582540.298047753</v>
      </c>
    </row>
    <row r="486">
      <c r="A486" s="332" t="s">
        <v>252</v>
      </c>
      <c r="B486" s="332" t="s">
        <v>253</v>
      </c>
      <c r="C486" s="332" t="s">
        <v>20</v>
      </c>
      <c r="D486" s="332" t="n">
        <v>473970.4803181</v>
      </c>
    </row>
    <row r="487">
      <c r="A487" s="332" t="s">
        <v>254</v>
      </c>
      <c r="B487" s="332" t="s">
        <v>255</v>
      </c>
      <c r="C487" s="332" t="s">
        <v>18</v>
      </c>
      <c r="D487" s="332" t="n">
        <v>1431368.19784333</v>
      </c>
    </row>
    <row r="488">
      <c r="A488" s="332" t="s">
        <v>254</v>
      </c>
      <c r="B488" s="332" t="s">
        <v>255</v>
      </c>
      <c r="C488" s="332" t="s">
        <v>19</v>
      </c>
      <c r="D488" s="332" t="n">
        <v>652248.24433448</v>
      </c>
    </row>
    <row r="489">
      <c r="A489" s="332" t="s">
        <v>254</v>
      </c>
      <c r="B489" s="332" t="s">
        <v>255</v>
      </c>
      <c r="C489" s="332" t="s">
        <v>20</v>
      </c>
      <c r="D489" s="332" t="n">
        <v>891103.602541571</v>
      </c>
    </row>
    <row r="490">
      <c r="A490" s="332" t="s">
        <v>256</v>
      </c>
      <c r="B490" s="332" t="s">
        <v>257</v>
      </c>
      <c r="C490" s="332" t="s">
        <v>18</v>
      </c>
      <c r="D490" s="332" t="n">
        <v>1062388.2088229</v>
      </c>
    </row>
    <row r="491">
      <c r="A491" s="332" t="s">
        <v>256</v>
      </c>
      <c r="B491" s="332" t="s">
        <v>257</v>
      </c>
      <c r="C491" s="332" t="s">
        <v>19</v>
      </c>
      <c r="D491" s="332" t="n">
        <v>779408.713326471</v>
      </c>
    </row>
    <row r="492">
      <c r="A492" s="332" t="s">
        <v>256</v>
      </c>
      <c r="B492" s="332" t="s">
        <v>257</v>
      </c>
      <c r="C492" s="332" t="s">
        <v>20</v>
      </c>
      <c r="D492" s="332" t="n">
        <v>390084.383008139</v>
      </c>
    </row>
    <row r="493">
      <c r="A493" s="332" t="s">
        <v>258</v>
      </c>
      <c r="B493" s="332" t="s">
        <v>259</v>
      </c>
      <c r="C493" s="332" t="s">
        <v>18</v>
      </c>
      <c r="D493" s="332" t="n">
        <v>1133732.6465748</v>
      </c>
    </row>
    <row r="494">
      <c r="A494" s="332" t="s">
        <v>258</v>
      </c>
      <c r="B494" s="332" t="s">
        <v>259</v>
      </c>
      <c r="C494" s="332" t="s">
        <v>19</v>
      </c>
      <c r="D494" s="332" t="n">
        <v>961107.015926709</v>
      </c>
    </row>
    <row r="495">
      <c r="A495" s="332" t="s">
        <v>258</v>
      </c>
      <c r="B495" s="332" t="s">
        <v>259</v>
      </c>
      <c r="C495" s="332" t="s">
        <v>20</v>
      </c>
      <c r="D495" s="332" t="n">
        <v>330034.554974187</v>
      </c>
    </row>
    <row r="496">
      <c r="A496" s="332" t="s">
        <v>260</v>
      </c>
      <c r="B496" s="332" t="s">
        <v>261</v>
      </c>
      <c r="C496" s="332" t="s">
        <v>18</v>
      </c>
      <c r="D496" s="332" t="n">
        <v>1144715.56636971</v>
      </c>
    </row>
    <row r="497">
      <c r="A497" s="332" t="s">
        <v>260</v>
      </c>
      <c r="B497" s="332" t="s">
        <v>261</v>
      </c>
      <c r="C497" s="332" t="s">
        <v>19</v>
      </c>
      <c r="D497" s="332" t="n">
        <v>746122.796306158</v>
      </c>
    </row>
    <row r="498">
      <c r="A498" s="332" t="s">
        <v>260</v>
      </c>
      <c r="B498" s="332" t="s">
        <v>261</v>
      </c>
      <c r="C498" s="332" t="s">
        <v>20</v>
      </c>
      <c r="D498" s="332" t="n">
        <v>374775.249253201</v>
      </c>
    </row>
    <row r="499">
      <c r="A499" s="332" t="s">
        <v>262</v>
      </c>
      <c r="B499" s="332" t="s">
        <v>263</v>
      </c>
      <c r="C499" s="332" t="s">
        <v>18</v>
      </c>
      <c r="D499" s="332" t="n">
        <v>1360393.65653788</v>
      </c>
    </row>
    <row r="500">
      <c r="A500" s="332" t="s">
        <v>262</v>
      </c>
      <c r="B500" s="332" t="s">
        <v>263</v>
      </c>
      <c r="C500" s="332" t="s">
        <v>19</v>
      </c>
      <c r="D500" s="332" t="n">
        <v>498842.441267195</v>
      </c>
    </row>
    <row r="501">
      <c r="A501" s="332" t="s">
        <v>262</v>
      </c>
      <c r="B501" s="332" t="s">
        <v>263</v>
      </c>
      <c r="C501" s="332" t="s">
        <v>20</v>
      </c>
      <c r="D501" s="332" t="n">
        <v>1000000</v>
      </c>
    </row>
    <row r="502">
      <c r="A502" s="332" t="s">
        <v>264</v>
      </c>
      <c r="B502" s="332" t="s">
        <v>265</v>
      </c>
      <c r="C502" s="332" t="s">
        <v>18</v>
      </c>
      <c r="D502" s="332" t="n">
        <v>598842.840512836</v>
      </c>
    </row>
    <row r="503">
      <c r="A503" s="332" t="s">
        <v>264</v>
      </c>
      <c r="B503" s="332" t="s">
        <v>265</v>
      </c>
      <c r="C503" s="332" t="s">
        <v>19</v>
      </c>
      <c r="D503" s="332" t="n">
        <v>291082.251029269</v>
      </c>
    </row>
    <row r="504">
      <c r="A504" s="332" t="s">
        <v>264</v>
      </c>
      <c r="B504" s="332" t="s">
        <v>265</v>
      </c>
      <c r="C504" s="332" t="s">
        <v>20</v>
      </c>
      <c r="D504" s="332" t="n">
        <v>578808.584695344</v>
      </c>
    </row>
    <row r="505">
      <c r="A505" s="332" t="s">
        <v>266</v>
      </c>
      <c r="B505" s="332" t="s">
        <v>267</v>
      </c>
      <c r="C505" s="332" t="s">
        <v>18</v>
      </c>
      <c r="D505" s="332" t="n">
        <v>732044.613358119</v>
      </c>
    </row>
    <row r="506">
      <c r="A506" s="332" t="s">
        <v>266</v>
      </c>
      <c r="B506" s="332" t="s">
        <v>267</v>
      </c>
      <c r="C506" s="332" t="s">
        <v>19</v>
      </c>
      <c r="D506" s="332" t="n">
        <v>466051.513091386</v>
      </c>
    </row>
    <row r="507">
      <c r="A507" s="332" t="s">
        <v>266</v>
      </c>
      <c r="B507" s="332" t="s">
        <v>267</v>
      </c>
      <c r="C507" s="332" t="s">
        <v>20</v>
      </c>
      <c r="D507" s="332" t="n">
        <v>68730.6809895861</v>
      </c>
    </row>
    <row r="508">
      <c r="A508" s="332" t="s">
        <v>268</v>
      </c>
      <c r="B508" s="332" t="s">
        <v>269</v>
      </c>
      <c r="C508" s="332" t="s">
        <v>18</v>
      </c>
      <c r="D508" s="332" t="n">
        <v>1129509.1853704</v>
      </c>
    </row>
    <row r="509">
      <c r="A509" s="332" t="s">
        <v>268</v>
      </c>
      <c r="B509" s="332" t="s">
        <v>269</v>
      </c>
      <c r="C509" s="332" t="s">
        <v>19</v>
      </c>
      <c r="D509" s="332" t="n">
        <v>735561.129552043</v>
      </c>
    </row>
    <row r="510">
      <c r="A510" s="332" t="s">
        <v>268</v>
      </c>
      <c r="B510" s="332" t="s">
        <v>269</v>
      </c>
      <c r="C510" s="332" t="s">
        <v>20</v>
      </c>
      <c r="D510" s="332" t="n">
        <v>1200000</v>
      </c>
    </row>
    <row r="511">
      <c r="A511" s="332" t="s">
        <v>270</v>
      </c>
      <c r="B511" s="332" t="s">
        <v>271</v>
      </c>
      <c r="C511" s="332" t="s">
        <v>18</v>
      </c>
      <c r="D511" s="332" t="n">
        <v>718889.987161524</v>
      </c>
    </row>
    <row r="512">
      <c r="A512" s="332" t="s">
        <v>270</v>
      </c>
      <c r="B512" s="332" t="s">
        <v>271</v>
      </c>
      <c r="C512" s="332" t="s">
        <v>19</v>
      </c>
      <c r="D512" s="332" t="n">
        <v>577147.159308774</v>
      </c>
    </row>
    <row r="513">
      <c r="A513" s="332" t="s">
        <v>270</v>
      </c>
      <c r="B513" s="332" t="s">
        <v>271</v>
      </c>
      <c r="C513" s="332" t="s">
        <v>20</v>
      </c>
      <c r="D513" s="332" t="n">
        <v>168362.549371049</v>
      </c>
    </row>
    <row r="514">
      <c r="A514" s="332" t="s">
        <v>272</v>
      </c>
      <c r="B514" s="332" t="s">
        <v>273</v>
      </c>
      <c r="C514" s="332" t="s">
        <v>18</v>
      </c>
      <c r="D514" s="332" t="n">
        <v>1730595.34584786</v>
      </c>
    </row>
    <row r="515">
      <c r="A515" s="332" t="s">
        <v>272</v>
      </c>
      <c r="B515" s="332" t="s">
        <v>273</v>
      </c>
      <c r="C515" s="332" t="s">
        <v>19</v>
      </c>
      <c r="D515" s="332" t="n">
        <v>1215793.02249207</v>
      </c>
    </row>
    <row r="516">
      <c r="A516" s="332" t="s">
        <v>272</v>
      </c>
      <c r="B516" s="332" t="s">
        <v>273</v>
      </c>
      <c r="C516" s="332" t="s">
        <v>20</v>
      </c>
      <c r="D516" s="332" t="n">
        <v>923596.216373118</v>
      </c>
    </row>
    <row r="517">
      <c r="A517" s="332" t="s">
        <v>274</v>
      </c>
      <c r="B517" s="332" t="s">
        <v>275</v>
      </c>
      <c r="C517" s="332" t="s">
        <v>18</v>
      </c>
      <c r="D517" s="332" t="n">
        <v>964903.353154899</v>
      </c>
    </row>
    <row r="518">
      <c r="A518" s="332" t="s">
        <v>274</v>
      </c>
      <c r="B518" s="332" t="s">
        <v>275</v>
      </c>
      <c r="C518" s="332" t="s">
        <v>19</v>
      </c>
      <c r="D518" s="332" t="n">
        <v>1450522.67288955</v>
      </c>
    </row>
    <row r="519">
      <c r="A519" s="332" t="s">
        <v>274</v>
      </c>
      <c r="B519" s="332" t="s">
        <v>275</v>
      </c>
      <c r="C519" s="332" t="s">
        <v>20</v>
      </c>
      <c r="D519" s="332" t="n">
        <v>573468.431128747</v>
      </c>
    </row>
    <row r="520">
      <c r="A520" s="332" t="s">
        <v>276</v>
      </c>
      <c r="B520" s="332" t="s">
        <v>277</v>
      </c>
      <c r="C520" s="332" t="s">
        <v>18</v>
      </c>
      <c r="D520" s="332" t="n">
        <v>1541765.7287444</v>
      </c>
    </row>
    <row r="521">
      <c r="A521" s="332" t="s">
        <v>276</v>
      </c>
      <c r="B521" s="332" t="s">
        <v>277</v>
      </c>
      <c r="C521" s="332" t="s">
        <v>19</v>
      </c>
      <c r="D521" s="332" t="n">
        <v>896293.734739533</v>
      </c>
    </row>
    <row r="522">
      <c r="A522" s="332" t="s">
        <v>276</v>
      </c>
      <c r="B522" s="332" t="s">
        <v>277</v>
      </c>
      <c r="C522" s="332" t="s">
        <v>20</v>
      </c>
      <c r="D522" s="332" t="n">
        <v>150000</v>
      </c>
    </row>
    <row r="523">
      <c r="A523" s="332" t="s">
        <v>278</v>
      </c>
      <c r="B523" s="332" t="s">
        <v>279</v>
      </c>
      <c r="C523" s="332" t="s">
        <v>18</v>
      </c>
      <c r="D523" s="332" t="n">
        <v>507226.209541725</v>
      </c>
    </row>
    <row r="524">
      <c r="A524" s="332" t="s">
        <v>278</v>
      </c>
      <c r="B524" s="332" t="s">
        <v>279</v>
      </c>
      <c r="C524" s="332" t="s">
        <v>19</v>
      </c>
      <c r="D524" s="332" t="n">
        <v>296105.359271236</v>
      </c>
    </row>
    <row r="525">
      <c r="A525" s="332" t="s">
        <v>278</v>
      </c>
      <c r="B525" s="332" t="s">
        <v>279</v>
      </c>
      <c r="C525" s="332" t="s">
        <v>20</v>
      </c>
      <c r="D525" s="332" t="n">
        <v>237791.720964952</v>
      </c>
    </row>
    <row r="526">
      <c r="A526" s="332" t="s">
        <v>280</v>
      </c>
      <c r="B526" s="332" t="s">
        <v>281</v>
      </c>
      <c r="C526" s="332" t="s">
        <v>18</v>
      </c>
      <c r="D526" s="332" t="n">
        <v>1517487.4092022</v>
      </c>
    </row>
    <row r="527">
      <c r="A527" s="332" t="s">
        <v>280</v>
      </c>
      <c r="B527" s="332" t="s">
        <v>281</v>
      </c>
      <c r="C527" s="332" t="s">
        <v>19</v>
      </c>
      <c r="D527" s="332" t="n">
        <v>1121097.75290649</v>
      </c>
    </row>
    <row r="528">
      <c r="A528" s="332" t="s">
        <v>280</v>
      </c>
      <c r="B528" s="332" t="s">
        <v>281</v>
      </c>
      <c r="C528" s="332" t="s">
        <v>20</v>
      </c>
      <c r="D528" s="332" t="n">
        <v>2764680.90276223</v>
      </c>
    </row>
    <row r="529">
      <c r="A529" s="332" t="s">
        <v>282</v>
      </c>
      <c r="B529" s="332" t="s">
        <v>283</v>
      </c>
      <c r="C529" s="332" t="s">
        <v>18</v>
      </c>
      <c r="D529" s="332" t="n">
        <v>518502.560371392</v>
      </c>
    </row>
    <row r="530">
      <c r="A530" s="332" t="s">
        <v>282</v>
      </c>
      <c r="B530" s="332" t="s">
        <v>283</v>
      </c>
      <c r="C530" s="332" t="s">
        <v>19</v>
      </c>
      <c r="D530" s="332" t="n">
        <v>3000000</v>
      </c>
    </row>
    <row r="531">
      <c r="A531" s="332" t="s">
        <v>282</v>
      </c>
      <c r="B531" s="332" t="s">
        <v>283</v>
      </c>
      <c r="C531" s="332" t="s">
        <v>20</v>
      </c>
      <c r="D531" s="332" t="n">
        <v>1000000</v>
      </c>
    </row>
    <row r="532">
      <c r="A532" s="332" t="s">
        <v>284</v>
      </c>
      <c r="B532" s="332" t="s">
        <v>285</v>
      </c>
      <c r="C532" s="332" t="s">
        <v>18</v>
      </c>
      <c r="D532" s="332" t="n">
        <v>721135.250781621</v>
      </c>
    </row>
    <row r="533">
      <c r="A533" s="332" t="s">
        <v>284</v>
      </c>
      <c r="B533" s="332" t="s">
        <v>285</v>
      </c>
      <c r="C533" s="332" t="s">
        <v>19</v>
      </c>
      <c r="D533" s="332" t="n">
        <v>593762.08212415</v>
      </c>
    </row>
    <row r="534">
      <c r="A534" s="332" t="s">
        <v>284</v>
      </c>
      <c r="B534" s="332" t="s">
        <v>285</v>
      </c>
      <c r="C534" s="332" t="s">
        <v>20</v>
      </c>
      <c r="D534" s="332" t="n">
        <v>311110.961511628</v>
      </c>
    </row>
    <row r="535">
      <c r="A535" s="332" t="s">
        <v>286</v>
      </c>
      <c r="B535" s="332" t="s">
        <v>287</v>
      </c>
      <c r="C535" s="332" t="s">
        <v>18</v>
      </c>
      <c r="D535" s="332" t="n">
        <v>479551.921793014</v>
      </c>
    </row>
    <row r="536">
      <c r="A536" s="332" t="s">
        <v>286</v>
      </c>
      <c r="B536" s="332" t="s">
        <v>287</v>
      </c>
      <c r="C536" s="332" t="s">
        <v>19</v>
      </c>
      <c r="D536" s="332" t="n">
        <v>225719.369465321</v>
      </c>
    </row>
    <row r="537">
      <c r="A537" s="332" t="s">
        <v>286</v>
      </c>
      <c r="B537" s="332" t="s">
        <v>287</v>
      </c>
      <c r="C537" s="332" t="s">
        <v>20</v>
      </c>
      <c r="D537" s="332" t="n">
        <v>320520.579304278</v>
      </c>
    </row>
    <row r="538">
      <c r="A538" s="332" t="s">
        <v>288</v>
      </c>
      <c r="B538" s="332" t="s">
        <v>289</v>
      </c>
      <c r="C538" s="332" t="s">
        <v>18</v>
      </c>
      <c r="D538" s="332" t="n">
        <v>320214.412106786</v>
      </c>
    </row>
    <row r="539">
      <c r="A539" s="332" t="s">
        <v>288</v>
      </c>
      <c r="B539" s="332" t="s">
        <v>289</v>
      </c>
      <c r="C539" s="332" t="s">
        <v>19</v>
      </c>
      <c r="D539" s="332" t="n">
        <v>234205.355813569</v>
      </c>
    </row>
    <row r="540">
      <c r="A540" s="332" t="s">
        <v>288</v>
      </c>
      <c r="B540" s="332" t="s">
        <v>289</v>
      </c>
      <c r="C540" s="332" t="s">
        <v>20</v>
      </c>
      <c r="D540" s="332" t="n">
        <v>70000</v>
      </c>
    </row>
    <row r="541">
      <c r="A541" s="332" t="s">
        <v>290</v>
      </c>
      <c r="B541" s="332" t="s">
        <v>291</v>
      </c>
      <c r="C541" s="332" t="s">
        <v>18</v>
      </c>
      <c r="D541" s="332" t="n">
        <v>1420271.46928096</v>
      </c>
    </row>
    <row r="542">
      <c r="A542" s="332" t="s">
        <v>290</v>
      </c>
      <c r="B542" s="332" t="s">
        <v>291</v>
      </c>
      <c r="C542" s="332" t="s">
        <v>19</v>
      </c>
      <c r="D542" s="332" t="n">
        <v>843350.757791632</v>
      </c>
    </row>
    <row r="543">
      <c r="A543" s="332" t="s">
        <v>290</v>
      </c>
      <c r="B543" s="332" t="s">
        <v>291</v>
      </c>
      <c r="C543" s="332" t="s">
        <v>20</v>
      </c>
      <c r="D543" s="332" t="n">
        <v>225665.534377477</v>
      </c>
    </row>
    <row r="544">
      <c r="A544" s="332" t="s">
        <v>292</v>
      </c>
      <c r="B544" s="332" t="s">
        <v>293</v>
      </c>
      <c r="C544" s="332" t="s">
        <v>18</v>
      </c>
      <c r="D544" s="332" t="n">
        <v>2053115.0672084</v>
      </c>
    </row>
    <row r="545">
      <c r="A545" s="332" t="s">
        <v>292</v>
      </c>
      <c r="B545" s="332" t="s">
        <v>293</v>
      </c>
      <c r="C545" s="332" t="s">
        <v>19</v>
      </c>
      <c r="D545" s="332" t="n">
        <v>2168485.2282922</v>
      </c>
    </row>
    <row r="546">
      <c r="A546" s="332" t="s">
        <v>292</v>
      </c>
      <c r="B546" s="332" t="s">
        <v>293</v>
      </c>
      <c r="C546" s="332" t="s">
        <v>20</v>
      </c>
      <c r="D546" s="332" t="n">
        <v>4193953.22958486</v>
      </c>
    </row>
    <row r="547">
      <c r="A547" s="332" t="s">
        <v>294</v>
      </c>
      <c r="B547" s="332" t="s">
        <v>295</v>
      </c>
      <c r="C547" s="332" t="s">
        <v>18</v>
      </c>
      <c r="D547" s="332" t="n">
        <v>380801.976287963</v>
      </c>
    </row>
    <row r="548">
      <c r="A548" s="332" t="s">
        <v>294</v>
      </c>
      <c r="B548" s="332" t="s">
        <v>295</v>
      </c>
      <c r="C548" s="332" t="s">
        <v>19</v>
      </c>
      <c r="D548" s="332" t="n">
        <v>103130.75959143</v>
      </c>
    </row>
    <row r="549">
      <c r="A549" s="332" t="s">
        <v>294</v>
      </c>
      <c r="B549" s="332" t="s">
        <v>295</v>
      </c>
      <c r="C549" s="332" t="s">
        <v>20</v>
      </c>
      <c r="D549" s="332" t="n">
        <v>16708.9303616785</v>
      </c>
    </row>
    <row r="550">
      <c r="A550" s="332" t="s">
        <v>296</v>
      </c>
      <c r="B550" s="332" t="s">
        <v>297</v>
      </c>
      <c r="C550" s="332" t="s">
        <v>18</v>
      </c>
      <c r="D550" s="332" t="n">
        <v>1216034.96920529</v>
      </c>
    </row>
    <row r="551">
      <c r="A551" s="332" t="s">
        <v>296</v>
      </c>
      <c r="B551" s="332" t="s">
        <v>297</v>
      </c>
      <c r="C551" s="332" t="s">
        <v>19</v>
      </c>
      <c r="D551" s="332" t="n">
        <v>1011262.40265021</v>
      </c>
    </row>
    <row r="552">
      <c r="A552" s="332" t="s">
        <v>296</v>
      </c>
      <c r="B552" s="332" t="s">
        <v>297</v>
      </c>
      <c r="C552" s="332" t="s">
        <v>20</v>
      </c>
      <c r="D552" s="332" t="n">
        <v>1646207.15380451</v>
      </c>
    </row>
    <row r="553">
      <c r="A553" s="332" t="s">
        <v>298</v>
      </c>
      <c r="B553" s="332" t="s">
        <v>299</v>
      </c>
      <c r="C553" s="332" t="s">
        <v>18</v>
      </c>
      <c r="D553" s="332" t="n">
        <v>1913371.97172067</v>
      </c>
    </row>
    <row r="554">
      <c r="A554" s="332" t="s">
        <v>298</v>
      </c>
      <c r="B554" s="332" t="s">
        <v>299</v>
      </c>
      <c r="C554" s="332" t="s">
        <v>19</v>
      </c>
      <c r="D554" s="332" t="n">
        <v>2229428.34257529</v>
      </c>
    </row>
    <row r="555">
      <c r="A555" s="332" t="s">
        <v>298</v>
      </c>
      <c r="B555" s="332" t="s">
        <v>299</v>
      </c>
      <c r="C555" s="332" t="s">
        <v>20</v>
      </c>
      <c r="D555" s="332" t="n">
        <v>1668437.05856842</v>
      </c>
    </row>
    <row r="556">
      <c r="A556" t="s">
        <v>23</v>
      </c>
    </row>
    <row r="557">
      <c r="A557" t="s">
        <v>24</v>
      </c>
    </row>
    <row r="558">
      <c r="A558" t="s">
        <v>25</v>
      </c>
    </row>
    <row r="559">
      <c r="A559" t="s">
        <v>26</v>
      </c>
    </row>
    <row r="560">
      <c r="A560" t="s">
        <v>27</v>
      </c>
    </row>
    <row r="563">
      <c r="D563" s="7" t="str">
        <f>=HYPERLINK("#'Indice'!A1", "Ir al Índice")</f>
      </c>
    </row>
    <row r="564">
      <c r="A564" s="4" t="s">
        <v>729</v>
      </c>
    </row>
    <row r="565">
      <c r="A565" s="5" t="s">
        <v>9</v>
      </c>
      <c r="B565" s="5" t="s">
        <v>74</v>
      </c>
      <c r="C565" s="5" t="s">
        <v>11</v>
      </c>
      <c r="D565" s="5" t="s">
        <v>305</v>
      </c>
    </row>
    <row r="566">
      <c r="A566" s="333" t="s">
        <v>75</v>
      </c>
      <c r="B566" s="333" t="s">
        <v>76</v>
      </c>
      <c r="C566" s="333" t="s">
        <v>19</v>
      </c>
      <c r="D566" s="333" t="n">
        <v>250000</v>
      </c>
    </row>
    <row r="567">
      <c r="A567" s="333" t="s">
        <v>77</v>
      </c>
      <c r="B567" s="333" t="s">
        <v>78</v>
      </c>
      <c r="C567" s="333" t="s">
        <v>18</v>
      </c>
      <c r="D567" s="333" t="n">
        <v>1016666.66666667</v>
      </c>
    </row>
    <row r="568">
      <c r="A568" s="333" t="s">
        <v>77</v>
      </c>
      <c r="B568" s="333" t="s">
        <v>78</v>
      </c>
      <c r="C568" s="333" t="s">
        <v>19</v>
      </c>
      <c r="D568" s="333" t="n">
        <v>252000</v>
      </c>
    </row>
    <row r="569">
      <c r="A569" s="333" t="s">
        <v>77</v>
      </c>
      <c r="B569" s="333" t="s">
        <v>78</v>
      </c>
      <c r="C569" s="333" t="s">
        <v>20</v>
      </c>
      <c r="D569" s="333" t="n">
        <v>12525000</v>
      </c>
    </row>
    <row r="570">
      <c r="A570" s="333" t="s">
        <v>79</v>
      </c>
      <c r="B570" s="333" t="s">
        <v>80</v>
      </c>
      <c r="C570" s="333" t="s">
        <v>18</v>
      </c>
      <c r="D570" s="333" t="n">
        <v>431289.784939048</v>
      </c>
    </row>
    <row r="571">
      <c r="A571" s="333" t="s">
        <v>81</v>
      </c>
      <c r="B571" s="333" t="s">
        <v>82</v>
      </c>
      <c r="C571" s="333" t="s">
        <v>18</v>
      </c>
      <c r="D571" s="333" t="n">
        <v>300000</v>
      </c>
    </row>
    <row r="572">
      <c r="A572" s="333" t="s">
        <v>83</v>
      </c>
      <c r="B572" s="333" t="s">
        <v>84</v>
      </c>
      <c r="C572" s="333" t="s">
        <v>18</v>
      </c>
      <c r="D572" s="333" t="n">
        <v>1000000</v>
      </c>
    </row>
    <row r="573">
      <c r="A573" s="333" t="s">
        <v>83</v>
      </c>
      <c r="B573" s="333" t="s">
        <v>84</v>
      </c>
      <c r="C573" s="333" t="s">
        <v>19</v>
      </c>
      <c r="D573" s="333" t="n">
        <v>20000</v>
      </c>
    </row>
    <row r="574">
      <c r="A574" s="333" t="s">
        <v>83</v>
      </c>
      <c r="B574" s="333" t="s">
        <v>84</v>
      </c>
      <c r="C574" s="333" t="s">
        <v>20</v>
      </c>
      <c r="D574" s="333" t="n">
        <v>1000000</v>
      </c>
    </row>
    <row r="575">
      <c r="A575" s="333" t="s">
        <v>95</v>
      </c>
      <c r="B575" s="333" t="s">
        <v>96</v>
      </c>
      <c r="C575" s="333" t="s">
        <v>18</v>
      </c>
      <c r="D575" s="333" t="n">
        <v>1932161.72078847</v>
      </c>
    </row>
    <row r="576">
      <c r="A576" s="333" t="s">
        <v>95</v>
      </c>
      <c r="B576" s="333" t="s">
        <v>96</v>
      </c>
      <c r="C576" s="333" t="s">
        <v>19</v>
      </c>
      <c r="D576" s="333" t="n">
        <v>3190734.74836387</v>
      </c>
    </row>
    <row r="577">
      <c r="A577" s="333" t="s">
        <v>95</v>
      </c>
      <c r="B577" s="333" t="s">
        <v>96</v>
      </c>
      <c r="C577" s="333" t="s">
        <v>20</v>
      </c>
      <c r="D577" s="333" t="n">
        <v>222259.388941625</v>
      </c>
    </row>
    <row r="578">
      <c r="A578" s="333" t="s">
        <v>111</v>
      </c>
      <c r="B578" s="333" t="s">
        <v>112</v>
      </c>
      <c r="C578" s="333" t="s">
        <v>18</v>
      </c>
      <c r="D578" s="333" t="n">
        <v>117899.42107402</v>
      </c>
    </row>
    <row r="579">
      <c r="A579" s="333" t="s">
        <v>111</v>
      </c>
      <c r="B579" s="333" t="s">
        <v>112</v>
      </c>
      <c r="C579" s="333" t="s">
        <v>19</v>
      </c>
      <c r="D579" s="333" t="n">
        <v>800000</v>
      </c>
    </row>
    <row r="580">
      <c r="A580" s="333" t="s">
        <v>113</v>
      </c>
      <c r="B580" s="333" t="s">
        <v>114</v>
      </c>
      <c r="C580" s="333" t="s">
        <v>18</v>
      </c>
      <c r="D580" s="333" t="n">
        <v>1897142.85714286</v>
      </c>
    </row>
    <row r="581">
      <c r="A581" s="333" t="s">
        <v>113</v>
      </c>
      <c r="B581" s="333" t="s">
        <v>114</v>
      </c>
      <c r="C581" s="333" t="s">
        <v>19</v>
      </c>
      <c r="D581" s="333" t="n">
        <v>1050000</v>
      </c>
    </row>
    <row r="582">
      <c r="A582" t="s">
        <v>23</v>
      </c>
    </row>
    <row r="583">
      <c r="A583" t="s">
        <v>24</v>
      </c>
    </row>
    <row r="584">
      <c r="A584" t="s">
        <v>25</v>
      </c>
    </row>
    <row r="585">
      <c r="A585" t="s">
        <v>26</v>
      </c>
    </row>
    <row r="586">
      <c r="A586" t="s">
        <v>27</v>
      </c>
    </row>
    <row r="589">
      <c r="D589" s="7" t="str">
        <f>=HYPERLINK("#'Indice'!A1", "Ir al Índice")</f>
      </c>
    </row>
    <row r="590">
      <c r="A590" s="4" t="s">
        <v>730</v>
      </c>
    </row>
    <row r="591">
      <c r="A591" s="5" t="s">
        <v>9</v>
      </c>
      <c r="B591" s="5" t="s">
        <v>10</v>
      </c>
      <c r="C591" s="5" t="s">
        <v>11</v>
      </c>
      <c r="D591" s="5" t="s">
        <v>305</v>
      </c>
    </row>
    <row r="592">
      <c r="A592" s="334" t="s">
        <v>16</v>
      </c>
      <c r="B592" s="334" t="s">
        <v>17</v>
      </c>
      <c r="C592" s="334" t="s">
        <v>18</v>
      </c>
      <c r="D592" s="334" t="n">
        <v>1267102.46428567</v>
      </c>
    </row>
    <row r="593">
      <c r="A593" s="334" t="s">
        <v>16</v>
      </c>
      <c r="B593" s="334" t="s">
        <v>17</v>
      </c>
      <c r="C593" s="334" t="s">
        <v>19</v>
      </c>
      <c r="D593" s="334" t="n">
        <v>1981928.42290298</v>
      </c>
    </row>
    <row r="594">
      <c r="A594" s="334" t="s">
        <v>16</v>
      </c>
      <c r="B594" s="334" t="s">
        <v>17</v>
      </c>
      <c r="C594" s="334" t="s">
        <v>20</v>
      </c>
      <c r="D594" s="334" t="n">
        <v>2988269.10886847</v>
      </c>
    </row>
    <row r="595">
      <c r="A595" s="334" t="s">
        <v>30</v>
      </c>
      <c r="B595" s="334" t="s">
        <v>31</v>
      </c>
      <c r="C595" s="334" t="s">
        <v>18</v>
      </c>
      <c r="D595" s="334" t="n">
        <v>1406370.33810313</v>
      </c>
    </row>
    <row r="596">
      <c r="A596" s="334" t="s">
        <v>30</v>
      </c>
      <c r="B596" s="334" t="s">
        <v>31</v>
      </c>
      <c r="C596" s="334" t="s">
        <v>19</v>
      </c>
      <c r="D596" s="334" t="n">
        <v>1406792.74886625</v>
      </c>
    </row>
    <row r="597">
      <c r="A597" s="334" t="s">
        <v>30</v>
      </c>
      <c r="B597" s="334" t="s">
        <v>31</v>
      </c>
      <c r="C597" s="334" t="s">
        <v>20</v>
      </c>
      <c r="D597" s="334" t="n">
        <v>2584757.16166204</v>
      </c>
    </row>
    <row r="598">
      <c r="A598" s="334" t="s">
        <v>32</v>
      </c>
      <c r="B598" s="334" t="s">
        <v>33</v>
      </c>
      <c r="C598" s="334" t="s">
        <v>18</v>
      </c>
      <c r="D598" s="334" t="n">
        <v>1150670.01298632</v>
      </c>
    </row>
    <row r="599">
      <c r="A599" s="334" t="s">
        <v>32</v>
      </c>
      <c r="B599" s="334" t="s">
        <v>33</v>
      </c>
      <c r="C599" s="334" t="s">
        <v>19</v>
      </c>
      <c r="D599" s="334" t="n">
        <v>893782.273118308</v>
      </c>
    </row>
    <row r="600">
      <c r="A600" s="334" t="s">
        <v>32</v>
      </c>
      <c r="B600" s="334" t="s">
        <v>33</v>
      </c>
      <c r="C600" s="334" t="s">
        <v>20</v>
      </c>
      <c r="D600" s="334" t="n">
        <v>333496.505011469</v>
      </c>
    </row>
    <row r="601">
      <c r="A601" s="334" t="s">
        <v>34</v>
      </c>
      <c r="B601" s="334" t="s">
        <v>35</v>
      </c>
      <c r="C601" s="334" t="s">
        <v>18</v>
      </c>
      <c r="D601" s="334" t="n">
        <v>266666.666666667</v>
      </c>
    </row>
    <row r="602">
      <c r="A602" s="334" t="s">
        <v>34</v>
      </c>
      <c r="B602" s="334" t="s">
        <v>35</v>
      </c>
      <c r="C602" s="334" t="s">
        <v>19</v>
      </c>
      <c r="D602" s="334" t="n">
        <v>1000000</v>
      </c>
    </row>
    <row r="603">
      <c r="A603" s="334" t="s">
        <v>36</v>
      </c>
      <c r="B603" s="334" t="s">
        <v>37</v>
      </c>
      <c r="C603" s="334" t="s">
        <v>18</v>
      </c>
      <c r="D603" s="334" t="n">
        <v>533563.730003405</v>
      </c>
    </row>
    <row r="604">
      <c r="A604" s="334" t="s">
        <v>36</v>
      </c>
      <c r="B604" s="334" t="s">
        <v>37</v>
      </c>
      <c r="C604" s="334" t="s">
        <v>19</v>
      </c>
      <c r="D604" s="334" t="n">
        <v>171553.5165571</v>
      </c>
    </row>
    <row r="605">
      <c r="A605" s="334" t="s">
        <v>36</v>
      </c>
      <c r="B605" s="334" t="s">
        <v>37</v>
      </c>
      <c r="C605" s="334" t="s">
        <v>20</v>
      </c>
      <c r="D605" s="334" t="n">
        <v>101609.195836319</v>
      </c>
    </row>
    <row r="606">
      <c r="A606" s="334" t="s">
        <v>38</v>
      </c>
      <c r="B606" s="334" t="s">
        <v>39</v>
      </c>
      <c r="C606" s="334" t="s">
        <v>18</v>
      </c>
      <c r="D606" s="334" t="n">
        <v>1770930.23255814</v>
      </c>
    </row>
    <row r="607">
      <c r="A607" s="334" t="s">
        <v>38</v>
      </c>
      <c r="B607" s="334" t="s">
        <v>39</v>
      </c>
      <c r="C607" s="334" t="s">
        <v>19</v>
      </c>
      <c r="D607" s="334" t="n">
        <v>1647674.41860465</v>
      </c>
    </row>
    <row r="608">
      <c r="A608" s="334" t="s">
        <v>38</v>
      </c>
      <c r="B608" s="334" t="s">
        <v>39</v>
      </c>
      <c r="C608" s="334" t="s">
        <v>20</v>
      </c>
      <c r="D608" s="334" t="n">
        <v>80000</v>
      </c>
    </row>
    <row r="609">
      <c r="A609" s="334" t="s">
        <v>40</v>
      </c>
      <c r="B609" s="334" t="s">
        <v>41</v>
      </c>
      <c r="C609" s="334" t="s">
        <v>18</v>
      </c>
      <c r="D609" s="334" t="n">
        <v>274251.756990672</v>
      </c>
    </row>
    <row r="610">
      <c r="A610" s="334" t="s">
        <v>40</v>
      </c>
      <c r="B610" s="334" t="s">
        <v>41</v>
      </c>
      <c r="C610" s="334" t="s">
        <v>19</v>
      </c>
      <c r="D610" s="334" t="n">
        <v>50000</v>
      </c>
    </row>
    <row r="611">
      <c r="A611" s="334" t="s">
        <v>42</v>
      </c>
      <c r="B611" s="334" t="s">
        <v>43</v>
      </c>
      <c r="C611" s="334" t="s">
        <v>18</v>
      </c>
      <c r="D611" s="334" t="n">
        <v>550000</v>
      </c>
    </row>
    <row r="612">
      <c r="A612" s="334" t="s">
        <v>42</v>
      </c>
      <c r="B612" s="334" t="s">
        <v>43</v>
      </c>
      <c r="C612" s="334" t="s">
        <v>19</v>
      </c>
      <c r="D612" s="334" t="n">
        <v>400000</v>
      </c>
    </row>
    <row r="613">
      <c r="A613" t="s">
        <v>23</v>
      </c>
    </row>
    <row r="614">
      <c r="A614" t="s">
        <v>24</v>
      </c>
    </row>
    <row r="615">
      <c r="A615" t="s">
        <v>25</v>
      </c>
    </row>
    <row r="616">
      <c r="A616" t="s">
        <v>26</v>
      </c>
    </row>
    <row r="617">
      <c r="A617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709</v>
      </c>
    </row>
    <row r="10">
      <c r="A10" t="s">
        <v>731</v>
      </c>
    </row>
    <row r="11">
      <c r="A11" t="s">
        <v>732</v>
      </c>
    </row>
    <row r="12">
      <c r="A12" s="3" t="s">
        <v>6</v>
      </c>
    </row>
    <row r="13">
      <c r="A13" s="3" t="s">
        <v>7</v>
      </c>
    </row>
    <row r="15">
      <c r="A15" s="4" t="s">
        <v>733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335" t="s">
        <v>16</v>
      </c>
      <c r="B17" s="335" t="s">
        <v>17</v>
      </c>
      <c r="C17" s="335" t="s">
        <v>18</v>
      </c>
      <c r="D17" s="335" t="n">
        <v>206590.3289555</v>
      </c>
      <c r="E17" s="335" t="n">
        <v>865282.8480746</v>
      </c>
      <c r="F17" s="335" t="n">
        <v>19.2737660931036</v>
      </c>
      <c r="G17" s="335" t="n">
        <v>80.7262339068964</v>
      </c>
    </row>
    <row r="18">
      <c r="A18" s="335" t="s">
        <v>16</v>
      </c>
      <c r="B18" s="335" t="s">
        <v>17</v>
      </c>
      <c r="C18" s="335" t="s">
        <v>19</v>
      </c>
      <c r="D18" s="335" t="n">
        <v>128061.6476243</v>
      </c>
      <c r="E18" s="335" t="n">
        <v>1131265.2383774</v>
      </c>
      <c r="F18" s="335" t="n">
        <v>10.1690553142155</v>
      </c>
      <c r="G18" s="335" t="n">
        <v>89.8309446857845</v>
      </c>
    </row>
    <row r="19">
      <c r="A19" s="335" t="s">
        <v>16</v>
      </c>
      <c r="B19" s="335" t="s">
        <v>17</v>
      </c>
      <c r="C19" s="335" t="s">
        <v>20</v>
      </c>
      <c r="D19" s="335" t="n">
        <v>38919.7433111</v>
      </c>
      <c r="E19" s="335" t="n">
        <v>440229.7063931</v>
      </c>
      <c r="F19" s="335" t="n">
        <v>8.12267306894057</v>
      </c>
      <c r="G19" s="335" t="n">
        <v>91.8773269310594</v>
      </c>
    </row>
    <row r="20">
      <c r="A20" s="335" t="s">
        <v>16</v>
      </c>
      <c r="B20" s="335" t="s">
        <v>21</v>
      </c>
      <c r="C20" s="335" t="s">
        <v>18</v>
      </c>
      <c r="D20" s="335" t="n">
        <v>219.6526466</v>
      </c>
      <c r="E20" s="335" t="n">
        <v>3051.8822147</v>
      </c>
      <c r="F20" s="335" t="n">
        <v>6.71405489815619</v>
      </c>
      <c r="G20" s="335" t="n">
        <v>93.2859451018438</v>
      </c>
    </row>
    <row r="21">
      <c r="A21" s="335" t="s">
        <v>16</v>
      </c>
      <c r="B21" s="335" t="s">
        <v>21</v>
      </c>
      <c r="C21" s="335" t="s">
        <v>19</v>
      </c>
      <c r="D21" s="335" t="n">
        <v>202.4668091</v>
      </c>
      <c r="E21" s="335" t="n">
        <v>4458.1680126</v>
      </c>
      <c r="F21" s="335" t="n">
        <v>4.34418951163715</v>
      </c>
      <c r="G21" s="335" t="n">
        <v>95.6558104883628</v>
      </c>
    </row>
    <row r="22">
      <c r="A22" s="335" t="s">
        <v>16</v>
      </c>
      <c r="B22" s="335" t="s">
        <v>21</v>
      </c>
      <c r="C22" s="335" t="s">
        <v>20</v>
      </c>
      <c r="D22" s="335" t="n">
        <v>72.4002289</v>
      </c>
      <c r="E22" s="335" t="n">
        <v>1220.2444242</v>
      </c>
      <c r="F22" s="335" t="n">
        <v>5.60093825680328</v>
      </c>
      <c r="G22" s="335" t="n">
        <v>94.3990617431967</v>
      </c>
    </row>
    <row r="23">
      <c r="A23" s="335" t="s">
        <v>16</v>
      </c>
      <c r="B23" s="335" t="s">
        <v>22</v>
      </c>
      <c r="C23" s="335" t="s">
        <v>18</v>
      </c>
      <c r="D23" s="335" t="n">
        <v>206370.6763089</v>
      </c>
      <c r="E23" s="335" t="n">
        <v>862230.9658599</v>
      </c>
      <c r="F23" s="335" t="n">
        <v>19.3122177774364</v>
      </c>
      <c r="G23" s="335" t="n">
        <v>80.6877822225636</v>
      </c>
    </row>
    <row r="24">
      <c r="A24" s="335" t="s">
        <v>16</v>
      </c>
      <c r="B24" s="335" t="s">
        <v>22</v>
      </c>
      <c r="C24" s="335" t="s">
        <v>19</v>
      </c>
      <c r="D24" s="335" t="n">
        <v>127859.1808152</v>
      </c>
      <c r="E24" s="335" t="n">
        <v>1126807.0703648</v>
      </c>
      <c r="F24" s="335" t="n">
        <v>10.1906926001197</v>
      </c>
      <c r="G24" s="335" t="n">
        <v>89.8093073998803</v>
      </c>
    </row>
    <row r="25">
      <c r="A25" s="335" t="s">
        <v>16</v>
      </c>
      <c r="B25" s="335" t="s">
        <v>22</v>
      </c>
      <c r="C25" s="335" t="s">
        <v>20</v>
      </c>
      <c r="D25" s="335" t="n">
        <v>38847.3430822</v>
      </c>
      <c r="E25" s="335" t="n">
        <v>439009.4619689</v>
      </c>
      <c r="F25" s="335" t="n">
        <v>8.12949458322474</v>
      </c>
      <c r="G25" s="335" t="n">
        <v>91.8705054167753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734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336" t="s">
        <v>16</v>
      </c>
      <c r="B36" s="336" t="s">
        <v>17</v>
      </c>
      <c r="C36" s="336" t="s">
        <v>18</v>
      </c>
      <c r="D36" s="336" t="n">
        <v>206590.3289555</v>
      </c>
      <c r="E36" s="336" t="n">
        <v>865282.8480746</v>
      </c>
      <c r="F36" s="336" t="n">
        <v>19.2737660931036</v>
      </c>
      <c r="G36" s="336" t="n">
        <v>80.7262339068964</v>
      </c>
    </row>
    <row r="37">
      <c r="A37" s="336" t="s">
        <v>16</v>
      </c>
      <c r="B37" s="336" t="s">
        <v>17</v>
      </c>
      <c r="C37" s="336" t="s">
        <v>19</v>
      </c>
      <c r="D37" s="336" t="n">
        <v>128061.6476243</v>
      </c>
      <c r="E37" s="336" t="n">
        <v>1131265.2383774</v>
      </c>
      <c r="F37" s="336" t="n">
        <v>10.1690553142155</v>
      </c>
      <c r="G37" s="336" t="n">
        <v>89.8309446857845</v>
      </c>
    </row>
    <row r="38">
      <c r="A38" s="336" t="s">
        <v>16</v>
      </c>
      <c r="B38" s="336" t="s">
        <v>17</v>
      </c>
      <c r="C38" s="336" t="s">
        <v>20</v>
      </c>
      <c r="D38" s="336" t="n">
        <v>38919.7433111</v>
      </c>
      <c r="E38" s="336" t="n">
        <v>440229.7063931</v>
      </c>
      <c r="F38" s="336" t="n">
        <v>8.12267306894057</v>
      </c>
      <c r="G38" s="336" t="n">
        <v>91.8773269310594</v>
      </c>
    </row>
    <row r="39">
      <c r="A39" s="336" t="s">
        <v>30</v>
      </c>
      <c r="B39" s="336" t="s">
        <v>31</v>
      </c>
      <c r="C39" s="336" t="s">
        <v>18</v>
      </c>
      <c r="D39" s="336" t="n">
        <v>3534.5266805</v>
      </c>
      <c r="E39" s="336" t="n">
        <v>19276.2353027</v>
      </c>
      <c r="F39" s="336" t="n">
        <v>15.4949961036074</v>
      </c>
      <c r="G39" s="336" t="n">
        <v>84.5050038963926</v>
      </c>
    </row>
    <row r="40">
      <c r="A40" s="336" t="s">
        <v>30</v>
      </c>
      <c r="B40" s="336" t="s">
        <v>31</v>
      </c>
      <c r="C40" s="336" t="s">
        <v>19</v>
      </c>
      <c r="D40" s="336" t="n">
        <v>2749.1858248</v>
      </c>
      <c r="E40" s="336" t="n">
        <v>20026.1670147</v>
      </c>
      <c r="F40" s="336" t="n">
        <v>12.0708813785401</v>
      </c>
      <c r="G40" s="336" t="n">
        <v>87.9291186214599</v>
      </c>
    </row>
    <row r="41">
      <c r="A41" s="336" t="s">
        <v>30</v>
      </c>
      <c r="B41" s="336" t="s">
        <v>31</v>
      </c>
      <c r="C41" s="336" t="s">
        <v>20</v>
      </c>
      <c r="D41" s="336" t="n">
        <v>655.4985476</v>
      </c>
      <c r="E41" s="336" t="n">
        <v>6935.1319614</v>
      </c>
      <c r="F41" s="336" t="n">
        <v>8.63562713035226</v>
      </c>
      <c r="G41" s="336" t="n">
        <v>91.3643728696477</v>
      </c>
    </row>
    <row r="42">
      <c r="A42" s="336" t="s">
        <v>32</v>
      </c>
      <c r="B42" s="336" t="s">
        <v>33</v>
      </c>
      <c r="C42" s="336" t="s">
        <v>18</v>
      </c>
      <c r="D42" s="336" t="n">
        <v>1481.1249187</v>
      </c>
      <c r="E42" s="336" t="n">
        <v>4192.7888159</v>
      </c>
      <c r="F42" s="336" t="n">
        <v>26.1041141614117</v>
      </c>
      <c r="G42" s="336" t="n">
        <v>73.8958858385883</v>
      </c>
    </row>
    <row r="43">
      <c r="A43" s="336" t="s">
        <v>32</v>
      </c>
      <c r="B43" s="336" t="s">
        <v>33</v>
      </c>
      <c r="C43" s="336" t="s">
        <v>19</v>
      </c>
      <c r="D43" s="336" t="n">
        <v>724.1656356</v>
      </c>
      <c r="E43" s="336" t="n">
        <v>3809.2082114</v>
      </c>
      <c r="F43" s="336" t="n">
        <v>15.9740992038242</v>
      </c>
      <c r="G43" s="336" t="n">
        <v>84.0259007961758</v>
      </c>
    </row>
    <row r="44">
      <c r="A44" s="336" t="s">
        <v>32</v>
      </c>
      <c r="B44" s="336" t="s">
        <v>33</v>
      </c>
      <c r="C44" s="336" t="s">
        <v>20</v>
      </c>
      <c r="D44" s="336" t="n">
        <v>275.0883511</v>
      </c>
      <c r="E44" s="336" t="n">
        <v>1591.1778945</v>
      </c>
      <c r="F44" s="336" t="n">
        <v>14.7400378562577</v>
      </c>
      <c r="G44" s="336" t="n">
        <v>85.2599621437423</v>
      </c>
    </row>
    <row r="45">
      <c r="A45" s="336" t="s">
        <v>34</v>
      </c>
      <c r="B45" s="336" t="s">
        <v>35</v>
      </c>
      <c r="C45" s="336" t="s">
        <v>18</v>
      </c>
      <c r="D45" s="336" t="n">
        <v>3389.7846202</v>
      </c>
      <c r="E45" s="336" t="n">
        <v>17138.8374949</v>
      </c>
      <c r="F45" s="336" t="n">
        <v>16.5124799959497</v>
      </c>
      <c r="G45" s="336" t="n">
        <v>83.4875200040503</v>
      </c>
    </row>
    <row r="46">
      <c r="A46" s="336" t="s">
        <v>34</v>
      </c>
      <c r="B46" s="336" t="s">
        <v>35</v>
      </c>
      <c r="C46" s="336" t="s">
        <v>19</v>
      </c>
      <c r="D46" s="336" t="n">
        <v>1497.5221887</v>
      </c>
      <c r="E46" s="336" t="n">
        <v>13117.8270044</v>
      </c>
      <c r="F46" s="336" t="n">
        <v>10.2462292820687</v>
      </c>
      <c r="G46" s="336" t="n">
        <v>89.7537707179313</v>
      </c>
    </row>
    <row r="47">
      <c r="A47" s="336" t="s">
        <v>34</v>
      </c>
      <c r="B47" s="336" t="s">
        <v>35</v>
      </c>
      <c r="C47" s="336" t="s">
        <v>20</v>
      </c>
      <c r="D47" s="336" t="n">
        <v>152.2011832</v>
      </c>
      <c r="E47" s="336" t="n">
        <v>5036.3203331</v>
      </c>
      <c r="F47" s="336" t="n">
        <v>2.93342106651871</v>
      </c>
      <c r="G47" s="336" t="n">
        <v>97.0665789334813</v>
      </c>
    </row>
    <row r="48">
      <c r="A48" s="336" t="s">
        <v>36</v>
      </c>
      <c r="B48" s="336" t="s">
        <v>37</v>
      </c>
      <c r="C48" s="336" t="s">
        <v>18</v>
      </c>
      <c r="D48" s="336" t="n">
        <v>531.498444</v>
      </c>
      <c r="E48" s="336" t="n">
        <v>4547.2662319</v>
      </c>
      <c r="F48" s="336" t="n">
        <v>10.4651126389473</v>
      </c>
      <c r="G48" s="336" t="n">
        <v>89.5348873610527</v>
      </c>
    </row>
    <row r="49">
      <c r="A49" s="336" t="s">
        <v>36</v>
      </c>
      <c r="B49" s="336" t="s">
        <v>37</v>
      </c>
      <c r="C49" s="336" t="s">
        <v>19</v>
      </c>
      <c r="D49" s="336" t="n">
        <v>348.9152111</v>
      </c>
      <c r="E49" s="336" t="n">
        <v>5725.2107348</v>
      </c>
      <c r="F49" s="336" t="n">
        <v>5.74428673701631</v>
      </c>
      <c r="G49" s="336" t="n">
        <v>94.2557132629837</v>
      </c>
    </row>
    <row r="50">
      <c r="A50" s="336" t="s">
        <v>36</v>
      </c>
      <c r="B50" s="336" t="s">
        <v>37</v>
      </c>
      <c r="C50" s="336" t="s">
        <v>20</v>
      </c>
      <c r="D50" s="336" t="n">
        <v>60.8450215</v>
      </c>
      <c r="E50" s="336" t="n">
        <v>2030.3425766</v>
      </c>
      <c r="F50" s="336" t="n">
        <v>2.90959173415538</v>
      </c>
      <c r="G50" s="336" t="n">
        <v>97.0904082658446</v>
      </c>
    </row>
    <row r="51">
      <c r="A51" s="336" t="s">
        <v>38</v>
      </c>
      <c r="B51" s="336" t="s">
        <v>39</v>
      </c>
      <c r="C51" s="336" t="s">
        <v>18</v>
      </c>
      <c r="D51" s="336" t="n">
        <v>1962.379334</v>
      </c>
      <c r="E51" s="336" t="n">
        <v>17228.0416431</v>
      </c>
      <c r="F51" s="336" t="n">
        <v>10.225827439334</v>
      </c>
      <c r="G51" s="336" t="n">
        <v>89.774172560666</v>
      </c>
    </row>
    <row r="52">
      <c r="A52" s="336" t="s">
        <v>38</v>
      </c>
      <c r="B52" s="336" t="s">
        <v>39</v>
      </c>
      <c r="C52" s="336" t="s">
        <v>19</v>
      </c>
      <c r="D52" s="336" t="n">
        <v>763.6070715</v>
      </c>
      <c r="E52" s="336" t="n">
        <v>25299.0132361</v>
      </c>
      <c r="F52" s="336" t="n">
        <v>2.92989370403915</v>
      </c>
      <c r="G52" s="336" t="n">
        <v>97.0701062959609</v>
      </c>
    </row>
    <row r="53">
      <c r="A53" s="336" t="s">
        <v>38</v>
      </c>
      <c r="B53" s="336" t="s">
        <v>39</v>
      </c>
      <c r="C53" s="336" t="s">
        <v>20</v>
      </c>
      <c r="D53" s="336" t="n">
        <v>73.4341439</v>
      </c>
      <c r="E53" s="336" t="n">
        <v>5273.0242976</v>
      </c>
      <c r="F53" s="336" t="n">
        <v>1.37351004788503</v>
      </c>
      <c r="G53" s="336" t="n">
        <v>98.626489952115</v>
      </c>
    </row>
    <row r="54">
      <c r="A54" s="336" t="s">
        <v>40</v>
      </c>
      <c r="B54" s="336" t="s">
        <v>41</v>
      </c>
      <c r="C54" s="336" t="s">
        <v>18</v>
      </c>
      <c r="D54" s="336" t="n">
        <v>7892.6363087</v>
      </c>
      <c r="E54" s="336" t="n">
        <v>137500.8630428</v>
      </c>
      <c r="F54" s="336" t="n">
        <v>5.42846574565135</v>
      </c>
      <c r="G54" s="336" t="n">
        <v>94.5715342543486</v>
      </c>
    </row>
    <row r="55">
      <c r="A55" s="336" t="s">
        <v>40</v>
      </c>
      <c r="B55" s="336" t="s">
        <v>41</v>
      </c>
      <c r="C55" s="336" t="s">
        <v>19</v>
      </c>
      <c r="D55" s="336" t="n">
        <v>5813.9351288</v>
      </c>
      <c r="E55" s="336" t="n">
        <v>70211.9419526</v>
      </c>
      <c r="F55" s="336" t="n">
        <v>7.64731082625339</v>
      </c>
      <c r="G55" s="336" t="n">
        <v>92.3526891737466</v>
      </c>
    </row>
    <row r="56">
      <c r="A56" s="336" t="s">
        <v>40</v>
      </c>
      <c r="B56" s="336" t="s">
        <v>41</v>
      </c>
      <c r="C56" s="336" t="s">
        <v>20</v>
      </c>
      <c r="D56" s="336" t="n">
        <v>3098.7908181</v>
      </c>
      <c r="E56" s="336" t="n">
        <v>34435.0090854</v>
      </c>
      <c r="F56" s="336" t="n">
        <v>8.25600079412967</v>
      </c>
      <c r="G56" s="336" t="n">
        <v>91.7439992058703</v>
      </c>
    </row>
    <row r="57">
      <c r="A57" s="336" t="s">
        <v>42</v>
      </c>
      <c r="B57" s="336" t="s">
        <v>43</v>
      </c>
      <c r="C57" s="336" t="s">
        <v>18</v>
      </c>
      <c r="D57" s="336" t="n">
        <v>332.4251118</v>
      </c>
      <c r="E57" s="336" t="n">
        <v>2728.9044572</v>
      </c>
      <c r="F57" s="336" t="n">
        <v>10.8588475793734</v>
      </c>
      <c r="G57" s="336" t="n">
        <v>89.1411524206265</v>
      </c>
    </row>
    <row r="58">
      <c r="A58" s="336" t="s">
        <v>42</v>
      </c>
      <c r="B58" s="336" t="s">
        <v>43</v>
      </c>
      <c r="C58" s="336" t="s">
        <v>19</v>
      </c>
      <c r="D58" s="336" t="n">
        <v>447.9778732</v>
      </c>
      <c r="E58" s="336" t="n">
        <v>5191.9010943</v>
      </c>
      <c r="F58" s="336" t="n">
        <v>7.94304054717287</v>
      </c>
      <c r="G58" s="336" t="n">
        <v>92.0569594528271</v>
      </c>
    </row>
    <row r="59">
      <c r="A59" s="336" t="s">
        <v>42</v>
      </c>
      <c r="B59" s="336" t="s">
        <v>43</v>
      </c>
      <c r="C59" s="336" t="s">
        <v>20</v>
      </c>
      <c r="D59" s="336" t="n">
        <v>44.7138637</v>
      </c>
      <c r="E59" s="336" t="n">
        <v>1018.2461981</v>
      </c>
      <c r="F59" s="336" t="n">
        <v>4.20654221234636</v>
      </c>
      <c r="G59" s="336" t="n">
        <v>95.7934577876537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735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337" t="s">
        <v>16</v>
      </c>
      <c r="B70" s="337" t="s">
        <v>17</v>
      </c>
      <c r="C70" s="337" t="s">
        <v>18</v>
      </c>
      <c r="D70" s="337" t="n">
        <v>206370.6763089</v>
      </c>
      <c r="E70" s="337" t="n">
        <v>862230.9658599</v>
      </c>
      <c r="F70" s="337" t="n">
        <v>19.3122177774364</v>
      </c>
      <c r="G70" s="337" t="n">
        <v>80.6877822225636</v>
      </c>
    </row>
    <row r="71">
      <c r="A71" s="337" t="s">
        <v>16</v>
      </c>
      <c r="B71" s="337" t="s">
        <v>17</v>
      </c>
      <c r="C71" s="337" t="s">
        <v>19</v>
      </c>
      <c r="D71" s="337" t="n">
        <v>127859.1808152</v>
      </c>
      <c r="E71" s="337" t="n">
        <v>1126807.0703648</v>
      </c>
      <c r="F71" s="337" t="n">
        <v>10.1906926001197</v>
      </c>
      <c r="G71" s="337" t="n">
        <v>89.8093073998803</v>
      </c>
    </row>
    <row r="72">
      <c r="A72" s="337" t="s">
        <v>16</v>
      </c>
      <c r="B72" s="337" t="s">
        <v>17</v>
      </c>
      <c r="C72" s="337" t="s">
        <v>20</v>
      </c>
      <c r="D72" s="337" t="n">
        <v>38847.3430822</v>
      </c>
      <c r="E72" s="337" t="n">
        <v>439009.4619689</v>
      </c>
      <c r="F72" s="337" t="n">
        <v>8.12949458322474</v>
      </c>
      <c r="G72" s="337" t="n">
        <v>91.8705054167753</v>
      </c>
    </row>
    <row r="73">
      <c r="A73" s="337" t="s">
        <v>45</v>
      </c>
      <c r="B73" s="337" t="s">
        <v>46</v>
      </c>
      <c r="C73" s="337" t="s">
        <v>18</v>
      </c>
      <c r="D73" s="337" t="n">
        <v>185.9936265</v>
      </c>
      <c r="E73" s="337" t="n">
        <v>1629.5092697</v>
      </c>
      <c r="F73" s="337" t="n">
        <v>10.2447441361454</v>
      </c>
      <c r="G73" s="337" t="n">
        <v>89.7552558638546</v>
      </c>
    </row>
    <row r="74">
      <c r="A74" s="337" t="s">
        <v>45</v>
      </c>
      <c r="B74" s="337" t="s">
        <v>46</v>
      </c>
      <c r="C74" s="337" t="s">
        <v>19</v>
      </c>
      <c r="D74" s="337" t="n">
        <v>59.3818104</v>
      </c>
      <c r="E74" s="337" t="n">
        <v>1316.5756902</v>
      </c>
      <c r="F74" s="337" t="n">
        <v>4.31567184118012</v>
      </c>
      <c r="G74" s="337" t="n">
        <v>95.6843281588199</v>
      </c>
    </row>
    <row r="75">
      <c r="A75" s="337" t="s">
        <v>45</v>
      </c>
      <c r="B75" s="337" t="s">
        <v>46</v>
      </c>
      <c r="C75" s="337" t="s">
        <v>20</v>
      </c>
      <c r="D75" s="337" t="n">
        <v>13.863056</v>
      </c>
      <c r="E75" s="337" t="n">
        <v>410.0808525</v>
      </c>
      <c r="F75" s="337" t="n">
        <v>3.27002127452434</v>
      </c>
      <c r="G75" s="337" t="n">
        <v>96.7299787254756</v>
      </c>
    </row>
    <row r="76">
      <c r="A76" s="337" t="s">
        <v>47</v>
      </c>
      <c r="B76" s="337" t="s">
        <v>48</v>
      </c>
      <c r="C76" s="337" t="s">
        <v>18</v>
      </c>
      <c r="D76" s="337" t="n">
        <v>3353.2226547</v>
      </c>
      <c r="E76" s="337" t="n">
        <v>10602.7372324</v>
      </c>
      <c r="F76" s="337" t="n">
        <v>24.0271732064772</v>
      </c>
      <c r="G76" s="337" t="n">
        <v>75.9728267935228</v>
      </c>
    </row>
    <row r="77">
      <c r="A77" s="337" t="s">
        <v>47</v>
      </c>
      <c r="B77" s="337" t="s">
        <v>48</v>
      </c>
      <c r="C77" s="337" t="s">
        <v>19</v>
      </c>
      <c r="D77" s="337" t="n">
        <v>998.4715929</v>
      </c>
      <c r="E77" s="337" t="n">
        <v>6551.8910875</v>
      </c>
      <c r="F77" s="337" t="n">
        <v>13.2241540594061</v>
      </c>
      <c r="G77" s="337" t="n">
        <v>86.7758459405939</v>
      </c>
    </row>
    <row r="78">
      <c r="A78" s="337" t="s">
        <v>47</v>
      </c>
      <c r="B78" s="337" t="s">
        <v>48</v>
      </c>
      <c r="C78" s="337" t="s">
        <v>20</v>
      </c>
      <c r="D78" s="337" t="n">
        <v>197.9060623</v>
      </c>
      <c r="E78" s="337" t="n">
        <v>2141.5988795</v>
      </c>
      <c r="F78" s="337" t="n">
        <v>8.45931371052084</v>
      </c>
      <c r="G78" s="337" t="n">
        <v>91.5406862894792</v>
      </c>
    </row>
    <row r="79">
      <c r="A79" s="337" t="s">
        <v>30</v>
      </c>
      <c r="B79" s="337" t="s">
        <v>31</v>
      </c>
      <c r="C79" s="337" t="s">
        <v>18</v>
      </c>
      <c r="D79" s="337" t="n">
        <v>3273.88527</v>
      </c>
      <c r="E79" s="337" t="n">
        <v>17565.8842326</v>
      </c>
      <c r="F79" s="337" t="n">
        <v>15.7097959725109</v>
      </c>
      <c r="G79" s="337" t="n">
        <v>84.2902040274892</v>
      </c>
    </row>
    <row r="80">
      <c r="A80" s="337" t="s">
        <v>30</v>
      </c>
      <c r="B80" s="337" t="s">
        <v>31</v>
      </c>
      <c r="C80" s="337" t="s">
        <v>19</v>
      </c>
      <c r="D80" s="337" t="n">
        <v>2453.0917129</v>
      </c>
      <c r="E80" s="337" t="n">
        <v>15922.8950191</v>
      </c>
      <c r="F80" s="337" t="n">
        <v>13.3494421207226</v>
      </c>
      <c r="G80" s="337" t="n">
        <v>86.6505578792774</v>
      </c>
    </row>
    <row r="81">
      <c r="A81" s="337" t="s">
        <v>30</v>
      </c>
      <c r="B81" s="337" t="s">
        <v>31</v>
      </c>
      <c r="C81" s="337" t="s">
        <v>20</v>
      </c>
      <c r="D81" s="337" t="n">
        <v>569.2369104</v>
      </c>
      <c r="E81" s="337" t="n">
        <v>5330.4769252</v>
      </c>
      <c r="F81" s="337" t="n">
        <v>9.64855120540111</v>
      </c>
      <c r="G81" s="337" t="n">
        <v>90.3514487945989</v>
      </c>
    </row>
    <row r="82">
      <c r="A82" s="337" t="s">
        <v>32</v>
      </c>
      <c r="B82" s="337" t="s">
        <v>33</v>
      </c>
      <c r="C82" s="337" t="s">
        <v>18</v>
      </c>
      <c r="D82" s="337" t="n">
        <v>1062.447431</v>
      </c>
      <c r="E82" s="337" t="n">
        <v>2893.7836212</v>
      </c>
      <c r="F82" s="337" t="n">
        <v>26.8550399858266</v>
      </c>
      <c r="G82" s="337" t="n">
        <v>73.1449600141734</v>
      </c>
    </row>
    <row r="83">
      <c r="A83" s="337" t="s">
        <v>32</v>
      </c>
      <c r="B83" s="337" t="s">
        <v>33</v>
      </c>
      <c r="C83" s="337" t="s">
        <v>19</v>
      </c>
      <c r="D83" s="337" t="n">
        <v>490.842327</v>
      </c>
      <c r="E83" s="337" t="n">
        <v>2534.8333682</v>
      </c>
      <c r="F83" s="337" t="n">
        <v>16.2225689877697</v>
      </c>
      <c r="G83" s="337" t="n">
        <v>83.7774310122303</v>
      </c>
    </row>
    <row r="84">
      <c r="A84" s="337" t="s">
        <v>32</v>
      </c>
      <c r="B84" s="337" t="s">
        <v>33</v>
      </c>
      <c r="C84" s="337" t="s">
        <v>20</v>
      </c>
      <c r="D84" s="337" t="n">
        <v>186.8447359</v>
      </c>
      <c r="E84" s="337" t="n">
        <v>1129.8299968</v>
      </c>
      <c r="F84" s="337" t="n">
        <v>14.1906525020688</v>
      </c>
      <c r="G84" s="337" t="n">
        <v>85.8093474979312</v>
      </c>
    </row>
    <row r="85">
      <c r="A85" s="337" t="s">
        <v>49</v>
      </c>
      <c r="B85" s="337" t="s">
        <v>50</v>
      </c>
      <c r="C85" s="337" t="s">
        <v>18</v>
      </c>
      <c r="D85" s="337" t="n">
        <v>944.8299486</v>
      </c>
      <c r="E85" s="337" t="n">
        <v>2843.2563237</v>
      </c>
      <c r="F85" s="337" t="n">
        <v>24.942144414951</v>
      </c>
      <c r="G85" s="337" t="n">
        <v>75.057855585049</v>
      </c>
    </row>
    <row r="86">
      <c r="A86" s="337" t="s">
        <v>49</v>
      </c>
      <c r="B86" s="337" t="s">
        <v>50</v>
      </c>
      <c r="C86" s="337" t="s">
        <v>19</v>
      </c>
      <c r="D86" s="337" t="n">
        <v>551.1647105</v>
      </c>
      <c r="E86" s="337" t="n">
        <v>2450.506608</v>
      </c>
      <c r="F86" s="337" t="n">
        <v>18.3619274736392</v>
      </c>
      <c r="G86" s="337" t="n">
        <v>81.6380725263608</v>
      </c>
    </row>
    <row r="87">
      <c r="A87" s="337" t="s">
        <v>49</v>
      </c>
      <c r="B87" s="337" t="s">
        <v>50</v>
      </c>
      <c r="C87" s="337" t="s">
        <v>20</v>
      </c>
      <c r="D87" s="337" t="n">
        <v>161.1708557</v>
      </c>
      <c r="E87" s="337" t="n">
        <v>542.7851696</v>
      </c>
      <c r="F87" s="337" t="n">
        <v>22.895017573195</v>
      </c>
      <c r="G87" s="337" t="n">
        <v>77.104982426805</v>
      </c>
    </row>
    <row r="88">
      <c r="A88" s="337" t="s">
        <v>51</v>
      </c>
      <c r="B88" s="337" t="s">
        <v>52</v>
      </c>
      <c r="C88" s="337" t="s">
        <v>18</v>
      </c>
      <c r="D88" s="337" t="n">
        <v>2844.009035</v>
      </c>
      <c r="E88" s="337" t="n">
        <v>23336.4080603</v>
      </c>
      <c r="F88" s="337" t="n">
        <v>10.8631158344325</v>
      </c>
      <c r="G88" s="337" t="n">
        <v>89.1368841655675</v>
      </c>
    </row>
    <row r="89">
      <c r="A89" s="337" t="s">
        <v>51</v>
      </c>
      <c r="B89" s="337" t="s">
        <v>52</v>
      </c>
      <c r="C89" s="337" t="s">
        <v>19</v>
      </c>
      <c r="D89" s="337" t="n">
        <v>944.6066689</v>
      </c>
      <c r="E89" s="337" t="n">
        <v>14461.5834599</v>
      </c>
      <c r="F89" s="337" t="n">
        <v>6.13134500485083</v>
      </c>
      <c r="G89" s="337" t="n">
        <v>93.8686549951492</v>
      </c>
    </row>
    <row r="90">
      <c r="A90" s="337" t="s">
        <v>51</v>
      </c>
      <c r="B90" s="337" t="s">
        <v>52</v>
      </c>
      <c r="C90" s="337" t="s">
        <v>20</v>
      </c>
      <c r="D90" s="337" t="n">
        <v>95.2922461</v>
      </c>
      <c r="E90" s="337" t="n">
        <v>7426.8594955</v>
      </c>
      <c r="F90" s="337" t="n">
        <v>1.26682164058194</v>
      </c>
      <c r="G90" s="337" t="n">
        <v>98.7331783594181</v>
      </c>
    </row>
    <row r="91">
      <c r="A91" s="337" t="s">
        <v>34</v>
      </c>
      <c r="B91" s="337" t="s">
        <v>35</v>
      </c>
      <c r="C91" s="337" t="s">
        <v>18</v>
      </c>
      <c r="D91" s="337" t="n">
        <v>3355.8343102</v>
      </c>
      <c r="E91" s="337" t="n">
        <v>16917.0288029</v>
      </c>
      <c r="F91" s="337" t="n">
        <v>16.5533318677198</v>
      </c>
      <c r="G91" s="337" t="n">
        <v>83.4466681322802</v>
      </c>
    </row>
    <row r="92">
      <c r="A92" s="337" t="s">
        <v>34</v>
      </c>
      <c r="B92" s="337" t="s">
        <v>35</v>
      </c>
      <c r="C92" s="337" t="s">
        <v>19</v>
      </c>
      <c r="D92" s="337" t="n">
        <v>1486.2054187</v>
      </c>
      <c r="E92" s="337" t="n">
        <v>12855.2779404</v>
      </c>
      <c r="F92" s="337" t="n">
        <v>10.3629825554758</v>
      </c>
      <c r="G92" s="337" t="n">
        <v>89.6370174445242</v>
      </c>
    </row>
    <row r="93">
      <c r="A93" s="337" t="s">
        <v>34</v>
      </c>
      <c r="B93" s="337" t="s">
        <v>35</v>
      </c>
      <c r="C93" s="337" t="s">
        <v>20</v>
      </c>
      <c r="D93" s="337" t="n">
        <v>151.0695062</v>
      </c>
      <c r="E93" s="337" t="n">
        <v>4942.3911421</v>
      </c>
      <c r="F93" s="337" t="n">
        <v>2.96595019832775</v>
      </c>
      <c r="G93" s="337" t="n">
        <v>97.0340498016722</v>
      </c>
    </row>
    <row r="94">
      <c r="A94" s="337" t="s">
        <v>53</v>
      </c>
      <c r="B94" s="337" t="s">
        <v>54</v>
      </c>
      <c r="C94" s="337" t="s">
        <v>18</v>
      </c>
      <c r="D94" s="337" t="n">
        <v>3238.5582161</v>
      </c>
      <c r="E94" s="337" t="n">
        <v>17503.7664767</v>
      </c>
      <c r="F94" s="337" t="n">
        <v>15.613284740568</v>
      </c>
      <c r="G94" s="337" t="n">
        <v>84.386715259432</v>
      </c>
    </row>
    <row r="95">
      <c r="A95" s="337" t="s">
        <v>53</v>
      </c>
      <c r="B95" s="337" t="s">
        <v>54</v>
      </c>
      <c r="C95" s="337" t="s">
        <v>19</v>
      </c>
      <c r="D95" s="337" t="n">
        <v>2390.4651618</v>
      </c>
      <c r="E95" s="337" t="n">
        <v>26409.4950323</v>
      </c>
      <c r="F95" s="337" t="n">
        <v>8.30023772841781</v>
      </c>
      <c r="G95" s="337" t="n">
        <v>91.6997622715822</v>
      </c>
    </row>
    <row r="96">
      <c r="A96" s="337" t="s">
        <v>53</v>
      </c>
      <c r="B96" s="337" t="s">
        <v>54</v>
      </c>
      <c r="C96" s="337" t="s">
        <v>20</v>
      </c>
      <c r="D96" s="337" t="n">
        <v>271.772063</v>
      </c>
      <c r="E96" s="337" t="n">
        <v>6605.6953625</v>
      </c>
      <c r="F96" s="337" t="n">
        <v>3.95162995599709</v>
      </c>
      <c r="G96" s="337" t="n">
        <v>96.0483700440029</v>
      </c>
    </row>
    <row r="97">
      <c r="A97" s="337" t="s">
        <v>55</v>
      </c>
      <c r="B97" s="337" t="s">
        <v>56</v>
      </c>
      <c r="C97" s="337" t="s">
        <v>18</v>
      </c>
      <c r="D97" s="337" t="n">
        <v>111.2833623</v>
      </c>
      <c r="E97" s="337" t="n">
        <v>1994.23912</v>
      </c>
      <c r="F97" s="337" t="n">
        <v>5.28530866972448</v>
      </c>
      <c r="G97" s="337" t="n">
        <v>94.7146913302755</v>
      </c>
    </row>
    <row r="98">
      <c r="A98" s="337" t="s">
        <v>55</v>
      </c>
      <c r="B98" s="337" t="s">
        <v>56</v>
      </c>
      <c r="C98" s="337" t="s">
        <v>19</v>
      </c>
      <c r="D98" s="337" t="n">
        <v>35.3308339</v>
      </c>
      <c r="E98" s="337" t="n">
        <v>2243.7190762</v>
      </c>
      <c r="F98" s="337" t="n">
        <v>1.55024397418527</v>
      </c>
      <c r="G98" s="337" t="n">
        <v>98.4497560258147</v>
      </c>
    </row>
    <row r="99">
      <c r="A99" s="337" t="s">
        <v>55</v>
      </c>
      <c r="B99" s="337" t="s">
        <v>56</v>
      </c>
      <c r="C99" s="337" t="s">
        <v>20</v>
      </c>
      <c r="D99" s="337" t="n">
        <v>9.0452277</v>
      </c>
      <c r="E99" s="337" t="n">
        <v>355.3246227</v>
      </c>
      <c r="F99" s="337" t="n">
        <v>2.48243033556983</v>
      </c>
      <c r="G99" s="337" t="n">
        <v>97.5175696644302</v>
      </c>
    </row>
    <row r="100">
      <c r="A100" s="337" t="s">
        <v>36</v>
      </c>
      <c r="B100" s="337" t="s">
        <v>37</v>
      </c>
      <c r="C100" s="337" t="s">
        <v>18</v>
      </c>
      <c r="D100" s="337" t="n">
        <v>245.8048563</v>
      </c>
      <c r="E100" s="337" t="n">
        <v>1719.7834018</v>
      </c>
      <c r="F100" s="337" t="n">
        <v>12.5054092731304</v>
      </c>
      <c r="G100" s="337" t="n">
        <v>87.4945907268696</v>
      </c>
    </row>
    <row r="101">
      <c r="A101" s="337" t="s">
        <v>36</v>
      </c>
      <c r="B101" s="337" t="s">
        <v>37</v>
      </c>
      <c r="C101" s="337" t="s">
        <v>19</v>
      </c>
      <c r="D101" s="337" t="n">
        <v>157.2325664</v>
      </c>
      <c r="E101" s="337" t="n">
        <v>2705.2802319</v>
      </c>
      <c r="F101" s="337" t="n">
        <v>5.49281618909714</v>
      </c>
      <c r="G101" s="337" t="n">
        <v>94.5071838109029</v>
      </c>
    </row>
    <row r="102">
      <c r="A102" s="337" t="s">
        <v>36</v>
      </c>
      <c r="B102" s="337" t="s">
        <v>37</v>
      </c>
      <c r="C102" s="337" t="s">
        <v>20</v>
      </c>
      <c r="D102" s="337" t="n">
        <v>17.9495899</v>
      </c>
      <c r="E102" s="337" t="n">
        <v>1488.4946862</v>
      </c>
      <c r="F102" s="337" t="n">
        <v>1.1915203359841</v>
      </c>
      <c r="G102" s="337" t="n">
        <v>98.8084796640159</v>
      </c>
    </row>
    <row r="103">
      <c r="A103" s="337" t="s">
        <v>57</v>
      </c>
      <c r="B103" s="337" t="s">
        <v>58</v>
      </c>
      <c r="C103" s="337" t="s">
        <v>18</v>
      </c>
      <c r="D103" s="337" t="n">
        <v>2425.1102592</v>
      </c>
      <c r="E103" s="337" t="n">
        <v>19674.3818738</v>
      </c>
      <c r="F103" s="337" t="n">
        <v>10.9736017669778</v>
      </c>
      <c r="G103" s="337" t="n">
        <v>89.0263982330222</v>
      </c>
    </row>
    <row r="104">
      <c r="A104" s="337" t="s">
        <v>57</v>
      </c>
      <c r="B104" s="337" t="s">
        <v>58</v>
      </c>
      <c r="C104" s="337" t="s">
        <v>19</v>
      </c>
      <c r="D104" s="337" t="n">
        <v>1239.6888134</v>
      </c>
      <c r="E104" s="337" t="n">
        <v>16212.7083056</v>
      </c>
      <c r="F104" s="337" t="n">
        <v>7.10325810802449</v>
      </c>
      <c r="G104" s="337" t="n">
        <v>92.8967418919755</v>
      </c>
    </row>
    <row r="105">
      <c r="A105" s="337" t="s">
        <v>57</v>
      </c>
      <c r="B105" s="337" t="s">
        <v>58</v>
      </c>
      <c r="C105" s="337" t="s">
        <v>20</v>
      </c>
      <c r="D105" s="337" t="n">
        <v>645.2363937</v>
      </c>
      <c r="E105" s="337" t="n">
        <v>3819.2445861</v>
      </c>
      <c r="F105" s="337" t="n">
        <v>14.4526630669822</v>
      </c>
      <c r="G105" s="337" t="n">
        <v>85.5473369330178</v>
      </c>
    </row>
    <row r="106">
      <c r="A106" s="337" t="s">
        <v>38</v>
      </c>
      <c r="B106" s="337" t="s">
        <v>39</v>
      </c>
      <c r="C106" s="337" t="s">
        <v>18</v>
      </c>
      <c r="D106" s="337" t="n">
        <v>1938.7976801</v>
      </c>
      <c r="E106" s="337" t="n">
        <v>16996.7526067</v>
      </c>
      <c r="F106" s="337" t="n">
        <v>10.2389296890492</v>
      </c>
      <c r="G106" s="337" t="n">
        <v>89.7610703109508</v>
      </c>
    </row>
    <row r="107">
      <c r="A107" s="337" t="s">
        <v>38</v>
      </c>
      <c r="B107" s="337" t="s">
        <v>39</v>
      </c>
      <c r="C107" s="337" t="s">
        <v>19</v>
      </c>
      <c r="D107" s="337" t="n">
        <v>747.4164962</v>
      </c>
      <c r="E107" s="337" t="n">
        <v>24982.6629187</v>
      </c>
      <c r="F107" s="337" t="n">
        <v>2.90483555898852</v>
      </c>
      <c r="G107" s="337" t="n">
        <v>97.0951644410115</v>
      </c>
    </row>
    <row r="108">
      <c r="A108" s="337" t="s">
        <v>38</v>
      </c>
      <c r="B108" s="337" t="s">
        <v>39</v>
      </c>
      <c r="C108" s="337" t="s">
        <v>20</v>
      </c>
      <c r="D108" s="337" t="n">
        <v>70.7949181</v>
      </c>
      <c r="E108" s="337" t="n">
        <v>5165.5997059</v>
      </c>
      <c r="F108" s="337" t="n">
        <v>1.35197828245269</v>
      </c>
      <c r="G108" s="337" t="n">
        <v>98.6480217175473</v>
      </c>
    </row>
    <row r="109">
      <c r="A109" s="337" t="s">
        <v>59</v>
      </c>
      <c r="B109" s="337" t="s">
        <v>60</v>
      </c>
      <c r="C109" s="337" t="s">
        <v>18</v>
      </c>
      <c r="D109" s="337" t="n">
        <v>336.2441549</v>
      </c>
      <c r="E109" s="337" t="n">
        <v>3010.6691371</v>
      </c>
      <c r="F109" s="337" t="n">
        <v>10.0463957552683</v>
      </c>
      <c r="G109" s="337" t="n">
        <v>89.9536042447317</v>
      </c>
    </row>
    <row r="110">
      <c r="A110" s="337" t="s">
        <v>59</v>
      </c>
      <c r="B110" s="337" t="s">
        <v>60</v>
      </c>
      <c r="C110" s="337" t="s">
        <v>19</v>
      </c>
      <c r="D110" s="337" t="n">
        <v>230.228094</v>
      </c>
      <c r="E110" s="337" t="n">
        <v>3605.4705964</v>
      </c>
      <c r="F110" s="337" t="n">
        <v>6.0022465939834</v>
      </c>
      <c r="G110" s="337" t="n">
        <v>93.9977534060166</v>
      </c>
    </row>
    <row r="111">
      <c r="A111" s="337" t="s">
        <v>59</v>
      </c>
      <c r="B111" s="337" t="s">
        <v>60</v>
      </c>
      <c r="C111" s="337" t="s">
        <v>20</v>
      </c>
      <c r="D111" s="337" t="n">
        <v>69.6896501</v>
      </c>
      <c r="E111" s="337" t="n">
        <v>2074.547809</v>
      </c>
      <c r="F111" s="337" t="n">
        <v>3.25009013363897</v>
      </c>
      <c r="G111" s="337" t="n">
        <v>96.749909866361</v>
      </c>
    </row>
    <row r="112">
      <c r="A112" s="337" t="s">
        <v>40</v>
      </c>
      <c r="B112" s="337" t="s">
        <v>41</v>
      </c>
      <c r="C112" s="337" t="s">
        <v>18</v>
      </c>
      <c r="D112" s="337" t="n">
        <v>7874.6298755</v>
      </c>
      <c r="E112" s="337" t="n">
        <v>136989.4173565</v>
      </c>
      <c r="F112" s="337" t="n">
        <v>5.43587593054664</v>
      </c>
      <c r="G112" s="337" t="n">
        <v>94.5641240694534</v>
      </c>
    </row>
    <row r="113">
      <c r="A113" s="337" t="s">
        <v>40</v>
      </c>
      <c r="B113" s="337" t="s">
        <v>41</v>
      </c>
      <c r="C113" s="337" t="s">
        <v>19</v>
      </c>
      <c r="D113" s="337" t="n">
        <v>5801.71875</v>
      </c>
      <c r="E113" s="337" t="n">
        <v>69408.8279337</v>
      </c>
      <c r="F113" s="337" t="n">
        <v>7.71396965694092</v>
      </c>
      <c r="G113" s="337" t="n">
        <v>92.2860303430591</v>
      </c>
    </row>
    <row r="114">
      <c r="A114" s="337" t="s">
        <v>40</v>
      </c>
      <c r="B114" s="337" t="s">
        <v>41</v>
      </c>
      <c r="C114" s="337" t="s">
        <v>20</v>
      </c>
      <c r="D114" s="337" t="n">
        <v>3096.1862389</v>
      </c>
      <c r="E114" s="337" t="n">
        <v>34111.2756929</v>
      </c>
      <c r="F114" s="337" t="n">
        <v>8.32141209893651</v>
      </c>
      <c r="G114" s="337" t="n">
        <v>91.6785879010635</v>
      </c>
    </row>
    <row r="115">
      <c r="A115" s="337" t="s">
        <v>42</v>
      </c>
      <c r="B115" s="337" t="s">
        <v>43</v>
      </c>
      <c r="C115" s="337" t="s">
        <v>18</v>
      </c>
      <c r="D115" s="337" t="n">
        <v>316.6017891</v>
      </c>
      <c r="E115" s="337" t="n">
        <v>1948.5566117</v>
      </c>
      <c r="F115" s="337" t="n">
        <v>13.9770264626166</v>
      </c>
      <c r="G115" s="337" t="n">
        <v>86.0229735373834</v>
      </c>
    </row>
    <row r="116">
      <c r="A116" s="337" t="s">
        <v>42</v>
      </c>
      <c r="B116" s="337" t="s">
        <v>43</v>
      </c>
      <c r="C116" s="337" t="s">
        <v>19</v>
      </c>
      <c r="D116" s="337" t="n">
        <v>410.8368733</v>
      </c>
      <c r="E116" s="337" t="n">
        <v>3324.1132012</v>
      </c>
      <c r="F116" s="337" t="n">
        <v>10.9997955824081</v>
      </c>
      <c r="G116" s="337" t="n">
        <v>89.0002044175919</v>
      </c>
    </row>
    <row r="117">
      <c r="A117" s="337" t="s">
        <v>42</v>
      </c>
      <c r="B117" s="337" t="s">
        <v>43</v>
      </c>
      <c r="C117" s="337" t="s">
        <v>20</v>
      </c>
      <c r="D117" s="337" t="n">
        <v>39.0013587</v>
      </c>
      <c r="E117" s="337" t="n">
        <v>750.866989</v>
      </c>
      <c r="F117" s="337" t="n">
        <v>4.93770370892405</v>
      </c>
      <c r="G117" s="337" t="n">
        <v>95.062296291076</v>
      </c>
    </row>
    <row r="118">
      <c r="A118" s="337" t="s">
        <v>61</v>
      </c>
      <c r="B118" s="337" t="s">
        <v>62</v>
      </c>
      <c r="C118" s="337" t="s">
        <v>18</v>
      </c>
      <c r="D118" s="337" t="n">
        <v>160.2328214</v>
      </c>
      <c r="E118" s="337" t="n">
        <v>1032.7290788</v>
      </c>
      <c r="F118" s="337" t="n">
        <v>13.4315120519052</v>
      </c>
      <c r="G118" s="337" t="n">
        <v>86.5684879480948</v>
      </c>
    </row>
    <row r="119">
      <c r="A119" s="337" t="s">
        <v>61</v>
      </c>
      <c r="B119" s="337" t="s">
        <v>62</v>
      </c>
      <c r="C119" s="337" t="s">
        <v>19</v>
      </c>
      <c r="D119" s="337" t="n">
        <v>100.1761949</v>
      </c>
      <c r="E119" s="337" t="n">
        <v>1398.9415068</v>
      </c>
      <c r="F119" s="337" t="n">
        <v>6.68234354023037</v>
      </c>
      <c r="G119" s="337" t="n">
        <v>93.3176564597696</v>
      </c>
    </row>
    <row r="120">
      <c r="A120" s="337" t="s">
        <v>61</v>
      </c>
      <c r="B120" s="337" t="s">
        <v>62</v>
      </c>
      <c r="C120" s="337" t="s">
        <v>20</v>
      </c>
      <c r="D120" s="337" t="n">
        <v>24.6803492</v>
      </c>
      <c r="E120" s="337" t="n">
        <v>390.6908163</v>
      </c>
      <c r="F120" s="337" t="n">
        <v>5.94175793841905</v>
      </c>
      <c r="G120" s="337" t="n">
        <v>94.0582420615809</v>
      </c>
    </row>
    <row r="121">
      <c r="A121" s="337" t="s">
        <v>63</v>
      </c>
      <c r="B121" s="337" t="s">
        <v>64</v>
      </c>
      <c r="C121" s="337" t="s">
        <v>18</v>
      </c>
      <c r="D121" s="337" t="n">
        <v>351.3413377</v>
      </c>
      <c r="E121" s="337" t="n">
        <v>1021.2430368</v>
      </c>
      <c r="F121" s="337" t="n">
        <v>25.5970666887407</v>
      </c>
      <c r="G121" s="337" t="n">
        <v>74.4029333112593</v>
      </c>
    </row>
    <row r="122">
      <c r="A122" s="337" t="s">
        <v>63</v>
      </c>
      <c r="B122" s="337" t="s">
        <v>64</v>
      </c>
      <c r="C122" s="337" t="s">
        <v>19</v>
      </c>
      <c r="D122" s="337" t="n">
        <v>353.5198019</v>
      </c>
      <c r="E122" s="337" t="n">
        <v>768.0098674</v>
      </c>
      <c r="F122" s="337" t="n">
        <v>31.521217099914</v>
      </c>
      <c r="G122" s="337" t="n">
        <v>68.478782900086</v>
      </c>
    </row>
    <row r="123">
      <c r="A123" s="337" t="s">
        <v>63</v>
      </c>
      <c r="B123" s="337" t="s">
        <v>64</v>
      </c>
      <c r="C123" s="337" t="s">
        <v>20</v>
      </c>
      <c r="D123" s="337" t="n">
        <v>75.2096056</v>
      </c>
      <c r="E123" s="337" t="n">
        <v>313.4450763</v>
      </c>
      <c r="F123" s="337" t="n">
        <v>19.3512671022837</v>
      </c>
      <c r="G123" s="337" t="n">
        <v>80.6487328977163</v>
      </c>
    </row>
    <row r="124">
      <c r="A124" s="337" t="s">
        <v>65</v>
      </c>
      <c r="B124" s="337" t="s">
        <v>66</v>
      </c>
      <c r="C124" s="337" t="s">
        <v>18</v>
      </c>
      <c r="D124" s="337" t="n">
        <v>114.3149832</v>
      </c>
      <c r="E124" s="337" t="n">
        <v>1623.7787552</v>
      </c>
      <c r="F124" s="337" t="n">
        <v>6.5770321056005</v>
      </c>
      <c r="G124" s="337" t="n">
        <v>93.4229678943995</v>
      </c>
    </row>
    <row r="125">
      <c r="A125" s="337" t="s">
        <v>65</v>
      </c>
      <c r="B125" s="337" t="s">
        <v>66</v>
      </c>
      <c r="C125" s="337" t="s">
        <v>19</v>
      </c>
      <c r="D125" s="337" t="n">
        <v>128.7068505</v>
      </c>
      <c r="E125" s="337" t="n">
        <v>1783.125926</v>
      </c>
      <c r="F125" s="337" t="n">
        <v>6.73211862889097</v>
      </c>
      <c r="G125" s="337" t="n">
        <v>93.267881371109</v>
      </c>
    </row>
    <row r="126">
      <c r="A126" s="337" t="s">
        <v>65</v>
      </c>
      <c r="B126" s="337" t="s">
        <v>66</v>
      </c>
      <c r="C126" s="337" t="s">
        <v>20</v>
      </c>
      <c r="D126" s="337" t="n">
        <v>4.4238433</v>
      </c>
      <c r="E126" s="337" t="n">
        <v>183.6290498</v>
      </c>
      <c r="F126" s="337" t="n">
        <v>2.35244628629433</v>
      </c>
      <c r="G126" s="337" t="n">
        <v>97.6475537137057</v>
      </c>
    </row>
    <row r="127">
      <c r="A127" s="337" t="s">
        <v>67</v>
      </c>
      <c r="B127" s="337" t="s">
        <v>68</v>
      </c>
      <c r="C127" s="337" t="s">
        <v>18</v>
      </c>
      <c r="D127" s="337" t="n">
        <v>541.878002</v>
      </c>
      <c r="E127" s="337" t="n">
        <v>3252.882195</v>
      </c>
      <c r="F127" s="337" t="n">
        <v>14.2796375493869</v>
      </c>
      <c r="G127" s="337" t="n">
        <v>85.7203624506131</v>
      </c>
    </row>
    <row r="128">
      <c r="A128" s="337" t="s">
        <v>67</v>
      </c>
      <c r="B128" s="337" t="s">
        <v>68</v>
      </c>
      <c r="C128" s="337" t="s">
        <v>19</v>
      </c>
      <c r="D128" s="337" t="n">
        <v>172.932108</v>
      </c>
      <c r="E128" s="337" t="n">
        <v>2498.0743488</v>
      </c>
      <c r="F128" s="337" t="n">
        <v>6.47441744514468</v>
      </c>
      <c r="G128" s="337" t="n">
        <v>93.5255825548553</v>
      </c>
    </row>
    <row r="129">
      <c r="A129" s="337" t="s">
        <v>67</v>
      </c>
      <c r="B129" s="337" t="s">
        <v>68</v>
      </c>
      <c r="C129" s="337" t="s">
        <v>20</v>
      </c>
      <c r="D129" s="337" t="n">
        <v>34.2544081</v>
      </c>
      <c r="E129" s="337" t="n">
        <v>494.142081</v>
      </c>
      <c r="F129" s="337" t="n">
        <v>6.48270925462514</v>
      </c>
      <c r="G129" s="337" t="n">
        <v>93.5172907453749</v>
      </c>
    </row>
    <row r="130">
      <c r="A130" s="337" t="s">
        <v>69</v>
      </c>
      <c r="B130" s="337" t="s">
        <v>70</v>
      </c>
      <c r="C130" s="337" t="s">
        <v>18</v>
      </c>
      <c r="D130" s="337" t="n">
        <v>25.2666037</v>
      </c>
      <c r="E130" s="337" t="n">
        <v>123.0964998</v>
      </c>
      <c r="F130" s="337" t="n">
        <v>17.0302474833307</v>
      </c>
      <c r="G130" s="337" t="n">
        <v>82.9697525166694</v>
      </c>
    </row>
    <row r="131">
      <c r="A131" s="337" t="s">
        <v>69</v>
      </c>
      <c r="B131" s="337" t="s">
        <v>70</v>
      </c>
      <c r="C131" s="337" t="s">
        <v>19</v>
      </c>
      <c r="D131" s="337" t="n">
        <v>38.4127182</v>
      </c>
      <c r="E131" s="337" t="n">
        <v>297.0091281</v>
      </c>
      <c r="F131" s="337" t="n">
        <v>11.4520621193063</v>
      </c>
      <c r="G131" s="337" t="n">
        <v>88.5479378806937</v>
      </c>
    </row>
    <row r="132">
      <c r="A132" s="337" t="s">
        <v>69</v>
      </c>
      <c r="B132" s="337" t="s">
        <v>70</v>
      </c>
      <c r="C132" s="337" t="s">
        <v>20</v>
      </c>
      <c r="D132" s="337" t="n">
        <v>3.1720651</v>
      </c>
      <c r="E132" s="337" t="n">
        <v>87.9074507</v>
      </c>
      <c r="F132" s="337" t="n">
        <v>3.48274260368872</v>
      </c>
      <c r="G132" s="337" t="n">
        <v>96.5172573963113</v>
      </c>
    </row>
    <row r="133">
      <c r="A133" s="337" t="s">
        <v>71</v>
      </c>
      <c r="B133" s="337" t="s">
        <v>72</v>
      </c>
      <c r="C133" s="337" t="s">
        <v>18</v>
      </c>
      <c r="D133" s="337" t="n">
        <v>1917.3662556</v>
      </c>
      <c r="E133" s="337" t="n">
        <v>13307.6133291</v>
      </c>
      <c r="F133" s="337" t="n">
        <v>12.5935555114098</v>
      </c>
      <c r="G133" s="337" t="n">
        <v>87.4064444885902</v>
      </c>
    </row>
    <row r="134">
      <c r="A134" s="337" t="s">
        <v>71</v>
      </c>
      <c r="B134" s="337" t="s">
        <v>72</v>
      </c>
      <c r="C134" s="337" t="s">
        <v>19</v>
      </c>
      <c r="D134" s="337" t="n">
        <v>1736.1812155</v>
      </c>
      <c r="E134" s="337" t="n">
        <v>21085.032277</v>
      </c>
      <c r="F134" s="337" t="n">
        <v>7.60775151623984</v>
      </c>
      <c r="G134" s="337" t="n">
        <v>92.3922484837602</v>
      </c>
    </row>
    <row r="135">
      <c r="A135" s="337" t="s">
        <v>71</v>
      </c>
      <c r="B135" s="337" t="s">
        <v>72</v>
      </c>
      <c r="C135" s="337" t="s">
        <v>20</v>
      </c>
      <c r="D135" s="337" t="n">
        <v>475.0703783</v>
      </c>
      <c r="E135" s="337" t="n">
        <v>4160.2799385</v>
      </c>
      <c r="F135" s="337" t="n">
        <v>10.2488559835099</v>
      </c>
      <c r="G135" s="337" t="n">
        <v>89.7511440164901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736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338" t="s">
        <v>75</v>
      </c>
      <c r="B146" s="338" t="s">
        <v>76</v>
      </c>
      <c r="C146" s="338" t="s">
        <v>18</v>
      </c>
      <c r="D146" s="338" t="n">
        <v>22002.6914842</v>
      </c>
      <c r="E146" s="338" t="n">
        <v>87885.1174348</v>
      </c>
      <c r="F146" s="338" t="n">
        <v>20.0228685062039</v>
      </c>
      <c r="G146" s="338" t="n">
        <v>79.9771314937961</v>
      </c>
    </row>
    <row r="147">
      <c r="A147" s="338" t="s">
        <v>75</v>
      </c>
      <c r="B147" s="338" t="s">
        <v>76</v>
      </c>
      <c r="C147" s="338" t="s">
        <v>19</v>
      </c>
      <c r="D147" s="338" t="n">
        <v>14464.0529816</v>
      </c>
      <c r="E147" s="338" t="n">
        <v>86170.0599567</v>
      </c>
      <c r="F147" s="338" t="n">
        <v>14.3729124839289</v>
      </c>
      <c r="G147" s="338" t="n">
        <v>85.6270875160711</v>
      </c>
    </row>
    <row r="148">
      <c r="A148" s="338" t="s">
        <v>75</v>
      </c>
      <c r="B148" s="338" t="s">
        <v>76</v>
      </c>
      <c r="C148" s="338" t="s">
        <v>20</v>
      </c>
      <c r="D148" s="338" t="n">
        <v>2748.1721146</v>
      </c>
      <c r="E148" s="338" t="n">
        <v>16818.6978686</v>
      </c>
      <c r="F148" s="338" t="n">
        <v>14.0450267056487</v>
      </c>
      <c r="G148" s="338" t="n">
        <v>85.9549732943513</v>
      </c>
    </row>
    <row r="149">
      <c r="A149" s="338" t="s">
        <v>77</v>
      </c>
      <c r="B149" s="338" t="s">
        <v>78</v>
      </c>
      <c r="C149" s="338" t="s">
        <v>18</v>
      </c>
      <c r="D149" s="338" t="n">
        <v>9869.2023149</v>
      </c>
      <c r="E149" s="338" t="n">
        <v>21085.4817348</v>
      </c>
      <c r="F149" s="338" t="n">
        <v>31.8827428477521</v>
      </c>
      <c r="G149" s="338" t="n">
        <v>68.1172571522478</v>
      </c>
    </row>
    <row r="150">
      <c r="A150" s="338" t="s">
        <v>77</v>
      </c>
      <c r="B150" s="338" t="s">
        <v>78</v>
      </c>
      <c r="C150" s="338" t="s">
        <v>19</v>
      </c>
      <c r="D150" s="338" t="n">
        <v>7758.5429896</v>
      </c>
      <c r="E150" s="338" t="n">
        <v>30810.0394109</v>
      </c>
      <c r="F150" s="338" t="n">
        <v>20.1162254527131</v>
      </c>
      <c r="G150" s="338" t="n">
        <v>79.8837745472869</v>
      </c>
    </row>
    <row r="151">
      <c r="A151" s="338" t="s">
        <v>77</v>
      </c>
      <c r="B151" s="338" t="s">
        <v>78</v>
      </c>
      <c r="C151" s="338" t="s">
        <v>20</v>
      </c>
      <c r="D151" s="338" t="n">
        <v>1315.5695929</v>
      </c>
      <c r="E151" s="338" t="n">
        <v>7183.3192911</v>
      </c>
      <c r="F151" s="338" t="n">
        <v>15.4793127767171</v>
      </c>
      <c r="G151" s="338" t="n">
        <v>84.5206872232829</v>
      </c>
    </row>
    <row r="152">
      <c r="A152" s="338" t="s">
        <v>79</v>
      </c>
      <c r="B152" s="338" t="s">
        <v>80</v>
      </c>
      <c r="C152" s="338" t="s">
        <v>18</v>
      </c>
      <c r="D152" s="338" t="n">
        <v>2340.2131566</v>
      </c>
      <c r="E152" s="338" t="n">
        <v>10982.6484521</v>
      </c>
      <c r="F152" s="338" t="n">
        <v>17.5653941723136</v>
      </c>
      <c r="G152" s="338" t="n">
        <v>82.4346058276864</v>
      </c>
    </row>
    <row r="153">
      <c r="A153" s="338" t="s">
        <v>79</v>
      </c>
      <c r="B153" s="338" t="s">
        <v>80</v>
      </c>
      <c r="C153" s="338" t="s">
        <v>19</v>
      </c>
      <c r="D153" s="338" t="n">
        <v>1614.068825</v>
      </c>
      <c r="E153" s="338" t="n">
        <v>16060.8214046</v>
      </c>
      <c r="F153" s="338" t="n">
        <v>9.13198783151101</v>
      </c>
      <c r="G153" s="338" t="n">
        <v>90.868012168489</v>
      </c>
    </row>
    <row r="154">
      <c r="A154" s="338" t="s">
        <v>79</v>
      </c>
      <c r="B154" s="338" t="s">
        <v>80</v>
      </c>
      <c r="C154" s="338" t="s">
        <v>20</v>
      </c>
      <c r="D154" s="338" t="n">
        <v>470.8265892</v>
      </c>
      <c r="E154" s="338" t="n">
        <v>7595.7758914</v>
      </c>
      <c r="F154" s="338" t="n">
        <v>5.8367396971938</v>
      </c>
      <c r="G154" s="338" t="n">
        <v>94.1632603028062</v>
      </c>
    </row>
    <row r="155">
      <c r="A155" s="338" t="s">
        <v>81</v>
      </c>
      <c r="B155" s="338" t="s">
        <v>82</v>
      </c>
      <c r="C155" s="338" t="s">
        <v>18</v>
      </c>
      <c r="D155" s="338" t="n">
        <v>5798.7772367</v>
      </c>
      <c r="E155" s="338" t="n">
        <v>35446.2607586</v>
      </c>
      <c r="F155" s="338" t="n">
        <v>14.0593329974888</v>
      </c>
      <c r="G155" s="338" t="n">
        <v>85.9406670025112</v>
      </c>
    </row>
    <row r="156">
      <c r="A156" s="338" t="s">
        <v>81</v>
      </c>
      <c r="B156" s="338" t="s">
        <v>82</v>
      </c>
      <c r="C156" s="338" t="s">
        <v>19</v>
      </c>
      <c r="D156" s="338" t="n">
        <v>4631.2291415</v>
      </c>
      <c r="E156" s="338" t="n">
        <v>56802.2135889</v>
      </c>
      <c r="F156" s="338" t="n">
        <v>7.53861241640664</v>
      </c>
      <c r="G156" s="338" t="n">
        <v>92.4613875835933</v>
      </c>
    </row>
    <row r="157">
      <c r="A157" s="338" t="s">
        <v>81</v>
      </c>
      <c r="B157" s="338" t="s">
        <v>82</v>
      </c>
      <c r="C157" s="338" t="s">
        <v>20</v>
      </c>
      <c r="D157" s="338" t="n">
        <v>1483.1039791</v>
      </c>
      <c r="E157" s="338" t="n">
        <v>31509.510255</v>
      </c>
      <c r="F157" s="338" t="n">
        <v>4.49526057127997</v>
      </c>
      <c r="G157" s="338" t="n">
        <v>95.50473942872</v>
      </c>
    </row>
    <row r="158">
      <c r="A158" s="338" t="s">
        <v>83</v>
      </c>
      <c r="B158" s="338" t="s">
        <v>84</v>
      </c>
      <c r="C158" s="338" t="s">
        <v>18</v>
      </c>
      <c r="D158" s="338" t="n">
        <v>6142.5598439</v>
      </c>
      <c r="E158" s="338" t="n">
        <v>35760.2032961</v>
      </c>
      <c r="F158" s="338" t="n">
        <v>14.6590806515009</v>
      </c>
      <c r="G158" s="338" t="n">
        <v>85.3409193484991</v>
      </c>
    </row>
    <row r="159">
      <c r="A159" s="338" t="s">
        <v>83</v>
      </c>
      <c r="B159" s="338" t="s">
        <v>84</v>
      </c>
      <c r="C159" s="338" t="s">
        <v>19</v>
      </c>
      <c r="D159" s="338" t="n">
        <v>2913.1721738</v>
      </c>
      <c r="E159" s="338" t="n">
        <v>54138.8069787</v>
      </c>
      <c r="F159" s="338" t="n">
        <v>5.10617198049009</v>
      </c>
      <c r="G159" s="338" t="n">
        <v>94.8938280195099</v>
      </c>
    </row>
    <row r="160">
      <c r="A160" s="338" t="s">
        <v>83</v>
      </c>
      <c r="B160" s="338" t="s">
        <v>84</v>
      </c>
      <c r="C160" s="338" t="s">
        <v>20</v>
      </c>
      <c r="D160" s="338" t="n">
        <v>2429.7938323</v>
      </c>
      <c r="E160" s="338" t="n">
        <v>27304.3850206</v>
      </c>
      <c r="F160" s="338" t="n">
        <v>8.17171997357183</v>
      </c>
      <c r="G160" s="338" t="n">
        <v>91.8282800264282</v>
      </c>
    </row>
    <row r="161">
      <c r="A161" s="338" t="s">
        <v>85</v>
      </c>
      <c r="B161" s="338" t="s">
        <v>86</v>
      </c>
      <c r="C161" s="338" t="s">
        <v>18</v>
      </c>
      <c r="D161" s="338" t="n">
        <v>5077.1343222</v>
      </c>
      <c r="E161" s="338" t="n">
        <v>19302.9736113</v>
      </c>
      <c r="F161" s="338" t="n">
        <v>20.8249050252302</v>
      </c>
      <c r="G161" s="338" t="n">
        <v>79.1750949747698</v>
      </c>
    </row>
    <row r="162">
      <c r="A162" s="338" t="s">
        <v>85</v>
      </c>
      <c r="B162" s="338" t="s">
        <v>86</v>
      </c>
      <c r="C162" s="338" t="s">
        <v>19</v>
      </c>
      <c r="D162" s="338" t="n">
        <v>1944.9631213</v>
      </c>
      <c r="E162" s="338" t="n">
        <v>27551.5983106</v>
      </c>
      <c r="F162" s="338" t="n">
        <v>6.59386391797031</v>
      </c>
      <c r="G162" s="338" t="n">
        <v>93.4061360820297</v>
      </c>
    </row>
    <row r="163">
      <c r="A163" s="338" t="s">
        <v>85</v>
      </c>
      <c r="B163" s="338" t="s">
        <v>86</v>
      </c>
      <c r="C163" s="338" t="s">
        <v>20</v>
      </c>
      <c r="D163" s="338" t="n">
        <v>2212.5069046</v>
      </c>
      <c r="E163" s="338" t="n">
        <v>14342.6800298</v>
      </c>
      <c r="F163" s="338" t="n">
        <v>13.3644332339288</v>
      </c>
      <c r="G163" s="338" t="n">
        <v>86.6355667660711</v>
      </c>
    </row>
    <row r="164">
      <c r="A164" s="338" t="s">
        <v>87</v>
      </c>
      <c r="B164" s="338" t="s">
        <v>88</v>
      </c>
      <c r="C164" s="338" t="s">
        <v>18</v>
      </c>
      <c r="D164" s="338" t="n">
        <v>12727.4882351</v>
      </c>
      <c r="E164" s="338" t="n">
        <v>72660.2640992</v>
      </c>
      <c r="F164" s="338" t="n">
        <v>14.9055196877309</v>
      </c>
      <c r="G164" s="338" t="n">
        <v>85.0944803122691</v>
      </c>
    </row>
    <row r="165">
      <c r="A165" s="338" t="s">
        <v>87</v>
      </c>
      <c r="B165" s="338" t="s">
        <v>88</v>
      </c>
      <c r="C165" s="338" t="s">
        <v>19</v>
      </c>
      <c r="D165" s="338" t="n">
        <v>6259.3404154</v>
      </c>
      <c r="E165" s="338" t="n">
        <v>91135.8703261</v>
      </c>
      <c r="F165" s="338" t="n">
        <v>6.42674354082269</v>
      </c>
      <c r="G165" s="338" t="n">
        <v>93.5732564591773</v>
      </c>
    </row>
    <row r="166">
      <c r="A166" s="338" t="s">
        <v>87</v>
      </c>
      <c r="B166" s="338" t="s">
        <v>88</v>
      </c>
      <c r="C166" s="338" t="s">
        <v>20</v>
      </c>
      <c r="D166" s="338" t="n">
        <v>3524.6182017</v>
      </c>
      <c r="E166" s="338" t="n">
        <v>47384.924344</v>
      </c>
      <c r="F166" s="338" t="n">
        <v>6.9232957623535</v>
      </c>
      <c r="G166" s="338" t="n">
        <v>93.0767042376465</v>
      </c>
    </row>
    <row r="167">
      <c r="A167" s="338" t="s">
        <v>89</v>
      </c>
      <c r="B167" s="338" t="s">
        <v>90</v>
      </c>
      <c r="C167" s="338" t="s">
        <v>18</v>
      </c>
      <c r="D167" s="338" t="n">
        <v>21960.3407291</v>
      </c>
      <c r="E167" s="338" t="n">
        <v>105298.4799877</v>
      </c>
      <c r="F167" s="338" t="n">
        <v>17.256438968557</v>
      </c>
      <c r="G167" s="338" t="n">
        <v>82.743561031443</v>
      </c>
    </row>
    <row r="168">
      <c r="A168" s="338" t="s">
        <v>89</v>
      </c>
      <c r="B168" s="338" t="s">
        <v>90</v>
      </c>
      <c r="C168" s="338" t="s">
        <v>19</v>
      </c>
      <c r="D168" s="338" t="n">
        <v>12709.2808078</v>
      </c>
      <c r="E168" s="338" t="n">
        <v>162089.554875</v>
      </c>
      <c r="F168" s="338" t="n">
        <v>7.27080404063045</v>
      </c>
      <c r="G168" s="338" t="n">
        <v>92.7291959593695</v>
      </c>
    </row>
    <row r="169">
      <c r="A169" s="338" t="s">
        <v>89</v>
      </c>
      <c r="B169" s="338" t="s">
        <v>90</v>
      </c>
      <c r="C169" s="338" t="s">
        <v>20</v>
      </c>
      <c r="D169" s="338" t="n">
        <v>4071.4546922</v>
      </c>
      <c r="E169" s="338" t="n">
        <v>58954.7352343</v>
      </c>
      <c r="F169" s="338" t="n">
        <v>6.45994101332804</v>
      </c>
      <c r="G169" s="338" t="n">
        <v>93.540058986672</v>
      </c>
    </row>
    <row r="170">
      <c r="A170" s="338" t="s">
        <v>91</v>
      </c>
      <c r="B170" s="338" t="s">
        <v>92</v>
      </c>
      <c r="C170" s="338" t="s">
        <v>18</v>
      </c>
      <c r="D170" s="338" t="n">
        <v>11989.6407111</v>
      </c>
      <c r="E170" s="338" t="n">
        <v>54796.9144114</v>
      </c>
      <c r="F170" s="338" t="n">
        <v>17.9521771846273</v>
      </c>
      <c r="G170" s="338" t="n">
        <v>82.0478228153727</v>
      </c>
    </row>
    <row r="171">
      <c r="A171" s="338" t="s">
        <v>91</v>
      </c>
      <c r="B171" s="338" t="s">
        <v>92</v>
      </c>
      <c r="C171" s="338" t="s">
        <v>19</v>
      </c>
      <c r="D171" s="338" t="n">
        <v>6440.4107056</v>
      </c>
      <c r="E171" s="338" t="n">
        <v>55806.7054049</v>
      </c>
      <c r="F171" s="338" t="n">
        <v>10.346520623007</v>
      </c>
      <c r="G171" s="338" t="n">
        <v>89.653479376993</v>
      </c>
    </row>
    <row r="172">
      <c r="A172" s="338" t="s">
        <v>91</v>
      </c>
      <c r="B172" s="338" t="s">
        <v>92</v>
      </c>
      <c r="C172" s="338" t="s">
        <v>20</v>
      </c>
      <c r="D172" s="338" t="n">
        <v>1663.0638568</v>
      </c>
      <c r="E172" s="338" t="n">
        <v>16080.1655384</v>
      </c>
      <c r="F172" s="338" t="n">
        <v>9.37294908248158</v>
      </c>
      <c r="G172" s="338" t="n">
        <v>90.6270509175184</v>
      </c>
    </row>
    <row r="173">
      <c r="A173" s="338" t="s">
        <v>93</v>
      </c>
      <c r="B173" s="338" t="s">
        <v>94</v>
      </c>
      <c r="C173" s="338" t="s">
        <v>18</v>
      </c>
      <c r="D173" s="338" t="n">
        <v>17101.3273825</v>
      </c>
      <c r="E173" s="338" t="n">
        <v>81199.0251944</v>
      </c>
      <c r="F173" s="338" t="n">
        <v>17.3970153048248</v>
      </c>
      <c r="G173" s="338" t="n">
        <v>82.6029846951752</v>
      </c>
    </row>
    <row r="174">
      <c r="A174" s="338" t="s">
        <v>93</v>
      </c>
      <c r="B174" s="338" t="s">
        <v>94</v>
      </c>
      <c r="C174" s="338" t="s">
        <v>19</v>
      </c>
      <c r="D174" s="338" t="n">
        <v>14508.766916</v>
      </c>
      <c r="E174" s="338" t="n">
        <v>136687.6846022</v>
      </c>
      <c r="F174" s="338" t="n">
        <v>9.59597052067954</v>
      </c>
      <c r="G174" s="338" t="n">
        <v>90.4040294793205</v>
      </c>
    </row>
    <row r="175">
      <c r="A175" s="338" t="s">
        <v>93</v>
      </c>
      <c r="B175" s="338" t="s">
        <v>94</v>
      </c>
      <c r="C175" s="338" t="s">
        <v>20</v>
      </c>
      <c r="D175" s="338" t="n">
        <v>2892.3831559</v>
      </c>
      <c r="E175" s="338" t="n">
        <v>44884.2153872</v>
      </c>
      <c r="F175" s="338" t="n">
        <v>6.05397463214284</v>
      </c>
      <c r="G175" s="338" t="n">
        <v>93.9460253678571</v>
      </c>
    </row>
    <row r="176">
      <c r="A176" s="338" t="s">
        <v>95</v>
      </c>
      <c r="B176" s="338" t="s">
        <v>96</v>
      </c>
      <c r="C176" s="338" t="s">
        <v>18</v>
      </c>
      <c r="D176" s="338" t="n">
        <v>46388.7227422</v>
      </c>
      <c r="E176" s="338" t="n">
        <v>161090.7100536</v>
      </c>
      <c r="F176" s="338" t="n">
        <v>22.3582270864677</v>
      </c>
      <c r="G176" s="338" t="n">
        <v>77.6417729135324</v>
      </c>
    </row>
    <row r="177">
      <c r="A177" s="338" t="s">
        <v>95</v>
      </c>
      <c r="B177" s="338" t="s">
        <v>96</v>
      </c>
      <c r="C177" s="338" t="s">
        <v>19</v>
      </c>
      <c r="D177" s="338" t="n">
        <v>27630.3315137</v>
      </c>
      <c r="E177" s="338" t="n">
        <v>148328.5407384</v>
      </c>
      <c r="F177" s="338" t="n">
        <v>15.7027214144186</v>
      </c>
      <c r="G177" s="338" t="n">
        <v>84.2972785855814</v>
      </c>
    </row>
    <row r="178">
      <c r="A178" s="338" t="s">
        <v>95</v>
      </c>
      <c r="B178" s="338" t="s">
        <v>96</v>
      </c>
      <c r="C178" s="338" t="s">
        <v>20</v>
      </c>
      <c r="D178" s="338" t="n">
        <v>6900.6716951</v>
      </c>
      <c r="E178" s="338" t="n">
        <v>56012.8028821</v>
      </c>
      <c r="F178" s="338" t="n">
        <v>10.9685115016693</v>
      </c>
      <c r="G178" s="338" t="n">
        <v>89.0314884983307</v>
      </c>
    </row>
    <row r="179">
      <c r="A179" s="338" t="s">
        <v>97</v>
      </c>
      <c r="B179" s="338" t="s">
        <v>98</v>
      </c>
      <c r="C179" s="338" t="s">
        <v>18</v>
      </c>
      <c r="D179" s="338" t="n">
        <v>5464.7625153</v>
      </c>
      <c r="E179" s="338" t="n">
        <v>16273.0981507</v>
      </c>
      <c r="F179" s="338" t="n">
        <v>25.1393759453403</v>
      </c>
      <c r="G179" s="338" t="n">
        <v>74.8606240546597</v>
      </c>
    </row>
    <row r="180">
      <c r="A180" s="338" t="s">
        <v>97</v>
      </c>
      <c r="B180" s="338" t="s">
        <v>98</v>
      </c>
      <c r="C180" s="338" t="s">
        <v>19</v>
      </c>
      <c r="D180" s="338" t="n">
        <v>2797.4570473</v>
      </c>
      <c r="E180" s="338" t="n">
        <v>23415.36283</v>
      </c>
      <c r="F180" s="338" t="n">
        <v>10.6720950298162</v>
      </c>
      <c r="G180" s="338" t="n">
        <v>89.3279049701838</v>
      </c>
    </row>
    <row r="181">
      <c r="A181" s="338" t="s">
        <v>97</v>
      </c>
      <c r="B181" s="338" t="s">
        <v>98</v>
      </c>
      <c r="C181" s="338" t="s">
        <v>20</v>
      </c>
      <c r="D181" s="338" t="n">
        <v>474.3769896</v>
      </c>
      <c r="E181" s="338" t="n">
        <v>8012.4952255</v>
      </c>
      <c r="F181" s="338" t="n">
        <v>5.58953849636123</v>
      </c>
      <c r="G181" s="338" t="n">
        <v>94.4104615036388</v>
      </c>
    </row>
    <row r="182">
      <c r="A182" s="338" t="s">
        <v>99</v>
      </c>
      <c r="B182" s="338" t="s">
        <v>100</v>
      </c>
      <c r="C182" s="338" t="s">
        <v>18</v>
      </c>
      <c r="D182" s="338" t="n">
        <v>10926.2297116</v>
      </c>
      <c r="E182" s="338" t="n">
        <v>24921.2765824</v>
      </c>
      <c r="F182" s="338" t="n">
        <v>30.4797483595917</v>
      </c>
      <c r="G182" s="338" t="n">
        <v>69.5202516404083</v>
      </c>
    </row>
    <row r="183">
      <c r="A183" s="338" t="s">
        <v>99</v>
      </c>
      <c r="B183" s="338" t="s">
        <v>100</v>
      </c>
      <c r="C183" s="338" t="s">
        <v>19</v>
      </c>
      <c r="D183" s="338" t="n">
        <v>7558.5317874</v>
      </c>
      <c r="E183" s="338" t="n">
        <v>28099.928439</v>
      </c>
      <c r="F183" s="338" t="n">
        <v>21.1970223599391</v>
      </c>
      <c r="G183" s="338" t="n">
        <v>78.8029776400609</v>
      </c>
    </row>
    <row r="184">
      <c r="A184" s="338" t="s">
        <v>99</v>
      </c>
      <c r="B184" s="338" t="s">
        <v>100</v>
      </c>
      <c r="C184" s="338" t="s">
        <v>20</v>
      </c>
      <c r="D184" s="338" t="n">
        <v>940.1913179</v>
      </c>
      <c r="E184" s="338" t="n">
        <v>4899.9616404</v>
      </c>
      <c r="F184" s="338" t="n">
        <v>16.0987447522895</v>
      </c>
      <c r="G184" s="338" t="n">
        <v>83.9012552477105</v>
      </c>
    </row>
    <row r="185">
      <c r="A185" s="338" t="s">
        <v>101</v>
      </c>
      <c r="B185" s="338" t="s">
        <v>102</v>
      </c>
      <c r="C185" s="338" t="s">
        <v>18</v>
      </c>
      <c r="D185" s="338" t="n">
        <v>1440.1511871</v>
      </c>
      <c r="E185" s="338" t="n">
        <v>10083.7725753</v>
      </c>
      <c r="F185" s="338" t="n">
        <v>12.4970558361284</v>
      </c>
      <c r="G185" s="338" t="n">
        <v>87.5029441638716</v>
      </c>
    </row>
    <row r="186">
      <c r="A186" s="338" t="s">
        <v>101</v>
      </c>
      <c r="B186" s="338" t="s">
        <v>102</v>
      </c>
      <c r="C186" s="338" t="s">
        <v>19</v>
      </c>
      <c r="D186" s="338" t="n">
        <v>869.3100972</v>
      </c>
      <c r="E186" s="338" t="n">
        <v>13859.2845572</v>
      </c>
      <c r="F186" s="338" t="n">
        <v>5.90219309851333</v>
      </c>
      <c r="G186" s="338" t="n">
        <v>94.0978069014867</v>
      </c>
    </row>
    <row r="187">
      <c r="A187" s="338" t="s">
        <v>101</v>
      </c>
      <c r="B187" s="338" t="s">
        <v>102</v>
      </c>
      <c r="C187" s="338" t="s">
        <v>20</v>
      </c>
      <c r="D187" s="338" t="n">
        <v>274.1734785</v>
      </c>
      <c r="E187" s="338" t="n">
        <v>6609.902742</v>
      </c>
      <c r="F187" s="338" t="n">
        <v>3.98271997168687</v>
      </c>
      <c r="G187" s="338" t="n">
        <v>96.0172800283131</v>
      </c>
    </row>
    <row r="188">
      <c r="A188" s="338" t="s">
        <v>103</v>
      </c>
      <c r="B188" s="338" t="s">
        <v>104</v>
      </c>
      <c r="C188" s="338" t="s">
        <v>18</v>
      </c>
      <c r="D188" s="338" t="n">
        <v>3207.0800153</v>
      </c>
      <c r="E188" s="338" t="n">
        <v>7099.2878399</v>
      </c>
      <c r="F188" s="338" t="n">
        <v>31.1174611692313</v>
      </c>
      <c r="G188" s="338" t="n">
        <v>68.8825388307687</v>
      </c>
    </row>
    <row r="189">
      <c r="A189" s="338" t="s">
        <v>103</v>
      </c>
      <c r="B189" s="338" t="s">
        <v>104</v>
      </c>
      <c r="C189" s="338" t="s">
        <v>19</v>
      </c>
      <c r="D189" s="338" t="n">
        <v>2116.6723372</v>
      </c>
      <c r="E189" s="338" t="n">
        <v>8003.6602283</v>
      </c>
      <c r="F189" s="338" t="n">
        <v>20.9150472427723</v>
      </c>
      <c r="G189" s="338" t="n">
        <v>79.0849527572276</v>
      </c>
    </row>
    <row r="190">
      <c r="A190" s="338" t="s">
        <v>103</v>
      </c>
      <c r="B190" s="338" t="s">
        <v>104</v>
      </c>
      <c r="C190" s="338" t="s">
        <v>20</v>
      </c>
      <c r="D190" s="338" t="n">
        <v>1164.6271464</v>
      </c>
      <c r="E190" s="338" t="n">
        <v>6626.3234369</v>
      </c>
      <c r="F190" s="338" t="n">
        <v>14.9484601904213</v>
      </c>
      <c r="G190" s="338" t="n">
        <v>85.0515398095787</v>
      </c>
    </row>
    <row r="191">
      <c r="A191" s="338" t="s">
        <v>105</v>
      </c>
      <c r="B191" s="338" t="s">
        <v>106</v>
      </c>
      <c r="C191" s="338" t="s">
        <v>18</v>
      </c>
      <c r="D191" s="338" t="n">
        <v>6205.6573458</v>
      </c>
      <c r="E191" s="338" t="n">
        <v>32104.8542719</v>
      </c>
      <c r="F191" s="338" t="n">
        <v>16.1983149891762</v>
      </c>
      <c r="G191" s="338" t="n">
        <v>83.8016850108238</v>
      </c>
    </row>
    <row r="192">
      <c r="A192" s="338" t="s">
        <v>105</v>
      </c>
      <c r="B192" s="338" t="s">
        <v>106</v>
      </c>
      <c r="C192" s="338" t="s">
        <v>19</v>
      </c>
      <c r="D192" s="338" t="n">
        <v>3809.5138653</v>
      </c>
      <c r="E192" s="338" t="n">
        <v>36873.008556</v>
      </c>
      <c r="F192" s="338" t="n">
        <v>9.36400606100439</v>
      </c>
      <c r="G192" s="338" t="n">
        <v>90.6359939389956</v>
      </c>
    </row>
    <row r="193">
      <c r="A193" s="338" t="s">
        <v>105</v>
      </c>
      <c r="B193" s="338" t="s">
        <v>106</v>
      </c>
      <c r="C193" s="338" t="s">
        <v>20</v>
      </c>
      <c r="D193" s="338" t="n">
        <v>1297.7408403</v>
      </c>
      <c r="E193" s="338" t="n">
        <v>9647.4620545</v>
      </c>
      <c r="F193" s="338" t="n">
        <v>11.8567088501991</v>
      </c>
      <c r="G193" s="338" t="n">
        <v>88.1432911498009</v>
      </c>
    </row>
    <row r="194">
      <c r="A194" s="338" t="s">
        <v>107</v>
      </c>
      <c r="B194" s="338" t="s">
        <v>108</v>
      </c>
      <c r="C194" s="338" t="s">
        <v>18</v>
      </c>
      <c r="D194" s="338" t="n">
        <v>866.3862467</v>
      </c>
      <c r="E194" s="338" t="n">
        <v>1841.8579926</v>
      </c>
      <c r="F194" s="338" t="n">
        <v>31.9906984062831</v>
      </c>
      <c r="G194" s="338" t="n">
        <v>68.0093015937169</v>
      </c>
    </row>
    <row r="195">
      <c r="A195" s="338" t="s">
        <v>107</v>
      </c>
      <c r="B195" s="338" t="s">
        <v>108</v>
      </c>
      <c r="C195" s="338" t="s">
        <v>19</v>
      </c>
      <c r="D195" s="338" t="n">
        <v>416.1865304</v>
      </c>
      <c r="E195" s="338" t="n">
        <v>2702.4928141</v>
      </c>
      <c r="F195" s="338" t="n">
        <v>13.3449606203976</v>
      </c>
      <c r="G195" s="338" t="n">
        <v>86.6550393796024</v>
      </c>
    </row>
    <row r="196">
      <c r="A196" s="338" t="s">
        <v>107</v>
      </c>
      <c r="B196" s="338" t="s">
        <v>108</v>
      </c>
      <c r="C196" s="338" t="s">
        <v>20</v>
      </c>
      <c r="D196" s="338" t="n">
        <v>174.2030965</v>
      </c>
      <c r="E196" s="338" t="n">
        <v>1602.0685337</v>
      </c>
      <c r="F196" s="338" t="n">
        <v>9.807232944456</v>
      </c>
      <c r="G196" s="338" t="n">
        <v>90.192767055544</v>
      </c>
    </row>
    <row r="197">
      <c r="A197" s="338" t="s">
        <v>109</v>
      </c>
      <c r="B197" s="338" t="s">
        <v>110</v>
      </c>
      <c r="C197" s="338" t="s">
        <v>18</v>
      </c>
      <c r="D197" s="338" t="n">
        <v>6796.7288875</v>
      </c>
      <c r="E197" s="338" t="n">
        <v>32868.4296257</v>
      </c>
      <c r="F197" s="338" t="n">
        <v>17.1352621349998</v>
      </c>
      <c r="G197" s="338" t="n">
        <v>82.8647378650002</v>
      </c>
    </row>
    <row r="198">
      <c r="A198" s="338" t="s">
        <v>109</v>
      </c>
      <c r="B198" s="338" t="s">
        <v>110</v>
      </c>
      <c r="C198" s="338" t="s">
        <v>19</v>
      </c>
      <c r="D198" s="338" t="n">
        <v>3757.9861901</v>
      </c>
      <c r="E198" s="338" t="n">
        <v>53769.0220839</v>
      </c>
      <c r="F198" s="338" t="n">
        <v>6.53255975384777</v>
      </c>
      <c r="G198" s="338" t="n">
        <v>93.4674402461522</v>
      </c>
    </row>
    <row r="199">
      <c r="A199" s="338" t="s">
        <v>109</v>
      </c>
      <c r="B199" s="338" t="s">
        <v>110</v>
      </c>
      <c r="C199" s="338" t="s">
        <v>20</v>
      </c>
      <c r="D199" s="338" t="n">
        <v>2547.2761372</v>
      </c>
      <c r="E199" s="338" t="n">
        <v>36947.9115204</v>
      </c>
      <c r="F199" s="338" t="n">
        <v>6.44958610978984</v>
      </c>
      <c r="G199" s="338" t="n">
        <v>93.5504138902102</v>
      </c>
    </row>
    <row r="200">
      <c r="A200" s="338" t="s">
        <v>111</v>
      </c>
      <c r="B200" s="338" t="s">
        <v>112</v>
      </c>
      <c r="C200" s="338" t="s">
        <v>18</v>
      </c>
      <c r="D200" s="338" t="n">
        <v>10232.9005481</v>
      </c>
      <c r="E200" s="338" t="n">
        <v>54163.5172853</v>
      </c>
      <c r="F200" s="338" t="n">
        <v>15.8904810118065</v>
      </c>
      <c r="G200" s="338" t="n">
        <v>84.1095189881935</v>
      </c>
    </row>
    <row r="201">
      <c r="A201" s="338" t="s">
        <v>111</v>
      </c>
      <c r="B201" s="338" t="s">
        <v>112</v>
      </c>
      <c r="C201" s="338" t="s">
        <v>19</v>
      </c>
      <c r="D201" s="338" t="n">
        <v>5832.9560597</v>
      </c>
      <c r="E201" s="338" t="n">
        <v>98431.8259787</v>
      </c>
      <c r="F201" s="338" t="n">
        <v>5.59436843933723</v>
      </c>
      <c r="G201" s="338" t="n">
        <v>94.4056315606628</v>
      </c>
    </row>
    <row r="202">
      <c r="A202" s="338" t="s">
        <v>111</v>
      </c>
      <c r="B202" s="338" t="s">
        <v>112</v>
      </c>
      <c r="C202" s="338" t="s">
        <v>20</v>
      </c>
      <c r="D202" s="338" t="n">
        <v>2329.5757931</v>
      </c>
      <c r="E202" s="338" t="n">
        <v>37711.3100828</v>
      </c>
      <c r="F202" s="338" t="n">
        <v>5.81799263962373</v>
      </c>
      <c r="G202" s="338" t="n">
        <v>94.1820073603763</v>
      </c>
    </row>
    <row r="203">
      <c r="A203" s="338" t="s">
        <v>113</v>
      </c>
      <c r="B203" s="338" t="s">
        <v>114</v>
      </c>
      <c r="C203" s="338" t="s">
        <v>18</v>
      </c>
      <c r="D203" s="338" t="n">
        <v>52.3343396</v>
      </c>
      <c r="E203" s="338" t="n">
        <v>418.6747168</v>
      </c>
      <c r="F203" s="338" t="n">
        <v>11.1111111111111</v>
      </c>
      <c r="G203" s="338" t="n">
        <v>88.8888888888889</v>
      </c>
    </row>
    <row r="204">
      <c r="A204" s="338" t="s">
        <v>113</v>
      </c>
      <c r="B204" s="338" t="s">
        <v>114</v>
      </c>
      <c r="C204" s="338" t="s">
        <v>19</v>
      </c>
      <c r="D204" s="338" t="n">
        <v>28.8741184</v>
      </c>
      <c r="E204" s="338" t="n">
        <v>528.7572932</v>
      </c>
      <c r="F204" s="338" t="n">
        <v>5.17799352750809</v>
      </c>
      <c r="G204" s="338" t="n">
        <v>94.8220064724919</v>
      </c>
    </row>
    <row r="205">
      <c r="A205" s="338" t="s">
        <v>113</v>
      </c>
      <c r="B205" s="338" t="s">
        <v>114</v>
      </c>
      <c r="C205" s="338" t="s">
        <v>20</v>
      </c>
      <c r="D205" s="338" t="n">
        <v>5.4138972</v>
      </c>
      <c r="E205" s="338" t="n">
        <v>101.0594144</v>
      </c>
      <c r="F205" s="338" t="n">
        <v>5.08474576271186</v>
      </c>
      <c r="G205" s="338" t="n">
        <v>94.9152542372881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737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339" t="s">
        <v>75</v>
      </c>
      <c r="B216" s="339" t="s">
        <v>76</v>
      </c>
      <c r="C216" s="339" t="s">
        <v>18</v>
      </c>
      <c r="D216" s="339" t="n">
        <v>22001.5104142</v>
      </c>
      <c r="E216" s="339" t="n">
        <v>87837.9772879</v>
      </c>
      <c r="F216" s="339" t="n">
        <v>20.0306018122291</v>
      </c>
      <c r="G216" s="339" t="n">
        <v>79.9693981877709</v>
      </c>
    </row>
    <row r="217">
      <c r="A217" s="339" t="s">
        <v>75</v>
      </c>
      <c r="B217" s="339" t="s">
        <v>76</v>
      </c>
      <c r="C217" s="339" t="s">
        <v>19</v>
      </c>
      <c r="D217" s="339" t="n">
        <v>14457.8138411</v>
      </c>
      <c r="E217" s="339" t="n">
        <v>86077.836361</v>
      </c>
      <c r="F217" s="339" t="n">
        <v>14.380783147109</v>
      </c>
      <c r="G217" s="339" t="n">
        <v>85.6192168528911</v>
      </c>
    </row>
    <row r="218">
      <c r="A218" s="339" t="s">
        <v>75</v>
      </c>
      <c r="B218" s="339" t="s">
        <v>76</v>
      </c>
      <c r="C218" s="339" t="s">
        <v>20</v>
      </c>
      <c r="D218" s="339" t="n">
        <v>2746.9910446</v>
      </c>
      <c r="E218" s="339" t="n">
        <v>16808.3789384</v>
      </c>
      <c r="F218" s="339" t="n">
        <v>14.0472465976764</v>
      </c>
      <c r="G218" s="339" t="n">
        <v>85.9527534023236</v>
      </c>
    </row>
    <row r="219">
      <c r="A219" s="339" t="s">
        <v>77</v>
      </c>
      <c r="B219" s="339" t="s">
        <v>78</v>
      </c>
      <c r="C219" s="339" t="s">
        <v>18</v>
      </c>
      <c r="D219" s="339" t="n">
        <v>9848.8204049</v>
      </c>
      <c r="E219" s="339" t="n">
        <v>20997.1601248</v>
      </c>
      <c r="F219" s="339" t="n">
        <v>31.9290236062267</v>
      </c>
      <c r="G219" s="339" t="n">
        <v>68.0709763937733</v>
      </c>
    </row>
    <row r="220">
      <c r="A220" s="339" t="s">
        <v>77</v>
      </c>
      <c r="B220" s="339" t="s">
        <v>78</v>
      </c>
      <c r="C220" s="339" t="s">
        <v>19</v>
      </c>
      <c r="D220" s="339" t="n">
        <v>7739.8595721</v>
      </c>
      <c r="E220" s="339" t="n">
        <v>30607.9188034</v>
      </c>
      <c r="F220" s="339" t="n">
        <v>20.1833323858076</v>
      </c>
      <c r="G220" s="339" t="n">
        <v>79.8166676141924</v>
      </c>
    </row>
    <row r="221">
      <c r="A221" s="339" t="s">
        <v>77</v>
      </c>
      <c r="B221" s="339" t="s">
        <v>78</v>
      </c>
      <c r="C221" s="339" t="s">
        <v>20</v>
      </c>
      <c r="D221" s="339" t="n">
        <v>1312.1726079</v>
      </c>
      <c r="E221" s="339" t="n">
        <v>7145.9524561</v>
      </c>
      <c r="F221" s="339" t="n">
        <v>15.5137527285444</v>
      </c>
      <c r="G221" s="339" t="n">
        <v>84.4862472714556</v>
      </c>
    </row>
    <row r="222">
      <c r="A222" s="339" t="s">
        <v>79</v>
      </c>
      <c r="B222" s="339" t="s">
        <v>80</v>
      </c>
      <c r="C222" s="339" t="s">
        <v>18</v>
      </c>
      <c r="D222" s="339" t="n">
        <v>2325.0751891</v>
      </c>
      <c r="E222" s="339" t="n">
        <v>10916.0901644</v>
      </c>
      <c r="F222" s="339" t="n">
        <v>17.5594453133645</v>
      </c>
      <c r="G222" s="339" t="n">
        <v>82.4405546866355</v>
      </c>
    </row>
    <row r="223">
      <c r="A223" s="339" t="s">
        <v>79</v>
      </c>
      <c r="B223" s="339" t="s">
        <v>80</v>
      </c>
      <c r="C223" s="339" t="s">
        <v>19</v>
      </c>
      <c r="D223" s="339" t="n">
        <v>1608.1477063</v>
      </c>
      <c r="E223" s="339" t="n">
        <v>15869.5252342</v>
      </c>
      <c r="F223" s="339" t="n">
        <v>9.20115459177367</v>
      </c>
      <c r="G223" s="339" t="n">
        <v>90.7988454082263</v>
      </c>
    </row>
    <row r="224">
      <c r="A224" s="339" t="s">
        <v>79</v>
      </c>
      <c r="B224" s="339" t="s">
        <v>80</v>
      </c>
      <c r="C224" s="339" t="s">
        <v>20</v>
      </c>
      <c r="D224" s="339" t="n">
        <v>470.8265892</v>
      </c>
      <c r="E224" s="339" t="n">
        <v>7538.9308532</v>
      </c>
      <c r="F224" s="339" t="n">
        <v>5.87816288552833</v>
      </c>
      <c r="G224" s="339" t="n">
        <v>94.1218371144717</v>
      </c>
    </row>
    <row r="225">
      <c r="A225" s="339" t="s">
        <v>81</v>
      </c>
      <c r="B225" s="339" t="s">
        <v>82</v>
      </c>
      <c r="C225" s="339" t="s">
        <v>18</v>
      </c>
      <c r="D225" s="339" t="n">
        <v>5798.7772367</v>
      </c>
      <c r="E225" s="339" t="n">
        <v>35435.1631973</v>
      </c>
      <c r="F225" s="339" t="n">
        <v>14.0631168781496</v>
      </c>
      <c r="G225" s="339" t="n">
        <v>85.9368831218504</v>
      </c>
    </row>
    <row r="226">
      <c r="A226" s="339" t="s">
        <v>81</v>
      </c>
      <c r="B226" s="339" t="s">
        <v>82</v>
      </c>
      <c r="C226" s="339" t="s">
        <v>19</v>
      </c>
      <c r="D226" s="339" t="n">
        <v>4631.2291415</v>
      </c>
      <c r="E226" s="339" t="n">
        <v>56797.4574912</v>
      </c>
      <c r="F226" s="339" t="n">
        <v>7.53919609121951</v>
      </c>
      <c r="G226" s="339" t="n">
        <v>92.4608039087805</v>
      </c>
    </row>
    <row r="227">
      <c r="A227" s="339" t="s">
        <v>81</v>
      </c>
      <c r="B227" s="339" t="s">
        <v>82</v>
      </c>
      <c r="C227" s="339" t="s">
        <v>20</v>
      </c>
      <c r="D227" s="339" t="n">
        <v>1483.1039791</v>
      </c>
      <c r="E227" s="339" t="n">
        <v>31507.9248891</v>
      </c>
      <c r="F227" s="339" t="n">
        <v>4.49547658857515</v>
      </c>
      <c r="G227" s="339" t="n">
        <v>95.5045234114249</v>
      </c>
    </row>
    <row r="228">
      <c r="A228" s="339" t="s">
        <v>83</v>
      </c>
      <c r="B228" s="339" t="s">
        <v>84</v>
      </c>
      <c r="C228" s="339" t="s">
        <v>18</v>
      </c>
      <c r="D228" s="339" t="n">
        <v>6119.2180115</v>
      </c>
      <c r="E228" s="339" t="n">
        <v>34856.0192037</v>
      </c>
      <c r="F228" s="339" t="n">
        <v>14.9339416373898</v>
      </c>
      <c r="G228" s="339" t="n">
        <v>85.0660583626102</v>
      </c>
    </row>
    <row r="229">
      <c r="A229" s="339" t="s">
        <v>83</v>
      </c>
      <c r="B229" s="339" t="s">
        <v>84</v>
      </c>
      <c r="C229" s="339" t="s">
        <v>19</v>
      </c>
      <c r="D229" s="339" t="n">
        <v>2858.5886884</v>
      </c>
      <c r="E229" s="339" t="n">
        <v>52571.5416765</v>
      </c>
      <c r="F229" s="339" t="n">
        <v>5.15710258947928</v>
      </c>
      <c r="G229" s="339" t="n">
        <v>94.8428974105207</v>
      </c>
    </row>
    <row r="230">
      <c r="A230" s="339" t="s">
        <v>83</v>
      </c>
      <c r="B230" s="339" t="s">
        <v>84</v>
      </c>
      <c r="C230" s="339" t="s">
        <v>20</v>
      </c>
      <c r="D230" s="339" t="n">
        <v>2399.0262052</v>
      </c>
      <c r="E230" s="339" t="n">
        <v>26955.7170113</v>
      </c>
      <c r="F230" s="339" t="n">
        <v>8.17253343865577</v>
      </c>
      <c r="G230" s="339" t="n">
        <v>91.8274665613442</v>
      </c>
    </row>
    <row r="231">
      <c r="A231" s="339" t="s">
        <v>85</v>
      </c>
      <c r="B231" s="339" t="s">
        <v>86</v>
      </c>
      <c r="C231" s="339" t="s">
        <v>18</v>
      </c>
      <c r="D231" s="339" t="n">
        <v>5077.1343222</v>
      </c>
      <c r="E231" s="339" t="n">
        <v>19302.9736113</v>
      </c>
      <c r="F231" s="339" t="n">
        <v>20.8249050252302</v>
      </c>
      <c r="G231" s="339" t="n">
        <v>79.1750949747698</v>
      </c>
    </row>
    <row r="232">
      <c r="A232" s="339" t="s">
        <v>85</v>
      </c>
      <c r="B232" s="339" t="s">
        <v>86</v>
      </c>
      <c r="C232" s="339" t="s">
        <v>19</v>
      </c>
      <c r="D232" s="339" t="n">
        <v>1944.9631213</v>
      </c>
      <c r="E232" s="339" t="n">
        <v>27551.5983106</v>
      </c>
      <c r="F232" s="339" t="n">
        <v>6.59386391797031</v>
      </c>
      <c r="G232" s="339" t="n">
        <v>93.4061360820297</v>
      </c>
    </row>
    <row r="233">
      <c r="A233" s="339" t="s">
        <v>85</v>
      </c>
      <c r="B233" s="339" t="s">
        <v>86</v>
      </c>
      <c r="C233" s="339" t="s">
        <v>20</v>
      </c>
      <c r="D233" s="339" t="n">
        <v>2212.5069046</v>
      </c>
      <c r="E233" s="339" t="n">
        <v>14342.6800298</v>
      </c>
      <c r="F233" s="339" t="n">
        <v>13.3644332339288</v>
      </c>
      <c r="G233" s="339" t="n">
        <v>86.6355667660711</v>
      </c>
    </row>
    <row r="234">
      <c r="A234" s="339" t="s">
        <v>87</v>
      </c>
      <c r="B234" s="339" t="s">
        <v>88</v>
      </c>
      <c r="C234" s="339" t="s">
        <v>18</v>
      </c>
      <c r="D234" s="339" t="n">
        <v>12727.4882351</v>
      </c>
      <c r="E234" s="339" t="n">
        <v>72660.2640992</v>
      </c>
      <c r="F234" s="339" t="n">
        <v>14.9055196877309</v>
      </c>
      <c r="G234" s="339" t="n">
        <v>85.0944803122691</v>
      </c>
    </row>
    <row r="235">
      <c r="A235" s="339" t="s">
        <v>87</v>
      </c>
      <c r="B235" s="339" t="s">
        <v>88</v>
      </c>
      <c r="C235" s="339" t="s">
        <v>19</v>
      </c>
      <c r="D235" s="339" t="n">
        <v>6259.3404154</v>
      </c>
      <c r="E235" s="339" t="n">
        <v>91135.8703261</v>
      </c>
      <c r="F235" s="339" t="n">
        <v>6.42674354082269</v>
      </c>
      <c r="G235" s="339" t="n">
        <v>93.5732564591773</v>
      </c>
    </row>
    <row r="236">
      <c r="A236" s="339" t="s">
        <v>87</v>
      </c>
      <c r="B236" s="339" t="s">
        <v>88</v>
      </c>
      <c r="C236" s="339" t="s">
        <v>20</v>
      </c>
      <c r="D236" s="339" t="n">
        <v>3524.6182017</v>
      </c>
      <c r="E236" s="339" t="n">
        <v>47384.924344</v>
      </c>
      <c r="F236" s="339" t="n">
        <v>6.9232957623535</v>
      </c>
      <c r="G236" s="339" t="n">
        <v>93.0767042376465</v>
      </c>
    </row>
    <row r="237">
      <c r="A237" s="339" t="s">
        <v>89</v>
      </c>
      <c r="B237" s="339" t="s">
        <v>90</v>
      </c>
      <c r="C237" s="339" t="s">
        <v>18</v>
      </c>
      <c r="D237" s="339" t="n">
        <v>21960.3407291</v>
      </c>
      <c r="E237" s="339" t="n">
        <v>105298.4799877</v>
      </c>
      <c r="F237" s="339" t="n">
        <v>17.256438968557</v>
      </c>
      <c r="G237" s="339" t="n">
        <v>82.743561031443</v>
      </c>
    </row>
    <row r="238">
      <c r="A238" s="339" t="s">
        <v>89</v>
      </c>
      <c r="B238" s="339" t="s">
        <v>90</v>
      </c>
      <c r="C238" s="339" t="s">
        <v>19</v>
      </c>
      <c r="D238" s="339" t="n">
        <v>12709.2808078</v>
      </c>
      <c r="E238" s="339" t="n">
        <v>162089.554875</v>
      </c>
      <c r="F238" s="339" t="n">
        <v>7.27080404063045</v>
      </c>
      <c r="G238" s="339" t="n">
        <v>92.7291959593695</v>
      </c>
    </row>
    <row r="239">
      <c r="A239" s="339" t="s">
        <v>89</v>
      </c>
      <c r="B239" s="339" t="s">
        <v>90</v>
      </c>
      <c r="C239" s="339" t="s">
        <v>20</v>
      </c>
      <c r="D239" s="339" t="n">
        <v>4071.4546922</v>
      </c>
      <c r="E239" s="339" t="n">
        <v>58954.7352343</v>
      </c>
      <c r="F239" s="339" t="n">
        <v>6.45994101332804</v>
      </c>
      <c r="G239" s="339" t="n">
        <v>93.540058986672</v>
      </c>
    </row>
    <row r="240">
      <c r="A240" s="339" t="s">
        <v>91</v>
      </c>
      <c r="B240" s="339" t="s">
        <v>92</v>
      </c>
      <c r="C240" s="339" t="s">
        <v>18</v>
      </c>
      <c r="D240" s="339" t="n">
        <v>11989.6407111</v>
      </c>
      <c r="E240" s="339" t="n">
        <v>54796.9144114</v>
      </c>
      <c r="F240" s="339" t="n">
        <v>17.9521771846273</v>
      </c>
      <c r="G240" s="339" t="n">
        <v>82.0478228153727</v>
      </c>
    </row>
    <row r="241">
      <c r="A241" s="339" t="s">
        <v>91</v>
      </c>
      <c r="B241" s="339" t="s">
        <v>92</v>
      </c>
      <c r="C241" s="339" t="s">
        <v>19</v>
      </c>
      <c r="D241" s="339" t="n">
        <v>6440.4107056</v>
      </c>
      <c r="E241" s="339" t="n">
        <v>55806.7054049</v>
      </c>
      <c r="F241" s="339" t="n">
        <v>10.346520623007</v>
      </c>
      <c r="G241" s="339" t="n">
        <v>89.653479376993</v>
      </c>
    </row>
    <row r="242">
      <c r="A242" s="339" t="s">
        <v>91</v>
      </c>
      <c r="B242" s="339" t="s">
        <v>92</v>
      </c>
      <c r="C242" s="339" t="s">
        <v>20</v>
      </c>
      <c r="D242" s="339" t="n">
        <v>1663.0638568</v>
      </c>
      <c r="E242" s="339" t="n">
        <v>16080.1655384</v>
      </c>
      <c r="F242" s="339" t="n">
        <v>9.37294908248158</v>
      </c>
      <c r="G242" s="339" t="n">
        <v>90.6270509175184</v>
      </c>
    </row>
    <row r="243">
      <c r="A243" s="339" t="s">
        <v>93</v>
      </c>
      <c r="B243" s="339" t="s">
        <v>94</v>
      </c>
      <c r="C243" s="339" t="s">
        <v>18</v>
      </c>
      <c r="D243" s="339" t="n">
        <v>17101.3273825</v>
      </c>
      <c r="E243" s="339" t="n">
        <v>81199.0251944</v>
      </c>
      <c r="F243" s="339" t="n">
        <v>17.3970153048248</v>
      </c>
      <c r="G243" s="339" t="n">
        <v>82.6029846951752</v>
      </c>
    </row>
    <row r="244">
      <c r="A244" s="339" t="s">
        <v>93</v>
      </c>
      <c r="B244" s="339" t="s">
        <v>94</v>
      </c>
      <c r="C244" s="339" t="s">
        <v>19</v>
      </c>
      <c r="D244" s="339" t="n">
        <v>14508.766916</v>
      </c>
      <c r="E244" s="339" t="n">
        <v>136687.6846022</v>
      </c>
      <c r="F244" s="339" t="n">
        <v>9.59597052067954</v>
      </c>
      <c r="G244" s="339" t="n">
        <v>90.4040294793205</v>
      </c>
    </row>
    <row r="245">
      <c r="A245" s="339" t="s">
        <v>93</v>
      </c>
      <c r="B245" s="339" t="s">
        <v>94</v>
      </c>
      <c r="C245" s="339" t="s">
        <v>20</v>
      </c>
      <c r="D245" s="339" t="n">
        <v>2892.3831559</v>
      </c>
      <c r="E245" s="339" t="n">
        <v>44884.2153872</v>
      </c>
      <c r="F245" s="339" t="n">
        <v>6.05397463214284</v>
      </c>
      <c r="G245" s="339" t="n">
        <v>93.9460253678571</v>
      </c>
    </row>
    <row r="246">
      <c r="A246" s="339" t="s">
        <v>95</v>
      </c>
      <c r="B246" s="339" t="s">
        <v>96</v>
      </c>
      <c r="C246" s="339" t="s">
        <v>18</v>
      </c>
      <c r="D246" s="339" t="n">
        <v>46317.2175108</v>
      </c>
      <c r="E246" s="339" t="n">
        <v>160577.5159602</v>
      </c>
      <c r="F246" s="339" t="n">
        <v>22.3868518708777</v>
      </c>
      <c r="G246" s="339" t="n">
        <v>77.6131481291223</v>
      </c>
    </row>
    <row r="247">
      <c r="A247" s="339" t="s">
        <v>95</v>
      </c>
      <c r="B247" s="339" t="s">
        <v>96</v>
      </c>
      <c r="C247" s="339" t="s">
        <v>19</v>
      </c>
      <c r="D247" s="339" t="n">
        <v>27588.2825582</v>
      </c>
      <c r="E247" s="339" t="n">
        <v>147818.0734469</v>
      </c>
      <c r="F247" s="339" t="n">
        <v>15.7282114437164</v>
      </c>
      <c r="G247" s="339" t="n">
        <v>84.2717885562836</v>
      </c>
    </row>
    <row r="248">
      <c r="A248" s="339" t="s">
        <v>95</v>
      </c>
      <c r="B248" s="339" t="s">
        <v>96</v>
      </c>
      <c r="C248" s="339" t="s">
        <v>20</v>
      </c>
      <c r="D248" s="339" t="n">
        <v>6891.5544892</v>
      </c>
      <c r="E248" s="339" t="n">
        <v>55911.3754401</v>
      </c>
      <c r="F248" s="339" t="n">
        <v>10.9733009223584</v>
      </c>
      <c r="G248" s="339" t="n">
        <v>89.0266990776416</v>
      </c>
    </row>
    <row r="249">
      <c r="A249" s="339" t="s">
        <v>97</v>
      </c>
      <c r="B249" s="339" t="s">
        <v>98</v>
      </c>
      <c r="C249" s="339" t="s">
        <v>18</v>
      </c>
      <c r="D249" s="339" t="n">
        <v>5464.7625153</v>
      </c>
      <c r="E249" s="339" t="n">
        <v>16273.0981507</v>
      </c>
      <c r="F249" s="339" t="n">
        <v>25.1393759453403</v>
      </c>
      <c r="G249" s="339" t="n">
        <v>74.8606240546597</v>
      </c>
    </row>
    <row r="250">
      <c r="A250" s="339" t="s">
        <v>97</v>
      </c>
      <c r="B250" s="339" t="s">
        <v>98</v>
      </c>
      <c r="C250" s="339" t="s">
        <v>19</v>
      </c>
      <c r="D250" s="339" t="n">
        <v>2797.4570473</v>
      </c>
      <c r="E250" s="339" t="n">
        <v>23415.36283</v>
      </c>
      <c r="F250" s="339" t="n">
        <v>10.6720950298162</v>
      </c>
      <c r="G250" s="339" t="n">
        <v>89.3279049701838</v>
      </c>
    </row>
    <row r="251">
      <c r="A251" s="339" t="s">
        <v>97</v>
      </c>
      <c r="B251" s="339" t="s">
        <v>98</v>
      </c>
      <c r="C251" s="339" t="s">
        <v>20</v>
      </c>
      <c r="D251" s="339" t="n">
        <v>474.3769896</v>
      </c>
      <c r="E251" s="339" t="n">
        <v>8012.4952255</v>
      </c>
      <c r="F251" s="339" t="n">
        <v>5.58953849636123</v>
      </c>
      <c r="G251" s="339" t="n">
        <v>94.4104615036388</v>
      </c>
    </row>
    <row r="252">
      <c r="A252" s="339" t="s">
        <v>99</v>
      </c>
      <c r="B252" s="339" t="s">
        <v>100</v>
      </c>
      <c r="C252" s="339" t="s">
        <v>18</v>
      </c>
      <c r="D252" s="339" t="n">
        <v>10926.2297116</v>
      </c>
      <c r="E252" s="339" t="n">
        <v>24921.2765824</v>
      </c>
      <c r="F252" s="339" t="n">
        <v>30.4797483595917</v>
      </c>
      <c r="G252" s="339" t="n">
        <v>69.5202516404083</v>
      </c>
    </row>
    <row r="253">
      <c r="A253" s="339" t="s">
        <v>99</v>
      </c>
      <c r="B253" s="339" t="s">
        <v>100</v>
      </c>
      <c r="C253" s="339" t="s">
        <v>19</v>
      </c>
      <c r="D253" s="339" t="n">
        <v>7558.5317874</v>
      </c>
      <c r="E253" s="339" t="n">
        <v>28099.928439</v>
      </c>
      <c r="F253" s="339" t="n">
        <v>21.1970223599391</v>
      </c>
      <c r="G253" s="339" t="n">
        <v>78.8029776400609</v>
      </c>
    </row>
    <row r="254">
      <c r="A254" s="339" t="s">
        <v>99</v>
      </c>
      <c r="B254" s="339" t="s">
        <v>100</v>
      </c>
      <c r="C254" s="339" t="s">
        <v>20</v>
      </c>
      <c r="D254" s="339" t="n">
        <v>940.1913179</v>
      </c>
      <c r="E254" s="339" t="n">
        <v>4899.9616404</v>
      </c>
      <c r="F254" s="339" t="n">
        <v>16.0987447522895</v>
      </c>
      <c r="G254" s="339" t="n">
        <v>83.9012552477105</v>
      </c>
    </row>
    <row r="255">
      <c r="A255" s="339" t="s">
        <v>101</v>
      </c>
      <c r="B255" s="339" t="s">
        <v>102</v>
      </c>
      <c r="C255" s="339" t="s">
        <v>18</v>
      </c>
      <c r="D255" s="339" t="n">
        <v>1440.1511871</v>
      </c>
      <c r="E255" s="339" t="n">
        <v>10083.7725753</v>
      </c>
      <c r="F255" s="339" t="n">
        <v>12.4970558361284</v>
      </c>
      <c r="G255" s="339" t="n">
        <v>87.5029441638716</v>
      </c>
    </row>
    <row r="256">
      <c r="A256" s="339" t="s">
        <v>101</v>
      </c>
      <c r="B256" s="339" t="s">
        <v>102</v>
      </c>
      <c r="C256" s="339" t="s">
        <v>19</v>
      </c>
      <c r="D256" s="339" t="n">
        <v>869.3100972</v>
      </c>
      <c r="E256" s="339" t="n">
        <v>13859.2845572</v>
      </c>
      <c r="F256" s="339" t="n">
        <v>5.90219309851333</v>
      </c>
      <c r="G256" s="339" t="n">
        <v>94.0978069014867</v>
      </c>
    </row>
    <row r="257">
      <c r="A257" s="339" t="s">
        <v>101</v>
      </c>
      <c r="B257" s="339" t="s">
        <v>102</v>
      </c>
      <c r="C257" s="339" t="s">
        <v>20</v>
      </c>
      <c r="D257" s="339" t="n">
        <v>274.1734785</v>
      </c>
      <c r="E257" s="339" t="n">
        <v>6609.902742</v>
      </c>
      <c r="F257" s="339" t="n">
        <v>3.98271997168687</v>
      </c>
      <c r="G257" s="339" t="n">
        <v>96.0172800283131</v>
      </c>
    </row>
    <row r="258">
      <c r="A258" s="339" t="s">
        <v>103</v>
      </c>
      <c r="B258" s="339" t="s">
        <v>104</v>
      </c>
      <c r="C258" s="339" t="s">
        <v>18</v>
      </c>
      <c r="D258" s="339" t="n">
        <v>3207.0800153</v>
      </c>
      <c r="E258" s="339" t="n">
        <v>7099.2878399</v>
      </c>
      <c r="F258" s="339" t="n">
        <v>31.1174611692313</v>
      </c>
      <c r="G258" s="339" t="n">
        <v>68.8825388307687</v>
      </c>
    </row>
    <row r="259">
      <c r="A259" s="339" t="s">
        <v>103</v>
      </c>
      <c r="B259" s="339" t="s">
        <v>104</v>
      </c>
      <c r="C259" s="339" t="s">
        <v>19</v>
      </c>
      <c r="D259" s="339" t="n">
        <v>2116.6723372</v>
      </c>
      <c r="E259" s="339" t="n">
        <v>8003.6602283</v>
      </c>
      <c r="F259" s="339" t="n">
        <v>20.9150472427723</v>
      </c>
      <c r="G259" s="339" t="n">
        <v>79.0849527572276</v>
      </c>
    </row>
    <row r="260">
      <c r="A260" s="339" t="s">
        <v>103</v>
      </c>
      <c r="B260" s="339" t="s">
        <v>104</v>
      </c>
      <c r="C260" s="339" t="s">
        <v>20</v>
      </c>
      <c r="D260" s="339" t="n">
        <v>1164.6271464</v>
      </c>
      <c r="E260" s="339" t="n">
        <v>6626.3234369</v>
      </c>
      <c r="F260" s="339" t="n">
        <v>14.9484601904213</v>
      </c>
      <c r="G260" s="339" t="n">
        <v>85.0515398095787</v>
      </c>
    </row>
    <row r="261">
      <c r="A261" s="339" t="s">
        <v>105</v>
      </c>
      <c r="B261" s="339" t="s">
        <v>106</v>
      </c>
      <c r="C261" s="339" t="s">
        <v>18</v>
      </c>
      <c r="D261" s="339" t="n">
        <v>6205.6573458</v>
      </c>
      <c r="E261" s="339" t="n">
        <v>32104.8542719</v>
      </c>
      <c r="F261" s="339" t="n">
        <v>16.1983149891762</v>
      </c>
      <c r="G261" s="339" t="n">
        <v>83.8016850108238</v>
      </c>
    </row>
    <row r="262">
      <c r="A262" s="339" t="s">
        <v>105</v>
      </c>
      <c r="B262" s="339" t="s">
        <v>106</v>
      </c>
      <c r="C262" s="339" t="s">
        <v>19</v>
      </c>
      <c r="D262" s="339" t="n">
        <v>3809.5138653</v>
      </c>
      <c r="E262" s="339" t="n">
        <v>36873.008556</v>
      </c>
      <c r="F262" s="339" t="n">
        <v>9.36400606100439</v>
      </c>
      <c r="G262" s="339" t="n">
        <v>90.6359939389956</v>
      </c>
    </row>
    <row r="263">
      <c r="A263" s="339" t="s">
        <v>105</v>
      </c>
      <c r="B263" s="339" t="s">
        <v>106</v>
      </c>
      <c r="C263" s="339" t="s">
        <v>20</v>
      </c>
      <c r="D263" s="339" t="n">
        <v>1297.7408403</v>
      </c>
      <c r="E263" s="339" t="n">
        <v>9647.4620545</v>
      </c>
      <c r="F263" s="339" t="n">
        <v>11.8567088501991</v>
      </c>
      <c r="G263" s="339" t="n">
        <v>88.1432911498009</v>
      </c>
    </row>
    <row r="264">
      <c r="A264" s="339" t="s">
        <v>107</v>
      </c>
      <c r="B264" s="339" t="s">
        <v>108</v>
      </c>
      <c r="C264" s="339" t="s">
        <v>18</v>
      </c>
      <c r="D264" s="339" t="n">
        <v>866.3862467</v>
      </c>
      <c r="E264" s="339" t="n">
        <v>1841.8579926</v>
      </c>
      <c r="F264" s="339" t="n">
        <v>31.9906984062831</v>
      </c>
      <c r="G264" s="339" t="n">
        <v>68.0093015937169</v>
      </c>
    </row>
    <row r="265">
      <c r="A265" s="339" t="s">
        <v>107</v>
      </c>
      <c r="B265" s="339" t="s">
        <v>108</v>
      </c>
      <c r="C265" s="339" t="s">
        <v>19</v>
      </c>
      <c r="D265" s="339" t="n">
        <v>416.1865304</v>
      </c>
      <c r="E265" s="339" t="n">
        <v>2702.4928141</v>
      </c>
      <c r="F265" s="339" t="n">
        <v>13.3449606203976</v>
      </c>
      <c r="G265" s="339" t="n">
        <v>86.6550393796024</v>
      </c>
    </row>
    <row r="266">
      <c r="A266" s="339" t="s">
        <v>107</v>
      </c>
      <c r="B266" s="339" t="s">
        <v>108</v>
      </c>
      <c r="C266" s="339" t="s">
        <v>20</v>
      </c>
      <c r="D266" s="339" t="n">
        <v>174.2030965</v>
      </c>
      <c r="E266" s="339" t="n">
        <v>1602.0685337</v>
      </c>
      <c r="F266" s="339" t="n">
        <v>9.807232944456</v>
      </c>
      <c r="G266" s="339" t="n">
        <v>90.192767055544</v>
      </c>
    </row>
    <row r="267">
      <c r="A267" s="339" t="s">
        <v>109</v>
      </c>
      <c r="B267" s="339" t="s">
        <v>110</v>
      </c>
      <c r="C267" s="339" t="s">
        <v>18</v>
      </c>
      <c r="D267" s="339" t="n">
        <v>6796.7288875</v>
      </c>
      <c r="E267" s="339" t="n">
        <v>32868.4296257</v>
      </c>
      <c r="F267" s="339" t="n">
        <v>17.1352621349998</v>
      </c>
      <c r="G267" s="339" t="n">
        <v>82.8647378650002</v>
      </c>
    </row>
    <row r="268">
      <c r="A268" s="339" t="s">
        <v>109</v>
      </c>
      <c r="B268" s="339" t="s">
        <v>110</v>
      </c>
      <c r="C268" s="339" t="s">
        <v>19</v>
      </c>
      <c r="D268" s="339" t="n">
        <v>3757.9861901</v>
      </c>
      <c r="E268" s="339" t="n">
        <v>53769.0220839</v>
      </c>
      <c r="F268" s="339" t="n">
        <v>6.53255975384777</v>
      </c>
      <c r="G268" s="339" t="n">
        <v>93.4674402461522</v>
      </c>
    </row>
    <row r="269">
      <c r="A269" s="339" t="s">
        <v>109</v>
      </c>
      <c r="B269" s="339" t="s">
        <v>110</v>
      </c>
      <c r="C269" s="339" t="s">
        <v>20</v>
      </c>
      <c r="D269" s="339" t="n">
        <v>2547.2761372</v>
      </c>
      <c r="E269" s="339" t="n">
        <v>36947.9115204</v>
      </c>
      <c r="F269" s="339" t="n">
        <v>6.44958610978984</v>
      </c>
      <c r="G269" s="339" t="n">
        <v>93.5504138902102</v>
      </c>
    </row>
    <row r="270">
      <c r="A270" s="339" t="s">
        <v>111</v>
      </c>
      <c r="B270" s="339" t="s">
        <v>112</v>
      </c>
      <c r="C270" s="339" t="s">
        <v>18</v>
      </c>
      <c r="D270" s="339" t="n">
        <v>10197.1302524</v>
      </c>
      <c r="E270" s="339" t="n">
        <v>53160.8055791</v>
      </c>
      <c r="F270" s="339" t="n">
        <v>16.0944799078038</v>
      </c>
      <c r="G270" s="339" t="n">
        <v>83.9055200921962</v>
      </c>
    </row>
    <row r="271">
      <c r="A271" s="339" t="s">
        <v>111</v>
      </c>
      <c r="B271" s="339" t="s">
        <v>112</v>
      </c>
      <c r="C271" s="339" t="s">
        <v>19</v>
      </c>
      <c r="D271" s="339" t="n">
        <v>5786.8394866</v>
      </c>
      <c r="E271" s="339" t="n">
        <v>97070.5443243</v>
      </c>
      <c r="F271" s="339" t="n">
        <v>5.62608076561515</v>
      </c>
      <c r="G271" s="339" t="n">
        <v>94.3739192343848</v>
      </c>
    </row>
    <row r="272">
      <c r="A272" s="339" t="s">
        <v>111</v>
      </c>
      <c r="B272" s="339" t="s">
        <v>112</v>
      </c>
      <c r="C272" s="339" t="s">
        <v>20</v>
      </c>
      <c r="D272" s="339" t="n">
        <v>2307.0523494</v>
      </c>
      <c r="E272" s="339" t="n">
        <v>37148.3366936</v>
      </c>
      <c r="F272" s="339" t="n">
        <v>5.84724268435342</v>
      </c>
      <c r="G272" s="339" t="n">
        <v>94.1527573156466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738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340" t="s">
        <v>91</v>
      </c>
      <c r="B283" s="340" t="s">
        <v>118</v>
      </c>
      <c r="C283" s="340" t="s">
        <v>18</v>
      </c>
      <c r="D283" s="340" t="n">
        <v>3513.0125448</v>
      </c>
      <c r="E283" s="340" t="n">
        <v>14142.5983268</v>
      </c>
      <c r="F283" s="340" t="n">
        <v>19.8974284738619</v>
      </c>
      <c r="G283" s="340" t="n">
        <v>80.1025715261381</v>
      </c>
    </row>
    <row r="284">
      <c r="A284" s="340" t="s">
        <v>91</v>
      </c>
      <c r="B284" s="340" t="s">
        <v>118</v>
      </c>
      <c r="C284" s="340" t="s">
        <v>19</v>
      </c>
      <c r="D284" s="340" t="n">
        <v>1888.5568945</v>
      </c>
      <c r="E284" s="340" t="n">
        <v>18942.8166164</v>
      </c>
      <c r="F284" s="340" t="n">
        <v>9.06592593864161</v>
      </c>
      <c r="G284" s="340" t="n">
        <v>90.9340740613584</v>
      </c>
    </row>
    <row r="285">
      <c r="A285" s="340" t="s">
        <v>91</v>
      </c>
      <c r="B285" s="340" t="s">
        <v>118</v>
      </c>
      <c r="C285" s="340" t="s">
        <v>20</v>
      </c>
      <c r="D285" s="340" t="n">
        <v>402.7956554</v>
      </c>
      <c r="E285" s="340" t="n">
        <v>6369.7965925</v>
      </c>
      <c r="F285" s="340" t="n">
        <v>5.94743697326376</v>
      </c>
      <c r="G285" s="340" t="n">
        <v>94.0525630267362</v>
      </c>
    </row>
    <row r="286">
      <c r="A286" s="340" t="s">
        <v>95</v>
      </c>
      <c r="B286" s="340" t="s">
        <v>119</v>
      </c>
      <c r="C286" s="340" t="s">
        <v>18</v>
      </c>
      <c r="D286" s="340" t="n">
        <v>541.6880222</v>
      </c>
      <c r="E286" s="340" t="n">
        <v>12211.3959515</v>
      </c>
      <c r="F286" s="340" t="n">
        <v>4.2475061194382</v>
      </c>
      <c r="G286" s="340" t="n">
        <v>95.7524938805618</v>
      </c>
    </row>
    <row r="287">
      <c r="A287" s="340" t="s">
        <v>95</v>
      </c>
      <c r="B287" s="340" t="s">
        <v>119</v>
      </c>
      <c r="C287" s="340" t="s">
        <v>19</v>
      </c>
      <c r="D287" s="340" t="n">
        <v>482.8193591</v>
      </c>
      <c r="E287" s="340" t="n">
        <v>9847.1551696</v>
      </c>
      <c r="F287" s="340" t="n">
        <v>4.67396466233844</v>
      </c>
      <c r="G287" s="340" t="n">
        <v>95.3260353376616</v>
      </c>
    </row>
    <row r="288">
      <c r="A288" s="340" t="s">
        <v>95</v>
      </c>
      <c r="B288" s="340" t="s">
        <v>119</v>
      </c>
      <c r="C288" s="340" t="s">
        <v>20</v>
      </c>
      <c r="D288" s="340" t="n">
        <v>151.9190444</v>
      </c>
      <c r="E288" s="340" t="n">
        <v>2279.0041215</v>
      </c>
      <c r="F288" s="340" t="n">
        <v>6.24943834223387</v>
      </c>
      <c r="G288" s="340" t="n">
        <v>93.7505616577661</v>
      </c>
    </row>
    <row r="289">
      <c r="A289" s="340" t="s">
        <v>97</v>
      </c>
      <c r="B289" s="340" t="s">
        <v>120</v>
      </c>
      <c r="C289" s="340" t="s">
        <v>18</v>
      </c>
      <c r="D289" s="340" t="n">
        <v>1670.7871231</v>
      </c>
      <c r="E289" s="340" t="n">
        <v>7470.5370239</v>
      </c>
      <c r="F289" s="340" t="n">
        <v>18.277298739574</v>
      </c>
      <c r="G289" s="340" t="n">
        <v>81.722701260426</v>
      </c>
    </row>
    <row r="290">
      <c r="A290" s="340" t="s">
        <v>97</v>
      </c>
      <c r="B290" s="340" t="s">
        <v>120</v>
      </c>
      <c r="C290" s="340" t="s">
        <v>19</v>
      </c>
      <c r="D290" s="340" t="n">
        <v>1211.8859753</v>
      </c>
      <c r="E290" s="340" t="n">
        <v>10687.005439</v>
      </c>
      <c r="F290" s="340" t="n">
        <v>10.184864565144</v>
      </c>
      <c r="G290" s="340" t="n">
        <v>89.815135434856</v>
      </c>
    </row>
    <row r="291">
      <c r="A291" s="340" t="s">
        <v>97</v>
      </c>
      <c r="B291" s="340" t="s">
        <v>120</v>
      </c>
      <c r="C291" s="340" t="s">
        <v>20</v>
      </c>
      <c r="D291" s="340" t="n">
        <v>245.7937416</v>
      </c>
      <c r="E291" s="340" t="n">
        <v>1671.6365303</v>
      </c>
      <c r="F291" s="340" t="n">
        <v>12.8189142104469</v>
      </c>
      <c r="G291" s="340" t="n">
        <v>87.1810857895531</v>
      </c>
    </row>
    <row r="292">
      <c r="A292" s="340" t="s">
        <v>99</v>
      </c>
      <c r="B292" s="340" t="s">
        <v>121</v>
      </c>
      <c r="C292" s="340" t="s">
        <v>18</v>
      </c>
      <c r="D292" s="340" t="n">
        <v>6541.503455</v>
      </c>
      <c r="E292" s="340" t="n">
        <v>24520.0606393</v>
      </c>
      <c r="F292" s="340" t="n">
        <v>21.0598005790713</v>
      </c>
      <c r="G292" s="340" t="n">
        <v>78.9401994209287</v>
      </c>
    </row>
    <row r="293">
      <c r="A293" s="340" t="s">
        <v>99</v>
      </c>
      <c r="B293" s="340" t="s">
        <v>121</v>
      </c>
      <c r="C293" s="340" t="s">
        <v>19</v>
      </c>
      <c r="D293" s="340" t="n">
        <v>3913.2780896</v>
      </c>
      <c r="E293" s="340" t="n">
        <v>22793.5734561</v>
      </c>
      <c r="F293" s="340" t="n">
        <v>14.6527121810061</v>
      </c>
      <c r="G293" s="340" t="n">
        <v>85.3472878189939</v>
      </c>
    </row>
    <row r="294">
      <c r="A294" s="340" t="s">
        <v>99</v>
      </c>
      <c r="B294" s="340" t="s">
        <v>121</v>
      </c>
      <c r="C294" s="340" t="s">
        <v>20</v>
      </c>
      <c r="D294" s="340" t="n">
        <v>619.3486089</v>
      </c>
      <c r="E294" s="340" t="n">
        <v>2295.8611656</v>
      </c>
      <c r="F294" s="340" t="n">
        <v>21.2454216611642</v>
      </c>
      <c r="G294" s="340" t="n">
        <v>78.7545783388358</v>
      </c>
    </row>
    <row r="295">
      <c r="A295" s="340" t="s">
        <v>101</v>
      </c>
      <c r="B295" s="340" t="s">
        <v>122</v>
      </c>
      <c r="C295" s="340" t="s">
        <v>18</v>
      </c>
      <c r="D295" s="340" t="n">
        <v>2864.5517561</v>
      </c>
      <c r="E295" s="340" t="n">
        <v>6612.8690967</v>
      </c>
      <c r="F295" s="340" t="n">
        <v>30.2250137520663</v>
      </c>
      <c r="G295" s="340" t="n">
        <v>69.7749862479337</v>
      </c>
    </row>
    <row r="296">
      <c r="A296" s="340" t="s">
        <v>101</v>
      </c>
      <c r="B296" s="340" t="s">
        <v>122</v>
      </c>
      <c r="C296" s="340" t="s">
        <v>19</v>
      </c>
      <c r="D296" s="340" t="n">
        <v>1668.8022216</v>
      </c>
      <c r="E296" s="340" t="n">
        <v>6084.9322062</v>
      </c>
      <c r="F296" s="340" t="n">
        <v>21.522560994825</v>
      </c>
      <c r="G296" s="340" t="n">
        <v>78.477439005175</v>
      </c>
    </row>
    <row r="297">
      <c r="A297" s="340" t="s">
        <v>101</v>
      </c>
      <c r="B297" s="340" t="s">
        <v>122</v>
      </c>
      <c r="C297" s="340" t="s">
        <v>20</v>
      </c>
      <c r="D297" s="340" t="n">
        <v>195.7440279</v>
      </c>
      <c r="E297" s="340" t="n">
        <v>1168.0122631</v>
      </c>
      <c r="F297" s="340" t="n">
        <v>14.3532997201771</v>
      </c>
      <c r="G297" s="340" t="n">
        <v>85.646700279823</v>
      </c>
    </row>
    <row r="298">
      <c r="A298" s="340" t="s">
        <v>109</v>
      </c>
      <c r="B298" s="340" t="s">
        <v>123</v>
      </c>
      <c r="C298" s="340" t="s">
        <v>18</v>
      </c>
      <c r="D298" s="340" t="n">
        <v>5407.2579441</v>
      </c>
      <c r="E298" s="340" t="n">
        <v>14513.6657029</v>
      </c>
      <c r="F298" s="340" t="n">
        <v>27.1436106072035</v>
      </c>
      <c r="G298" s="340" t="n">
        <v>72.8563893927965</v>
      </c>
    </row>
    <row r="299">
      <c r="A299" s="340" t="s">
        <v>109</v>
      </c>
      <c r="B299" s="340" t="s">
        <v>123</v>
      </c>
      <c r="C299" s="340" t="s">
        <v>19</v>
      </c>
      <c r="D299" s="340" t="n">
        <v>2759.5967697</v>
      </c>
      <c r="E299" s="340" t="n">
        <v>9681.8073399</v>
      </c>
      <c r="F299" s="340" t="n">
        <v>22.1807502223214</v>
      </c>
      <c r="G299" s="340" t="n">
        <v>77.8192497776786</v>
      </c>
    </row>
    <row r="300">
      <c r="A300" s="340" t="s">
        <v>109</v>
      </c>
      <c r="B300" s="340" t="s">
        <v>123</v>
      </c>
      <c r="C300" s="340" t="s">
        <v>20</v>
      </c>
      <c r="D300" s="340" t="n">
        <v>974.1116195</v>
      </c>
      <c r="E300" s="340" t="n">
        <v>3725.2747358</v>
      </c>
      <c r="F300" s="340" t="n">
        <v>20.7284855053765</v>
      </c>
      <c r="G300" s="340" t="n">
        <v>79.2715144946235</v>
      </c>
    </row>
    <row r="301">
      <c r="A301" s="340" t="s">
        <v>111</v>
      </c>
      <c r="B301" s="340" t="s">
        <v>124</v>
      </c>
      <c r="C301" s="340" t="s">
        <v>18</v>
      </c>
      <c r="D301" s="340" t="n">
        <v>7238.936879</v>
      </c>
      <c r="E301" s="340" t="n">
        <v>13070.7671089</v>
      </c>
      <c r="F301" s="340" t="n">
        <v>35.6427493148732</v>
      </c>
      <c r="G301" s="340" t="n">
        <v>64.3572506851268</v>
      </c>
    </row>
    <row r="302">
      <c r="A302" s="340" t="s">
        <v>111</v>
      </c>
      <c r="B302" s="340" t="s">
        <v>124</v>
      </c>
      <c r="C302" s="340" t="s">
        <v>19</v>
      </c>
      <c r="D302" s="340" t="n">
        <v>4401.1138445</v>
      </c>
      <c r="E302" s="340" t="n">
        <v>14095.6118861</v>
      </c>
      <c r="F302" s="340" t="n">
        <v>23.7940158090739</v>
      </c>
      <c r="G302" s="340" t="n">
        <v>76.2059841909261</v>
      </c>
    </row>
    <row r="303">
      <c r="A303" s="340" t="s">
        <v>111</v>
      </c>
      <c r="B303" s="340" t="s">
        <v>124</v>
      </c>
      <c r="C303" s="340" t="s">
        <v>20</v>
      </c>
      <c r="D303" s="340" t="n">
        <v>862.5598605</v>
      </c>
      <c r="E303" s="340" t="n">
        <v>1907.7825607</v>
      </c>
      <c r="F303" s="340" t="n">
        <v>31.1354962440482</v>
      </c>
      <c r="G303" s="340" t="n">
        <v>68.8645037559518</v>
      </c>
    </row>
    <row r="304">
      <c r="A304" s="340" t="s">
        <v>113</v>
      </c>
      <c r="B304" s="340" t="s">
        <v>125</v>
      </c>
      <c r="C304" s="340" t="s">
        <v>18</v>
      </c>
      <c r="D304" s="340" t="n">
        <v>3759.7663628</v>
      </c>
      <c r="E304" s="340" t="n">
        <v>5200.6182956</v>
      </c>
      <c r="F304" s="340" t="n">
        <v>41.9598767925144</v>
      </c>
      <c r="G304" s="340" t="n">
        <v>58.0401232074856</v>
      </c>
    </row>
    <row r="305">
      <c r="A305" s="340" t="s">
        <v>113</v>
      </c>
      <c r="B305" s="340" t="s">
        <v>125</v>
      </c>
      <c r="C305" s="340" t="s">
        <v>19</v>
      </c>
      <c r="D305" s="340" t="n">
        <v>3499.1472837</v>
      </c>
      <c r="E305" s="340" t="n">
        <v>5648.8811038</v>
      </c>
      <c r="F305" s="340" t="n">
        <v>38.2502888653175</v>
      </c>
      <c r="G305" s="340" t="n">
        <v>61.7497111346825</v>
      </c>
    </row>
    <row r="306">
      <c r="A306" s="340" t="s">
        <v>113</v>
      </c>
      <c r="B306" s="340" t="s">
        <v>125</v>
      </c>
      <c r="C306" s="340" t="s">
        <v>20</v>
      </c>
      <c r="D306" s="340" t="n">
        <v>398.1160433</v>
      </c>
      <c r="E306" s="340" t="n">
        <v>780.6319259</v>
      </c>
      <c r="F306" s="340" t="n">
        <v>33.7744839187461</v>
      </c>
      <c r="G306" s="340" t="n">
        <v>66.2255160812539</v>
      </c>
    </row>
    <row r="307">
      <c r="A307" s="340" t="s">
        <v>126</v>
      </c>
      <c r="B307" s="340" t="s">
        <v>127</v>
      </c>
      <c r="C307" s="340" t="s">
        <v>18</v>
      </c>
      <c r="D307" s="340" t="n">
        <v>797.3480956</v>
      </c>
      <c r="E307" s="340" t="n">
        <v>4138.7863654</v>
      </c>
      <c r="F307" s="340" t="n">
        <v>16.1532896216621</v>
      </c>
      <c r="G307" s="340" t="n">
        <v>83.8467103783379</v>
      </c>
    </row>
    <row r="308">
      <c r="A308" s="340" t="s">
        <v>126</v>
      </c>
      <c r="B308" s="340" t="s">
        <v>127</v>
      </c>
      <c r="C308" s="340" t="s">
        <v>19</v>
      </c>
      <c r="D308" s="340" t="n">
        <v>552.3401681</v>
      </c>
      <c r="E308" s="340" t="n">
        <v>5230.9559033</v>
      </c>
      <c r="F308" s="340" t="n">
        <v>9.55061199151596</v>
      </c>
      <c r="G308" s="340" t="n">
        <v>90.449388008484</v>
      </c>
    </row>
    <row r="309">
      <c r="A309" s="340" t="s">
        <v>126</v>
      </c>
      <c r="B309" s="340" t="s">
        <v>127</v>
      </c>
      <c r="C309" s="340" t="s">
        <v>20</v>
      </c>
      <c r="D309" s="340" t="n">
        <v>94.4339416</v>
      </c>
      <c r="E309" s="340" t="n">
        <v>852.0974158</v>
      </c>
      <c r="F309" s="340" t="n">
        <v>9.9768423794641</v>
      </c>
      <c r="G309" s="340" t="n">
        <v>90.0231576205359</v>
      </c>
    </row>
    <row r="310">
      <c r="A310" s="340" t="s">
        <v>128</v>
      </c>
      <c r="B310" s="340" t="s">
        <v>129</v>
      </c>
      <c r="C310" s="340" t="s">
        <v>18</v>
      </c>
      <c r="D310" s="340" t="n">
        <v>4892.2022036</v>
      </c>
      <c r="E310" s="340" t="n">
        <v>7131.448057</v>
      </c>
      <c r="F310" s="340" t="n">
        <v>40.688161228634</v>
      </c>
      <c r="G310" s="340" t="n">
        <v>59.311838771366</v>
      </c>
    </row>
    <row r="311">
      <c r="A311" s="340" t="s">
        <v>128</v>
      </c>
      <c r="B311" s="340" t="s">
        <v>129</v>
      </c>
      <c r="C311" s="340" t="s">
        <v>19</v>
      </c>
      <c r="D311" s="340" t="n">
        <v>2422.408788</v>
      </c>
      <c r="E311" s="340" t="n">
        <v>5794.6145854</v>
      </c>
      <c r="F311" s="340" t="n">
        <v>29.4803687165084</v>
      </c>
      <c r="G311" s="340" t="n">
        <v>70.5196312834916</v>
      </c>
    </row>
    <row r="312">
      <c r="A312" s="340" t="s">
        <v>128</v>
      </c>
      <c r="B312" s="340" t="s">
        <v>129</v>
      </c>
      <c r="C312" s="340" t="s">
        <v>20</v>
      </c>
      <c r="D312" s="340" t="n">
        <v>341.7736488</v>
      </c>
      <c r="E312" s="340" t="n">
        <v>1666.8329469</v>
      </c>
      <c r="F312" s="340" t="n">
        <v>17.0154598482184</v>
      </c>
      <c r="G312" s="340" t="n">
        <v>82.9845401517816</v>
      </c>
    </row>
    <row r="313">
      <c r="A313" s="340" t="s">
        <v>130</v>
      </c>
      <c r="B313" s="340" t="s">
        <v>131</v>
      </c>
      <c r="C313" s="340" t="s">
        <v>18</v>
      </c>
      <c r="D313" s="340" t="n">
        <v>4343.8744143</v>
      </c>
      <c r="E313" s="340" t="n">
        <v>8682.9353699</v>
      </c>
      <c r="F313" s="340" t="n">
        <v>33.3456501342993</v>
      </c>
      <c r="G313" s="340" t="n">
        <v>66.6543498657007</v>
      </c>
    </row>
    <row r="314">
      <c r="A314" s="340" t="s">
        <v>130</v>
      </c>
      <c r="B314" s="340" t="s">
        <v>131</v>
      </c>
      <c r="C314" s="340" t="s">
        <v>19</v>
      </c>
      <c r="D314" s="340" t="n">
        <v>2977.9191969</v>
      </c>
      <c r="E314" s="340" t="n">
        <v>11790.4268139</v>
      </c>
      <c r="F314" s="340" t="n">
        <v>20.1642025093553</v>
      </c>
      <c r="G314" s="340" t="n">
        <v>79.8357974906448</v>
      </c>
    </row>
    <row r="315">
      <c r="A315" s="340" t="s">
        <v>130</v>
      </c>
      <c r="B315" s="340" t="s">
        <v>131</v>
      </c>
      <c r="C315" s="340" t="s">
        <v>20</v>
      </c>
      <c r="D315" s="340" t="n">
        <v>667.9677958</v>
      </c>
      <c r="E315" s="340" t="n">
        <v>2818.9283436</v>
      </c>
      <c r="F315" s="340" t="n">
        <v>19.1565153963817</v>
      </c>
      <c r="G315" s="340" t="n">
        <v>80.8434846036183</v>
      </c>
    </row>
    <row r="316">
      <c r="A316" s="340" t="s">
        <v>132</v>
      </c>
      <c r="B316" s="340" t="s">
        <v>133</v>
      </c>
      <c r="C316" s="340" t="s">
        <v>18</v>
      </c>
      <c r="D316" s="340" t="n">
        <v>4023.372211</v>
      </c>
      <c r="E316" s="340" t="n">
        <v>4374.2489376</v>
      </c>
      <c r="F316" s="340" t="n">
        <v>47.9108564176029</v>
      </c>
      <c r="G316" s="340" t="n">
        <v>52.0891435823971</v>
      </c>
    </row>
    <row r="317">
      <c r="A317" s="340" t="s">
        <v>132</v>
      </c>
      <c r="B317" s="340" t="s">
        <v>133</v>
      </c>
      <c r="C317" s="340" t="s">
        <v>19</v>
      </c>
      <c r="D317" s="340" t="n">
        <v>2238.9607767</v>
      </c>
      <c r="E317" s="340" t="n">
        <v>4904.1584813</v>
      </c>
      <c r="F317" s="340" t="n">
        <v>31.3443006595817</v>
      </c>
      <c r="G317" s="340" t="n">
        <v>68.6556993404183</v>
      </c>
    </row>
    <row r="318">
      <c r="A318" s="340" t="s">
        <v>132</v>
      </c>
      <c r="B318" s="340" t="s">
        <v>133</v>
      </c>
      <c r="C318" s="340" t="s">
        <v>20</v>
      </c>
      <c r="D318" s="340" t="n">
        <v>438.8743725</v>
      </c>
      <c r="E318" s="340" t="n">
        <v>1369.077039</v>
      </c>
      <c r="F318" s="340" t="n">
        <v>24.2746773894703</v>
      </c>
      <c r="G318" s="340" t="n">
        <v>75.7253226105297</v>
      </c>
    </row>
    <row r="319">
      <c r="A319" s="340" t="s">
        <v>134</v>
      </c>
      <c r="B319" s="340" t="s">
        <v>135</v>
      </c>
      <c r="C319" s="340" t="s">
        <v>18</v>
      </c>
      <c r="D319" s="340" t="n">
        <v>1931.5060485</v>
      </c>
      <c r="E319" s="340" t="n">
        <v>7740.2142734</v>
      </c>
      <c r="F319" s="340" t="n">
        <v>19.9706565555502</v>
      </c>
      <c r="G319" s="340" t="n">
        <v>80.0293434444498</v>
      </c>
    </row>
    <row r="320">
      <c r="A320" s="340" t="s">
        <v>134</v>
      </c>
      <c r="B320" s="340" t="s">
        <v>135</v>
      </c>
      <c r="C320" s="340" t="s">
        <v>19</v>
      </c>
      <c r="D320" s="340" t="n">
        <v>1105.1278003</v>
      </c>
      <c r="E320" s="340" t="n">
        <v>20971.0363434</v>
      </c>
      <c r="F320" s="340" t="n">
        <v>5.00597745652918</v>
      </c>
      <c r="G320" s="340" t="n">
        <v>94.9940225434708</v>
      </c>
    </row>
    <row r="321">
      <c r="A321" s="340" t="s">
        <v>134</v>
      </c>
      <c r="B321" s="340" t="s">
        <v>135</v>
      </c>
      <c r="C321" s="340" t="s">
        <v>20</v>
      </c>
      <c r="D321" s="340" t="n">
        <v>242.3048226</v>
      </c>
      <c r="E321" s="340" t="n">
        <v>5209.1500732</v>
      </c>
      <c r="F321" s="340" t="n">
        <v>4.44477350049581</v>
      </c>
      <c r="G321" s="340" t="n">
        <v>95.5552264995042</v>
      </c>
    </row>
    <row r="322">
      <c r="A322" s="340" t="s">
        <v>136</v>
      </c>
      <c r="B322" s="340" t="s">
        <v>137</v>
      </c>
      <c r="C322" s="340" t="s">
        <v>18</v>
      </c>
      <c r="D322" s="340" t="n">
        <v>5116.5519192</v>
      </c>
      <c r="E322" s="340" t="n">
        <v>25286.3282943</v>
      </c>
      <c r="F322" s="340" t="n">
        <v>16.8291684316411</v>
      </c>
      <c r="G322" s="340" t="n">
        <v>83.1708315683589</v>
      </c>
    </row>
    <row r="323">
      <c r="A323" s="340" t="s">
        <v>136</v>
      </c>
      <c r="B323" s="340" t="s">
        <v>137</v>
      </c>
      <c r="C323" s="340" t="s">
        <v>19</v>
      </c>
      <c r="D323" s="340" t="n">
        <v>2208.7967558</v>
      </c>
      <c r="E323" s="340" t="n">
        <v>21373.7764951</v>
      </c>
      <c r="F323" s="340" t="n">
        <v>9.36622450951447</v>
      </c>
      <c r="G323" s="340" t="n">
        <v>90.6337754904855</v>
      </c>
    </row>
    <row r="324">
      <c r="A324" s="340" t="s">
        <v>136</v>
      </c>
      <c r="B324" s="340" t="s">
        <v>137</v>
      </c>
      <c r="C324" s="340" t="s">
        <v>20</v>
      </c>
      <c r="D324" s="340" t="n">
        <v>1128.8417346</v>
      </c>
      <c r="E324" s="340" t="n">
        <v>8799.4089374</v>
      </c>
      <c r="F324" s="340" t="n">
        <v>11.3699963054277</v>
      </c>
      <c r="G324" s="340" t="n">
        <v>88.6300036945723</v>
      </c>
    </row>
    <row r="325">
      <c r="A325" s="340" t="s">
        <v>138</v>
      </c>
      <c r="B325" s="340" t="s">
        <v>139</v>
      </c>
      <c r="C325" s="340" t="s">
        <v>18</v>
      </c>
      <c r="D325" s="340" t="n">
        <v>5562.2911144</v>
      </c>
      <c r="E325" s="340" t="n">
        <v>40445.5430031</v>
      </c>
      <c r="F325" s="340" t="n">
        <v>12.0898782155108</v>
      </c>
      <c r="G325" s="340" t="n">
        <v>87.9101217844891</v>
      </c>
    </row>
    <row r="326">
      <c r="A326" s="340" t="s">
        <v>138</v>
      </c>
      <c r="B326" s="340" t="s">
        <v>139</v>
      </c>
      <c r="C326" s="340" t="s">
        <v>19</v>
      </c>
      <c r="D326" s="340" t="n">
        <v>2838.6270167</v>
      </c>
      <c r="E326" s="340" t="n">
        <v>33453.8584423</v>
      </c>
      <c r="F326" s="340" t="n">
        <v>7.82152828829215</v>
      </c>
      <c r="G326" s="340" t="n">
        <v>92.1784717117079</v>
      </c>
    </row>
    <row r="327">
      <c r="A327" s="340" t="s">
        <v>138</v>
      </c>
      <c r="B327" s="340" t="s">
        <v>139</v>
      </c>
      <c r="C327" s="340" t="s">
        <v>20</v>
      </c>
      <c r="D327" s="340" t="n">
        <v>890.3402684</v>
      </c>
      <c r="E327" s="340" t="n">
        <v>16580.0790185</v>
      </c>
      <c r="F327" s="340" t="n">
        <v>5.09627304175585</v>
      </c>
      <c r="G327" s="340" t="n">
        <v>94.9037269582441</v>
      </c>
    </row>
    <row r="328">
      <c r="A328" s="340" t="s">
        <v>140</v>
      </c>
      <c r="B328" s="340" t="s">
        <v>141</v>
      </c>
      <c r="C328" s="340" t="s">
        <v>18</v>
      </c>
      <c r="D328" s="340" t="n">
        <v>2270.8494649</v>
      </c>
      <c r="E328" s="340" t="n">
        <v>12149.2711496</v>
      </c>
      <c r="F328" s="340" t="n">
        <v>15.7477841247498</v>
      </c>
      <c r="G328" s="340" t="n">
        <v>84.2522158752502</v>
      </c>
    </row>
    <row r="329">
      <c r="A329" s="340" t="s">
        <v>140</v>
      </c>
      <c r="B329" s="340" t="s">
        <v>141</v>
      </c>
      <c r="C329" s="340" t="s">
        <v>19</v>
      </c>
      <c r="D329" s="340" t="n">
        <v>1531.9364929</v>
      </c>
      <c r="E329" s="340" t="n">
        <v>18161.8444869</v>
      </c>
      <c r="F329" s="340" t="n">
        <v>7.77878303039581</v>
      </c>
      <c r="G329" s="340" t="n">
        <v>92.2212169696042</v>
      </c>
    </row>
    <row r="330">
      <c r="A330" s="340" t="s">
        <v>140</v>
      </c>
      <c r="B330" s="340" t="s">
        <v>141</v>
      </c>
      <c r="C330" s="340" t="s">
        <v>20</v>
      </c>
      <c r="D330" s="340" t="n">
        <v>84.5784374</v>
      </c>
      <c r="E330" s="340" t="n">
        <v>6610.3068812</v>
      </c>
      <c r="F330" s="340" t="n">
        <v>1.26332914419043</v>
      </c>
      <c r="G330" s="340" t="n">
        <v>98.7366708558096</v>
      </c>
    </row>
    <row r="331">
      <c r="A331" s="340" t="s">
        <v>142</v>
      </c>
      <c r="B331" s="340" t="s">
        <v>143</v>
      </c>
      <c r="C331" s="340" t="s">
        <v>18</v>
      </c>
      <c r="D331" s="340" t="n">
        <v>2644.0719738</v>
      </c>
      <c r="E331" s="340" t="n">
        <v>15133.8242465</v>
      </c>
      <c r="F331" s="340" t="n">
        <v>14.8728057641647</v>
      </c>
      <c r="G331" s="340" t="n">
        <v>85.1271942358353</v>
      </c>
    </row>
    <row r="332">
      <c r="A332" s="340" t="s">
        <v>142</v>
      </c>
      <c r="B332" s="340" t="s">
        <v>143</v>
      </c>
      <c r="C332" s="340" t="s">
        <v>19</v>
      </c>
      <c r="D332" s="340" t="n">
        <v>1549.380365</v>
      </c>
      <c r="E332" s="340" t="n">
        <v>19152.4156141</v>
      </c>
      <c r="F332" s="340" t="n">
        <v>7.48427994635931</v>
      </c>
      <c r="G332" s="340" t="n">
        <v>92.5157200536407</v>
      </c>
    </row>
    <row r="333">
      <c r="A333" s="340" t="s">
        <v>142</v>
      </c>
      <c r="B333" s="340" t="s">
        <v>143</v>
      </c>
      <c r="C333" s="340" t="s">
        <v>20</v>
      </c>
      <c r="D333" s="340" t="n">
        <v>548.1734062</v>
      </c>
      <c r="E333" s="340" t="n">
        <v>8038.4784847</v>
      </c>
      <c r="F333" s="340" t="n">
        <v>6.38401804527496</v>
      </c>
      <c r="G333" s="340" t="n">
        <v>93.615981954725</v>
      </c>
    </row>
    <row r="334">
      <c r="A334" s="340" t="s">
        <v>144</v>
      </c>
      <c r="B334" s="340" t="s">
        <v>145</v>
      </c>
      <c r="C334" s="340" t="s">
        <v>18</v>
      </c>
      <c r="D334" s="340" t="n">
        <v>1404.8666898</v>
      </c>
      <c r="E334" s="340" t="n">
        <v>9370.9739388</v>
      </c>
      <c r="F334" s="340" t="n">
        <v>13.0371888209943</v>
      </c>
      <c r="G334" s="340" t="n">
        <v>86.9628111790057</v>
      </c>
    </row>
    <row r="335">
      <c r="A335" s="340" t="s">
        <v>144</v>
      </c>
      <c r="B335" s="340" t="s">
        <v>145</v>
      </c>
      <c r="C335" s="340" t="s">
        <v>19</v>
      </c>
      <c r="D335" s="340" t="n">
        <v>1054.7616668</v>
      </c>
      <c r="E335" s="340" t="n">
        <v>12679.7064408</v>
      </c>
      <c r="F335" s="340" t="n">
        <v>7.67966883418183</v>
      </c>
      <c r="G335" s="340" t="n">
        <v>92.3203311658182</v>
      </c>
    </row>
    <row r="336">
      <c r="A336" s="340" t="s">
        <v>144</v>
      </c>
      <c r="B336" s="340" t="s">
        <v>145</v>
      </c>
      <c r="C336" s="340" t="s">
        <v>20</v>
      </c>
      <c r="D336" s="340" t="n">
        <v>457.6751116</v>
      </c>
      <c r="E336" s="340" t="n">
        <v>8669.8797371</v>
      </c>
      <c r="F336" s="340" t="n">
        <v>5.01421376465554</v>
      </c>
      <c r="G336" s="340" t="n">
        <v>94.9857862353445</v>
      </c>
    </row>
    <row r="337">
      <c r="A337" s="340" t="s">
        <v>146</v>
      </c>
      <c r="B337" s="340" t="s">
        <v>147</v>
      </c>
      <c r="C337" s="340" t="s">
        <v>18</v>
      </c>
      <c r="D337" s="340" t="n">
        <v>1514.5409041</v>
      </c>
      <c r="E337" s="340" t="n">
        <v>4011.9988018</v>
      </c>
      <c r="F337" s="340" t="n">
        <v>27.4048678684623</v>
      </c>
      <c r="G337" s="340" t="n">
        <v>72.5951321315377</v>
      </c>
    </row>
    <row r="338">
      <c r="A338" s="340" t="s">
        <v>146</v>
      </c>
      <c r="B338" s="340" t="s">
        <v>147</v>
      </c>
      <c r="C338" s="340" t="s">
        <v>19</v>
      </c>
      <c r="D338" s="340" t="n">
        <v>1058.8354924</v>
      </c>
      <c r="E338" s="340" t="n">
        <v>5940.4401066</v>
      </c>
      <c r="F338" s="340" t="n">
        <v>15.127786831987</v>
      </c>
      <c r="G338" s="340" t="n">
        <v>84.872213168013</v>
      </c>
    </row>
    <row r="339">
      <c r="A339" s="340" t="s">
        <v>146</v>
      </c>
      <c r="B339" s="340" t="s">
        <v>147</v>
      </c>
      <c r="C339" s="340" t="s">
        <v>20</v>
      </c>
      <c r="D339" s="340" t="n">
        <v>215.7605994</v>
      </c>
      <c r="E339" s="340" t="n">
        <v>2956.3840648</v>
      </c>
      <c r="F339" s="340" t="n">
        <v>6.8017263473201</v>
      </c>
      <c r="G339" s="340" t="n">
        <v>93.1982736526799</v>
      </c>
    </row>
    <row r="340">
      <c r="A340" s="340" t="s">
        <v>148</v>
      </c>
      <c r="B340" s="340" t="s">
        <v>149</v>
      </c>
      <c r="C340" s="340" t="s">
        <v>18</v>
      </c>
      <c r="D340" s="340" t="n">
        <v>1071.2043194</v>
      </c>
      <c r="E340" s="340" t="n">
        <v>5162.1290699</v>
      </c>
      <c r="F340" s="340" t="n">
        <v>17.1850958788568</v>
      </c>
      <c r="G340" s="340" t="n">
        <v>82.8149041211432</v>
      </c>
    </row>
    <row r="341">
      <c r="A341" s="340" t="s">
        <v>148</v>
      </c>
      <c r="B341" s="340" t="s">
        <v>149</v>
      </c>
      <c r="C341" s="340" t="s">
        <v>19</v>
      </c>
      <c r="D341" s="340" t="n">
        <v>1031.5063949</v>
      </c>
      <c r="E341" s="340" t="n">
        <v>11803.6041087</v>
      </c>
      <c r="F341" s="340" t="n">
        <v>8.03659925335806</v>
      </c>
      <c r="G341" s="340" t="n">
        <v>91.963400746642</v>
      </c>
    </row>
    <row r="342">
      <c r="A342" s="340" t="s">
        <v>148</v>
      </c>
      <c r="B342" s="340" t="s">
        <v>149</v>
      </c>
      <c r="C342" s="340" t="s">
        <v>20</v>
      </c>
      <c r="D342" s="340" t="n">
        <v>402.2943077</v>
      </c>
      <c r="E342" s="340" t="n">
        <v>7437.0263695</v>
      </c>
      <c r="F342" s="340" t="n">
        <v>5.13174960261594</v>
      </c>
      <c r="G342" s="340" t="n">
        <v>94.8682503973841</v>
      </c>
    </row>
    <row r="343">
      <c r="A343" s="340" t="s">
        <v>150</v>
      </c>
      <c r="B343" s="340" t="s">
        <v>151</v>
      </c>
      <c r="C343" s="340" t="s">
        <v>18</v>
      </c>
      <c r="D343" s="340" t="n">
        <v>1012.434331</v>
      </c>
      <c r="E343" s="340" t="n">
        <v>2735.4365473</v>
      </c>
      <c r="F343" s="340" t="n">
        <v>27.0135862166957</v>
      </c>
      <c r="G343" s="340" t="n">
        <v>72.9864137833043</v>
      </c>
    </row>
    <row r="344">
      <c r="A344" s="340" t="s">
        <v>150</v>
      </c>
      <c r="B344" s="340" t="s">
        <v>151</v>
      </c>
      <c r="C344" s="340" t="s">
        <v>19</v>
      </c>
      <c r="D344" s="340" t="n">
        <v>527.9282566</v>
      </c>
      <c r="E344" s="340" t="n">
        <v>2938.7079175</v>
      </c>
      <c r="F344" s="340" t="n">
        <v>15.2288336614113</v>
      </c>
      <c r="G344" s="340" t="n">
        <v>84.7711663385887</v>
      </c>
    </row>
    <row r="345">
      <c r="A345" s="340" t="s">
        <v>150</v>
      </c>
      <c r="B345" s="340" t="s">
        <v>151</v>
      </c>
      <c r="C345" s="340" t="s">
        <v>20</v>
      </c>
      <c r="D345" s="340" t="n">
        <v>258.6890679</v>
      </c>
      <c r="E345" s="340" t="n">
        <v>1912.5008001</v>
      </c>
      <c r="F345" s="340" t="n">
        <v>11.9146221025014</v>
      </c>
      <c r="G345" s="340" t="n">
        <v>88.0853778974986</v>
      </c>
    </row>
    <row r="346">
      <c r="A346" s="340" t="s">
        <v>152</v>
      </c>
      <c r="B346" s="340" t="s">
        <v>153</v>
      </c>
      <c r="C346" s="340" t="s">
        <v>18</v>
      </c>
      <c r="D346" s="340" t="n">
        <v>1195.6871574</v>
      </c>
      <c r="E346" s="340" t="n">
        <v>5056.2955721</v>
      </c>
      <c r="F346" s="340" t="n">
        <v>19.1249273891648</v>
      </c>
      <c r="G346" s="340" t="n">
        <v>80.8750726108352</v>
      </c>
    </row>
    <row r="347">
      <c r="A347" s="340" t="s">
        <v>152</v>
      </c>
      <c r="B347" s="340" t="s">
        <v>153</v>
      </c>
      <c r="C347" s="340" t="s">
        <v>19</v>
      </c>
      <c r="D347" s="340" t="n">
        <v>642.3544477</v>
      </c>
      <c r="E347" s="340" t="n">
        <v>8483.8199216</v>
      </c>
      <c r="F347" s="340" t="n">
        <v>7.03859494358171</v>
      </c>
      <c r="G347" s="340" t="n">
        <v>92.9614050564183</v>
      </c>
    </row>
    <row r="348">
      <c r="A348" s="340" t="s">
        <v>152</v>
      </c>
      <c r="B348" s="340" t="s">
        <v>153</v>
      </c>
      <c r="C348" s="340" t="s">
        <v>20</v>
      </c>
      <c r="D348" s="340" t="n">
        <v>343.9340414</v>
      </c>
      <c r="E348" s="340" t="n">
        <v>2781.0438481</v>
      </c>
      <c r="F348" s="340" t="n">
        <v>11.0059671959801</v>
      </c>
      <c r="G348" s="340" t="n">
        <v>88.99403280402</v>
      </c>
    </row>
    <row r="349">
      <c r="A349" s="340" t="s">
        <v>154</v>
      </c>
      <c r="B349" s="340" t="s">
        <v>155</v>
      </c>
      <c r="C349" s="340" t="s">
        <v>18</v>
      </c>
      <c r="D349" s="340" t="n">
        <v>750.4679208</v>
      </c>
      <c r="E349" s="340" t="n">
        <v>4790.4549535</v>
      </c>
      <c r="F349" s="340" t="n">
        <v>13.5440961338919</v>
      </c>
      <c r="G349" s="340" t="n">
        <v>86.4559038661081</v>
      </c>
    </row>
    <row r="350">
      <c r="A350" s="340" t="s">
        <v>154</v>
      </c>
      <c r="B350" s="340" t="s">
        <v>155</v>
      </c>
      <c r="C350" s="340" t="s">
        <v>19</v>
      </c>
      <c r="D350" s="340" t="n">
        <v>507.0997075</v>
      </c>
      <c r="E350" s="340" t="n">
        <v>8309.1330645</v>
      </c>
      <c r="F350" s="340" t="n">
        <v>5.75188655533833</v>
      </c>
      <c r="G350" s="340" t="n">
        <v>94.2481134446617</v>
      </c>
    </row>
    <row r="351">
      <c r="A351" s="340" t="s">
        <v>154</v>
      </c>
      <c r="B351" s="340" t="s">
        <v>155</v>
      </c>
      <c r="C351" s="340" t="s">
        <v>20</v>
      </c>
      <c r="D351" s="340" t="n">
        <v>140.541007</v>
      </c>
      <c r="E351" s="340" t="n">
        <v>3221.0768945</v>
      </c>
      <c r="F351" s="340" t="n">
        <v>4.1807549554424</v>
      </c>
      <c r="G351" s="340" t="n">
        <v>95.8192450445576</v>
      </c>
    </row>
    <row r="352">
      <c r="A352" s="340" t="s">
        <v>156</v>
      </c>
      <c r="B352" s="340" t="s">
        <v>157</v>
      </c>
      <c r="C352" s="340" t="s">
        <v>18</v>
      </c>
      <c r="D352" s="340" t="n">
        <v>2194.6456843</v>
      </c>
      <c r="E352" s="340" t="n">
        <v>4363.8512926</v>
      </c>
      <c r="F352" s="340" t="n">
        <v>33.4626316369416</v>
      </c>
      <c r="G352" s="340" t="n">
        <v>66.5373683630584</v>
      </c>
    </row>
    <row r="353">
      <c r="A353" s="340" t="s">
        <v>156</v>
      </c>
      <c r="B353" s="340" t="s">
        <v>157</v>
      </c>
      <c r="C353" s="340" t="s">
        <v>19</v>
      </c>
      <c r="D353" s="340" t="n">
        <v>1588.7440806</v>
      </c>
      <c r="E353" s="340" t="n">
        <v>5064.9523108</v>
      </c>
      <c r="F353" s="340" t="n">
        <v>23.8776160970235</v>
      </c>
      <c r="G353" s="340" t="n">
        <v>76.1223839029765</v>
      </c>
    </row>
    <row r="354">
      <c r="A354" s="340" t="s">
        <v>156</v>
      </c>
      <c r="B354" s="340" t="s">
        <v>157</v>
      </c>
      <c r="C354" s="340" t="s">
        <v>20</v>
      </c>
      <c r="D354" s="340" t="n">
        <v>905.9380785</v>
      </c>
      <c r="E354" s="340" t="n">
        <v>4713.8226368</v>
      </c>
      <c r="F354" s="340" t="n">
        <v>16.120581006831</v>
      </c>
      <c r="G354" s="340" t="n">
        <v>83.879418993169</v>
      </c>
    </row>
    <row r="355">
      <c r="A355" s="340" t="s">
        <v>158</v>
      </c>
      <c r="B355" s="340" t="s">
        <v>159</v>
      </c>
      <c r="C355" s="340" t="s">
        <v>18</v>
      </c>
      <c r="D355" s="340" t="n">
        <v>2591.3039333</v>
      </c>
      <c r="E355" s="340" t="n">
        <v>8814.6161167</v>
      </c>
      <c r="F355" s="340" t="n">
        <v>22.7189382525963</v>
      </c>
      <c r="G355" s="340" t="n">
        <v>77.2810617474037</v>
      </c>
    </row>
    <row r="356">
      <c r="A356" s="340" t="s">
        <v>158</v>
      </c>
      <c r="B356" s="340" t="s">
        <v>159</v>
      </c>
      <c r="C356" s="340" t="s">
        <v>19</v>
      </c>
      <c r="D356" s="340" t="n">
        <v>1258.0627846</v>
      </c>
      <c r="E356" s="340" t="n">
        <v>12393.3603641</v>
      </c>
      <c r="F356" s="340" t="n">
        <v>9.21561635659798</v>
      </c>
      <c r="G356" s="340" t="n">
        <v>90.784383643402</v>
      </c>
    </row>
    <row r="357">
      <c r="A357" s="340" t="s">
        <v>158</v>
      </c>
      <c r="B357" s="340" t="s">
        <v>159</v>
      </c>
      <c r="C357" s="340" t="s">
        <v>20</v>
      </c>
      <c r="D357" s="340" t="n">
        <v>945.1614036</v>
      </c>
      <c r="E357" s="340" t="n">
        <v>8687.7130896</v>
      </c>
      <c r="F357" s="340" t="n">
        <v>9.81183139328976</v>
      </c>
      <c r="G357" s="340" t="n">
        <v>90.1881686067102</v>
      </c>
    </row>
    <row r="358">
      <c r="A358" s="340" t="s">
        <v>160</v>
      </c>
      <c r="B358" s="340" t="s">
        <v>161</v>
      </c>
      <c r="C358" s="340" t="s">
        <v>18</v>
      </c>
      <c r="D358" s="340" t="n">
        <v>2069.5410416</v>
      </c>
      <c r="E358" s="340" t="n">
        <v>13866.7718069</v>
      </c>
      <c r="F358" s="340" t="n">
        <v>12.9863228795411</v>
      </c>
      <c r="G358" s="340" t="n">
        <v>87.0136771204589</v>
      </c>
    </row>
    <row r="359">
      <c r="A359" s="340" t="s">
        <v>160</v>
      </c>
      <c r="B359" s="340" t="s">
        <v>161</v>
      </c>
      <c r="C359" s="340" t="s">
        <v>19</v>
      </c>
      <c r="D359" s="340" t="n">
        <v>1353.0634726</v>
      </c>
      <c r="E359" s="340" t="n">
        <v>15996.3484463</v>
      </c>
      <c r="F359" s="340" t="n">
        <v>7.79890107471601</v>
      </c>
      <c r="G359" s="340" t="n">
        <v>92.201098925284</v>
      </c>
    </row>
    <row r="360">
      <c r="A360" s="340" t="s">
        <v>160</v>
      </c>
      <c r="B360" s="340" t="s">
        <v>161</v>
      </c>
      <c r="C360" s="340" t="s">
        <v>20</v>
      </c>
      <c r="D360" s="340" t="n">
        <v>279.505172</v>
      </c>
      <c r="E360" s="340" t="n">
        <v>3504.0227621</v>
      </c>
      <c r="F360" s="340" t="n">
        <v>7.38742192124153</v>
      </c>
      <c r="G360" s="340" t="n">
        <v>92.6125780787585</v>
      </c>
    </row>
    <row r="361">
      <c r="A361" s="340" t="s">
        <v>162</v>
      </c>
      <c r="B361" s="340" t="s">
        <v>163</v>
      </c>
      <c r="C361" s="340" t="s">
        <v>18</v>
      </c>
      <c r="D361" s="340" t="n">
        <v>999.5529164</v>
      </c>
      <c r="E361" s="340" t="n">
        <v>7249.6709363</v>
      </c>
      <c r="F361" s="340" t="n">
        <v>12.1169328684521</v>
      </c>
      <c r="G361" s="340" t="n">
        <v>87.8830671315479</v>
      </c>
    </row>
    <row r="362">
      <c r="A362" s="340" t="s">
        <v>162</v>
      </c>
      <c r="B362" s="340" t="s">
        <v>163</v>
      </c>
      <c r="C362" s="340" t="s">
        <v>19</v>
      </c>
      <c r="D362" s="340" t="n">
        <v>617.0883509</v>
      </c>
      <c r="E362" s="340" t="n">
        <v>9343.007879</v>
      </c>
      <c r="F362" s="340" t="n">
        <v>6.19560631399839</v>
      </c>
      <c r="G362" s="340" t="n">
        <v>93.8043936860016</v>
      </c>
    </row>
    <row r="363">
      <c r="A363" s="340" t="s">
        <v>162</v>
      </c>
      <c r="B363" s="340" t="s">
        <v>163</v>
      </c>
      <c r="C363" s="340" t="s">
        <v>20</v>
      </c>
      <c r="D363" s="340" t="n">
        <v>359.9644248</v>
      </c>
      <c r="E363" s="340" t="n">
        <v>2241.2836692</v>
      </c>
      <c r="F363" s="340" t="n">
        <v>13.8381427604037</v>
      </c>
      <c r="G363" s="340" t="n">
        <v>86.1618572395963</v>
      </c>
    </row>
    <row r="364">
      <c r="A364" s="340" t="s">
        <v>164</v>
      </c>
      <c r="B364" s="340" t="s">
        <v>165</v>
      </c>
      <c r="C364" s="340" t="s">
        <v>18</v>
      </c>
      <c r="D364" s="340" t="n">
        <v>4901.6914919</v>
      </c>
      <c r="E364" s="340" t="n">
        <v>16367.736153</v>
      </c>
      <c r="F364" s="340" t="n">
        <v>23.0457141289147</v>
      </c>
      <c r="G364" s="340" t="n">
        <v>76.9542858710853</v>
      </c>
    </row>
    <row r="365">
      <c r="A365" s="340" t="s">
        <v>164</v>
      </c>
      <c r="B365" s="340" t="s">
        <v>165</v>
      </c>
      <c r="C365" s="340" t="s">
        <v>19</v>
      </c>
      <c r="D365" s="340" t="n">
        <v>1843.4435432</v>
      </c>
      <c r="E365" s="340" t="n">
        <v>19008.3695732</v>
      </c>
      <c r="F365" s="340" t="n">
        <v>8.84068705636982</v>
      </c>
      <c r="G365" s="340" t="n">
        <v>91.1593129436302</v>
      </c>
    </row>
    <row r="366">
      <c r="A366" s="340" t="s">
        <v>164</v>
      </c>
      <c r="B366" s="340" t="s">
        <v>165</v>
      </c>
      <c r="C366" s="340" t="s">
        <v>20</v>
      </c>
      <c r="D366" s="340" t="n">
        <v>2165.6700789</v>
      </c>
      <c r="E366" s="340" t="n">
        <v>11194.577354</v>
      </c>
      <c r="F366" s="340" t="n">
        <v>16.2098051684804</v>
      </c>
      <c r="G366" s="340" t="n">
        <v>83.7901948315196</v>
      </c>
    </row>
    <row r="367">
      <c r="A367" s="340" t="s">
        <v>166</v>
      </c>
      <c r="B367" s="340" t="s">
        <v>167</v>
      </c>
      <c r="C367" s="340" t="s">
        <v>18</v>
      </c>
      <c r="D367" s="340" t="n">
        <v>2820.877897</v>
      </c>
      <c r="E367" s="340" t="n">
        <v>9045.283484</v>
      </c>
      <c r="F367" s="340" t="n">
        <v>23.772455189399</v>
      </c>
      <c r="G367" s="340" t="n">
        <v>76.227544810601</v>
      </c>
    </row>
    <row r="368">
      <c r="A368" s="340" t="s">
        <v>166</v>
      </c>
      <c r="B368" s="340" t="s">
        <v>167</v>
      </c>
      <c r="C368" s="340" t="s">
        <v>19</v>
      </c>
      <c r="D368" s="340" t="n">
        <v>1746.3112419</v>
      </c>
      <c r="E368" s="340" t="n">
        <v>7678.8120834</v>
      </c>
      <c r="F368" s="340" t="n">
        <v>18.5282587996737</v>
      </c>
      <c r="G368" s="340" t="n">
        <v>81.4717412003263</v>
      </c>
    </row>
    <row r="369">
      <c r="A369" s="340" t="s">
        <v>166</v>
      </c>
      <c r="B369" s="340" t="s">
        <v>167</v>
      </c>
      <c r="C369" s="340" t="s">
        <v>20</v>
      </c>
      <c r="D369" s="340" t="n">
        <v>636.3342863</v>
      </c>
      <c r="E369" s="340" t="n">
        <v>3301.1356243</v>
      </c>
      <c r="F369" s="340" t="n">
        <v>16.160994261491</v>
      </c>
      <c r="G369" s="340" t="n">
        <v>83.839005738509</v>
      </c>
    </row>
    <row r="370">
      <c r="A370" s="340" t="s">
        <v>168</v>
      </c>
      <c r="B370" s="340" t="s">
        <v>169</v>
      </c>
      <c r="C370" s="340" t="s">
        <v>18</v>
      </c>
      <c r="D370" s="340" t="n">
        <v>1636.0656233</v>
      </c>
      <c r="E370" s="340" t="n">
        <v>8455.5051067</v>
      </c>
      <c r="F370" s="340" t="n">
        <v>16.2121999347073</v>
      </c>
      <c r="G370" s="340" t="n">
        <v>83.7878000652927</v>
      </c>
    </row>
    <row r="371">
      <c r="A371" s="340" t="s">
        <v>168</v>
      </c>
      <c r="B371" s="340" t="s">
        <v>169</v>
      </c>
      <c r="C371" s="340" t="s">
        <v>19</v>
      </c>
      <c r="D371" s="340" t="n">
        <v>1710.7933244</v>
      </c>
      <c r="E371" s="340" t="n">
        <v>15183.8137092</v>
      </c>
      <c r="F371" s="340" t="n">
        <v>10.1262688205625</v>
      </c>
      <c r="G371" s="340" t="n">
        <v>89.8737311794375</v>
      </c>
    </row>
    <row r="372">
      <c r="A372" s="340" t="s">
        <v>168</v>
      </c>
      <c r="B372" s="340" t="s">
        <v>169</v>
      </c>
      <c r="C372" s="340" t="s">
        <v>20</v>
      </c>
      <c r="D372" s="340" t="n">
        <v>104.3235339</v>
      </c>
      <c r="E372" s="340" t="n">
        <v>3907.3798064</v>
      </c>
      <c r="F372" s="340" t="n">
        <v>2.60047977256959</v>
      </c>
      <c r="G372" s="340" t="n">
        <v>97.3995202274304</v>
      </c>
    </row>
    <row r="373">
      <c r="A373" s="340" t="s">
        <v>170</v>
      </c>
      <c r="B373" s="340" t="s">
        <v>171</v>
      </c>
      <c r="C373" s="340" t="s">
        <v>18</v>
      </c>
      <c r="D373" s="340" t="n">
        <v>1630.5867936</v>
      </c>
      <c r="E373" s="340" t="n">
        <v>4365.8200502</v>
      </c>
      <c r="F373" s="340" t="n">
        <v>27.1927311817735</v>
      </c>
      <c r="G373" s="340" t="n">
        <v>72.8072688182265</v>
      </c>
    </row>
    <row r="374">
      <c r="A374" s="340" t="s">
        <v>170</v>
      </c>
      <c r="B374" s="340" t="s">
        <v>171</v>
      </c>
      <c r="C374" s="340" t="s">
        <v>19</v>
      </c>
      <c r="D374" s="340" t="n">
        <v>1184.5008727</v>
      </c>
      <c r="E374" s="340" t="n">
        <v>16036.6398788</v>
      </c>
      <c r="F374" s="340" t="n">
        <v>6.8781789185297</v>
      </c>
      <c r="G374" s="340" t="n">
        <v>93.1218210814703</v>
      </c>
    </row>
    <row r="375">
      <c r="A375" s="340" t="s">
        <v>170</v>
      </c>
      <c r="B375" s="340" t="s">
        <v>171</v>
      </c>
      <c r="C375" s="340" t="s">
        <v>20</v>
      </c>
      <c r="D375" s="340" t="n">
        <v>396.6162779</v>
      </c>
      <c r="E375" s="340" t="n">
        <v>7276.4488741</v>
      </c>
      <c r="F375" s="340" t="n">
        <v>5.1689418771144</v>
      </c>
      <c r="G375" s="340" t="n">
        <v>94.8310581228856</v>
      </c>
    </row>
    <row r="376">
      <c r="A376" s="340" t="s">
        <v>172</v>
      </c>
      <c r="B376" s="340" t="s">
        <v>173</v>
      </c>
      <c r="C376" s="340" t="s">
        <v>18</v>
      </c>
      <c r="D376" s="340" t="n">
        <v>2245.9158531</v>
      </c>
      <c r="E376" s="340" t="n">
        <v>10274.4875658</v>
      </c>
      <c r="F376" s="340" t="n">
        <v>17.9380470257828</v>
      </c>
      <c r="G376" s="340" t="n">
        <v>82.0619529742172</v>
      </c>
    </row>
    <row r="377">
      <c r="A377" s="340" t="s">
        <v>172</v>
      </c>
      <c r="B377" s="340" t="s">
        <v>173</v>
      </c>
      <c r="C377" s="340" t="s">
        <v>19</v>
      </c>
      <c r="D377" s="340" t="n">
        <v>1113.4804933</v>
      </c>
      <c r="E377" s="340" t="n">
        <v>14528.0525665</v>
      </c>
      <c r="F377" s="340" t="n">
        <v>7.11874270279641</v>
      </c>
      <c r="G377" s="340" t="n">
        <v>92.8812572972036</v>
      </c>
    </row>
    <row r="378">
      <c r="A378" s="340" t="s">
        <v>172</v>
      </c>
      <c r="B378" s="340" t="s">
        <v>173</v>
      </c>
      <c r="C378" s="340" t="s">
        <v>20</v>
      </c>
      <c r="D378" s="340" t="n">
        <v>322.9563781</v>
      </c>
      <c r="E378" s="340" t="n">
        <v>5411.0545999</v>
      </c>
      <c r="F378" s="340" t="n">
        <v>5.63229438065439</v>
      </c>
      <c r="G378" s="340" t="n">
        <v>94.3677056193456</v>
      </c>
    </row>
    <row r="379">
      <c r="A379" s="340" t="s">
        <v>174</v>
      </c>
      <c r="B379" s="340" t="s">
        <v>175</v>
      </c>
      <c r="C379" s="340" t="s">
        <v>18</v>
      </c>
      <c r="D379" s="340" t="n">
        <v>3092.2391777</v>
      </c>
      <c r="E379" s="340" t="n">
        <v>16744.5116437</v>
      </c>
      <c r="F379" s="340" t="n">
        <v>15.5884358559572</v>
      </c>
      <c r="G379" s="340" t="n">
        <v>84.4115641440428</v>
      </c>
    </row>
    <row r="380">
      <c r="A380" s="340" t="s">
        <v>174</v>
      </c>
      <c r="B380" s="340" t="s">
        <v>175</v>
      </c>
      <c r="C380" s="340" t="s">
        <v>19</v>
      </c>
      <c r="D380" s="340" t="n">
        <v>1831.8183369</v>
      </c>
      <c r="E380" s="340" t="n">
        <v>20574.8995291</v>
      </c>
      <c r="F380" s="340" t="n">
        <v>8.17530861884777</v>
      </c>
      <c r="G380" s="340" t="n">
        <v>91.8246913811522</v>
      </c>
    </row>
    <row r="381">
      <c r="A381" s="340" t="s">
        <v>174</v>
      </c>
      <c r="B381" s="340" t="s">
        <v>175</v>
      </c>
      <c r="C381" s="340" t="s">
        <v>20</v>
      </c>
      <c r="D381" s="340" t="n">
        <v>543.6074151</v>
      </c>
      <c r="E381" s="340" t="n">
        <v>5345.1577987</v>
      </c>
      <c r="F381" s="340" t="n">
        <v>9.23126318274815</v>
      </c>
      <c r="G381" s="340" t="n">
        <v>90.7687368172518</v>
      </c>
    </row>
    <row r="382">
      <c r="A382" s="340" t="s">
        <v>176</v>
      </c>
      <c r="B382" s="340" t="s">
        <v>177</v>
      </c>
      <c r="C382" s="340" t="s">
        <v>18</v>
      </c>
      <c r="D382" s="340" t="n">
        <v>951.5868027</v>
      </c>
      <c r="E382" s="340" t="n">
        <v>2878.5617602</v>
      </c>
      <c r="F382" s="340" t="n">
        <v>24.844644719982</v>
      </c>
      <c r="G382" s="340" t="n">
        <v>75.155355280018</v>
      </c>
    </row>
    <row r="383">
      <c r="A383" s="340" t="s">
        <v>176</v>
      </c>
      <c r="B383" s="340" t="s">
        <v>177</v>
      </c>
      <c r="C383" s="340" t="s">
        <v>19</v>
      </c>
      <c r="D383" s="340" t="n">
        <v>702.4627029</v>
      </c>
      <c r="E383" s="340" t="n">
        <v>4101.3896318</v>
      </c>
      <c r="F383" s="340" t="n">
        <v>14.6229037438527</v>
      </c>
      <c r="G383" s="340" t="n">
        <v>85.3770962561473</v>
      </c>
    </row>
    <row r="384">
      <c r="A384" s="340" t="s">
        <v>176</v>
      </c>
      <c r="B384" s="340" t="s">
        <v>177</v>
      </c>
      <c r="C384" s="340" t="s">
        <v>20</v>
      </c>
      <c r="D384" s="340" t="n">
        <v>266.1195749</v>
      </c>
      <c r="E384" s="340" t="n">
        <v>2591.5738937</v>
      </c>
      <c r="F384" s="340" t="n">
        <v>9.31239049338533</v>
      </c>
      <c r="G384" s="340" t="n">
        <v>90.6876095066147</v>
      </c>
    </row>
    <row r="385">
      <c r="A385" s="340" t="s">
        <v>178</v>
      </c>
      <c r="B385" s="340" t="s">
        <v>179</v>
      </c>
      <c r="C385" s="340" t="s">
        <v>18</v>
      </c>
      <c r="D385" s="340" t="n">
        <v>1160.9551421</v>
      </c>
      <c r="E385" s="340" t="n">
        <v>6801.7854027</v>
      </c>
      <c r="F385" s="340" t="n">
        <v>14.5798439063565</v>
      </c>
      <c r="G385" s="340" t="n">
        <v>85.4201560936435</v>
      </c>
    </row>
    <row r="386">
      <c r="A386" s="340" t="s">
        <v>178</v>
      </c>
      <c r="B386" s="340" t="s">
        <v>179</v>
      </c>
      <c r="C386" s="340" t="s">
        <v>19</v>
      </c>
      <c r="D386" s="340" t="n">
        <v>1130.6625283</v>
      </c>
      <c r="E386" s="340" t="n">
        <v>14917.8014389</v>
      </c>
      <c r="F386" s="340" t="n">
        <v>7.04530060079805</v>
      </c>
      <c r="G386" s="340" t="n">
        <v>92.954699399202</v>
      </c>
    </row>
    <row r="387">
      <c r="A387" s="340" t="s">
        <v>178</v>
      </c>
      <c r="B387" s="340" t="s">
        <v>179</v>
      </c>
      <c r="C387" s="340" t="s">
        <v>20</v>
      </c>
      <c r="D387" s="340" t="n">
        <v>253.9049675</v>
      </c>
      <c r="E387" s="340" t="n">
        <v>8751.1986666</v>
      </c>
      <c r="F387" s="340" t="n">
        <v>2.81956741217866</v>
      </c>
      <c r="G387" s="340" t="n">
        <v>97.1804325878213</v>
      </c>
    </row>
    <row r="388">
      <c r="A388" s="340" t="s">
        <v>180</v>
      </c>
      <c r="B388" s="340" t="s">
        <v>181</v>
      </c>
      <c r="C388" s="340" t="s">
        <v>18</v>
      </c>
      <c r="D388" s="340" t="n">
        <v>647.2101813</v>
      </c>
      <c r="E388" s="340" t="n">
        <v>10088.2759841</v>
      </c>
      <c r="F388" s="340" t="n">
        <v>6.02869931858261</v>
      </c>
      <c r="G388" s="340" t="n">
        <v>93.9713006814174</v>
      </c>
    </row>
    <row r="389">
      <c r="A389" s="340" t="s">
        <v>180</v>
      </c>
      <c r="B389" s="340" t="s">
        <v>181</v>
      </c>
      <c r="C389" s="340" t="s">
        <v>19</v>
      </c>
      <c r="D389" s="340" t="n">
        <v>355.4630591</v>
      </c>
      <c r="E389" s="340" t="n">
        <v>11455.9053962</v>
      </c>
      <c r="F389" s="340" t="n">
        <v>3.00949936872468</v>
      </c>
      <c r="G389" s="340" t="n">
        <v>96.9905006312753</v>
      </c>
    </row>
    <row r="390">
      <c r="A390" s="340" t="s">
        <v>180</v>
      </c>
      <c r="B390" s="340" t="s">
        <v>181</v>
      </c>
      <c r="C390" s="340" t="s">
        <v>20</v>
      </c>
      <c r="D390" s="340" t="n">
        <v>153.4689929</v>
      </c>
      <c r="E390" s="340" t="n">
        <v>3693.4360511</v>
      </c>
      <c r="F390" s="340" t="n">
        <v>3.98941463708247</v>
      </c>
      <c r="G390" s="340" t="n">
        <v>96.0105853629175</v>
      </c>
    </row>
    <row r="391">
      <c r="A391" s="340" t="s">
        <v>182</v>
      </c>
      <c r="B391" s="340" t="s">
        <v>183</v>
      </c>
      <c r="C391" s="340" t="s">
        <v>18</v>
      </c>
      <c r="D391" s="340" t="n">
        <v>249.8521221</v>
      </c>
      <c r="E391" s="340" t="n">
        <v>1678.0450468</v>
      </c>
      <c r="F391" s="340" t="n">
        <v>12.9598261842232</v>
      </c>
      <c r="G391" s="340" t="n">
        <v>87.0401738157768</v>
      </c>
    </row>
    <row r="392">
      <c r="A392" s="340" t="s">
        <v>182</v>
      </c>
      <c r="B392" s="340" t="s">
        <v>183</v>
      </c>
      <c r="C392" s="340" t="s">
        <v>19</v>
      </c>
      <c r="D392" s="340" t="n">
        <v>60.077535</v>
      </c>
      <c r="E392" s="340" t="n">
        <v>3059.2068943</v>
      </c>
      <c r="F392" s="340" t="n">
        <v>1.92600374738773</v>
      </c>
      <c r="G392" s="340" t="n">
        <v>98.0739962526123</v>
      </c>
    </row>
    <row r="393">
      <c r="A393" s="340" t="s">
        <v>182</v>
      </c>
      <c r="B393" s="340" t="s">
        <v>183</v>
      </c>
      <c r="C393" s="340" t="s">
        <v>20</v>
      </c>
      <c r="D393" s="340" t="n">
        <v>69.0154494</v>
      </c>
      <c r="E393" s="340" t="n">
        <v>1646.0376061</v>
      </c>
      <c r="F393" s="340" t="n">
        <v>4.02409996464392</v>
      </c>
      <c r="G393" s="340" t="n">
        <v>95.9759000353561</v>
      </c>
    </row>
    <row r="394">
      <c r="A394" s="340" t="s">
        <v>184</v>
      </c>
      <c r="B394" s="340" t="s">
        <v>185</v>
      </c>
      <c r="C394" s="340" t="s">
        <v>18</v>
      </c>
      <c r="D394" s="340" t="n">
        <v>202.6465139</v>
      </c>
      <c r="E394" s="340" t="n">
        <v>4967.3396548</v>
      </c>
      <c r="F394" s="340" t="n">
        <v>3.91967226386131</v>
      </c>
      <c r="G394" s="340" t="n">
        <v>96.0803277361387</v>
      </c>
    </row>
    <row r="395">
      <c r="A395" s="340" t="s">
        <v>184</v>
      </c>
      <c r="B395" s="340" t="s">
        <v>185</v>
      </c>
      <c r="C395" s="340" t="s">
        <v>19</v>
      </c>
      <c r="D395" s="340" t="n">
        <v>275.8814469</v>
      </c>
      <c r="E395" s="340" t="n">
        <v>7131.0711499</v>
      </c>
      <c r="F395" s="340" t="n">
        <v>3.72462822320732</v>
      </c>
      <c r="G395" s="340" t="n">
        <v>96.2753717767927</v>
      </c>
    </row>
    <row r="396">
      <c r="A396" s="340" t="s">
        <v>184</v>
      </c>
      <c r="B396" s="340" t="s">
        <v>185</v>
      </c>
      <c r="C396" s="340" t="s">
        <v>20</v>
      </c>
      <c r="D396" s="340" t="n">
        <v>196.0350404</v>
      </c>
      <c r="E396" s="340" t="n">
        <v>5555.2059807</v>
      </c>
      <c r="F396" s="340" t="n">
        <v>3.40856937973547</v>
      </c>
      <c r="G396" s="340" t="n">
        <v>96.5914306202645</v>
      </c>
    </row>
    <row r="397">
      <c r="A397" s="340" t="s">
        <v>186</v>
      </c>
      <c r="B397" s="340" t="s">
        <v>187</v>
      </c>
      <c r="C397" s="340" t="s">
        <v>18</v>
      </c>
      <c r="D397" s="340" t="n">
        <v>2075.2077827</v>
      </c>
      <c r="E397" s="340" t="n">
        <v>8726.6649558</v>
      </c>
      <c r="F397" s="340" t="n">
        <v>19.211555560209</v>
      </c>
      <c r="G397" s="340" t="n">
        <v>80.788444439791</v>
      </c>
    </row>
    <row r="398">
      <c r="A398" s="340" t="s">
        <v>186</v>
      </c>
      <c r="B398" s="340" t="s">
        <v>187</v>
      </c>
      <c r="C398" s="340" t="s">
        <v>19</v>
      </c>
      <c r="D398" s="340" t="n">
        <v>880.9919644</v>
      </c>
      <c r="E398" s="340" t="n">
        <v>15045.2761767</v>
      </c>
      <c r="F398" s="340" t="n">
        <v>5.53169114443373</v>
      </c>
      <c r="G398" s="340" t="n">
        <v>94.4683088555663</v>
      </c>
    </row>
    <row r="399">
      <c r="A399" s="340" t="s">
        <v>186</v>
      </c>
      <c r="B399" s="340" t="s">
        <v>187</v>
      </c>
      <c r="C399" s="340" t="s">
        <v>20</v>
      </c>
      <c r="D399" s="340" t="n">
        <v>720.8232743</v>
      </c>
      <c r="E399" s="340" t="n">
        <v>11247.1110566</v>
      </c>
      <c r="F399" s="340" t="n">
        <v>6.02295479211402</v>
      </c>
      <c r="G399" s="340" t="n">
        <v>93.977045207886</v>
      </c>
    </row>
    <row r="400">
      <c r="A400" s="340" t="s">
        <v>188</v>
      </c>
      <c r="B400" s="340" t="s">
        <v>189</v>
      </c>
      <c r="C400" s="340" t="s">
        <v>18</v>
      </c>
      <c r="D400" s="340" t="n">
        <v>731.8835002</v>
      </c>
      <c r="E400" s="340" t="n">
        <v>5303.5133263</v>
      </c>
      <c r="F400" s="340" t="n">
        <v>12.1265182926576</v>
      </c>
      <c r="G400" s="340" t="n">
        <v>87.8734817073424</v>
      </c>
    </row>
    <row r="401">
      <c r="A401" s="340" t="s">
        <v>188</v>
      </c>
      <c r="B401" s="340" t="s">
        <v>189</v>
      </c>
      <c r="C401" s="340" t="s">
        <v>19</v>
      </c>
      <c r="D401" s="340" t="n">
        <v>700.6955465</v>
      </c>
      <c r="E401" s="340" t="n">
        <v>10715.4944716</v>
      </c>
      <c r="F401" s="340" t="n">
        <v>6.13773549134229</v>
      </c>
      <c r="G401" s="340" t="n">
        <v>93.8622645086577</v>
      </c>
    </row>
    <row r="402">
      <c r="A402" s="340" t="s">
        <v>188</v>
      </c>
      <c r="B402" s="340" t="s">
        <v>189</v>
      </c>
      <c r="C402" s="340" t="s">
        <v>20</v>
      </c>
      <c r="D402" s="340" t="n">
        <v>341.3223775</v>
      </c>
      <c r="E402" s="340" t="n">
        <v>8676.8375454</v>
      </c>
      <c r="F402" s="340" t="n">
        <v>3.78483393971838</v>
      </c>
      <c r="G402" s="340" t="n">
        <v>96.2151660602816</v>
      </c>
    </row>
    <row r="403">
      <c r="A403" s="340" t="s">
        <v>190</v>
      </c>
      <c r="B403" s="340" t="s">
        <v>191</v>
      </c>
      <c r="C403" s="340" t="s">
        <v>18</v>
      </c>
      <c r="D403" s="340" t="n">
        <v>3015.1789219</v>
      </c>
      <c r="E403" s="340" t="n">
        <v>14425.2792755</v>
      </c>
      <c r="F403" s="340" t="n">
        <v>17.2884157501636</v>
      </c>
      <c r="G403" s="340" t="n">
        <v>82.7115842498364</v>
      </c>
    </row>
    <row r="404">
      <c r="A404" s="340" t="s">
        <v>190</v>
      </c>
      <c r="B404" s="340" t="s">
        <v>191</v>
      </c>
      <c r="C404" s="340" t="s">
        <v>19</v>
      </c>
      <c r="D404" s="340" t="n">
        <v>1053.5399942</v>
      </c>
      <c r="E404" s="340" t="n">
        <v>12389.354973</v>
      </c>
      <c r="F404" s="340" t="n">
        <v>7.83715112533859</v>
      </c>
      <c r="G404" s="340" t="n">
        <v>92.1628488746614</v>
      </c>
    </row>
    <row r="405">
      <c r="A405" s="340" t="s">
        <v>190</v>
      </c>
      <c r="B405" s="340" t="s">
        <v>191</v>
      </c>
      <c r="C405" s="340" t="s">
        <v>20</v>
      </c>
      <c r="D405" s="340" t="n">
        <v>1228.4289886</v>
      </c>
      <c r="E405" s="340" t="n">
        <v>10680.9619582</v>
      </c>
      <c r="F405" s="340" t="n">
        <v>10.3147927050801</v>
      </c>
      <c r="G405" s="340" t="n">
        <v>89.6852072949199</v>
      </c>
    </row>
    <row r="406">
      <c r="A406" s="340" t="s">
        <v>192</v>
      </c>
      <c r="B406" s="340" t="s">
        <v>193</v>
      </c>
      <c r="C406" s="340" t="s">
        <v>18</v>
      </c>
      <c r="D406" s="340" t="n">
        <v>706.1490465</v>
      </c>
      <c r="E406" s="340" t="n">
        <v>6635.5507989</v>
      </c>
      <c r="F406" s="340" t="n">
        <v>9.61833174019561</v>
      </c>
      <c r="G406" s="340" t="n">
        <v>90.3816682598044</v>
      </c>
    </row>
    <row r="407">
      <c r="A407" s="340" t="s">
        <v>192</v>
      </c>
      <c r="B407" s="340" t="s">
        <v>193</v>
      </c>
      <c r="C407" s="340" t="s">
        <v>19</v>
      </c>
      <c r="D407" s="340" t="n">
        <v>605.7148301</v>
      </c>
      <c r="E407" s="340" t="n">
        <v>19290.4606647</v>
      </c>
      <c r="F407" s="340" t="n">
        <v>3.04437820353116</v>
      </c>
      <c r="G407" s="340" t="n">
        <v>96.9556217964688</v>
      </c>
    </row>
    <row r="408">
      <c r="A408" s="340" t="s">
        <v>192</v>
      </c>
      <c r="B408" s="340" t="s">
        <v>193</v>
      </c>
      <c r="C408" s="340" t="s">
        <v>20</v>
      </c>
      <c r="D408" s="340" t="n">
        <v>217.8901629</v>
      </c>
      <c r="E408" s="340" t="n">
        <v>4695.1491487</v>
      </c>
      <c r="F408" s="340" t="n">
        <v>4.43493628039058</v>
      </c>
      <c r="G408" s="340" t="n">
        <v>95.5650637196094</v>
      </c>
    </row>
    <row r="409">
      <c r="A409" s="340" t="s">
        <v>194</v>
      </c>
      <c r="B409" s="340" t="s">
        <v>195</v>
      </c>
      <c r="C409" s="340" t="s">
        <v>18</v>
      </c>
      <c r="D409" s="340" t="n">
        <v>175.4428303</v>
      </c>
      <c r="E409" s="340" t="n">
        <v>2935.2374583</v>
      </c>
      <c r="F409" s="340" t="n">
        <v>5.64001485279479</v>
      </c>
      <c r="G409" s="340" t="n">
        <v>94.3599851472052</v>
      </c>
    </row>
    <row r="410">
      <c r="A410" s="340" t="s">
        <v>194</v>
      </c>
      <c r="B410" s="340" t="s">
        <v>195</v>
      </c>
      <c r="C410" s="340" t="s">
        <v>19</v>
      </c>
      <c r="D410" s="340" t="n">
        <v>101.5195781</v>
      </c>
      <c r="E410" s="340" t="n">
        <v>8543.2287374</v>
      </c>
      <c r="F410" s="340" t="n">
        <v>1.17434972534684</v>
      </c>
      <c r="G410" s="340" t="n">
        <v>98.8256502746532</v>
      </c>
    </row>
    <row r="411">
      <c r="A411" s="340" t="s">
        <v>194</v>
      </c>
      <c r="B411" s="340" t="s">
        <v>195</v>
      </c>
      <c r="C411" s="340" t="s">
        <v>20</v>
      </c>
      <c r="D411" s="340" t="n">
        <v>46.8368257</v>
      </c>
      <c r="E411" s="340" t="n">
        <v>3148.1026758</v>
      </c>
      <c r="F411" s="340" t="n">
        <v>1.46596909512717</v>
      </c>
      <c r="G411" s="340" t="n">
        <v>98.5340309048728</v>
      </c>
    </row>
    <row r="412">
      <c r="A412" s="340" t="s">
        <v>196</v>
      </c>
      <c r="B412" s="340" t="s">
        <v>197</v>
      </c>
      <c r="C412" s="340" t="s">
        <v>18</v>
      </c>
      <c r="D412" s="340" t="n">
        <v>2994.9305668</v>
      </c>
      <c r="E412" s="340" t="n">
        <v>8032.6659311</v>
      </c>
      <c r="F412" s="340" t="n">
        <v>27.1585069998737</v>
      </c>
      <c r="G412" s="340" t="n">
        <v>72.8414930001263</v>
      </c>
    </row>
    <row r="413">
      <c r="A413" s="340" t="s">
        <v>196</v>
      </c>
      <c r="B413" s="340" t="s">
        <v>197</v>
      </c>
      <c r="C413" s="340" t="s">
        <v>19</v>
      </c>
      <c r="D413" s="340" t="n">
        <v>1579.2041137</v>
      </c>
      <c r="E413" s="340" t="n">
        <v>10332.7239658</v>
      </c>
      <c r="F413" s="340" t="n">
        <v>13.2573341877186</v>
      </c>
      <c r="G413" s="340" t="n">
        <v>86.7426658122814</v>
      </c>
    </row>
    <row r="414">
      <c r="A414" s="340" t="s">
        <v>196</v>
      </c>
      <c r="B414" s="340" t="s">
        <v>197</v>
      </c>
      <c r="C414" s="340" t="s">
        <v>20</v>
      </c>
      <c r="D414" s="340" t="n">
        <v>409.57003</v>
      </c>
      <c r="E414" s="340" t="n">
        <v>3765.2719236</v>
      </c>
      <c r="F414" s="340" t="n">
        <v>9.81043197687578</v>
      </c>
      <c r="G414" s="340" t="n">
        <v>90.1895680231242</v>
      </c>
    </row>
    <row r="415">
      <c r="A415" s="340" t="s">
        <v>198</v>
      </c>
      <c r="B415" s="340" t="s">
        <v>199</v>
      </c>
      <c r="C415" s="340" t="s">
        <v>18</v>
      </c>
      <c r="D415" s="340" t="n">
        <v>1037.9225989</v>
      </c>
      <c r="E415" s="340" t="n">
        <v>5544.2062122</v>
      </c>
      <c r="F415" s="340" t="n">
        <v>15.7687980391642</v>
      </c>
      <c r="G415" s="340" t="n">
        <v>84.2312019608358</v>
      </c>
    </row>
    <row r="416">
      <c r="A416" s="340" t="s">
        <v>198</v>
      </c>
      <c r="B416" s="340" t="s">
        <v>199</v>
      </c>
      <c r="C416" s="340" t="s">
        <v>19</v>
      </c>
      <c r="D416" s="340" t="n">
        <v>1087.3469914</v>
      </c>
      <c r="E416" s="340" t="n">
        <v>11324.6603472</v>
      </c>
      <c r="F416" s="340" t="n">
        <v>8.76044431603314</v>
      </c>
      <c r="G416" s="340" t="n">
        <v>91.2395556839669</v>
      </c>
    </row>
    <row r="417">
      <c r="A417" s="340" t="s">
        <v>198</v>
      </c>
      <c r="B417" s="340" t="s">
        <v>199</v>
      </c>
      <c r="C417" s="340" t="s">
        <v>20</v>
      </c>
      <c r="D417" s="340" t="n">
        <v>465.4574577</v>
      </c>
      <c r="E417" s="340" t="n">
        <v>2937.1085983</v>
      </c>
      <c r="F417" s="340" t="n">
        <v>13.6796009258725</v>
      </c>
      <c r="G417" s="340" t="n">
        <v>86.3203990741275</v>
      </c>
    </row>
    <row r="418">
      <c r="A418" s="340" t="s">
        <v>200</v>
      </c>
      <c r="B418" s="340" t="s">
        <v>201</v>
      </c>
      <c r="C418" s="340" t="s">
        <v>18</v>
      </c>
      <c r="D418" s="340" t="n">
        <v>527.5880497</v>
      </c>
      <c r="E418" s="340" t="n">
        <v>11174.2412252</v>
      </c>
      <c r="F418" s="340" t="n">
        <v>4.50859465905606</v>
      </c>
      <c r="G418" s="340" t="n">
        <v>95.4914053409439</v>
      </c>
    </row>
    <row r="419">
      <c r="A419" s="340" t="s">
        <v>200</v>
      </c>
      <c r="B419" s="340" t="s">
        <v>201</v>
      </c>
      <c r="C419" s="340" t="s">
        <v>19</v>
      </c>
      <c r="D419" s="340" t="n">
        <v>552.3651577</v>
      </c>
      <c r="E419" s="340" t="n">
        <v>31862.5223253</v>
      </c>
      <c r="F419" s="340" t="n">
        <v>1.70404774037759</v>
      </c>
      <c r="G419" s="340" t="n">
        <v>98.2959522596224</v>
      </c>
    </row>
    <row r="420">
      <c r="A420" s="340" t="s">
        <v>200</v>
      </c>
      <c r="B420" s="340" t="s">
        <v>201</v>
      </c>
      <c r="C420" s="340" t="s">
        <v>20</v>
      </c>
      <c r="D420" s="340" t="n">
        <v>58.3012828</v>
      </c>
      <c r="E420" s="340" t="n">
        <v>10069.1264722</v>
      </c>
      <c r="F420" s="340" t="n">
        <v>0.575677103904455</v>
      </c>
      <c r="G420" s="340" t="n">
        <v>99.4243228960955</v>
      </c>
    </row>
    <row r="421">
      <c r="A421" s="340" t="s">
        <v>202</v>
      </c>
      <c r="B421" s="340" t="s">
        <v>203</v>
      </c>
      <c r="C421" s="340" t="s">
        <v>18</v>
      </c>
      <c r="D421" s="340" t="n">
        <v>4523.9532856</v>
      </c>
      <c r="E421" s="340" t="n">
        <v>16116.2021359</v>
      </c>
      <c r="F421" s="340" t="n">
        <v>21.918213275117</v>
      </c>
      <c r="G421" s="340" t="n">
        <v>78.081786724883</v>
      </c>
    </row>
    <row r="422">
      <c r="A422" s="340" t="s">
        <v>202</v>
      </c>
      <c r="B422" s="340" t="s">
        <v>203</v>
      </c>
      <c r="C422" s="340" t="s">
        <v>19</v>
      </c>
      <c r="D422" s="340" t="n">
        <v>1733.2011008</v>
      </c>
      <c r="E422" s="340" t="n">
        <v>18612.34068</v>
      </c>
      <c r="F422" s="340" t="n">
        <v>8.51882500585762</v>
      </c>
      <c r="G422" s="340" t="n">
        <v>91.4811749941424</v>
      </c>
    </row>
    <row r="423">
      <c r="A423" s="340" t="s">
        <v>202</v>
      </c>
      <c r="B423" s="340" t="s">
        <v>203</v>
      </c>
      <c r="C423" s="340" t="s">
        <v>20</v>
      </c>
      <c r="D423" s="340" t="n">
        <v>1026.5862218</v>
      </c>
      <c r="E423" s="340" t="n">
        <v>10999.5683847</v>
      </c>
      <c r="F423" s="340" t="n">
        <v>8.5362799281255</v>
      </c>
      <c r="G423" s="340" t="n">
        <v>91.4637200718745</v>
      </c>
    </row>
    <row r="424">
      <c r="A424" s="340" t="s">
        <v>204</v>
      </c>
      <c r="B424" s="340" t="s">
        <v>205</v>
      </c>
      <c r="C424" s="340" t="s">
        <v>18</v>
      </c>
      <c r="D424" s="340" t="n">
        <v>883.0277393</v>
      </c>
      <c r="E424" s="340" t="n">
        <v>6752.6100057</v>
      </c>
      <c r="F424" s="340" t="n">
        <v>11.5645577853432</v>
      </c>
      <c r="G424" s="340" t="n">
        <v>88.4354422146568</v>
      </c>
    </row>
    <row r="425">
      <c r="A425" s="340" t="s">
        <v>204</v>
      </c>
      <c r="B425" s="340" t="s">
        <v>205</v>
      </c>
      <c r="C425" s="340" t="s">
        <v>19</v>
      </c>
      <c r="D425" s="340" t="n">
        <v>710.4522853</v>
      </c>
      <c r="E425" s="340" t="n">
        <v>15112.041571</v>
      </c>
      <c r="F425" s="340" t="n">
        <v>4.49014100907438</v>
      </c>
      <c r="G425" s="340" t="n">
        <v>95.5098589909256</v>
      </c>
    </row>
    <row r="426">
      <c r="A426" s="340" t="s">
        <v>204</v>
      </c>
      <c r="B426" s="340" t="s">
        <v>205</v>
      </c>
      <c r="C426" s="340" t="s">
        <v>20</v>
      </c>
      <c r="D426" s="340" t="n">
        <v>299.4968271</v>
      </c>
      <c r="E426" s="340" t="n">
        <v>6286.3424245</v>
      </c>
      <c r="F426" s="340" t="n">
        <v>4.54758787237691</v>
      </c>
      <c r="G426" s="340" t="n">
        <v>95.4524121276231</v>
      </c>
    </row>
    <row r="427">
      <c r="A427" s="340" t="s">
        <v>206</v>
      </c>
      <c r="B427" s="340" t="s">
        <v>207</v>
      </c>
      <c r="C427" s="340" t="s">
        <v>18</v>
      </c>
      <c r="D427" s="340" t="n">
        <v>3166.8946257</v>
      </c>
      <c r="E427" s="340" t="n">
        <v>34135.2314771</v>
      </c>
      <c r="F427" s="340" t="n">
        <v>8.48985019505975</v>
      </c>
      <c r="G427" s="340" t="n">
        <v>91.5101498049403</v>
      </c>
    </row>
    <row r="428">
      <c r="A428" s="340" t="s">
        <v>206</v>
      </c>
      <c r="B428" s="340" t="s">
        <v>207</v>
      </c>
      <c r="C428" s="340" t="s">
        <v>19</v>
      </c>
      <c r="D428" s="340" t="n">
        <v>2457.6930196</v>
      </c>
      <c r="E428" s="340" t="n">
        <v>34497.162186</v>
      </c>
      <c r="F428" s="340" t="n">
        <v>6.65052807249958</v>
      </c>
      <c r="G428" s="340" t="n">
        <v>93.3494719275004</v>
      </c>
    </row>
    <row r="429">
      <c r="A429" s="340" t="s">
        <v>206</v>
      </c>
      <c r="B429" s="340" t="s">
        <v>207</v>
      </c>
      <c r="C429" s="340" t="s">
        <v>20</v>
      </c>
      <c r="D429" s="340" t="n">
        <v>907.112028</v>
      </c>
      <c r="E429" s="340" t="n">
        <v>16493.7762305</v>
      </c>
      <c r="F429" s="340" t="n">
        <v>5.2130213959445</v>
      </c>
      <c r="G429" s="340" t="n">
        <v>94.7869786040555</v>
      </c>
    </row>
    <row r="430">
      <c r="A430" s="340" t="s">
        <v>208</v>
      </c>
      <c r="B430" s="340" t="s">
        <v>209</v>
      </c>
      <c r="C430" s="340" t="s">
        <v>18</v>
      </c>
      <c r="D430" s="340" t="n">
        <v>2901.8153341</v>
      </c>
      <c r="E430" s="340" t="n">
        <v>12461.4439166</v>
      </c>
      <c r="F430" s="340" t="n">
        <v>18.888019050826</v>
      </c>
      <c r="G430" s="340" t="n">
        <v>81.111980949174</v>
      </c>
    </row>
    <row r="431">
      <c r="A431" s="340" t="s">
        <v>208</v>
      </c>
      <c r="B431" s="340" t="s">
        <v>209</v>
      </c>
      <c r="C431" s="340" t="s">
        <v>19</v>
      </c>
      <c r="D431" s="340" t="n">
        <v>3713.3487395</v>
      </c>
      <c r="E431" s="340" t="n">
        <v>10097.6651003</v>
      </c>
      <c r="F431" s="340" t="n">
        <v>26.8868656752702</v>
      </c>
      <c r="G431" s="340" t="n">
        <v>73.1131343247298</v>
      </c>
    </row>
    <row r="432">
      <c r="A432" s="340" t="s">
        <v>208</v>
      </c>
      <c r="B432" s="340" t="s">
        <v>209</v>
      </c>
      <c r="C432" s="340" t="s">
        <v>20</v>
      </c>
      <c r="D432" s="340" t="n">
        <v>212.9265769</v>
      </c>
      <c r="E432" s="340" t="n">
        <v>2288.7680598</v>
      </c>
      <c r="F432" s="340" t="n">
        <v>8.51129365576259</v>
      </c>
      <c r="G432" s="340" t="n">
        <v>91.4887063442374</v>
      </c>
    </row>
    <row r="433">
      <c r="A433" s="340" t="s">
        <v>210</v>
      </c>
      <c r="B433" s="340" t="s">
        <v>211</v>
      </c>
      <c r="C433" s="340" t="s">
        <v>18</v>
      </c>
      <c r="D433" s="340" t="n">
        <v>3335.2170951</v>
      </c>
      <c r="E433" s="340" t="n">
        <v>13898.3941591</v>
      </c>
      <c r="F433" s="340" t="n">
        <v>19.3529785829837</v>
      </c>
      <c r="G433" s="340" t="n">
        <v>80.6470214170163</v>
      </c>
    </row>
    <row r="434">
      <c r="A434" s="340" t="s">
        <v>210</v>
      </c>
      <c r="B434" s="340" t="s">
        <v>211</v>
      </c>
      <c r="C434" s="340" t="s">
        <v>19</v>
      </c>
      <c r="D434" s="340" t="n">
        <v>3662.6717272</v>
      </c>
      <c r="E434" s="340" t="n">
        <v>27237.1846383</v>
      </c>
      <c r="F434" s="340" t="n">
        <v>11.8533616592775</v>
      </c>
      <c r="G434" s="340" t="n">
        <v>88.1466383407225</v>
      </c>
    </row>
    <row r="435">
      <c r="A435" s="340" t="s">
        <v>210</v>
      </c>
      <c r="B435" s="340" t="s">
        <v>211</v>
      </c>
      <c r="C435" s="340" t="s">
        <v>20</v>
      </c>
      <c r="D435" s="340" t="n">
        <v>1088.7066453</v>
      </c>
      <c r="E435" s="340" t="n">
        <v>10000.4575568</v>
      </c>
      <c r="F435" s="340" t="n">
        <v>9.81775204567561</v>
      </c>
      <c r="G435" s="340" t="n">
        <v>90.1822479543244</v>
      </c>
    </row>
    <row r="436">
      <c r="A436" s="340" t="s">
        <v>212</v>
      </c>
      <c r="B436" s="340" t="s">
        <v>213</v>
      </c>
      <c r="C436" s="340" t="s">
        <v>18</v>
      </c>
      <c r="D436" s="340" t="n">
        <v>1260.4648934</v>
      </c>
      <c r="E436" s="340" t="n">
        <v>9733.5801707</v>
      </c>
      <c r="F436" s="340" t="n">
        <v>11.4649784137772</v>
      </c>
      <c r="G436" s="340" t="n">
        <v>88.5350215862228</v>
      </c>
    </row>
    <row r="437">
      <c r="A437" s="340" t="s">
        <v>212</v>
      </c>
      <c r="B437" s="340" t="s">
        <v>213</v>
      </c>
      <c r="C437" s="340" t="s">
        <v>19</v>
      </c>
      <c r="D437" s="340" t="n">
        <v>985.6750595</v>
      </c>
      <c r="E437" s="340" t="n">
        <v>26830.0787211</v>
      </c>
      <c r="F437" s="340" t="n">
        <v>3.54358565032832</v>
      </c>
      <c r="G437" s="340" t="n">
        <v>96.4564143496717</v>
      </c>
    </row>
    <row r="438">
      <c r="A438" s="340" t="s">
        <v>212</v>
      </c>
      <c r="B438" s="340" t="s">
        <v>213</v>
      </c>
      <c r="C438" s="340" t="s">
        <v>20</v>
      </c>
      <c r="D438" s="340" t="n">
        <v>331.1933499</v>
      </c>
      <c r="E438" s="340" t="n">
        <v>9079.2602779</v>
      </c>
      <c r="F438" s="340" t="n">
        <v>3.51941960504009</v>
      </c>
      <c r="G438" s="340" t="n">
        <v>96.4805803949599</v>
      </c>
    </row>
    <row r="439">
      <c r="A439" s="340" t="s">
        <v>214</v>
      </c>
      <c r="B439" s="340" t="s">
        <v>215</v>
      </c>
      <c r="C439" s="340" t="s">
        <v>18</v>
      </c>
      <c r="D439" s="340" t="n">
        <v>2035.7464862</v>
      </c>
      <c r="E439" s="340" t="n">
        <v>15802.9257127</v>
      </c>
      <c r="F439" s="340" t="n">
        <v>11.4119843870752</v>
      </c>
      <c r="G439" s="340" t="n">
        <v>88.5880156129247</v>
      </c>
    </row>
    <row r="440">
      <c r="A440" s="340" t="s">
        <v>214</v>
      </c>
      <c r="B440" s="340" t="s">
        <v>215</v>
      </c>
      <c r="C440" s="340" t="s">
        <v>19</v>
      </c>
      <c r="D440" s="340" t="n">
        <v>1687.5931993</v>
      </c>
      <c r="E440" s="340" t="n">
        <v>23143.4826538</v>
      </c>
      <c r="F440" s="340" t="n">
        <v>6.79629513148668</v>
      </c>
      <c r="G440" s="340" t="n">
        <v>93.2037048685133</v>
      </c>
    </row>
    <row r="441">
      <c r="A441" s="340" t="s">
        <v>214</v>
      </c>
      <c r="B441" s="340" t="s">
        <v>215</v>
      </c>
      <c r="C441" s="340" t="s">
        <v>20</v>
      </c>
      <c r="D441" s="340" t="n">
        <v>287.0369641</v>
      </c>
      <c r="E441" s="340" t="n">
        <v>6705.823172</v>
      </c>
      <c r="F441" s="340" t="n">
        <v>4.10471478784765</v>
      </c>
      <c r="G441" s="340" t="n">
        <v>95.8952852121524</v>
      </c>
    </row>
    <row r="442">
      <c r="A442" s="340" t="s">
        <v>216</v>
      </c>
      <c r="B442" s="340" t="s">
        <v>217</v>
      </c>
      <c r="C442" s="340" t="s">
        <v>18</v>
      </c>
      <c r="D442" s="340" t="n">
        <v>400.4108925</v>
      </c>
      <c r="E442" s="340" t="n">
        <v>2209.1254641</v>
      </c>
      <c r="F442" s="340" t="n">
        <v>15.3441392562816</v>
      </c>
      <c r="G442" s="340" t="n">
        <v>84.6558607437184</v>
      </c>
    </row>
    <row r="443">
      <c r="A443" s="340" t="s">
        <v>216</v>
      </c>
      <c r="B443" s="340" t="s">
        <v>217</v>
      </c>
      <c r="C443" s="340" t="s">
        <v>19</v>
      </c>
      <c r="D443" s="340" t="n">
        <v>414.2644372</v>
      </c>
      <c r="E443" s="340" t="n">
        <v>6033.7484682</v>
      </c>
      <c r="F443" s="340" t="n">
        <v>6.42468374796625</v>
      </c>
      <c r="G443" s="340" t="n">
        <v>93.5753162520338</v>
      </c>
    </row>
    <row r="444">
      <c r="A444" s="340" t="s">
        <v>216</v>
      </c>
      <c r="B444" s="340" t="s">
        <v>217</v>
      </c>
      <c r="C444" s="340" t="s">
        <v>20</v>
      </c>
      <c r="D444" s="340" t="n">
        <v>135.7341261</v>
      </c>
      <c r="E444" s="340" t="n">
        <v>2363.7005665</v>
      </c>
      <c r="F444" s="340" t="n">
        <v>5.43059302576954</v>
      </c>
      <c r="G444" s="340" t="n">
        <v>94.5694069742304</v>
      </c>
    </row>
    <row r="445">
      <c r="A445" s="340" t="s">
        <v>218</v>
      </c>
      <c r="B445" s="340" t="s">
        <v>219</v>
      </c>
      <c r="C445" s="340" t="s">
        <v>18</v>
      </c>
      <c r="D445" s="340" t="n">
        <v>3103.3036925</v>
      </c>
      <c r="E445" s="340" t="n">
        <v>8150.0764356</v>
      </c>
      <c r="F445" s="340" t="n">
        <v>27.5766361499774</v>
      </c>
      <c r="G445" s="340" t="n">
        <v>72.4233638500226</v>
      </c>
    </row>
    <row r="446">
      <c r="A446" s="340" t="s">
        <v>218</v>
      </c>
      <c r="B446" s="340" t="s">
        <v>219</v>
      </c>
      <c r="C446" s="340" t="s">
        <v>19</v>
      </c>
      <c r="D446" s="340" t="n">
        <v>910.8927348</v>
      </c>
      <c r="E446" s="340" t="n">
        <v>5768.992124</v>
      </c>
      <c r="F446" s="340" t="n">
        <v>13.636353830261</v>
      </c>
      <c r="G446" s="340" t="n">
        <v>86.363646169739</v>
      </c>
    </row>
    <row r="447">
      <c r="A447" s="340" t="s">
        <v>218</v>
      </c>
      <c r="B447" s="340" t="s">
        <v>219</v>
      </c>
      <c r="C447" s="340" t="s">
        <v>20</v>
      </c>
      <c r="D447" s="340" t="n">
        <v>840.8374376</v>
      </c>
      <c r="E447" s="340" t="n">
        <v>3515.632281</v>
      </c>
      <c r="F447" s="340" t="n">
        <v>19.3008902141574</v>
      </c>
      <c r="G447" s="340" t="n">
        <v>80.6991097858426</v>
      </c>
    </row>
    <row r="448">
      <c r="A448" s="340" t="s">
        <v>220</v>
      </c>
      <c r="B448" s="340" t="s">
        <v>221</v>
      </c>
      <c r="C448" s="340" t="s">
        <v>18</v>
      </c>
      <c r="D448" s="340" t="n">
        <v>590.2994199</v>
      </c>
      <c r="E448" s="340" t="n">
        <v>3632.2851575</v>
      </c>
      <c r="F448" s="340" t="n">
        <v>13.9795759937974</v>
      </c>
      <c r="G448" s="340" t="n">
        <v>86.0204240062026</v>
      </c>
    </row>
    <row r="449">
      <c r="A449" s="340" t="s">
        <v>220</v>
      </c>
      <c r="B449" s="340" t="s">
        <v>221</v>
      </c>
      <c r="C449" s="340" t="s">
        <v>19</v>
      </c>
      <c r="D449" s="340" t="n">
        <v>807.4810619</v>
      </c>
      <c r="E449" s="340" t="n">
        <v>3737.1582399</v>
      </c>
      <c r="F449" s="340" t="n">
        <v>17.7677700753981</v>
      </c>
      <c r="G449" s="340" t="n">
        <v>82.2322299246019</v>
      </c>
    </row>
    <row r="450">
      <c r="A450" s="340" t="s">
        <v>220</v>
      </c>
      <c r="B450" s="340" t="s">
        <v>221</v>
      </c>
      <c r="C450" s="340" t="s">
        <v>20</v>
      </c>
      <c r="D450" s="340" t="n">
        <v>89.9950829</v>
      </c>
      <c r="E450" s="340" t="n">
        <v>1230.6742513</v>
      </c>
      <c r="F450" s="340" t="n">
        <v>6.81435394685793</v>
      </c>
      <c r="G450" s="340" t="n">
        <v>93.1856460531421</v>
      </c>
    </row>
    <row r="451">
      <c r="A451" s="340" t="s">
        <v>222</v>
      </c>
      <c r="B451" s="340" t="s">
        <v>223</v>
      </c>
      <c r="C451" s="340" t="s">
        <v>18</v>
      </c>
      <c r="D451" s="340" t="n">
        <v>2120.2216197</v>
      </c>
      <c r="E451" s="340" t="n">
        <v>15679.2569381</v>
      </c>
      <c r="F451" s="340" t="n">
        <v>11.9117063615939</v>
      </c>
      <c r="G451" s="340" t="n">
        <v>88.0882936384061</v>
      </c>
    </row>
    <row r="452">
      <c r="A452" s="340" t="s">
        <v>222</v>
      </c>
      <c r="B452" s="340" t="s">
        <v>223</v>
      </c>
      <c r="C452" s="340" t="s">
        <v>19</v>
      </c>
      <c r="D452" s="340" t="n">
        <v>1323.1134025</v>
      </c>
      <c r="E452" s="340" t="n">
        <v>14715.8614804</v>
      </c>
      <c r="F452" s="340" t="n">
        <v>8.24936389114644</v>
      </c>
      <c r="G452" s="340" t="n">
        <v>91.7506361088536</v>
      </c>
    </row>
    <row r="453">
      <c r="A453" s="340" t="s">
        <v>222</v>
      </c>
      <c r="B453" s="340" t="s">
        <v>223</v>
      </c>
      <c r="C453" s="340" t="s">
        <v>20</v>
      </c>
      <c r="D453" s="340" t="n">
        <v>649.972185</v>
      </c>
      <c r="E453" s="340" t="n">
        <v>8179.9813723</v>
      </c>
      <c r="F453" s="340" t="n">
        <v>7.36099211374275</v>
      </c>
      <c r="G453" s="340" t="n">
        <v>92.6390078862573</v>
      </c>
    </row>
    <row r="454">
      <c r="A454" s="340" t="s">
        <v>224</v>
      </c>
      <c r="B454" s="340" t="s">
        <v>225</v>
      </c>
      <c r="C454" s="340" t="s">
        <v>18</v>
      </c>
      <c r="D454" s="340" t="n">
        <v>411.783842</v>
      </c>
      <c r="E454" s="340" t="n">
        <v>4084.2724693</v>
      </c>
      <c r="F454" s="340" t="n">
        <v>9.15877857145735</v>
      </c>
      <c r="G454" s="340" t="n">
        <v>90.8412214285427</v>
      </c>
    </row>
    <row r="455">
      <c r="A455" s="340" t="s">
        <v>224</v>
      </c>
      <c r="B455" s="340" t="s">
        <v>225</v>
      </c>
      <c r="C455" s="340" t="s">
        <v>19</v>
      </c>
      <c r="D455" s="340" t="n">
        <v>242.4752757</v>
      </c>
      <c r="E455" s="340" t="n">
        <v>9992.0209549</v>
      </c>
      <c r="F455" s="340" t="n">
        <v>2.36919600375665</v>
      </c>
      <c r="G455" s="340" t="n">
        <v>97.6308039962434</v>
      </c>
    </row>
    <row r="456">
      <c r="A456" s="340" t="s">
        <v>224</v>
      </c>
      <c r="B456" s="340" t="s">
        <v>225</v>
      </c>
      <c r="C456" s="340" t="s">
        <v>20</v>
      </c>
      <c r="D456" s="340" t="n">
        <v>37.1249708</v>
      </c>
      <c r="E456" s="340" t="n">
        <v>4428.4099344</v>
      </c>
      <c r="F456" s="340" t="n">
        <v>0.831366713913017</v>
      </c>
      <c r="G456" s="340" t="n">
        <v>99.168633286087</v>
      </c>
    </row>
    <row r="457">
      <c r="A457" s="340" t="s">
        <v>226</v>
      </c>
      <c r="B457" s="340" t="s">
        <v>227</v>
      </c>
      <c r="C457" s="340" t="s">
        <v>18</v>
      </c>
      <c r="D457" s="340" t="n">
        <v>854.7279724</v>
      </c>
      <c r="E457" s="340" t="n">
        <v>8314.5921071</v>
      </c>
      <c r="F457" s="340" t="n">
        <v>9.32160689112522</v>
      </c>
      <c r="G457" s="340" t="n">
        <v>90.6783931088748</v>
      </c>
    </row>
    <row r="458">
      <c r="A458" s="340" t="s">
        <v>226</v>
      </c>
      <c r="B458" s="340" t="s">
        <v>227</v>
      </c>
      <c r="C458" s="340" t="s">
        <v>19</v>
      </c>
      <c r="D458" s="340" t="n">
        <v>711.9977803</v>
      </c>
      <c r="E458" s="340" t="n">
        <v>8264.4812847</v>
      </c>
      <c r="F458" s="340" t="n">
        <v>7.93181575029942</v>
      </c>
      <c r="G458" s="340" t="n">
        <v>92.0681842497006</v>
      </c>
    </row>
    <row r="459">
      <c r="A459" s="340" t="s">
        <v>226</v>
      </c>
      <c r="B459" s="340" t="s">
        <v>227</v>
      </c>
      <c r="C459" s="340" t="s">
        <v>20</v>
      </c>
      <c r="D459" s="340" t="n">
        <v>164.2381711</v>
      </c>
      <c r="E459" s="340" t="n">
        <v>3057.4819455</v>
      </c>
      <c r="F459" s="340" t="n">
        <v>5.09784106489445</v>
      </c>
      <c r="G459" s="340" t="n">
        <v>94.9021589351056</v>
      </c>
    </row>
    <row r="460">
      <c r="A460" s="340" t="s">
        <v>228</v>
      </c>
      <c r="B460" s="340" t="s">
        <v>229</v>
      </c>
      <c r="C460" s="340" t="s">
        <v>18</v>
      </c>
      <c r="D460" s="340" t="n">
        <v>1169.3452382</v>
      </c>
      <c r="E460" s="340" t="n">
        <v>9849.9613138</v>
      </c>
      <c r="F460" s="340" t="n">
        <v>10.6117860745762</v>
      </c>
      <c r="G460" s="340" t="n">
        <v>89.3882139254238</v>
      </c>
    </row>
    <row r="461">
      <c r="A461" s="340" t="s">
        <v>228</v>
      </c>
      <c r="B461" s="340" t="s">
        <v>229</v>
      </c>
      <c r="C461" s="340" t="s">
        <v>19</v>
      </c>
      <c r="D461" s="340" t="n">
        <v>481.9238698</v>
      </c>
      <c r="E461" s="340" t="n">
        <v>24124.6825245</v>
      </c>
      <c r="F461" s="340" t="n">
        <v>1.95851415704213</v>
      </c>
      <c r="G461" s="340" t="n">
        <v>98.0414858429579</v>
      </c>
    </row>
    <row r="462">
      <c r="A462" s="340" t="s">
        <v>228</v>
      </c>
      <c r="B462" s="340" t="s">
        <v>229</v>
      </c>
      <c r="C462" s="340" t="s">
        <v>20</v>
      </c>
      <c r="D462" s="340" t="n">
        <v>286.1184112</v>
      </c>
      <c r="E462" s="340" t="n">
        <v>9239.5993853</v>
      </c>
      <c r="F462" s="340" t="n">
        <v>3.00364148206372</v>
      </c>
      <c r="G462" s="340" t="n">
        <v>96.9963585179363</v>
      </c>
    </row>
    <row r="463">
      <c r="A463" s="340" t="s">
        <v>230</v>
      </c>
      <c r="B463" s="340" t="s">
        <v>231</v>
      </c>
      <c r="C463" s="340" t="s">
        <v>18</v>
      </c>
      <c r="D463" s="340" t="n">
        <v>475.3889576</v>
      </c>
      <c r="E463" s="340" t="n">
        <v>2372.0922458</v>
      </c>
      <c r="F463" s="340" t="n">
        <v>16.6950692082662</v>
      </c>
      <c r="G463" s="340" t="n">
        <v>83.3049307917338</v>
      </c>
    </row>
    <row r="464">
      <c r="A464" s="340" t="s">
        <v>230</v>
      </c>
      <c r="B464" s="340" t="s">
        <v>231</v>
      </c>
      <c r="C464" s="340" t="s">
        <v>19</v>
      </c>
      <c r="D464" s="340" t="n">
        <v>171.9184661</v>
      </c>
      <c r="E464" s="340" t="n">
        <v>3933.0774472</v>
      </c>
      <c r="F464" s="340" t="n">
        <v>4.18803014012735</v>
      </c>
      <c r="G464" s="340" t="n">
        <v>95.8119698598726</v>
      </c>
    </row>
    <row r="465">
      <c r="A465" s="340" t="s">
        <v>230</v>
      </c>
      <c r="B465" s="340" t="s">
        <v>231</v>
      </c>
      <c r="C465" s="340" t="s">
        <v>20</v>
      </c>
      <c r="D465" s="340" t="n">
        <v>94.8876337</v>
      </c>
      <c r="E465" s="340" t="n">
        <v>2236.0293487</v>
      </c>
      <c r="F465" s="340" t="n">
        <v>4.07082853728665</v>
      </c>
      <c r="G465" s="340" t="n">
        <v>95.9291714627133</v>
      </c>
    </row>
    <row r="466">
      <c r="A466" s="340" t="s">
        <v>232</v>
      </c>
      <c r="B466" s="340" t="s">
        <v>233</v>
      </c>
      <c r="C466" s="340" t="s">
        <v>18</v>
      </c>
      <c r="D466" s="340" t="n">
        <v>3497.8590241</v>
      </c>
      <c r="E466" s="340" t="n">
        <v>18241.4980561</v>
      </c>
      <c r="F466" s="340" t="n">
        <v>16.0899837616901</v>
      </c>
      <c r="G466" s="340" t="n">
        <v>83.9100162383099</v>
      </c>
    </row>
    <row r="467">
      <c r="A467" s="340" t="s">
        <v>232</v>
      </c>
      <c r="B467" s="340" t="s">
        <v>233</v>
      </c>
      <c r="C467" s="340" t="s">
        <v>19</v>
      </c>
      <c r="D467" s="340" t="n">
        <v>2023.5644031</v>
      </c>
      <c r="E467" s="340" t="n">
        <v>24867.5485655</v>
      </c>
      <c r="F467" s="340" t="n">
        <v>7.52503031563944</v>
      </c>
      <c r="G467" s="340" t="n">
        <v>92.4749696843606</v>
      </c>
    </row>
    <row r="468">
      <c r="A468" s="340" t="s">
        <v>232</v>
      </c>
      <c r="B468" s="340" t="s">
        <v>233</v>
      </c>
      <c r="C468" s="340" t="s">
        <v>20</v>
      </c>
      <c r="D468" s="340" t="n">
        <v>1034.5257643</v>
      </c>
      <c r="E468" s="340" t="n">
        <v>13288.9241696</v>
      </c>
      <c r="F468" s="340" t="n">
        <v>7.22260188065124</v>
      </c>
      <c r="G468" s="340" t="n">
        <v>92.7773981193488</v>
      </c>
    </row>
    <row r="469">
      <c r="A469" s="340" t="s">
        <v>234</v>
      </c>
      <c r="B469" s="340" t="s">
        <v>235</v>
      </c>
      <c r="C469" s="340" t="s">
        <v>18</v>
      </c>
      <c r="D469" s="340" t="n">
        <v>3575.1512209</v>
      </c>
      <c r="E469" s="340" t="n">
        <v>18912.0395877</v>
      </c>
      <c r="F469" s="340" t="n">
        <v>15.8986120201938</v>
      </c>
      <c r="G469" s="340" t="n">
        <v>84.1013879798062</v>
      </c>
    </row>
    <row r="470">
      <c r="A470" s="340" t="s">
        <v>234</v>
      </c>
      <c r="B470" s="340" t="s">
        <v>235</v>
      </c>
      <c r="C470" s="340" t="s">
        <v>19</v>
      </c>
      <c r="D470" s="340" t="n">
        <v>1213.846449</v>
      </c>
      <c r="E470" s="340" t="n">
        <v>36104.3499069</v>
      </c>
      <c r="F470" s="340" t="n">
        <v>3.25269323689619</v>
      </c>
      <c r="G470" s="340" t="n">
        <v>96.7473067631038</v>
      </c>
    </row>
    <row r="471">
      <c r="A471" s="340" t="s">
        <v>234</v>
      </c>
      <c r="B471" s="340" t="s">
        <v>235</v>
      </c>
      <c r="C471" s="340" t="s">
        <v>20</v>
      </c>
      <c r="D471" s="340" t="n">
        <v>737.8601379</v>
      </c>
      <c r="E471" s="340" t="n">
        <v>18283.786107</v>
      </c>
      <c r="F471" s="340" t="n">
        <v>3.87905509544334</v>
      </c>
      <c r="G471" s="340" t="n">
        <v>96.1209449045567</v>
      </c>
    </row>
    <row r="472">
      <c r="A472" s="340" t="s">
        <v>236</v>
      </c>
      <c r="B472" s="340" t="s">
        <v>237</v>
      </c>
      <c r="C472" s="340" t="s">
        <v>18</v>
      </c>
      <c r="D472" s="340" t="n">
        <v>1716.9686557</v>
      </c>
      <c r="E472" s="340" t="n">
        <v>19908.5486718</v>
      </c>
      <c r="F472" s="340" t="n">
        <v>7.9395495131884</v>
      </c>
      <c r="G472" s="340" t="n">
        <v>92.0604504868116</v>
      </c>
    </row>
    <row r="473">
      <c r="A473" s="340" t="s">
        <v>236</v>
      </c>
      <c r="B473" s="340" t="s">
        <v>237</v>
      </c>
      <c r="C473" s="340" t="s">
        <v>19</v>
      </c>
      <c r="D473" s="340" t="n">
        <v>944.7616334</v>
      </c>
      <c r="E473" s="340" t="n">
        <v>14919.0429171</v>
      </c>
      <c r="F473" s="340" t="n">
        <v>5.95545431987954</v>
      </c>
      <c r="G473" s="340" t="n">
        <v>94.0445456801205</v>
      </c>
    </row>
    <row r="474">
      <c r="A474" s="340" t="s">
        <v>236</v>
      </c>
      <c r="B474" s="340" t="s">
        <v>237</v>
      </c>
      <c r="C474" s="340" t="s">
        <v>20</v>
      </c>
      <c r="D474" s="340" t="n">
        <v>865.7696908</v>
      </c>
      <c r="E474" s="340" t="n">
        <v>7404.2282413</v>
      </c>
      <c r="F474" s="340" t="n">
        <v>10.4688017809474</v>
      </c>
      <c r="G474" s="340" t="n">
        <v>89.5311982190526</v>
      </c>
    </row>
    <row r="475">
      <c r="A475" s="340" t="s">
        <v>238</v>
      </c>
      <c r="B475" s="340" t="s">
        <v>239</v>
      </c>
      <c r="C475" s="340" t="s">
        <v>18</v>
      </c>
      <c r="D475" s="340" t="n">
        <v>2985.9225317</v>
      </c>
      <c r="E475" s="340" t="n">
        <v>12719.6160234</v>
      </c>
      <c r="F475" s="340" t="n">
        <v>19.0119079407843</v>
      </c>
      <c r="G475" s="340" t="n">
        <v>80.9880920592157</v>
      </c>
    </row>
    <row r="476">
      <c r="A476" s="340" t="s">
        <v>238</v>
      </c>
      <c r="B476" s="340" t="s">
        <v>239</v>
      </c>
      <c r="C476" s="340" t="s">
        <v>19</v>
      </c>
      <c r="D476" s="340" t="n">
        <v>1374.705227</v>
      </c>
      <c r="E476" s="340" t="n">
        <v>11143.5393048</v>
      </c>
      <c r="F476" s="340" t="n">
        <v>10.9816134643148</v>
      </c>
      <c r="G476" s="340" t="n">
        <v>89.0183865356852</v>
      </c>
    </row>
    <row r="477">
      <c r="A477" s="340" t="s">
        <v>238</v>
      </c>
      <c r="B477" s="340" t="s">
        <v>239</v>
      </c>
      <c r="C477" s="340" t="s">
        <v>20</v>
      </c>
      <c r="D477" s="340" t="n">
        <v>620.3430338</v>
      </c>
      <c r="E477" s="340" t="n">
        <v>5816.4119324</v>
      </c>
      <c r="F477" s="340" t="n">
        <v>9.63751202364358</v>
      </c>
      <c r="G477" s="340" t="n">
        <v>90.3624879763564</v>
      </c>
    </row>
    <row r="478">
      <c r="A478" s="340" t="s">
        <v>240</v>
      </c>
      <c r="B478" s="340" t="s">
        <v>241</v>
      </c>
      <c r="C478" s="340" t="s">
        <v>18</v>
      </c>
      <c r="D478" s="340" t="n">
        <v>502.3296487</v>
      </c>
      <c r="E478" s="340" t="n">
        <v>1580.2515746</v>
      </c>
      <c r="F478" s="340" t="n">
        <v>24.1205309584047</v>
      </c>
      <c r="G478" s="340" t="n">
        <v>75.8794690415953</v>
      </c>
    </row>
    <row r="479">
      <c r="A479" s="340" t="s">
        <v>240</v>
      </c>
      <c r="B479" s="340" t="s">
        <v>241</v>
      </c>
      <c r="C479" s="340" t="s">
        <v>19</v>
      </c>
      <c r="D479" s="340" t="n">
        <v>242.4850151</v>
      </c>
      <c r="E479" s="340" t="n">
        <v>1966.2188816</v>
      </c>
      <c r="F479" s="340" t="n">
        <v>10.9786112779669</v>
      </c>
      <c r="G479" s="340" t="n">
        <v>89.0213887220331</v>
      </c>
    </row>
    <row r="480">
      <c r="A480" s="340" t="s">
        <v>240</v>
      </c>
      <c r="B480" s="340" t="s">
        <v>241</v>
      </c>
      <c r="C480" s="340" t="s">
        <v>20</v>
      </c>
      <c r="D480" s="340" t="n">
        <v>127.8105865</v>
      </c>
      <c r="E480" s="340" t="n">
        <v>1327.3919087</v>
      </c>
      <c r="F480" s="340" t="n">
        <v>8.78301040037964</v>
      </c>
      <c r="G480" s="340" t="n">
        <v>91.2169895996204</v>
      </c>
    </row>
    <row r="481">
      <c r="A481" s="340" t="s">
        <v>242</v>
      </c>
      <c r="B481" s="340" t="s">
        <v>243</v>
      </c>
      <c r="C481" s="340" t="s">
        <v>18</v>
      </c>
      <c r="D481" s="340" t="n">
        <v>322.5361973</v>
      </c>
      <c r="E481" s="340" t="n">
        <v>1492.1770285</v>
      </c>
      <c r="F481" s="340" t="n">
        <v>17.7733976208727</v>
      </c>
      <c r="G481" s="340" t="n">
        <v>82.2266023791273</v>
      </c>
    </row>
    <row r="482">
      <c r="A482" s="340" t="s">
        <v>242</v>
      </c>
      <c r="B482" s="340" t="s">
        <v>243</v>
      </c>
      <c r="C482" s="340" t="s">
        <v>19</v>
      </c>
      <c r="D482" s="340" t="n">
        <v>269.8979416</v>
      </c>
      <c r="E482" s="340" t="n">
        <v>1994.5345099</v>
      </c>
      <c r="F482" s="340" t="n">
        <v>11.9190104973639</v>
      </c>
      <c r="G482" s="340" t="n">
        <v>88.0809895026361</v>
      </c>
    </row>
    <row r="483">
      <c r="A483" s="340" t="s">
        <v>242</v>
      </c>
      <c r="B483" s="340" t="s">
        <v>243</v>
      </c>
      <c r="C483" s="340" t="s">
        <v>20</v>
      </c>
      <c r="D483" s="340" t="n">
        <v>130.1361119</v>
      </c>
      <c r="E483" s="340" t="n">
        <v>686.4947361</v>
      </c>
      <c r="F483" s="340" t="n">
        <v>15.9357330449511</v>
      </c>
      <c r="G483" s="340" t="n">
        <v>84.064266955049</v>
      </c>
    </row>
    <row r="484">
      <c r="A484" s="340" t="s">
        <v>244</v>
      </c>
      <c r="B484" s="340" t="s">
        <v>245</v>
      </c>
      <c r="C484" s="340" t="s">
        <v>18</v>
      </c>
      <c r="D484" s="340" t="n">
        <v>866.3862467</v>
      </c>
      <c r="E484" s="340" t="n">
        <v>1841.8579926</v>
      </c>
      <c r="F484" s="340" t="n">
        <v>31.9906984062831</v>
      </c>
      <c r="G484" s="340" t="n">
        <v>68.0093015937169</v>
      </c>
    </row>
    <row r="485">
      <c r="A485" s="340" t="s">
        <v>244</v>
      </c>
      <c r="B485" s="340" t="s">
        <v>245</v>
      </c>
      <c r="C485" s="340" t="s">
        <v>19</v>
      </c>
      <c r="D485" s="340" t="n">
        <v>416.1865304</v>
      </c>
      <c r="E485" s="340" t="n">
        <v>2702.4928141</v>
      </c>
      <c r="F485" s="340" t="n">
        <v>13.3449606203976</v>
      </c>
      <c r="G485" s="340" t="n">
        <v>86.6550393796024</v>
      </c>
    </row>
    <row r="486">
      <c r="A486" s="340" t="s">
        <v>244</v>
      </c>
      <c r="B486" s="340" t="s">
        <v>245</v>
      </c>
      <c r="C486" s="340" t="s">
        <v>20</v>
      </c>
      <c r="D486" s="340" t="n">
        <v>174.2030965</v>
      </c>
      <c r="E486" s="340" t="n">
        <v>1602.0685337</v>
      </c>
      <c r="F486" s="340" t="n">
        <v>9.807232944456</v>
      </c>
      <c r="G486" s="340" t="n">
        <v>90.192767055544</v>
      </c>
    </row>
    <row r="487">
      <c r="A487" s="340" t="s">
        <v>246</v>
      </c>
      <c r="B487" s="340" t="s">
        <v>247</v>
      </c>
      <c r="C487" s="340" t="s">
        <v>18</v>
      </c>
      <c r="D487" s="340" t="n">
        <v>316.7929554</v>
      </c>
      <c r="E487" s="340" t="n">
        <v>1868.6994453</v>
      </c>
      <c r="F487" s="340" t="n">
        <v>14.4952668468915</v>
      </c>
      <c r="G487" s="340" t="n">
        <v>85.5047331531085</v>
      </c>
    </row>
    <row r="488">
      <c r="A488" s="340" t="s">
        <v>246</v>
      </c>
      <c r="B488" s="340" t="s">
        <v>247</v>
      </c>
      <c r="C488" s="340" t="s">
        <v>19</v>
      </c>
      <c r="D488" s="340" t="n">
        <v>300.2064567</v>
      </c>
      <c r="E488" s="340" t="n">
        <v>3263.0412772</v>
      </c>
      <c r="F488" s="340" t="n">
        <v>8.42507956558558</v>
      </c>
      <c r="G488" s="340" t="n">
        <v>91.5749204344144</v>
      </c>
    </row>
    <row r="489">
      <c r="A489" s="340" t="s">
        <v>246</v>
      </c>
      <c r="B489" s="340" t="s">
        <v>247</v>
      </c>
      <c r="C489" s="340" t="s">
        <v>20</v>
      </c>
      <c r="D489" s="340" t="n">
        <v>70.1278679</v>
      </c>
      <c r="E489" s="340" t="n">
        <v>1788.7655969</v>
      </c>
      <c r="F489" s="340" t="n">
        <v>3.77255981732902</v>
      </c>
      <c r="G489" s="340" t="n">
        <v>96.227440182671</v>
      </c>
    </row>
    <row r="490">
      <c r="A490" s="340" t="s">
        <v>248</v>
      </c>
      <c r="B490" s="340" t="s">
        <v>249</v>
      </c>
      <c r="C490" s="340" t="s">
        <v>18</v>
      </c>
      <c r="D490" s="340" t="n">
        <v>464.7276694</v>
      </c>
      <c r="E490" s="340" t="n">
        <v>2558.3971862</v>
      </c>
      <c r="F490" s="340" t="n">
        <v>15.3724272597985</v>
      </c>
      <c r="G490" s="340" t="n">
        <v>84.6275727402014</v>
      </c>
    </row>
    <row r="491">
      <c r="A491" s="340" t="s">
        <v>248</v>
      </c>
      <c r="B491" s="340" t="s">
        <v>249</v>
      </c>
      <c r="C491" s="340" t="s">
        <v>19</v>
      </c>
      <c r="D491" s="340" t="n">
        <v>209.2532195</v>
      </c>
      <c r="E491" s="340" t="n">
        <v>6590.056892</v>
      </c>
      <c r="F491" s="340" t="n">
        <v>3.0775654598557</v>
      </c>
      <c r="G491" s="340" t="n">
        <v>96.9224345401443</v>
      </c>
    </row>
    <row r="492">
      <c r="A492" s="340" t="s">
        <v>248</v>
      </c>
      <c r="B492" s="340" t="s">
        <v>249</v>
      </c>
      <c r="C492" s="340" t="s">
        <v>20</v>
      </c>
      <c r="D492" s="340" t="n">
        <v>135.7503672</v>
      </c>
      <c r="E492" s="340" t="n">
        <v>3797.2579218</v>
      </c>
      <c r="F492" s="340" t="n">
        <v>3.45156575387019</v>
      </c>
      <c r="G492" s="340" t="n">
        <v>96.5484342461298</v>
      </c>
    </row>
    <row r="493">
      <c r="A493" s="340" t="s">
        <v>250</v>
      </c>
      <c r="B493" s="340" t="s">
        <v>251</v>
      </c>
      <c r="C493" s="340" t="s">
        <v>18</v>
      </c>
      <c r="D493" s="340" t="n">
        <v>823.0054973</v>
      </c>
      <c r="E493" s="340" t="n">
        <v>5166.5605617</v>
      </c>
      <c r="F493" s="340" t="n">
        <v>13.7406531490431</v>
      </c>
      <c r="G493" s="340" t="n">
        <v>86.2593468509569</v>
      </c>
    </row>
    <row r="494">
      <c r="A494" s="340" t="s">
        <v>250</v>
      </c>
      <c r="B494" s="340" t="s">
        <v>251</v>
      </c>
      <c r="C494" s="340" t="s">
        <v>19</v>
      </c>
      <c r="D494" s="340" t="n">
        <v>531.3921346</v>
      </c>
      <c r="E494" s="340" t="n">
        <v>7703.3856263</v>
      </c>
      <c r="F494" s="340" t="n">
        <v>6.45302338483416</v>
      </c>
      <c r="G494" s="340" t="n">
        <v>93.5469766151658</v>
      </c>
    </row>
    <row r="495">
      <c r="A495" s="340" t="s">
        <v>250</v>
      </c>
      <c r="B495" s="340" t="s">
        <v>251</v>
      </c>
      <c r="C495" s="340" t="s">
        <v>20</v>
      </c>
      <c r="D495" s="340" t="n">
        <v>156.5093361</v>
      </c>
      <c r="E495" s="340" t="n">
        <v>3629.0100425</v>
      </c>
      <c r="F495" s="340" t="n">
        <v>4.13442173839517</v>
      </c>
      <c r="G495" s="340" t="n">
        <v>95.8655782616048</v>
      </c>
    </row>
    <row r="496">
      <c r="A496" s="340" t="s">
        <v>252</v>
      </c>
      <c r="B496" s="340" t="s">
        <v>253</v>
      </c>
      <c r="C496" s="340" t="s">
        <v>18</v>
      </c>
      <c r="D496" s="340" t="n">
        <v>2704.8310645</v>
      </c>
      <c r="E496" s="340" t="n">
        <v>5915.8353655</v>
      </c>
      <c r="F496" s="340" t="n">
        <v>31.3761248792456</v>
      </c>
      <c r="G496" s="340" t="n">
        <v>68.6238751207544</v>
      </c>
    </row>
    <row r="497">
      <c r="A497" s="340" t="s">
        <v>252</v>
      </c>
      <c r="B497" s="340" t="s">
        <v>253</v>
      </c>
      <c r="C497" s="340" t="s">
        <v>19</v>
      </c>
      <c r="D497" s="340" t="n">
        <v>1602.0199887</v>
      </c>
      <c r="E497" s="340" t="n">
        <v>7765.8296634</v>
      </c>
      <c r="F497" s="340" t="n">
        <v>17.1012564056349</v>
      </c>
      <c r="G497" s="340" t="n">
        <v>82.8987435943651</v>
      </c>
    </row>
    <row r="498">
      <c r="A498" s="340" t="s">
        <v>252</v>
      </c>
      <c r="B498" s="340" t="s">
        <v>253</v>
      </c>
      <c r="C498" s="340" t="s">
        <v>20</v>
      </c>
      <c r="D498" s="340" t="n">
        <v>190.6067973</v>
      </c>
      <c r="E498" s="340" t="n">
        <v>1523.2827515</v>
      </c>
      <c r="F498" s="340" t="n">
        <v>11.1212999363615</v>
      </c>
      <c r="G498" s="340" t="n">
        <v>88.8787000636386</v>
      </c>
    </row>
    <row r="499">
      <c r="A499" s="340" t="s">
        <v>254</v>
      </c>
      <c r="B499" s="340" t="s">
        <v>255</v>
      </c>
      <c r="C499" s="340" t="s">
        <v>18</v>
      </c>
      <c r="D499" s="340" t="n">
        <v>2344.6788602</v>
      </c>
      <c r="E499" s="340" t="n">
        <v>4704.0620058</v>
      </c>
      <c r="F499" s="340" t="n">
        <v>33.2637971060859</v>
      </c>
      <c r="G499" s="340" t="n">
        <v>66.7362028939141</v>
      </c>
    </row>
    <row r="500">
      <c r="A500" s="340" t="s">
        <v>254</v>
      </c>
      <c r="B500" s="340" t="s">
        <v>255</v>
      </c>
      <c r="C500" s="340" t="s">
        <v>19</v>
      </c>
      <c r="D500" s="340" t="n">
        <v>1442.526</v>
      </c>
      <c r="E500" s="340" t="n">
        <v>5338.8337984</v>
      </c>
      <c r="F500" s="340" t="n">
        <v>21.2719283872882</v>
      </c>
      <c r="G500" s="340" t="n">
        <v>78.7280716127118</v>
      </c>
    </row>
    <row r="501">
      <c r="A501" s="340" t="s">
        <v>254</v>
      </c>
      <c r="B501" s="340" t="s">
        <v>255</v>
      </c>
      <c r="C501" s="340" t="s">
        <v>20</v>
      </c>
      <c r="D501" s="340" t="n">
        <v>269.7918017</v>
      </c>
      <c r="E501" s="340" t="n">
        <v>1478.032324</v>
      </c>
      <c r="F501" s="340" t="n">
        <v>15.4358666717653</v>
      </c>
      <c r="G501" s="340" t="n">
        <v>84.5641333282347</v>
      </c>
    </row>
    <row r="502">
      <c r="A502" s="340" t="s">
        <v>256</v>
      </c>
      <c r="B502" s="340" t="s">
        <v>257</v>
      </c>
      <c r="C502" s="340" t="s">
        <v>18</v>
      </c>
      <c r="D502" s="340" t="n">
        <v>689.6832663</v>
      </c>
      <c r="E502" s="340" t="n">
        <v>5293.3176218</v>
      </c>
      <c r="F502" s="340" t="n">
        <v>11.5273803096329</v>
      </c>
      <c r="G502" s="340" t="n">
        <v>88.4726196903671</v>
      </c>
    </row>
    <row r="503">
      <c r="A503" s="340" t="s">
        <v>256</v>
      </c>
      <c r="B503" s="340" t="s">
        <v>257</v>
      </c>
      <c r="C503" s="340" t="s">
        <v>19</v>
      </c>
      <c r="D503" s="340" t="n">
        <v>362.2103897</v>
      </c>
      <c r="E503" s="340" t="n">
        <v>5550.1514927</v>
      </c>
      <c r="F503" s="340" t="n">
        <v>6.12632306520737</v>
      </c>
      <c r="G503" s="340" t="n">
        <v>93.8736769347926</v>
      </c>
    </row>
    <row r="504">
      <c r="A504" s="340" t="s">
        <v>256</v>
      </c>
      <c r="B504" s="340" t="s">
        <v>257</v>
      </c>
      <c r="C504" s="340" t="s">
        <v>20</v>
      </c>
      <c r="D504" s="340" t="n">
        <v>133.6324715</v>
      </c>
      <c r="E504" s="340" t="n">
        <v>3388.8258475</v>
      </c>
      <c r="F504" s="340" t="n">
        <v>3.79372754474316</v>
      </c>
      <c r="G504" s="340" t="n">
        <v>96.2062724552568</v>
      </c>
    </row>
    <row r="505">
      <c r="A505" s="340" t="s">
        <v>258</v>
      </c>
      <c r="B505" s="340" t="s">
        <v>259</v>
      </c>
      <c r="C505" s="340" t="s">
        <v>18</v>
      </c>
      <c r="D505" s="340" t="n">
        <v>2272.6812422</v>
      </c>
      <c r="E505" s="340" t="n">
        <v>4371.922607</v>
      </c>
      <c r="F505" s="340" t="n">
        <v>34.2034121789462</v>
      </c>
      <c r="G505" s="340" t="n">
        <v>65.7965878210538</v>
      </c>
    </row>
    <row r="506">
      <c r="A506" s="340" t="s">
        <v>258</v>
      </c>
      <c r="B506" s="340" t="s">
        <v>259</v>
      </c>
      <c r="C506" s="340" t="s">
        <v>19</v>
      </c>
      <c r="D506" s="340" t="n">
        <v>1518.91498</v>
      </c>
      <c r="E506" s="340" t="n">
        <v>4420.3470549</v>
      </c>
      <c r="F506" s="340" t="n">
        <v>25.5741365017173</v>
      </c>
      <c r="G506" s="340" t="n">
        <v>74.4258634982827</v>
      </c>
    </row>
    <row r="507">
      <c r="A507" s="340" t="s">
        <v>258</v>
      </c>
      <c r="B507" s="340" t="s">
        <v>259</v>
      </c>
      <c r="C507" s="340" t="s">
        <v>20</v>
      </c>
      <c r="D507" s="340" t="n">
        <v>194.1548068</v>
      </c>
      <c r="E507" s="340" t="n">
        <v>704.249139</v>
      </c>
      <c r="F507" s="340" t="n">
        <v>21.6110812633521</v>
      </c>
      <c r="G507" s="340" t="n">
        <v>78.3889187366479</v>
      </c>
    </row>
    <row r="508">
      <c r="A508" s="340" t="s">
        <v>260</v>
      </c>
      <c r="B508" s="340" t="s">
        <v>261</v>
      </c>
      <c r="C508" s="340" t="s">
        <v>18</v>
      </c>
      <c r="D508" s="340" t="n">
        <v>1898.9674736</v>
      </c>
      <c r="E508" s="340" t="n">
        <v>3731.0073993</v>
      </c>
      <c r="F508" s="340" t="n">
        <v>33.7295905660382</v>
      </c>
      <c r="G508" s="340" t="n">
        <v>66.2704094339618</v>
      </c>
    </row>
    <row r="509">
      <c r="A509" s="340" t="s">
        <v>260</v>
      </c>
      <c r="B509" s="340" t="s">
        <v>261</v>
      </c>
      <c r="C509" s="340" t="s">
        <v>19</v>
      </c>
      <c r="D509" s="340" t="n">
        <v>1627.2802018</v>
      </c>
      <c r="E509" s="340" t="n">
        <v>3109.8993698</v>
      </c>
      <c r="F509" s="340" t="n">
        <v>34.3512458669659</v>
      </c>
      <c r="G509" s="340" t="n">
        <v>65.6487541330341</v>
      </c>
    </row>
    <row r="510">
      <c r="A510" s="340" t="s">
        <v>260</v>
      </c>
      <c r="B510" s="340" t="s">
        <v>261</v>
      </c>
      <c r="C510" s="340" t="s">
        <v>20</v>
      </c>
      <c r="D510" s="340" t="n">
        <v>104.2097789</v>
      </c>
      <c r="E510" s="340" t="n">
        <v>393.2787199</v>
      </c>
      <c r="F510" s="340" t="n">
        <v>20.9471734826767</v>
      </c>
      <c r="G510" s="340" t="n">
        <v>79.0528265173233</v>
      </c>
    </row>
    <row r="511">
      <c r="A511" s="340" t="s">
        <v>262</v>
      </c>
      <c r="B511" s="340" t="s">
        <v>263</v>
      </c>
      <c r="C511" s="340" t="s">
        <v>18</v>
      </c>
      <c r="D511" s="340" t="n">
        <v>2228.14701</v>
      </c>
      <c r="E511" s="340" t="n">
        <v>9496.1511112</v>
      </c>
      <c r="F511" s="340" t="n">
        <v>19.0045236564826</v>
      </c>
      <c r="G511" s="340" t="n">
        <v>80.9954763435174</v>
      </c>
    </row>
    <row r="512">
      <c r="A512" s="340" t="s">
        <v>262</v>
      </c>
      <c r="B512" s="340" t="s">
        <v>263</v>
      </c>
      <c r="C512" s="340" t="s">
        <v>19</v>
      </c>
      <c r="D512" s="340" t="n">
        <v>1026.9090589</v>
      </c>
      <c r="E512" s="340" t="n">
        <v>5573.4941352</v>
      </c>
      <c r="F512" s="340" t="n">
        <v>15.5582777097305</v>
      </c>
      <c r="G512" s="340" t="n">
        <v>84.4417222902695</v>
      </c>
    </row>
    <row r="513">
      <c r="A513" s="340" t="s">
        <v>262</v>
      </c>
      <c r="B513" s="340" t="s">
        <v>263</v>
      </c>
      <c r="C513" s="340" t="s">
        <v>20</v>
      </c>
      <c r="D513" s="340" t="n">
        <v>63.394706</v>
      </c>
      <c r="E513" s="340" t="n">
        <v>710.0572003</v>
      </c>
      <c r="F513" s="340" t="n">
        <v>8.19633457279385</v>
      </c>
      <c r="G513" s="340" t="n">
        <v>91.8036654272061</v>
      </c>
    </row>
    <row r="514">
      <c r="A514" s="340" t="s">
        <v>264</v>
      </c>
      <c r="B514" s="340" t="s">
        <v>265</v>
      </c>
      <c r="C514" s="340" t="s">
        <v>18</v>
      </c>
      <c r="D514" s="340" t="n">
        <v>2130.3188119</v>
      </c>
      <c r="E514" s="340" t="n">
        <v>9127.2878697</v>
      </c>
      <c r="F514" s="340" t="n">
        <v>18.9233721887078</v>
      </c>
      <c r="G514" s="340" t="n">
        <v>81.0766278112923</v>
      </c>
    </row>
    <row r="515">
      <c r="A515" s="340" t="s">
        <v>264</v>
      </c>
      <c r="B515" s="340" t="s">
        <v>265</v>
      </c>
      <c r="C515" s="340" t="s">
        <v>19</v>
      </c>
      <c r="D515" s="340" t="n">
        <v>927.9095737</v>
      </c>
      <c r="E515" s="340" t="n">
        <v>6487.396145</v>
      </c>
      <c r="F515" s="340" t="n">
        <v>12.5134365176609</v>
      </c>
      <c r="G515" s="340" t="n">
        <v>87.4865634823392</v>
      </c>
    </row>
    <row r="516">
      <c r="A516" s="340" t="s">
        <v>264</v>
      </c>
      <c r="B516" s="340" t="s">
        <v>265</v>
      </c>
      <c r="C516" s="340" t="s">
        <v>20</v>
      </c>
      <c r="D516" s="340" t="n">
        <v>153.4366039</v>
      </c>
      <c r="E516" s="340" t="n">
        <v>1133.6173383</v>
      </c>
      <c r="F516" s="340" t="n">
        <v>11.9215363761465</v>
      </c>
      <c r="G516" s="340" t="n">
        <v>88.0784636238536</v>
      </c>
    </row>
    <row r="517">
      <c r="A517" s="340" t="s">
        <v>266</v>
      </c>
      <c r="B517" s="340" t="s">
        <v>267</v>
      </c>
      <c r="C517" s="340" t="s">
        <v>18</v>
      </c>
      <c r="D517" s="340" t="n">
        <v>1209.5997374</v>
      </c>
      <c r="E517" s="340" t="n">
        <v>6956.342556</v>
      </c>
      <c r="F517" s="340" t="n">
        <v>14.8127392276289</v>
      </c>
      <c r="G517" s="340" t="n">
        <v>85.1872607723711</v>
      </c>
    </row>
    <row r="518">
      <c r="A518" s="340" t="s">
        <v>266</v>
      </c>
      <c r="B518" s="340" t="s">
        <v>267</v>
      </c>
      <c r="C518" s="340" t="s">
        <v>19</v>
      </c>
      <c r="D518" s="340" t="n">
        <v>1051.0717429</v>
      </c>
      <c r="E518" s="340" t="n">
        <v>6765.4666829</v>
      </c>
      <c r="F518" s="340" t="n">
        <v>13.4467674262399</v>
      </c>
      <c r="G518" s="340" t="n">
        <v>86.5532325737601</v>
      </c>
    </row>
    <row r="519">
      <c r="A519" s="340" t="s">
        <v>266</v>
      </c>
      <c r="B519" s="340" t="s">
        <v>267</v>
      </c>
      <c r="C519" s="340" t="s">
        <v>20</v>
      </c>
      <c r="D519" s="340" t="n">
        <v>123.0344723</v>
      </c>
      <c r="E519" s="340" t="n">
        <v>1288.2233593</v>
      </c>
      <c r="F519" s="340" t="n">
        <v>8.71807188913955</v>
      </c>
      <c r="G519" s="340" t="n">
        <v>91.2819281108604</v>
      </c>
    </row>
    <row r="520">
      <c r="A520" s="340" t="s">
        <v>268</v>
      </c>
      <c r="B520" s="340" t="s">
        <v>269</v>
      </c>
      <c r="C520" s="340" t="s">
        <v>18</v>
      </c>
      <c r="D520" s="340" t="n">
        <v>291.5242766</v>
      </c>
      <c r="E520" s="340" t="n">
        <v>1467.0413985</v>
      </c>
      <c r="F520" s="340" t="n">
        <v>16.5773892171199</v>
      </c>
      <c r="G520" s="340" t="n">
        <v>83.4226107828801</v>
      </c>
    </row>
    <row r="521">
      <c r="A521" s="340" t="s">
        <v>268</v>
      </c>
      <c r="B521" s="340" t="s">
        <v>269</v>
      </c>
      <c r="C521" s="340" t="s">
        <v>19</v>
      </c>
      <c r="D521" s="340" t="n">
        <v>232.829345</v>
      </c>
      <c r="E521" s="340" t="n">
        <v>1994.7604956</v>
      </c>
      <c r="F521" s="340" t="n">
        <v>10.4520742892815</v>
      </c>
      <c r="G521" s="340" t="n">
        <v>89.5479257107185</v>
      </c>
    </row>
    <row r="522">
      <c r="A522" s="340" t="s">
        <v>268</v>
      </c>
      <c r="B522" s="340" t="s">
        <v>269</v>
      </c>
      <c r="C522" s="340" t="s">
        <v>20</v>
      </c>
      <c r="D522" s="340" t="n">
        <v>32.0889101</v>
      </c>
      <c r="E522" s="340" t="n">
        <v>603.5964551</v>
      </c>
      <c r="F522" s="340" t="n">
        <v>5.04792336848972</v>
      </c>
      <c r="G522" s="340" t="n">
        <v>94.9520766315103</v>
      </c>
    </row>
    <row r="523">
      <c r="A523" s="340" t="s">
        <v>270</v>
      </c>
      <c r="B523" s="340" t="s">
        <v>271</v>
      </c>
      <c r="C523" s="340" t="s">
        <v>18</v>
      </c>
      <c r="D523" s="340" t="n">
        <v>7733.7662316</v>
      </c>
      <c r="E523" s="340" t="n">
        <v>21525.6953897</v>
      </c>
      <c r="F523" s="340" t="n">
        <v>26.4316764665624</v>
      </c>
      <c r="G523" s="340" t="n">
        <v>73.5683235334376</v>
      </c>
    </row>
    <row r="524">
      <c r="A524" s="340" t="s">
        <v>270</v>
      </c>
      <c r="B524" s="340" t="s">
        <v>271</v>
      </c>
      <c r="C524" s="340" t="s">
        <v>19</v>
      </c>
      <c r="D524" s="340" t="n">
        <v>3129.7779242</v>
      </c>
      <c r="E524" s="340" t="n">
        <v>30998.8672598</v>
      </c>
      <c r="F524" s="340" t="n">
        <v>9.17053081751773</v>
      </c>
      <c r="G524" s="340" t="n">
        <v>90.8294691824823</v>
      </c>
    </row>
    <row r="525">
      <c r="A525" s="340" t="s">
        <v>270</v>
      </c>
      <c r="B525" s="340" t="s">
        <v>271</v>
      </c>
      <c r="C525" s="340" t="s">
        <v>20</v>
      </c>
      <c r="D525" s="340" t="n">
        <v>1381.6146325</v>
      </c>
      <c r="E525" s="340" t="n">
        <v>8642.5179177</v>
      </c>
      <c r="F525" s="340" t="n">
        <v>13.7828847092852</v>
      </c>
      <c r="G525" s="340" t="n">
        <v>86.2171152907148</v>
      </c>
    </row>
    <row r="526">
      <c r="A526" s="340" t="s">
        <v>272</v>
      </c>
      <c r="B526" s="340" t="s">
        <v>273</v>
      </c>
      <c r="C526" s="340" t="s">
        <v>18</v>
      </c>
      <c r="D526" s="340" t="n">
        <v>4809.6460362</v>
      </c>
      <c r="E526" s="340" t="n">
        <v>16740.1725402</v>
      </c>
      <c r="F526" s="340" t="n">
        <v>22.3187309867528</v>
      </c>
      <c r="G526" s="340" t="n">
        <v>77.6812690132472</v>
      </c>
    </row>
    <row r="527">
      <c r="A527" s="340" t="s">
        <v>272</v>
      </c>
      <c r="B527" s="340" t="s">
        <v>273</v>
      </c>
      <c r="C527" s="340" t="s">
        <v>19</v>
      </c>
      <c r="D527" s="340" t="n">
        <v>4369.0308217</v>
      </c>
      <c r="E527" s="340" t="n">
        <v>14128.7710806</v>
      </c>
      <c r="F527" s="340" t="n">
        <v>23.6191891597496</v>
      </c>
      <c r="G527" s="340" t="n">
        <v>76.3808108402504</v>
      </c>
    </row>
    <row r="528">
      <c r="A528" s="340" t="s">
        <v>272</v>
      </c>
      <c r="B528" s="340" t="s">
        <v>273</v>
      </c>
      <c r="C528" s="340" t="s">
        <v>20</v>
      </c>
      <c r="D528" s="340" t="n">
        <v>923.8561774</v>
      </c>
      <c r="E528" s="340" t="n">
        <v>2065.9396746</v>
      </c>
      <c r="F528" s="340" t="n">
        <v>30.9003096911113</v>
      </c>
      <c r="G528" s="340" t="n">
        <v>69.0996903088887</v>
      </c>
    </row>
    <row r="529">
      <c r="A529" s="340" t="s">
        <v>274</v>
      </c>
      <c r="B529" s="340" t="s">
        <v>275</v>
      </c>
      <c r="C529" s="340" t="s">
        <v>18</v>
      </c>
      <c r="D529" s="340" t="n">
        <v>2060.3214768</v>
      </c>
      <c r="E529" s="340" t="n">
        <v>6140.3437095</v>
      </c>
      <c r="F529" s="340" t="n">
        <v>25.1238336158628</v>
      </c>
      <c r="G529" s="340" t="n">
        <v>74.8761663841372</v>
      </c>
    </row>
    <row r="530">
      <c r="A530" s="340" t="s">
        <v>274</v>
      </c>
      <c r="B530" s="340" t="s">
        <v>275</v>
      </c>
      <c r="C530" s="340" t="s">
        <v>19</v>
      </c>
      <c r="D530" s="340" t="n">
        <v>923.4404793</v>
      </c>
      <c r="E530" s="340" t="n">
        <v>3593.5823931</v>
      </c>
      <c r="F530" s="340" t="n">
        <v>20.4435643871193</v>
      </c>
      <c r="G530" s="340" t="n">
        <v>79.5564356128807</v>
      </c>
    </row>
    <row r="531">
      <c r="A531" s="340" t="s">
        <v>274</v>
      </c>
      <c r="B531" s="340" t="s">
        <v>275</v>
      </c>
      <c r="C531" s="340" t="s">
        <v>20</v>
      </c>
      <c r="D531" s="340" t="n">
        <v>207.533789</v>
      </c>
      <c r="E531" s="340" t="n">
        <v>958.1285908</v>
      </c>
      <c r="F531" s="340" t="n">
        <v>17.8039364224492</v>
      </c>
      <c r="G531" s="340" t="n">
        <v>82.1960635775508</v>
      </c>
    </row>
    <row r="532">
      <c r="A532" s="340" t="s">
        <v>276</v>
      </c>
      <c r="B532" s="340" t="s">
        <v>277</v>
      </c>
      <c r="C532" s="340" t="s">
        <v>18</v>
      </c>
      <c r="D532" s="340" t="n">
        <v>2806.0698367</v>
      </c>
      <c r="E532" s="340" t="n">
        <v>7736.7297138</v>
      </c>
      <c r="F532" s="340" t="n">
        <v>26.6159839543465</v>
      </c>
      <c r="G532" s="340" t="n">
        <v>73.3840160456535</v>
      </c>
    </row>
    <row r="533">
      <c r="A533" s="340" t="s">
        <v>276</v>
      </c>
      <c r="B533" s="340" t="s">
        <v>277</v>
      </c>
      <c r="C533" s="340" t="s">
        <v>19</v>
      </c>
      <c r="D533" s="340" t="n">
        <v>1784.0191066</v>
      </c>
      <c r="E533" s="340" t="n">
        <v>6577.7761131</v>
      </c>
      <c r="F533" s="340" t="n">
        <v>21.3353599284151</v>
      </c>
      <c r="G533" s="340" t="n">
        <v>78.6646400715849</v>
      </c>
    </row>
    <row r="534">
      <c r="A534" s="340" t="s">
        <v>276</v>
      </c>
      <c r="B534" s="340" t="s">
        <v>277</v>
      </c>
      <c r="C534" s="340" t="s">
        <v>20</v>
      </c>
      <c r="D534" s="340" t="n">
        <v>281.8571178</v>
      </c>
      <c r="E534" s="340" t="n">
        <v>1769.5837018</v>
      </c>
      <c r="F534" s="340" t="n">
        <v>13.7394710638037</v>
      </c>
      <c r="G534" s="340" t="n">
        <v>86.2605289361963</v>
      </c>
    </row>
    <row r="535">
      <c r="A535" s="340" t="s">
        <v>278</v>
      </c>
      <c r="B535" s="340" t="s">
        <v>279</v>
      </c>
      <c r="C535" s="340" t="s">
        <v>18</v>
      </c>
      <c r="D535" s="340" t="n">
        <v>3844.4089224</v>
      </c>
      <c r="E535" s="340" t="n">
        <v>6967.7512236</v>
      </c>
      <c r="F535" s="340" t="n">
        <v>35.556344620203</v>
      </c>
      <c r="G535" s="340" t="n">
        <v>64.443655379797</v>
      </c>
    </row>
    <row r="536">
      <c r="A536" s="340" t="s">
        <v>278</v>
      </c>
      <c r="B536" s="340" t="s">
        <v>279</v>
      </c>
      <c r="C536" s="340" t="s">
        <v>19</v>
      </c>
      <c r="D536" s="340" t="n">
        <v>1713.7247446</v>
      </c>
      <c r="E536" s="340" t="n">
        <v>10481.0213004</v>
      </c>
      <c r="F536" s="340" t="n">
        <v>14.0529760790111</v>
      </c>
      <c r="G536" s="340" t="n">
        <v>85.9470239209889</v>
      </c>
    </row>
    <row r="537">
      <c r="A537" s="340" t="s">
        <v>278</v>
      </c>
      <c r="B537" s="340" t="s">
        <v>279</v>
      </c>
      <c r="C537" s="340" t="s">
        <v>20</v>
      </c>
      <c r="D537" s="340" t="n">
        <v>223.4337119</v>
      </c>
      <c r="E537" s="340" t="n">
        <v>3531.3877672</v>
      </c>
      <c r="F537" s="340" t="n">
        <v>5.95058148952411</v>
      </c>
      <c r="G537" s="340" t="n">
        <v>94.0494185104759</v>
      </c>
    </row>
    <row r="538">
      <c r="A538" s="340" t="s">
        <v>280</v>
      </c>
      <c r="B538" s="340" t="s">
        <v>281</v>
      </c>
      <c r="C538" s="340" t="s">
        <v>18</v>
      </c>
      <c r="D538" s="340" t="n">
        <v>1705.0710711</v>
      </c>
      <c r="E538" s="340" t="n">
        <v>6198.4492048</v>
      </c>
      <c r="F538" s="340" t="n">
        <v>21.5735648366618</v>
      </c>
      <c r="G538" s="340" t="n">
        <v>78.4264351633382</v>
      </c>
    </row>
    <row r="539">
      <c r="A539" s="340" t="s">
        <v>280</v>
      </c>
      <c r="B539" s="340" t="s">
        <v>281</v>
      </c>
      <c r="C539" s="340" t="s">
        <v>19</v>
      </c>
      <c r="D539" s="340" t="n">
        <v>1367.7906169</v>
      </c>
      <c r="E539" s="340" t="n">
        <v>7465.0185525</v>
      </c>
      <c r="F539" s="340" t="n">
        <v>15.485340967611</v>
      </c>
      <c r="G539" s="340" t="n">
        <v>84.514659032389</v>
      </c>
    </row>
    <row r="540">
      <c r="A540" s="340" t="s">
        <v>280</v>
      </c>
      <c r="B540" s="340" t="s">
        <v>281</v>
      </c>
      <c r="C540" s="340" t="s">
        <v>20</v>
      </c>
      <c r="D540" s="340" t="n">
        <v>181.4281332</v>
      </c>
      <c r="E540" s="340" t="n">
        <v>801.118706</v>
      </c>
      <c r="F540" s="340" t="n">
        <v>18.4650874606365</v>
      </c>
      <c r="G540" s="340" t="n">
        <v>81.5349125393634</v>
      </c>
    </row>
    <row r="541">
      <c r="A541" s="340" t="s">
        <v>282</v>
      </c>
      <c r="B541" s="340" t="s">
        <v>283</v>
      </c>
      <c r="C541" s="340" t="s">
        <v>18</v>
      </c>
      <c r="D541" s="340" t="n">
        <v>315.6854908</v>
      </c>
      <c r="E541" s="340" t="n">
        <v>1943.1280447</v>
      </c>
      <c r="F541" s="340" t="n">
        <v>13.9757215829735</v>
      </c>
      <c r="G541" s="340" t="n">
        <v>86.0242784170265</v>
      </c>
    </row>
    <row r="542">
      <c r="A542" s="340" t="s">
        <v>282</v>
      </c>
      <c r="B542" s="340" t="s">
        <v>283</v>
      </c>
      <c r="C542" s="340" t="s">
        <v>19</v>
      </c>
      <c r="D542" s="340" t="n">
        <v>93.0507999</v>
      </c>
      <c r="E542" s="340" t="n">
        <v>3854.8401473</v>
      </c>
      <c r="F542" s="340" t="n">
        <v>2.35697493027246</v>
      </c>
      <c r="G542" s="340" t="n">
        <v>97.6430250697275</v>
      </c>
    </row>
    <row r="543">
      <c r="A543" s="340" t="s">
        <v>282</v>
      </c>
      <c r="B543" s="340" t="s">
        <v>283</v>
      </c>
      <c r="C543" s="340" t="s">
        <v>20</v>
      </c>
      <c r="D543" s="340" t="n">
        <v>21.9369572</v>
      </c>
      <c r="E543" s="340" t="n">
        <v>601.0199989</v>
      </c>
      <c r="F543" s="340" t="n">
        <v>3.52142423087071</v>
      </c>
      <c r="G543" s="340" t="n">
        <v>96.4785757691293</v>
      </c>
    </row>
    <row r="544">
      <c r="A544" s="340" t="s">
        <v>284</v>
      </c>
      <c r="B544" s="340" t="s">
        <v>285</v>
      </c>
      <c r="C544" s="340" t="s">
        <v>18</v>
      </c>
      <c r="D544" s="340" t="n">
        <v>2465.8782961</v>
      </c>
      <c r="E544" s="340" t="n">
        <v>8615.25588</v>
      </c>
      <c r="F544" s="340" t="n">
        <v>22.2529414129688</v>
      </c>
      <c r="G544" s="340" t="n">
        <v>77.7470585870312</v>
      </c>
    </row>
    <row r="545">
      <c r="A545" s="340" t="s">
        <v>284</v>
      </c>
      <c r="B545" s="340" t="s">
        <v>285</v>
      </c>
      <c r="C545" s="340" t="s">
        <v>19</v>
      </c>
      <c r="D545" s="340" t="n">
        <v>1727.7973866</v>
      </c>
      <c r="E545" s="340" t="n">
        <v>12242.6992025</v>
      </c>
      <c r="F545" s="340" t="n">
        <v>12.3674729497308</v>
      </c>
      <c r="G545" s="340" t="n">
        <v>87.6325270502692</v>
      </c>
    </row>
    <row r="546">
      <c r="A546" s="340" t="s">
        <v>284</v>
      </c>
      <c r="B546" s="340" t="s">
        <v>285</v>
      </c>
      <c r="C546" s="340" t="s">
        <v>20</v>
      </c>
      <c r="D546" s="340" t="n">
        <v>352.4110075</v>
      </c>
      <c r="E546" s="340" t="n">
        <v>3054.1975985</v>
      </c>
      <c r="F546" s="340" t="n">
        <v>10.3449221281043</v>
      </c>
      <c r="G546" s="340" t="n">
        <v>89.6550778718957</v>
      </c>
    </row>
    <row r="547">
      <c r="A547" s="340" t="s">
        <v>286</v>
      </c>
      <c r="B547" s="340" t="s">
        <v>287</v>
      </c>
      <c r="C547" s="340" t="s">
        <v>18</v>
      </c>
      <c r="D547" s="340" t="n">
        <v>1298.9658342</v>
      </c>
      <c r="E547" s="340" t="n">
        <v>6134.5032567</v>
      </c>
      <c r="F547" s="340" t="n">
        <v>17.4745575493168</v>
      </c>
      <c r="G547" s="340" t="n">
        <v>82.5254424506831</v>
      </c>
    </row>
    <row r="548">
      <c r="A548" s="340" t="s">
        <v>286</v>
      </c>
      <c r="B548" s="340" t="s">
        <v>287</v>
      </c>
      <c r="C548" s="340" t="s">
        <v>19</v>
      </c>
      <c r="D548" s="340" t="n">
        <v>745.263398</v>
      </c>
      <c r="E548" s="340" t="n">
        <v>9392.5409053</v>
      </c>
      <c r="F548" s="340" t="n">
        <v>7.35132949604685</v>
      </c>
      <c r="G548" s="340" t="n">
        <v>92.6486705039532</v>
      </c>
    </row>
    <row r="549">
      <c r="A549" s="340" t="s">
        <v>286</v>
      </c>
      <c r="B549" s="340" t="s">
        <v>287</v>
      </c>
      <c r="C549" s="340" t="s">
        <v>20</v>
      </c>
      <c r="D549" s="340" t="n">
        <v>644.640075</v>
      </c>
      <c r="E549" s="340" t="n">
        <v>6932.8689558</v>
      </c>
      <c r="F549" s="340" t="n">
        <v>8.50728217386158</v>
      </c>
      <c r="G549" s="340" t="n">
        <v>91.4927178261384</v>
      </c>
    </row>
    <row r="550">
      <c r="A550" s="340" t="s">
        <v>288</v>
      </c>
      <c r="B550" s="340" t="s">
        <v>289</v>
      </c>
      <c r="C550" s="340" t="s">
        <v>18</v>
      </c>
      <c r="D550" s="340" t="n">
        <v>849.0720868</v>
      </c>
      <c r="E550" s="340" t="n">
        <v>5982.6408258</v>
      </c>
      <c r="F550" s="340" t="n">
        <v>12.4283923762959</v>
      </c>
      <c r="G550" s="340" t="n">
        <v>87.5716076237041</v>
      </c>
    </row>
    <row r="551">
      <c r="A551" s="340" t="s">
        <v>288</v>
      </c>
      <c r="B551" s="340" t="s">
        <v>289</v>
      </c>
      <c r="C551" s="340" t="s">
        <v>19</v>
      </c>
      <c r="D551" s="340" t="n">
        <v>393.9929311</v>
      </c>
      <c r="E551" s="340" t="n">
        <v>8439.9782392</v>
      </c>
      <c r="F551" s="340" t="n">
        <v>4.45997528749712</v>
      </c>
      <c r="G551" s="340" t="n">
        <v>95.5400247125029</v>
      </c>
    </row>
    <row r="552">
      <c r="A552" s="340" t="s">
        <v>288</v>
      </c>
      <c r="B552" s="340" t="s">
        <v>289</v>
      </c>
      <c r="C552" s="340" t="s">
        <v>20</v>
      </c>
      <c r="D552" s="340" t="n">
        <v>239.0515293</v>
      </c>
      <c r="E552" s="340" t="n">
        <v>3000.6993425</v>
      </c>
      <c r="F552" s="340" t="n">
        <v>7.37870097916459</v>
      </c>
      <c r="G552" s="340" t="n">
        <v>92.6212990208354</v>
      </c>
    </row>
    <row r="553">
      <c r="A553" s="340" t="s">
        <v>290</v>
      </c>
      <c r="B553" s="340" t="s">
        <v>291</v>
      </c>
      <c r="C553" s="340" t="s">
        <v>18</v>
      </c>
      <c r="D553" s="340" t="n">
        <v>882.1140806</v>
      </c>
      <c r="E553" s="340" t="n">
        <v>3055.0052621</v>
      </c>
      <c r="F553" s="340" t="n">
        <v>22.4050632916569</v>
      </c>
      <c r="G553" s="340" t="n">
        <v>77.5949367083431</v>
      </c>
    </row>
    <row r="554">
      <c r="A554" s="340" t="s">
        <v>290</v>
      </c>
      <c r="B554" s="340" t="s">
        <v>291</v>
      </c>
      <c r="C554" s="340" t="s">
        <v>19</v>
      </c>
      <c r="D554" s="340" t="n">
        <v>421.7699588</v>
      </c>
      <c r="E554" s="340" t="n">
        <v>2034.1251958</v>
      </c>
      <c r="F554" s="340" t="n">
        <v>17.1737770649535</v>
      </c>
      <c r="G554" s="340" t="n">
        <v>82.8262229350465</v>
      </c>
    </row>
    <row r="555">
      <c r="A555" s="340" t="s">
        <v>290</v>
      </c>
      <c r="B555" s="340" t="s">
        <v>291</v>
      </c>
      <c r="C555" s="340" t="s">
        <v>20</v>
      </c>
      <c r="D555" s="340" t="n">
        <v>59.5895468</v>
      </c>
      <c r="E555" s="340" t="n">
        <v>363.111621</v>
      </c>
      <c r="F555" s="340" t="n">
        <v>14.0973224914757</v>
      </c>
      <c r="G555" s="340" t="n">
        <v>85.9026775085243</v>
      </c>
    </row>
    <row r="556">
      <c r="A556" s="340" t="s">
        <v>292</v>
      </c>
      <c r="B556" s="340" t="s">
        <v>293</v>
      </c>
      <c r="C556" s="340" t="s">
        <v>18</v>
      </c>
      <c r="D556" s="340" t="n">
        <v>1221.018367</v>
      </c>
      <c r="E556" s="340" t="n">
        <v>4996.8165044</v>
      </c>
      <c r="F556" s="340" t="n">
        <v>19.6373559647955</v>
      </c>
      <c r="G556" s="340" t="n">
        <v>80.3626440352046</v>
      </c>
    </row>
    <row r="557">
      <c r="A557" s="340" t="s">
        <v>292</v>
      </c>
      <c r="B557" s="340" t="s">
        <v>293</v>
      </c>
      <c r="C557" s="340" t="s">
        <v>19</v>
      </c>
      <c r="D557" s="340" t="n">
        <v>828.7900885</v>
      </c>
      <c r="E557" s="340" t="n">
        <v>4021.8925551</v>
      </c>
      <c r="F557" s="340" t="n">
        <v>17.0860505498851</v>
      </c>
      <c r="G557" s="340" t="n">
        <v>82.9139494501149</v>
      </c>
    </row>
    <row r="558">
      <c r="A558" s="340" t="s">
        <v>292</v>
      </c>
      <c r="B558" s="340" t="s">
        <v>293</v>
      </c>
      <c r="C558" s="340" t="s">
        <v>20</v>
      </c>
      <c r="D558" s="340" t="n">
        <v>134.8122422</v>
      </c>
      <c r="E558" s="340" t="n">
        <v>1266.4125984</v>
      </c>
      <c r="F558" s="340" t="n">
        <v>9.6210285668554</v>
      </c>
      <c r="G558" s="340" t="n">
        <v>90.3789714331446</v>
      </c>
    </row>
    <row r="559">
      <c r="A559" s="340" t="s">
        <v>294</v>
      </c>
      <c r="B559" s="340" t="s">
        <v>295</v>
      </c>
      <c r="C559" s="340" t="s">
        <v>18</v>
      </c>
      <c r="D559" s="340" t="n">
        <v>229.7080121</v>
      </c>
      <c r="E559" s="340" t="n">
        <v>5540.880069</v>
      </c>
      <c r="F559" s="340" t="n">
        <v>3.98066902145288</v>
      </c>
      <c r="G559" s="340" t="n">
        <v>96.0193309785471</v>
      </c>
    </row>
    <row r="560">
      <c r="A560" s="340" t="s">
        <v>294</v>
      </c>
      <c r="B560" s="340" t="s">
        <v>295</v>
      </c>
      <c r="C560" s="340" t="s">
        <v>19</v>
      </c>
      <c r="D560" s="340" t="n">
        <v>124.2698377</v>
      </c>
      <c r="E560" s="340" t="n">
        <v>9826.255435</v>
      </c>
      <c r="F560" s="340" t="n">
        <v>1.24887716270561</v>
      </c>
      <c r="G560" s="340" t="n">
        <v>98.7511228372944</v>
      </c>
    </row>
    <row r="561">
      <c r="A561" s="340" t="s">
        <v>294</v>
      </c>
      <c r="B561" s="340" t="s">
        <v>295</v>
      </c>
      <c r="C561" s="340" t="s">
        <v>20</v>
      </c>
      <c r="D561" s="340" t="n">
        <v>47.64053</v>
      </c>
      <c r="E561" s="340" t="n">
        <v>3090.9188903</v>
      </c>
      <c r="F561" s="340" t="n">
        <v>1.51791072336767</v>
      </c>
      <c r="G561" s="340" t="n">
        <v>98.4820892766323</v>
      </c>
    </row>
    <row r="562">
      <c r="A562" s="340" t="s">
        <v>296</v>
      </c>
      <c r="B562" s="340" t="s">
        <v>297</v>
      </c>
      <c r="C562" s="340" t="s">
        <v>18</v>
      </c>
      <c r="D562" s="340" t="n">
        <v>6315.3415097</v>
      </c>
      <c r="E562" s="340" t="n">
        <v>9918.6182527</v>
      </c>
      <c r="F562" s="340" t="n">
        <v>38.9020399343798</v>
      </c>
      <c r="G562" s="340" t="n">
        <v>61.0979600656202</v>
      </c>
    </row>
    <row r="563">
      <c r="A563" s="340" t="s">
        <v>296</v>
      </c>
      <c r="B563" s="340" t="s">
        <v>297</v>
      </c>
      <c r="C563" s="340" t="s">
        <v>19</v>
      </c>
      <c r="D563" s="340" t="n">
        <v>3202.0044477</v>
      </c>
      <c r="E563" s="340" t="n">
        <v>13127.9951557</v>
      </c>
      <c r="F563" s="340" t="n">
        <v>19.6081109948914</v>
      </c>
      <c r="G563" s="340" t="n">
        <v>80.3918890051086</v>
      </c>
    </row>
    <row r="564">
      <c r="A564" s="340" t="s">
        <v>296</v>
      </c>
      <c r="B564" s="340" t="s">
        <v>297</v>
      </c>
      <c r="C564" s="340" t="s">
        <v>20</v>
      </c>
      <c r="D564" s="340" t="n">
        <v>667.171595</v>
      </c>
      <c r="E564" s="340" t="n">
        <v>4454.1033929</v>
      </c>
      <c r="F564" s="340" t="n">
        <v>13.0274511049753</v>
      </c>
      <c r="G564" s="340" t="n">
        <v>86.9725488950247</v>
      </c>
    </row>
    <row r="565">
      <c r="A565" s="340" t="s">
        <v>298</v>
      </c>
      <c r="B565" s="340" t="s">
        <v>299</v>
      </c>
      <c r="C565" s="340" t="s">
        <v>18</v>
      </c>
      <c r="D565" s="340" t="n">
        <v>3031.1492465</v>
      </c>
      <c r="E565" s="340" t="n">
        <v>9498.2902975</v>
      </c>
      <c r="F565" s="340" t="n">
        <v>24.1922173442429</v>
      </c>
      <c r="G565" s="340" t="n">
        <v>75.8077826557571</v>
      </c>
    </row>
    <row r="566">
      <c r="A566" s="340" t="s">
        <v>298</v>
      </c>
      <c r="B566" s="340" t="s">
        <v>299</v>
      </c>
      <c r="C566" s="340" t="s">
        <v>19</v>
      </c>
      <c r="D566" s="340" t="n">
        <v>4295.3701093</v>
      </c>
      <c r="E566" s="340" t="n">
        <v>15513.7047661</v>
      </c>
      <c r="F566" s="340" t="n">
        <v>21.6838501359507</v>
      </c>
      <c r="G566" s="340" t="n">
        <v>78.3161498640493</v>
      </c>
    </row>
    <row r="567">
      <c r="A567" s="340" t="s">
        <v>298</v>
      </c>
      <c r="B567" s="340" t="s">
        <v>299</v>
      </c>
      <c r="C567" s="340" t="s">
        <v>20</v>
      </c>
      <c r="D567" s="340" t="n">
        <v>517.1904264</v>
      </c>
      <c r="E567" s="340" t="n">
        <v>1364.4571545</v>
      </c>
      <c r="F567" s="340" t="n">
        <v>27.4860410445523</v>
      </c>
      <c r="G567" s="340" t="n">
        <v>72.5139589554477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739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341" t="s">
        <v>75</v>
      </c>
      <c r="B578" s="341" t="s">
        <v>76</v>
      </c>
      <c r="C578" s="341" t="s">
        <v>18</v>
      </c>
      <c r="D578" s="341" t="n">
        <v>1.18107</v>
      </c>
      <c r="E578" s="341" t="n">
        <v>47.1401469</v>
      </c>
      <c r="F578" s="341" t="n">
        <v>2.44420582876505</v>
      </c>
      <c r="G578" s="341" t="n">
        <v>97.555794171235</v>
      </c>
    </row>
    <row r="579">
      <c r="A579" s="341" t="s">
        <v>75</v>
      </c>
      <c r="B579" s="341" t="s">
        <v>76</v>
      </c>
      <c r="C579" s="341" t="s">
        <v>19</v>
      </c>
      <c r="D579" s="341" t="n">
        <v>6.2391405</v>
      </c>
      <c r="E579" s="341" t="n">
        <v>92.2235957</v>
      </c>
      <c r="F579" s="341" t="n">
        <v>6.33654998915214</v>
      </c>
      <c r="G579" s="341" t="n">
        <v>93.6634500108479</v>
      </c>
    </row>
    <row r="580">
      <c r="A580" s="341" t="s">
        <v>75</v>
      </c>
      <c r="B580" s="341" t="s">
        <v>76</v>
      </c>
      <c r="C580" s="341" t="s">
        <v>20</v>
      </c>
      <c r="D580" s="341" t="n">
        <v>1.18107</v>
      </c>
      <c r="E580" s="341" t="n">
        <v>10.3189302</v>
      </c>
      <c r="F580" s="341" t="n">
        <v>10.2701737344318</v>
      </c>
      <c r="G580" s="341" t="n">
        <v>89.7298262655682</v>
      </c>
    </row>
    <row r="581">
      <c r="A581" s="341" t="s">
        <v>77</v>
      </c>
      <c r="B581" s="341" t="s">
        <v>78</v>
      </c>
      <c r="C581" s="341" t="s">
        <v>18</v>
      </c>
      <c r="D581" s="341" t="n">
        <v>20.38191</v>
      </c>
      <c r="E581" s="341" t="n">
        <v>88.32161</v>
      </c>
      <c r="F581" s="341" t="n">
        <v>18.75</v>
      </c>
      <c r="G581" s="341" t="n">
        <v>81.25</v>
      </c>
    </row>
    <row r="582">
      <c r="A582" s="341" t="s">
        <v>77</v>
      </c>
      <c r="B582" s="341" t="s">
        <v>78</v>
      </c>
      <c r="C582" s="341" t="s">
        <v>19</v>
      </c>
      <c r="D582" s="341" t="n">
        <v>18.6834175</v>
      </c>
      <c r="E582" s="341" t="n">
        <v>202.1206075</v>
      </c>
      <c r="F582" s="341" t="n">
        <v>8.46153846153846</v>
      </c>
      <c r="G582" s="341" t="n">
        <v>91.5384615384615</v>
      </c>
    </row>
    <row r="583">
      <c r="A583" s="341" t="s">
        <v>77</v>
      </c>
      <c r="B583" s="341" t="s">
        <v>78</v>
      </c>
      <c r="C583" s="341" t="s">
        <v>20</v>
      </c>
      <c r="D583" s="341" t="n">
        <v>3.396985</v>
      </c>
      <c r="E583" s="341" t="n">
        <v>37.366835</v>
      </c>
      <c r="F583" s="341" t="n">
        <v>8.33333333333333</v>
      </c>
      <c r="G583" s="341" t="n">
        <v>91.6666666666667</v>
      </c>
    </row>
    <row r="584">
      <c r="A584" s="341" t="s">
        <v>79</v>
      </c>
      <c r="B584" s="341" t="s">
        <v>80</v>
      </c>
      <c r="C584" s="341" t="s">
        <v>18</v>
      </c>
      <c r="D584" s="341" t="n">
        <v>15.1379675</v>
      </c>
      <c r="E584" s="341" t="n">
        <v>66.5582877</v>
      </c>
      <c r="F584" s="341" t="n">
        <v>18.5295733114582</v>
      </c>
      <c r="G584" s="341" t="n">
        <v>81.4704266885418</v>
      </c>
    </row>
    <row r="585">
      <c r="A585" s="341" t="s">
        <v>79</v>
      </c>
      <c r="B585" s="341" t="s">
        <v>80</v>
      </c>
      <c r="C585" s="341" t="s">
        <v>19</v>
      </c>
      <c r="D585" s="341" t="n">
        <v>5.9211187</v>
      </c>
      <c r="E585" s="341" t="n">
        <v>191.2961704</v>
      </c>
      <c r="F585" s="341" t="n">
        <v>3.00233246639835</v>
      </c>
      <c r="G585" s="341" t="n">
        <v>96.9976675336017</v>
      </c>
    </row>
    <row r="586">
      <c r="A586" s="341" t="s">
        <v>79</v>
      </c>
      <c r="B586" s="341" t="s">
        <v>80</v>
      </c>
      <c r="C586" s="341" t="s">
        <v>20</v>
      </c>
      <c r="D586" s="341" t="n">
        <v>0</v>
      </c>
      <c r="E586" s="341" t="n">
        <v>56.8450382</v>
      </c>
      <c r="F586" s="341" t="n">
        <v>0</v>
      </c>
      <c r="G586" s="341" t="n">
        <v>100</v>
      </c>
    </row>
    <row r="587">
      <c r="A587" s="341" t="s">
        <v>81</v>
      </c>
      <c r="B587" s="341" t="s">
        <v>82</v>
      </c>
      <c r="C587" s="341" t="s">
        <v>18</v>
      </c>
      <c r="D587" s="341" t="n">
        <v>0</v>
      </c>
      <c r="E587" s="341" t="n">
        <v>11.0975613</v>
      </c>
      <c r="F587" s="341" t="n">
        <v>0</v>
      </c>
      <c r="G587" s="341" t="n">
        <v>100</v>
      </c>
    </row>
    <row r="588">
      <c r="A588" s="341" t="s">
        <v>81</v>
      </c>
      <c r="B588" s="341" t="s">
        <v>82</v>
      </c>
      <c r="C588" s="341" t="s">
        <v>19</v>
      </c>
      <c r="D588" s="341" t="n">
        <v>0</v>
      </c>
      <c r="E588" s="341" t="n">
        <v>4.7560977</v>
      </c>
      <c r="F588" s="341" t="n">
        <v>0</v>
      </c>
      <c r="G588" s="341" t="n">
        <v>100</v>
      </c>
    </row>
    <row r="589">
      <c r="A589" s="341" t="s">
        <v>81</v>
      </c>
      <c r="B589" s="341" t="s">
        <v>82</v>
      </c>
      <c r="C589" s="341" t="s">
        <v>20</v>
      </c>
      <c r="D589" s="341" t="n">
        <v>0</v>
      </c>
      <c r="E589" s="341" t="n">
        <v>1.5853659</v>
      </c>
      <c r="F589" s="341" t="n">
        <v>0</v>
      </c>
      <c r="G589" s="341" t="n">
        <v>100</v>
      </c>
    </row>
    <row r="590">
      <c r="A590" s="341" t="s">
        <v>83</v>
      </c>
      <c r="B590" s="341" t="s">
        <v>84</v>
      </c>
      <c r="C590" s="341" t="s">
        <v>18</v>
      </c>
      <c r="D590" s="341" t="n">
        <v>23.3418324</v>
      </c>
      <c r="E590" s="341" t="n">
        <v>904.1840924</v>
      </c>
      <c r="F590" s="341" t="n">
        <v>2.51656927056062</v>
      </c>
      <c r="G590" s="341" t="n">
        <v>97.4834307294394</v>
      </c>
    </row>
    <row r="591">
      <c r="A591" s="341" t="s">
        <v>83</v>
      </c>
      <c r="B591" s="341" t="s">
        <v>84</v>
      </c>
      <c r="C591" s="341" t="s">
        <v>19</v>
      </c>
      <c r="D591" s="341" t="n">
        <v>54.5834854</v>
      </c>
      <c r="E591" s="341" t="n">
        <v>1567.2653022</v>
      </c>
      <c r="F591" s="341" t="n">
        <v>3.36551013986774</v>
      </c>
      <c r="G591" s="341" t="n">
        <v>96.6344898601323</v>
      </c>
    </row>
    <row r="592">
      <c r="A592" s="341" t="s">
        <v>83</v>
      </c>
      <c r="B592" s="341" t="s">
        <v>84</v>
      </c>
      <c r="C592" s="341" t="s">
        <v>20</v>
      </c>
      <c r="D592" s="341" t="n">
        <v>30.7676271</v>
      </c>
      <c r="E592" s="341" t="n">
        <v>348.6680093</v>
      </c>
      <c r="F592" s="341" t="n">
        <v>8.10878687935491</v>
      </c>
      <c r="G592" s="341" t="n">
        <v>91.8912131206451</v>
      </c>
    </row>
    <row r="593">
      <c r="A593" s="341" t="s">
        <v>95</v>
      </c>
      <c r="B593" s="341" t="s">
        <v>96</v>
      </c>
      <c r="C593" s="341" t="s">
        <v>18</v>
      </c>
      <c r="D593" s="341" t="n">
        <v>71.5052314</v>
      </c>
      <c r="E593" s="341" t="n">
        <v>513.1940934</v>
      </c>
      <c r="F593" s="341" t="n">
        <v>12.2294020819092</v>
      </c>
      <c r="G593" s="341" t="n">
        <v>87.7705979180908</v>
      </c>
    </row>
    <row r="594">
      <c r="A594" s="341" t="s">
        <v>95</v>
      </c>
      <c r="B594" s="341" t="s">
        <v>96</v>
      </c>
      <c r="C594" s="341" t="s">
        <v>19</v>
      </c>
      <c r="D594" s="341" t="n">
        <v>42.0489555</v>
      </c>
      <c r="E594" s="341" t="n">
        <v>510.4672915</v>
      </c>
      <c r="F594" s="341" t="n">
        <v>7.61044688338368</v>
      </c>
      <c r="G594" s="341" t="n">
        <v>92.3895531166163</v>
      </c>
    </row>
    <row r="595">
      <c r="A595" s="341" t="s">
        <v>95</v>
      </c>
      <c r="B595" s="341" t="s">
        <v>96</v>
      </c>
      <c r="C595" s="341" t="s">
        <v>20</v>
      </c>
      <c r="D595" s="341" t="n">
        <v>9.1172059</v>
      </c>
      <c r="E595" s="341" t="n">
        <v>101.427442</v>
      </c>
      <c r="F595" s="341" t="n">
        <v>8.24753262432708</v>
      </c>
      <c r="G595" s="341" t="n">
        <v>91.7524673756729</v>
      </c>
    </row>
    <row r="596">
      <c r="A596" s="341" t="s">
        <v>111</v>
      </c>
      <c r="B596" s="341" t="s">
        <v>112</v>
      </c>
      <c r="C596" s="341" t="s">
        <v>18</v>
      </c>
      <c r="D596" s="341" t="n">
        <v>35.7702957</v>
      </c>
      <c r="E596" s="341" t="n">
        <v>1002.7117062</v>
      </c>
      <c r="F596" s="341" t="n">
        <v>3.44447911803526</v>
      </c>
      <c r="G596" s="341" t="n">
        <v>96.5555208819648</v>
      </c>
    </row>
    <row r="597">
      <c r="A597" s="341" t="s">
        <v>111</v>
      </c>
      <c r="B597" s="341" t="s">
        <v>112</v>
      </c>
      <c r="C597" s="341" t="s">
        <v>19</v>
      </c>
      <c r="D597" s="341" t="n">
        <v>46.1165731</v>
      </c>
      <c r="E597" s="341" t="n">
        <v>1361.2816544</v>
      </c>
      <c r="F597" s="341" t="n">
        <v>3.27672525081392</v>
      </c>
      <c r="G597" s="341" t="n">
        <v>96.7232747491861</v>
      </c>
    </row>
    <row r="598">
      <c r="A598" s="341" t="s">
        <v>111</v>
      </c>
      <c r="B598" s="341" t="s">
        <v>112</v>
      </c>
      <c r="C598" s="341" t="s">
        <v>20</v>
      </c>
      <c r="D598" s="341" t="n">
        <v>22.5234437</v>
      </c>
      <c r="E598" s="341" t="n">
        <v>562.9733892</v>
      </c>
      <c r="F598" s="341" t="n">
        <v>3.84689419897287</v>
      </c>
      <c r="G598" s="341" t="n">
        <v>96.1531058010271</v>
      </c>
    </row>
    <row r="599">
      <c r="A599" s="341" t="s">
        <v>113</v>
      </c>
      <c r="B599" s="341" t="s">
        <v>114</v>
      </c>
      <c r="C599" s="341" t="s">
        <v>18</v>
      </c>
      <c r="D599" s="341" t="n">
        <v>52.3343396</v>
      </c>
      <c r="E599" s="341" t="n">
        <v>418.6747168</v>
      </c>
      <c r="F599" s="341" t="n">
        <v>11.1111111111111</v>
      </c>
      <c r="G599" s="341" t="n">
        <v>88.8888888888889</v>
      </c>
    </row>
    <row r="600">
      <c r="A600" s="341" t="s">
        <v>113</v>
      </c>
      <c r="B600" s="341" t="s">
        <v>114</v>
      </c>
      <c r="C600" s="341" t="s">
        <v>19</v>
      </c>
      <c r="D600" s="341" t="n">
        <v>28.8741184</v>
      </c>
      <c r="E600" s="341" t="n">
        <v>528.7572932</v>
      </c>
      <c r="F600" s="341" t="n">
        <v>5.17799352750809</v>
      </c>
      <c r="G600" s="341" t="n">
        <v>94.8220064724919</v>
      </c>
    </row>
    <row r="601">
      <c r="A601" s="341" t="s">
        <v>113</v>
      </c>
      <c r="B601" s="341" t="s">
        <v>114</v>
      </c>
      <c r="C601" s="341" t="s">
        <v>20</v>
      </c>
      <c r="D601" s="341" t="n">
        <v>5.4138972</v>
      </c>
      <c r="E601" s="341" t="n">
        <v>101.0594144</v>
      </c>
      <c r="F601" s="341" t="n">
        <v>5.08474576271186</v>
      </c>
      <c r="G601" s="341" t="n">
        <v>94.9152542372881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740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342" t="s">
        <v>16</v>
      </c>
      <c r="B612" s="342" t="s">
        <v>17</v>
      </c>
      <c r="C612" s="342" t="s">
        <v>18</v>
      </c>
      <c r="D612" s="342" t="n">
        <v>219.6526466</v>
      </c>
      <c r="E612" s="342" t="n">
        <v>3051.8822147</v>
      </c>
      <c r="F612" s="342" t="n">
        <v>6.71405489815619</v>
      </c>
      <c r="G612" s="342" t="n">
        <v>93.2859451018438</v>
      </c>
    </row>
    <row r="613">
      <c r="A613" s="342" t="s">
        <v>16</v>
      </c>
      <c r="B613" s="342" t="s">
        <v>17</v>
      </c>
      <c r="C613" s="342" t="s">
        <v>19</v>
      </c>
      <c r="D613" s="342" t="n">
        <v>202.4668091</v>
      </c>
      <c r="E613" s="342" t="n">
        <v>4458.1680126</v>
      </c>
      <c r="F613" s="342" t="n">
        <v>4.34418951163715</v>
      </c>
      <c r="G613" s="342" t="n">
        <v>95.6558104883628</v>
      </c>
    </row>
    <row r="614">
      <c r="A614" s="342" t="s">
        <v>16</v>
      </c>
      <c r="B614" s="342" t="s">
        <v>17</v>
      </c>
      <c r="C614" s="342" t="s">
        <v>20</v>
      </c>
      <c r="D614" s="342" t="n">
        <v>72.4002289</v>
      </c>
      <c r="E614" s="342" t="n">
        <v>1220.2444242</v>
      </c>
      <c r="F614" s="342" t="n">
        <v>5.60093825680328</v>
      </c>
      <c r="G614" s="342" t="n">
        <v>94.3990617431967</v>
      </c>
    </row>
    <row r="615">
      <c r="A615" s="342" t="s">
        <v>30</v>
      </c>
      <c r="B615" s="342" t="s">
        <v>31</v>
      </c>
      <c r="C615" s="342" t="s">
        <v>18</v>
      </c>
      <c r="D615" s="342" t="n">
        <v>260.6414105</v>
      </c>
      <c r="E615" s="342" t="n">
        <v>1710.3510701</v>
      </c>
      <c r="F615" s="342" t="n">
        <v>13.2238663041808</v>
      </c>
      <c r="G615" s="342" t="n">
        <v>86.7761336958192</v>
      </c>
    </row>
    <row r="616">
      <c r="A616" s="342" t="s">
        <v>30</v>
      </c>
      <c r="B616" s="342" t="s">
        <v>31</v>
      </c>
      <c r="C616" s="342" t="s">
        <v>19</v>
      </c>
      <c r="D616" s="342" t="n">
        <v>296.0941119</v>
      </c>
      <c r="E616" s="342" t="n">
        <v>4103.2719956</v>
      </c>
      <c r="F616" s="342" t="n">
        <v>6.73038125640922</v>
      </c>
      <c r="G616" s="342" t="n">
        <v>93.2696187435908</v>
      </c>
    </row>
    <row r="617">
      <c r="A617" s="342" t="s">
        <v>30</v>
      </c>
      <c r="B617" s="342" t="s">
        <v>31</v>
      </c>
      <c r="C617" s="342" t="s">
        <v>20</v>
      </c>
      <c r="D617" s="342" t="n">
        <v>86.2616372</v>
      </c>
      <c r="E617" s="342" t="n">
        <v>1604.6550362</v>
      </c>
      <c r="F617" s="342" t="n">
        <v>5.10147179674738</v>
      </c>
      <c r="G617" s="342" t="n">
        <v>94.8985282032526</v>
      </c>
    </row>
    <row r="618">
      <c r="A618" s="342" t="s">
        <v>32</v>
      </c>
      <c r="B618" s="342" t="s">
        <v>33</v>
      </c>
      <c r="C618" s="342" t="s">
        <v>18</v>
      </c>
      <c r="D618" s="342" t="n">
        <v>418.6774877</v>
      </c>
      <c r="E618" s="342" t="n">
        <v>1299.0051947</v>
      </c>
      <c r="F618" s="342" t="n">
        <v>24.3745536931775</v>
      </c>
      <c r="G618" s="342" t="n">
        <v>75.6254463068225</v>
      </c>
    </row>
    <row r="619">
      <c r="A619" s="342" t="s">
        <v>32</v>
      </c>
      <c r="B619" s="342" t="s">
        <v>33</v>
      </c>
      <c r="C619" s="342" t="s">
        <v>19</v>
      </c>
      <c r="D619" s="342" t="n">
        <v>233.3233086</v>
      </c>
      <c r="E619" s="342" t="n">
        <v>1274.3748432</v>
      </c>
      <c r="F619" s="342" t="n">
        <v>15.4754655845032</v>
      </c>
      <c r="G619" s="342" t="n">
        <v>84.5245344154968</v>
      </c>
    </row>
    <row r="620">
      <c r="A620" s="342" t="s">
        <v>32</v>
      </c>
      <c r="B620" s="342" t="s">
        <v>33</v>
      </c>
      <c r="C620" s="342" t="s">
        <v>20</v>
      </c>
      <c r="D620" s="342" t="n">
        <v>88.2436152</v>
      </c>
      <c r="E620" s="342" t="n">
        <v>461.3478977</v>
      </c>
      <c r="F620" s="342" t="n">
        <v>16.0562186876522</v>
      </c>
      <c r="G620" s="342" t="n">
        <v>83.9437813123478</v>
      </c>
    </row>
    <row r="621">
      <c r="A621" s="342" t="s">
        <v>34</v>
      </c>
      <c r="B621" s="342" t="s">
        <v>35</v>
      </c>
      <c r="C621" s="342" t="s">
        <v>18</v>
      </c>
      <c r="D621" s="342" t="n">
        <v>33.95031</v>
      </c>
      <c r="E621" s="342" t="n">
        <v>221.808692</v>
      </c>
      <c r="F621" s="342" t="n">
        <v>13.2743362831858</v>
      </c>
      <c r="G621" s="342" t="n">
        <v>86.7256637168142</v>
      </c>
    </row>
    <row r="622">
      <c r="A622" s="342" t="s">
        <v>34</v>
      </c>
      <c r="B622" s="342" t="s">
        <v>35</v>
      </c>
      <c r="C622" s="342" t="s">
        <v>19</v>
      </c>
      <c r="D622" s="342" t="n">
        <v>11.31677</v>
      </c>
      <c r="E622" s="342" t="n">
        <v>262.549064</v>
      </c>
      <c r="F622" s="342" t="n">
        <v>4.13223140495868</v>
      </c>
      <c r="G622" s="342" t="n">
        <v>95.8677685950413</v>
      </c>
    </row>
    <row r="623">
      <c r="A623" s="342" t="s">
        <v>34</v>
      </c>
      <c r="B623" s="342" t="s">
        <v>35</v>
      </c>
      <c r="C623" s="342" t="s">
        <v>20</v>
      </c>
      <c r="D623" s="342" t="n">
        <v>1.131677</v>
      </c>
      <c r="E623" s="342" t="n">
        <v>93.929191</v>
      </c>
      <c r="F623" s="342" t="n">
        <v>1.19047619047619</v>
      </c>
      <c r="G623" s="342" t="n">
        <v>98.8095238095238</v>
      </c>
    </row>
    <row r="624">
      <c r="A624" s="342" t="s">
        <v>36</v>
      </c>
      <c r="B624" s="342" t="s">
        <v>37</v>
      </c>
      <c r="C624" s="342" t="s">
        <v>18</v>
      </c>
      <c r="D624" s="342" t="n">
        <v>285.6935877</v>
      </c>
      <c r="E624" s="342" t="n">
        <v>2827.4828301</v>
      </c>
      <c r="F624" s="342" t="n">
        <v>9.17691609336718</v>
      </c>
      <c r="G624" s="342" t="n">
        <v>90.8230839066328</v>
      </c>
    </row>
    <row r="625">
      <c r="A625" s="342" t="s">
        <v>36</v>
      </c>
      <c r="B625" s="342" t="s">
        <v>37</v>
      </c>
      <c r="C625" s="342" t="s">
        <v>19</v>
      </c>
      <c r="D625" s="342" t="n">
        <v>191.6826447</v>
      </c>
      <c r="E625" s="342" t="n">
        <v>3019.9305029</v>
      </c>
      <c r="F625" s="342" t="n">
        <v>5.96842259296522</v>
      </c>
      <c r="G625" s="342" t="n">
        <v>94.0315774070348</v>
      </c>
    </row>
    <row r="626">
      <c r="A626" s="342" t="s">
        <v>36</v>
      </c>
      <c r="B626" s="342" t="s">
        <v>37</v>
      </c>
      <c r="C626" s="342" t="s">
        <v>20</v>
      </c>
      <c r="D626" s="342" t="n">
        <v>42.8954316</v>
      </c>
      <c r="E626" s="342" t="n">
        <v>541.8478904</v>
      </c>
      <c r="F626" s="342" t="n">
        <v>7.33577109581766</v>
      </c>
      <c r="G626" s="342" t="n">
        <v>92.6642289041823</v>
      </c>
    </row>
    <row r="627">
      <c r="A627" s="342" t="s">
        <v>38</v>
      </c>
      <c r="B627" s="342" t="s">
        <v>39</v>
      </c>
      <c r="C627" s="342" t="s">
        <v>18</v>
      </c>
      <c r="D627" s="342" t="n">
        <v>23.5816539</v>
      </c>
      <c r="E627" s="342" t="n">
        <v>231.2890364</v>
      </c>
      <c r="F627" s="342" t="n">
        <v>9.25239927440962</v>
      </c>
      <c r="G627" s="342" t="n">
        <v>90.7476007255904</v>
      </c>
    </row>
    <row r="628">
      <c r="A628" s="342" t="s">
        <v>38</v>
      </c>
      <c r="B628" s="342" t="s">
        <v>39</v>
      </c>
      <c r="C628" s="342" t="s">
        <v>19</v>
      </c>
      <c r="D628" s="342" t="n">
        <v>16.1905753</v>
      </c>
      <c r="E628" s="342" t="n">
        <v>316.3503174</v>
      </c>
      <c r="F628" s="342" t="n">
        <v>4.86874716927107</v>
      </c>
      <c r="G628" s="342" t="n">
        <v>95.1312528307289</v>
      </c>
    </row>
    <row r="629">
      <c r="A629" s="342" t="s">
        <v>38</v>
      </c>
      <c r="B629" s="342" t="s">
        <v>39</v>
      </c>
      <c r="C629" s="342" t="s">
        <v>20</v>
      </c>
      <c r="D629" s="342" t="n">
        <v>2.6392258</v>
      </c>
      <c r="E629" s="342" t="n">
        <v>107.4245917</v>
      </c>
      <c r="F629" s="342" t="n">
        <v>2.39790501542435</v>
      </c>
      <c r="G629" s="342" t="n">
        <v>97.6020949845756</v>
      </c>
    </row>
    <row r="630">
      <c r="A630" s="342" t="s">
        <v>40</v>
      </c>
      <c r="B630" s="342" t="s">
        <v>41</v>
      </c>
      <c r="C630" s="342" t="s">
        <v>18</v>
      </c>
      <c r="D630" s="342" t="n">
        <v>18.0064332</v>
      </c>
      <c r="E630" s="342" t="n">
        <v>511.4456863</v>
      </c>
      <c r="F630" s="342" t="n">
        <v>3.40095591967878</v>
      </c>
      <c r="G630" s="342" t="n">
        <v>96.5990440803212</v>
      </c>
    </row>
    <row r="631">
      <c r="A631" s="342" t="s">
        <v>40</v>
      </c>
      <c r="B631" s="342" t="s">
        <v>41</v>
      </c>
      <c r="C631" s="342" t="s">
        <v>19</v>
      </c>
      <c r="D631" s="342" t="n">
        <v>12.2163788</v>
      </c>
      <c r="E631" s="342" t="n">
        <v>803.1140189</v>
      </c>
      <c r="F631" s="342" t="n">
        <v>1.49833476520214</v>
      </c>
      <c r="G631" s="342" t="n">
        <v>98.5016652347979</v>
      </c>
    </row>
    <row r="632">
      <c r="A632" s="342" t="s">
        <v>40</v>
      </c>
      <c r="B632" s="342" t="s">
        <v>41</v>
      </c>
      <c r="C632" s="342" t="s">
        <v>20</v>
      </c>
      <c r="D632" s="342" t="n">
        <v>2.6045792</v>
      </c>
      <c r="E632" s="342" t="n">
        <v>323.7333925</v>
      </c>
      <c r="F632" s="342" t="n">
        <v>0.798123242119789</v>
      </c>
      <c r="G632" s="342" t="n">
        <v>99.2018767578802</v>
      </c>
    </row>
    <row r="633">
      <c r="A633" s="342" t="s">
        <v>42</v>
      </c>
      <c r="B633" s="342" t="s">
        <v>43</v>
      </c>
      <c r="C633" s="342" t="s">
        <v>18</v>
      </c>
      <c r="D633" s="342" t="n">
        <v>15.8233227</v>
      </c>
      <c r="E633" s="342" t="n">
        <v>780.3478455</v>
      </c>
      <c r="F633" s="342" t="n">
        <v>1.9874272432866</v>
      </c>
      <c r="G633" s="342" t="n">
        <v>98.0125727567134</v>
      </c>
    </row>
    <row r="634">
      <c r="A634" s="342" t="s">
        <v>42</v>
      </c>
      <c r="B634" s="342" t="s">
        <v>43</v>
      </c>
      <c r="C634" s="342" t="s">
        <v>19</v>
      </c>
      <c r="D634" s="342" t="n">
        <v>37.1409999</v>
      </c>
      <c r="E634" s="342" t="n">
        <v>1867.7878931</v>
      </c>
      <c r="F634" s="342" t="n">
        <v>1.94973156407471</v>
      </c>
      <c r="G634" s="342" t="n">
        <v>98.0502684359253</v>
      </c>
    </row>
    <row r="635">
      <c r="A635" s="342" t="s">
        <v>42</v>
      </c>
      <c r="B635" s="342" t="s">
        <v>43</v>
      </c>
      <c r="C635" s="342" t="s">
        <v>20</v>
      </c>
      <c r="D635" s="342" t="n">
        <v>5.712505</v>
      </c>
      <c r="E635" s="342" t="n">
        <v>267.3792091</v>
      </c>
      <c r="F635" s="342" t="n">
        <v>2.0917899390782</v>
      </c>
      <c r="G635" s="342" t="n">
        <v>97.9082100609218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741</v>
      </c>
    </row>
    <row r="9">
      <c r="A9" t="s">
        <v>709</v>
      </c>
    </row>
    <row r="10">
      <c r="A10" t="s">
        <v>742</v>
      </c>
    </row>
    <row r="11">
      <c r="A11" t="s">
        <v>743</v>
      </c>
    </row>
    <row r="12">
      <c r="A12" s="3" t="s">
        <v>6</v>
      </c>
    </row>
    <row r="13">
      <c r="A13" s="3" t="s">
        <v>7</v>
      </c>
    </row>
    <row r="15">
      <c r="A15" s="4" t="s">
        <v>744</v>
      </c>
    </row>
    <row r="16">
      <c r="A16" s="5" t="s">
        <v>9</v>
      </c>
      <c r="B16" s="5" t="s">
        <v>10</v>
      </c>
      <c r="C16" s="5" t="s">
        <v>11</v>
      </c>
      <c r="D16" s="5" t="s">
        <v>305</v>
      </c>
    </row>
    <row r="17">
      <c r="A17" s="343" t="s">
        <v>16</v>
      </c>
      <c r="B17" s="343" t="s">
        <v>17</v>
      </c>
      <c r="C17" s="343" t="s">
        <v>18</v>
      </c>
      <c r="D17" s="343" t="n">
        <v>441928.315203649</v>
      </c>
    </row>
    <row r="18">
      <c r="A18" s="343" t="s">
        <v>16</v>
      </c>
      <c r="B18" s="343" t="s">
        <v>17</v>
      </c>
      <c r="C18" s="343" t="s">
        <v>19</v>
      </c>
      <c r="D18" s="343" t="n">
        <v>386417.540171589</v>
      </c>
    </row>
    <row r="19">
      <c r="A19" s="343" t="s">
        <v>16</v>
      </c>
      <c r="B19" s="343" t="s">
        <v>17</v>
      </c>
      <c r="C19" s="343" t="s">
        <v>20</v>
      </c>
      <c r="D19" s="343" t="n">
        <v>347859.607745343</v>
      </c>
    </row>
    <row r="20">
      <c r="A20" s="343" t="s">
        <v>16</v>
      </c>
      <c r="B20" s="343" t="s">
        <v>21</v>
      </c>
      <c r="C20" s="343" t="s">
        <v>18</v>
      </c>
      <c r="D20" s="343" t="n">
        <v>748891.236391897</v>
      </c>
    </row>
    <row r="21">
      <c r="A21" s="343" t="s">
        <v>16</v>
      </c>
      <c r="B21" s="343" t="s">
        <v>21</v>
      </c>
      <c r="C21" s="343" t="s">
        <v>19</v>
      </c>
      <c r="D21" s="343" t="n">
        <v>234017.230671212</v>
      </c>
    </row>
    <row r="22">
      <c r="A22" s="343" t="s">
        <v>16</v>
      </c>
      <c r="B22" s="343" t="s">
        <v>21</v>
      </c>
      <c r="C22" s="343" t="s">
        <v>20</v>
      </c>
      <c r="D22" s="343" t="n">
        <v>988989.465213725</v>
      </c>
    </row>
    <row r="23">
      <c r="A23" s="343" t="s">
        <v>16</v>
      </c>
      <c r="B23" s="343" t="s">
        <v>22</v>
      </c>
      <c r="C23" s="343" t="s">
        <v>18</v>
      </c>
      <c r="D23" s="343" t="n">
        <v>441617.346573694</v>
      </c>
    </row>
    <row r="24">
      <c r="A24" s="343" t="s">
        <v>16</v>
      </c>
      <c r="B24" s="343" t="s">
        <v>22</v>
      </c>
      <c r="C24" s="343" t="s">
        <v>19</v>
      </c>
      <c r="D24" s="343" t="n">
        <v>386638.664375906</v>
      </c>
    </row>
    <row r="25">
      <c r="A25" s="343" t="s">
        <v>16</v>
      </c>
      <c r="B25" s="343" t="s">
        <v>22</v>
      </c>
      <c r="C25" s="343" t="s">
        <v>20</v>
      </c>
      <c r="D25" s="343" t="n">
        <v>346730.107450984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D33" s="7" t="str">
        <f>=HYPERLINK("#'Indice'!A1", "Ir al Índice")</f>
      </c>
    </row>
    <row r="34">
      <c r="A34" s="4" t="s">
        <v>745</v>
      </c>
    </row>
    <row r="35">
      <c r="A35" s="5" t="s">
        <v>9</v>
      </c>
      <c r="B35" s="5" t="s">
        <v>10</v>
      </c>
      <c r="C35" s="5" t="s">
        <v>11</v>
      </c>
      <c r="D35" s="5" t="s">
        <v>305</v>
      </c>
    </row>
    <row r="36">
      <c r="A36" s="344" t="s">
        <v>16</v>
      </c>
      <c r="B36" s="344" t="s">
        <v>17</v>
      </c>
      <c r="C36" s="344" t="s">
        <v>18</v>
      </c>
      <c r="D36" s="344" t="n">
        <v>441928.315203649</v>
      </c>
    </row>
    <row r="37">
      <c r="A37" s="344" t="s">
        <v>16</v>
      </c>
      <c r="B37" s="344" t="s">
        <v>17</v>
      </c>
      <c r="C37" s="344" t="s">
        <v>19</v>
      </c>
      <c r="D37" s="344" t="n">
        <v>386417.540171589</v>
      </c>
    </row>
    <row r="38">
      <c r="A38" s="344" t="s">
        <v>16</v>
      </c>
      <c r="B38" s="344" t="s">
        <v>17</v>
      </c>
      <c r="C38" s="344" t="s">
        <v>20</v>
      </c>
      <c r="D38" s="344" t="n">
        <v>347859.607745343</v>
      </c>
    </row>
    <row r="39">
      <c r="A39" s="344" t="s">
        <v>30</v>
      </c>
      <c r="B39" s="344" t="s">
        <v>31</v>
      </c>
      <c r="C39" s="344" t="s">
        <v>18</v>
      </c>
      <c r="D39" s="344" t="n">
        <v>523419.473212014</v>
      </c>
    </row>
    <row r="40">
      <c r="A40" s="344" t="s">
        <v>30</v>
      </c>
      <c r="B40" s="344" t="s">
        <v>31</v>
      </c>
      <c r="C40" s="344" t="s">
        <v>19</v>
      </c>
      <c r="D40" s="344" t="n">
        <v>282685.446003109</v>
      </c>
    </row>
    <row r="41">
      <c r="A41" s="344" t="s">
        <v>30</v>
      </c>
      <c r="B41" s="344" t="s">
        <v>31</v>
      </c>
      <c r="C41" s="344" t="s">
        <v>20</v>
      </c>
      <c r="D41" s="344" t="n">
        <v>244635.40380165</v>
      </c>
    </row>
    <row r="42">
      <c r="A42" s="344" t="s">
        <v>32</v>
      </c>
      <c r="B42" s="344" t="s">
        <v>33</v>
      </c>
      <c r="C42" s="344" t="s">
        <v>18</v>
      </c>
      <c r="D42" s="344" t="n">
        <v>360909.676490931</v>
      </c>
    </row>
    <row r="43">
      <c r="A43" s="344" t="s">
        <v>32</v>
      </c>
      <c r="B43" s="344" t="s">
        <v>33</v>
      </c>
      <c r="C43" s="344" t="s">
        <v>19</v>
      </c>
      <c r="D43" s="344" t="n">
        <v>417781.233916272</v>
      </c>
    </row>
    <row r="44">
      <c r="A44" s="344" t="s">
        <v>32</v>
      </c>
      <c r="B44" s="344" t="s">
        <v>33</v>
      </c>
      <c r="C44" s="344" t="s">
        <v>20</v>
      </c>
      <c r="D44" s="344" t="n">
        <v>135881.38426499</v>
      </c>
    </row>
    <row r="45">
      <c r="A45" s="344" t="s">
        <v>34</v>
      </c>
      <c r="B45" s="344" t="s">
        <v>35</v>
      </c>
      <c r="C45" s="344" t="s">
        <v>18</v>
      </c>
      <c r="D45" s="344" t="n">
        <v>250907.662760873</v>
      </c>
    </row>
    <row r="46">
      <c r="A46" s="344" t="s">
        <v>34</v>
      </c>
      <c r="B46" s="344" t="s">
        <v>35</v>
      </c>
      <c r="C46" s="344" t="s">
        <v>19</v>
      </c>
      <c r="D46" s="344" t="n">
        <v>241566.685293366</v>
      </c>
    </row>
    <row r="47">
      <c r="A47" s="344" t="s">
        <v>34</v>
      </c>
      <c r="B47" s="344" t="s">
        <v>35</v>
      </c>
      <c r="C47" s="344" t="s">
        <v>20</v>
      </c>
      <c r="D47" s="344" t="n">
        <v>36303.1333188742</v>
      </c>
    </row>
    <row r="48">
      <c r="A48" s="344" t="s">
        <v>36</v>
      </c>
      <c r="B48" s="344" t="s">
        <v>37</v>
      </c>
      <c r="C48" s="344" t="s">
        <v>18</v>
      </c>
      <c r="D48" s="344" t="n">
        <v>378028.587578816</v>
      </c>
    </row>
    <row r="49">
      <c r="A49" s="344" t="s">
        <v>36</v>
      </c>
      <c r="B49" s="344" t="s">
        <v>37</v>
      </c>
      <c r="C49" s="344" t="s">
        <v>19</v>
      </c>
      <c r="D49" s="344" t="n">
        <v>222127.333257645</v>
      </c>
    </row>
    <row r="50">
      <c r="A50" s="344" t="s">
        <v>36</v>
      </c>
      <c r="B50" s="344" t="s">
        <v>37</v>
      </c>
      <c r="C50" s="344" t="s">
        <v>20</v>
      </c>
      <c r="D50" s="344" t="n">
        <v>211342.177781957</v>
      </c>
    </row>
    <row r="51">
      <c r="A51" s="344" t="s">
        <v>38</v>
      </c>
      <c r="B51" s="344" t="s">
        <v>39</v>
      </c>
      <c r="C51" s="344" t="s">
        <v>18</v>
      </c>
      <c r="D51" s="344" t="n">
        <v>184365.184575568</v>
      </c>
    </row>
    <row r="52">
      <c r="A52" s="344" t="s">
        <v>38</v>
      </c>
      <c r="B52" s="344" t="s">
        <v>39</v>
      </c>
      <c r="C52" s="344" t="s">
        <v>19</v>
      </c>
      <c r="D52" s="344" t="n">
        <v>192650.993668138</v>
      </c>
    </row>
    <row r="53">
      <c r="A53" s="344" t="s">
        <v>38</v>
      </c>
      <c r="B53" s="344" t="s">
        <v>39</v>
      </c>
      <c r="C53" s="344" t="s">
        <v>20</v>
      </c>
      <c r="D53" s="344" t="n">
        <v>30784.1462423585</v>
      </c>
    </row>
    <row r="54">
      <c r="A54" s="344" t="s">
        <v>40</v>
      </c>
      <c r="B54" s="344" t="s">
        <v>41</v>
      </c>
      <c r="C54" s="344" t="s">
        <v>18</v>
      </c>
      <c r="D54" s="344" t="n">
        <v>232768.450181711</v>
      </c>
    </row>
    <row r="55">
      <c r="A55" s="344" t="s">
        <v>40</v>
      </c>
      <c r="B55" s="344" t="s">
        <v>41</v>
      </c>
      <c r="C55" s="344" t="s">
        <v>19</v>
      </c>
      <c r="D55" s="344" t="n">
        <v>136585.035736321</v>
      </c>
    </row>
    <row r="56">
      <c r="A56" s="344" t="s">
        <v>40</v>
      </c>
      <c r="B56" s="344" t="s">
        <v>41</v>
      </c>
      <c r="C56" s="344" t="s">
        <v>20</v>
      </c>
      <c r="D56" s="344" t="n">
        <v>110358.690355447</v>
      </c>
    </row>
    <row r="57">
      <c r="A57" s="344" t="s">
        <v>42</v>
      </c>
      <c r="B57" s="344" t="s">
        <v>43</v>
      </c>
      <c r="C57" s="344" t="s">
        <v>18</v>
      </c>
      <c r="D57" s="344" t="n">
        <v>242155.960660225</v>
      </c>
    </row>
    <row r="58">
      <c r="A58" s="344" t="s">
        <v>42</v>
      </c>
      <c r="B58" s="344" t="s">
        <v>43</v>
      </c>
      <c r="C58" s="344" t="s">
        <v>19</v>
      </c>
      <c r="D58" s="344" t="n">
        <v>208229.589433401</v>
      </c>
    </row>
    <row r="59">
      <c r="A59" s="344" t="s">
        <v>42</v>
      </c>
      <c r="B59" s="344" t="s">
        <v>43</v>
      </c>
      <c r="C59" s="344" t="s">
        <v>20</v>
      </c>
      <c r="D59" s="344" t="n">
        <v>123601.12241423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D67" s="7" t="str">
        <f>=HYPERLINK("#'Indice'!A1", "Ir al Índice")</f>
      </c>
    </row>
    <row r="68">
      <c r="A68" s="4" t="s">
        <v>746</v>
      </c>
    </row>
    <row r="69">
      <c r="A69" s="5" t="s">
        <v>9</v>
      </c>
      <c r="B69" s="5" t="s">
        <v>10</v>
      </c>
      <c r="C69" s="5" t="s">
        <v>11</v>
      </c>
      <c r="D69" s="5" t="s">
        <v>305</v>
      </c>
    </row>
    <row r="70">
      <c r="A70" s="345" t="s">
        <v>16</v>
      </c>
      <c r="B70" s="345" t="s">
        <v>17</v>
      </c>
      <c r="C70" s="345" t="s">
        <v>18</v>
      </c>
      <c r="D70" s="345" t="n">
        <v>441617.346573694</v>
      </c>
    </row>
    <row r="71">
      <c r="A71" s="345" t="s">
        <v>16</v>
      </c>
      <c r="B71" s="345" t="s">
        <v>17</v>
      </c>
      <c r="C71" s="345" t="s">
        <v>19</v>
      </c>
      <c r="D71" s="345" t="n">
        <v>386638.664375906</v>
      </c>
    </row>
    <row r="72">
      <c r="A72" s="345" t="s">
        <v>16</v>
      </c>
      <c r="B72" s="345" t="s">
        <v>17</v>
      </c>
      <c r="C72" s="345" t="s">
        <v>20</v>
      </c>
      <c r="D72" s="345" t="n">
        <v>346730.107450984</v>
      </c>
    </row>
    <row r="73">
      <c r="A73" s="345" t="s">
        <v>45</v>
      </c>
      <c r="B73" s="345" t="s">
        <v>46</v>
      </c>
      <c r="C73" s="345" t="s">
        <v>18</v>
      </c>
      <c r="D73" s="345" t="n">
        <v>389477.421405802</v>
      </c>
    </row>
    <row r="74">
      <c r="A74" s="345" t="s">
        <v>45</v>
      </c>
      <c r="B74" s="345" t="s">
        <v>46</v>
      </c>
      <c r="C74" s="345" t="s">
        <v>19</v>
      </c>
      <c r="D74" s="345" t="n">
        <v>156521.920452655</v>
      </c>
    </row>
    <row r="75">
      <c r="A75" s="345" t="s">
        <v>45</v>
      </c>
      <c r="B75" s="345" t="s">
        <v>46</v>
      </c>
      <c r="C75" s="345" t="s">
        <v>20</v>
      </c>
      <c r="D75" s="345" t="n">
        <v>48519.4460730736</v>
      </c>
    </row>
    <row r="76">
      <c r="A76" s="345" t="s">
        <v>47</v>
      </c>
      <c r="B76" s="345" t="s">
        <v>48</v>
      </c>
      <c r="C76" s="345" t="s">
        <v>18</v>
      </c>
      <c r="D76" s="345" t="n">
        <v>332028.598213222</v>
      </c>
    </row>
    <row r="77">
      <c r="A77" s="345" t="s">
        <v>47</v>
      </c>
      <c r="B77" s="345" t="s">
        <v>48</v>
      </c>
      <c r="C77" s="345" t="s">
        <v>19</v>
      </c>
      <c r="D77" s="345" t="n">
        <v>250769.132499071</v>
      </c>
    </row>
    <row r="78">
      <c r="A78" s="345" t="s">
        <v>47</v>
      </c>
      <c r="B78" s="345" t="s">
        <v>48</v>
      </c>
      <c r="C78" s="345" t="s">
        <v>20</v>
      </c>
      <c r="D78" s="345" t="n">
        <v>119994.050520806</v>
      </c>
    </row>
    <row r="79">
      <c r="A79" s="345" t="s">
        <v>30</v>
      </c>
      <c r="B79" s="345" t="s">
        <v>31</v>
      </c>
      <c r="C79" s="345" t="s">
        <v>18</v>
      </c>
      <c r="D79" s="345" t="n">
        <v>521262.213686274</v>
      </c>
    </row>
    <row r="80">
      <c r="A80" s="345" t="s">
        <v>30</v>
      </c>
      <c r="B80" s="345" t="s">
        <v>31</v>
      </c>
      <c r="C80" s="345" t="s">
        <v>19</v>
      </c>
      <c r="D80" s="345" t="n">
        <v>254908.359750416</v>
      </c>
    </row>
    <row r="81">
      <c r="A81" s="345" t="s">
        <v>30</v>
      </c>
      <c r="B81" s="345" t="s">
        <v>31</v>
      </c>
      <c r="C81" s="345" t="s">
        <v>20</v>
      </c>
      <c r="D81" s="345" t="n">
        <v>177687.271617224</v>
      </c>
    </row>
    <row r="82">
      <c r="A82" s="345" t="s">
        <v>32</v>
      </c>
      <c r="B82" s="345" t="s">
        <v>33</v>
      </c>
      <c r="C82" s="345" t="s">
        <v>18</v>
      </c>
      <c r="D82" s="345" t="n">
        <v>313201.939042867</v>
      </c>
    </row>
    <row r="83">
      <c r="A83" s="345" t="s">
        <v>32</v>
      </c>
      <c r="B83" s="345" t="s">
        <v>33</v>
      </c>
      <c r="C83" s="345" t="s">
        <v>19</v>
      </c>
      <c r="D83" s="345" t="n">
        <v>475465.822318946</v>
      </c>
    </row>
    <row r="84">
      <c r="A84" s="345" t="s">
        <v>32</v>
      </c>
      <c r="B84" s="345" t="s">
        <v>33</v>
      </c>
      <c r="C84" s="345" t="s">
        <v>20</v>
      </c>
      <c r="D84" s="345" t="n">
        <v>144599.931305852</v>
      </c>
    </row>
    <row r="85">
      <c r="A85" s="345" t="s">
        <v>49</v>
      </c>
      <c r="B85" s="345" t="s">
        <v>50</v>
      </c>
      <c r="C85" s="345" t="s">
        <v>18</v>
      </c>
      <c r="D85" s="345" t="n">
        <v>129020.804458502</v>
      </c>
    </row>
    <row r="86">
      <c r="A86" s="345" t="s">
        <v>49</v>
      </c>
      <c r="B86" s="345" t="s">
        <v>50</v>
      </c>
      <c r="C86" s="345" t="s">
        <v>19</v>
      </c>
      <c r="D86" s="345" t="n">
        <v>56168.1263757017</v>
      </c>
    </row>
    <row r="87">
      <c r="A87" s="345" t="s">
        <v>49</v>
      </c>
      <c r="B87" s="345" t="s">
        <v>50</v>
      </c>
      <c r="C87" s="345" t="s">
        <v>20</v>
      </c>
      <c r="D87" s="345" t="n">
        <v>54000.2437278073</v>
      </c>
    </row>
    <row r="88">
      <c r="A88" s="345" t="s">
        <v>51</v>
      </c>
      <c r="B88" s="345" t="s">
        <v>52</v>
      </c>
      <c r="C88" s="345" t="s">
        <v>18</v>
      </c>
      <c r="D88" s="345" t="n">
        <v>212071.520971058</v>
      </c>
    </row>
    <row r="89">
      <c r="A89" s="345" t="s">
        <v>51</v>
      </c>
      <c r="B89" s="345" t="s">
        <v>52</v>
      </c>
      <c r="C89" s="345" t="s">
        <v>19</v>
      </c>
      <c r="D89" s="345" t="n">
        <v>175625.542634239</v>
      </c>
    </row>
    <row r="90">
      <c r="A90" s="345" t="s">
        <v>51</v>
      </c>
      <c r="B90" s="345" t="s">
        <v>52</v>
      </c>
      <c r="C90" s="345" t="s">
        <v>20</v>
      </c>
      <c r="D90" s="345" t="n">
        <v>362977.923919457</v>
      </c>
    </row>
    <row r="91">
      <c r="A91" s="345" t="s">
        <v>34</v>
      </c>
      <c r="B91" s="345" t="s">
        <v>35</v>
      </c>
      <c r="C91" s="345" t="s">
        <v>18</v>
      </c>
      <c r="D91" s="345" t="n">
        <v>251701.316242684</v>
      </c>
    </row>
    <row r="92">
      <c r="A92" s="345" t="s">
        <v>34</v>
      </c>
      <c r="B92" s="345" t="s">
        <v>35</v>
      </c>
      <c r="C92" s="345" t="s">
        <v>19</v>
      </c>
      <c r="D92" s="345" t="n">
        <v>241765.722462565</v>
      </c>
    </row>
    <row r="93">
      <c r="A93" s="345" t="s">
        <v>34</v>
      </c>
      <c r="B93" s="345" t="s">
        <v>35</v>
      </c>
      <c r="C93" s="345" t="s">
        <v>20</v>
      </c>
      <c r="D93" s="345" t="n">
        <v>35975.7956566353</v>
      </c>
    </row>
    <row r="94">
      <c r="A94" s="345" t="s">
        <v>53</v>
      </c>
      <c r="B94" s="345" t="s">
        <v>54</v>
      </c>
      <c r="C94" s="345" t="s">
        <v>18</v>
      </c>
      <c r="D94" s="345" t="n">
        <v>406536.661839937</v>
      </c>
    </row>
    <row r="95">
      <c r="A95" s="345" t="s">
        <v>53</v>
      </c>
      <c r="B95" s="345" t="s">
        <v>54</v>
      </c>
      <c r="C95" s="345" t="s">
        <v>19</v>
      </c>
      <c r="D95" s="345" t="n">
        <v>256947.573641481</v>
      </c>
    </row>
    <row r="96">
      <c r="A96" s="345" t="s">
        <v>53</v>
      </c>
      <c r="B96" s="345" t="s">
        <v>54</v>
      </c>
      <c r="C96" s="345" t="s">
        <v>20</v>
      </c>
      <c r="D96" s="345" t="n">
        <v>108456.614408571</v>
      </c>
    </row>
    <row r="97">
      <c r="A97" s="345" t="s">
        <v>55</v>
      </c>
      <c r="B97" s="345" t="s">
        <v>56</v>
      </c>
      <c r="C97" s="345" t="s">
        <v>18</v>
      </c>
      <c r="D97" s="345" t="n">
        <v>147583.233294237</v>
      </c>
    </row>
    <row r="98">
      <c r="A98" s="345" t="s">
        <v>55</v>
      </c>
      <c r="B98" s="345" t="s">
        <v>56</v>
      </c>
      <c r="C98" s="345" t="s">
        <v>19</v>
      </c>
      <c r="D98" s="345" t="n">
        <v>150388.214697644</v>
      </c>
    </row>
    <row r="99">
      <c r="A99" s="345" t="s">
        <v>55</v>
      </c>
      <c r="B99" s="345" t="s">
        <v>56</v>
      </c>
      <c r="C99" s="345" t="s">
        <v>20</v>
      </c>
      <c r="D99" s="345" t="n">
        <v>1200000</v>
      </c>
    </row>
    <row r="100">
      <c r="A100" s="345" t="s">
        <v>36</v>
      </c>
      <c r="B100" s="345" t="s">
        <v>37</v>
      </c>
      <c r="C100" s="345" t="s">
        <v>18</v>
      </c>
      <c r="D100" s="345" t="n">
        <v>448768.453734039</v>
      </c>
    </row>
    <row r="101">
      <c r="A101" s="345" t="s">
        <v>36</v>
      </c>
      <c r="B101" s="345" t="s">
        <v>37</v>
      </c>
      <c r="C101" s="345" t="s">
        <v>19</v>
      </c>
      <c r="D101" s="345" t="n">
        <v>181605.103802914</v>
      </c>
    </row>
    <row r="102">
      <c r="A102" s="345" t="s">
        <v>36</v>
      </c>
      <c r="B102" s="345" t="s">
        <v>37</v>
      </c>
      <c r="C102" s="345" t="s">
        <v>20</v>
      </c>
      <c r="D102" s="345" t="n">
        <v>484420.840333517</v>
      </c>
    </row>
    <row r="103">
      <c r="A103" s="345" t="s">
        <v>57</v>
      </c>
      <c r="B103" s="345" t="s">
        <v>58</v>
      </c>
      <c r="C103" s="345" t="s">
        <v>18</v>
      </c>
      <c r="D103" s="345" t="n">
        <v>217125.210732594</v>
      </c>
    </row>
    <row r="104">
      <c r="A104" s="345" t="s">
        <v>57</v>
      </c>
      <c r="B104" s="345" t="s">
        <v>58</v>
      </c>
      <c r="C104" s="345" t="s">
        <v>19</v>
      </c>
      <c r="D104" s="345" t="n">
        <v>241372.789475638</v>
      </c>
    </row>
    <row r="105">
      <c r="A105" s="345" t="s">
        <v>57</v>
      </c>
      <c r="B105" s="345" t="s">
        <v>58</v>
      </c>
      <c r="C105" s="345" t="s">
        <v>20</v>
      </c>
      <c r="D105" s="345" t="n">
        <v>304902.036916579</v>
      </c>
    </row>
    <row r="106">
      <c r="A106" s="345" t="s">
        <v>38</v>
      </c>
      <c r="B106" s="345" t="s">
        <v>39</v>
      </c>
      <c r="C106" s="345" t="s">
        <v>18</v>
      </c>
      <c r="D106" s="345" t="n">
        <v>181759.342769802</v>
      </c>
    </row>
    <row r="107">
      <c r="A107" s="345" t="s">
        <v>38</v>
      </c>
      <c r="B107" s="345" t="s">
        <v>39</v>
      </c>
      <c r="C107" s="345" t="s">
        <v>19</v>
      </c>
      <c r="D107" s="345" t="n">
        <v>193139.697414936</v>
      </c>
    </row>
    <row r="108">
      <c r="A108" s="345" t="s">
        <v>38</v>
      </c>
      <c r="B108" s="345" t="s">
        <v>39</v>
      </c>
      <c r="C108" s="345" t="s">
        <v>20</v>
      </c>
      <c r="D108" s="345" t="n">
        <v>30000</v>
      </c>
    </row>
    <row r="109">
      <c r="A109" s="345" t="s">
        <v>59</v>
      </c>
      <c r="B109" s="345" t="s">
        <v>60</v>
      </c>
      <c r="C109" s="345" t="s">
        <v>18</v>
      </c>
      <c r="D109" s="345" t="n">
        <v>301012.150608624</v>
      </c>
    </row>
    <row r="110">
      <c r="A110" s="345" t="s">
        <v>59</v>
      </c>
      <c r="B110" s="345" t="s">
        <v>60</v>
      </c>
      <c r="C110" s="345" t="s">
        <v>19</v>
      </c>
      <c r="D110" s="345" t="n">
        <v>250344.459814516</v>
      </c>
    </row>
    <row r="111">
      <c r="A111" s="345" t="s">
        <v>59</v>
      </c>
      <c r="B111" s="345" t="s">
        <v>60</v>
      </c>
      <c r="C111" s="345" t="s">
        <v>20</v>
      </c>
      <c r="D111" s="345" t="n">
        <v>140293.623385548</v>
      </c>
    </row>
    <row r="112">
      <c r="A112" s="345" t="s">
        <v>40</v>
      </c>
      <c r="B112" s="345" t="s">
        <v>41</v>
      </c>
      <c r="C112" s="345" t="s">
        <v>18</v>
      </c>
      <c r="D112" s="345" t="n">
        <v>232683.253338133</v>
      </c>
    </row>
    <row r="113">
      <c r="A113" s="345" t="s">
        <v>40</v>
      </c>
      <c r="B113" s="345" t="s">
        <v>41</v>
      </c>
      <c r="C113" s="345" t="s">
        <v>19</v>
      </c>
      <c r="D113" s="345" t="n">
        <v>136583.876527245</v>
      </c>
    </row>
    <row r="114">
      <c r="A114" s="345" t="s">
        <v>40</v>
      </c>
      <c r="B114" s="345" t="s">
        <v>41</v>
      </c>
      <c r="C114" s="345" t="s">
        <v>20</v>
      </c>
      <c r="D114" s="345" t="n">
        <v>110401.053180974</v>
      </c>
    </row>
    <row r="115">
      <c r="A115" s="345" t="s">
        <v>42</v>
      </c>
      <c r="B115" s="345" t="s">
        <v>43</v>
      </c>
      <c r="C115" s="345" t="s">
        <v>18</v>
      </c>
      <c r="D115" s="345" t="n">
        <v>244384.875343397</v>
      </c>
    </row>
    <row r="116">
      <c r="A116" s="345" t="s">
        <v>42</v>
      </c>
      <c r="B116" s="345" t="s">
        <v>43</v>
      </c>
      <c r="C116" s="345" t="s">
        <v>19</v>
      </c>
      <c r="D116" s="345" t="n">
        <v>162030.006530831</v>
      </c>
    </row>
    <row r="117">
      <c r="A117" s="345" t="s">
        <v>42</v>
      </c>
      <c r="B117" s="345" t="s">
        <v>43</v>
      </c>
      <c r="C117" s="345" t="s">
        <v>20</v>
      </c>
      <c r="D117" s="345" t="n">
        <v>123601.12241423</v>
      </c>
    </row>
    <row r="118">
      <c r="A118" s="345" t="s">
        <v>61</v>
      </c>
      <c r="B118" s="345" t="s">
        <v>62</v>
      </c>
      <c r="C118" s="345" t="s">
        <v>18</v>
      </c>
      <c r="D118" s="345" t="n">
        <v>214633.870174658</v>
      </c>
    </row>
    <row r="119">
      <c r="A119" s="345" t="s">
        <v>61</v>
      </c>
      <c r="B119" s="345" t="s">
        <v>62</v>
      </c>
      <c r="C119" s="345" t="s">
        <v>19</v>
      </c>
      <c r="D119" s="345" t="n">
        <v>306301.626139436</v>
      </c>
    </row>
    <row r="120">
      <c r="A120" s="345" t="s">
        <v>61</v>
      </c>
      <c r="B120" s="345" t="s">
        <v>62</v>
      </c>
      <c r="C120" s="345" t="s">
        <v>20</v>
      </c>
      <c r="D120" s="345" t="n">
        <v>1007097.41936504</v>
      </c>
    </row>
    <row r="121">
      <c r="A121" s="345" t="s">
        <v>63</v>
      </c>
      <c r="B121" s="345" t="s">
        <v>64</v>
      </c>
      <c r="C121" s="345" t="s">
        <v>18</v>
      </c>
      <c r="D121" s="345" t="n">
        <v>317842.100593408</v>
      </c>
    </row>
    <row r="122">
      <c r="A122" s="345" t="s">
        <v>63</v>
      </c>
      <c r="B122" s="345" t="s">
        <v>64</v>
      </c>
      <c r="C122" s="345" t="s">
        <v>19</v>
      </c>
      <c r="D122" s="345" t="n">
        <v>266983.462209753</v>
      </c>
    </row>
    <row r="123">
      <c r="A123" s="345" t="s">
        <v>63</v>
      </c>
      <c r="B123" s="345" t="s">
        <v>64</v>
      </c>
      <c r="C123" s="345" t="s">
        <v>20</v>
      </c>
      <c r="D123" s="345" t="n">
        <v>174386.630206786</v>
      </c>
    </row>
    <row r="124">
      <c r="A124" s="345" t="s">
        <v>65</v>
      </c>
      <c r="B124" s="345" t="s">
        <v>66</v>
      </c>
      <c r="C124" s="345" t="s">
        <v>18</v>
      </c>
      <c r="D124" s="345" t="n">
        <v>1217945.13335963</v>
      </c>
    </row>
    <row r="125">
      <c r="A125" s="345" t="s">
        <v>65</v>
      </c>
      <c r="B125" s="345" t="s">
        <v>66</v>
      </c>
      <c r="C125" s="345" t="s">
        <v>19</v>
      </c>
      <c r="D125" s="345" t="n">
        <v>267877.775711756</v>
      </c>
    </row>
    <row r="126">
      <c r="A126" s="345" t="s">
        <v>65</v>
      </c>
      <c r="B126" s="345" t="s">
        <v>66</v>
      </c>
      <c r="C126" s="345" t="s">
        <v>20</v>
      </c>
      <c r="D126" s="345" t="n">
        <v>200000</v>
      </c>
    </row>
    <row r="127">
      <c r="A127" s="345" t="s">
        <v>67</v>
      </c>
      <c r="B127" s="345" t="s">
        <v>68</v>
      </c>
      <c r="C127" s="345" t="s">
        <v>18</v>
      </c>
      <c r="D127" s="345" t="n">
        <v>140059.107905067</v>
      </c>
    </row>
    <row r="128">
      <c r="A128" s="345" t="s">
        <v>67</v>
      </c>
      <c r="B128" s="345" t="s">
        <v>68</v>
      </c>
      <c r="C128" s="345" t="s">
        <v>19</v>
      </c>
      <c r="D128" s="345" t="n">
        <v>323346.66018181</v>
      </c>
    </row>
    <row r="129">
      <c r="A129" s="345" t="s">
        <v>67</v>
      </c>
      <c r="B129" s="345" t="s">
        <v>68</v>
      </c>
      <c r="C129" s="345" t="s">
        <v>20</v>
      </c>
      <c r="D129" s="345" t="n">
        <v>24556.2241958576</v>
      </c>
    </row>
    <row r="130">
      <c r="A130" s="345" t="s">
        <v>69</v>
      </c>
      <c r="B130" s="345" t="s">
        <v>70</v>
      </c>
      <c r="C130" s="345" t="s">
        <v>18</v>
      </c>
      <c r="D130" s="345" t="n">
        <v>332044.741098306</v>
      </c>
    </row>
    <row r="131">
      <c r="A131" s="345" t="s">
        <v>69</v>
      </c>
      <c r="B131" s="345" t="s">
        <v>70</v>
      </c>
      <c r="C131" s="345" t="s">
        <v>19</v>
      </c>
      <c r="D131" s="345" t="n">
        <v>343526.455698727</v>
      </c>
    </row>
    <row r="132">
      <c r="A132" s="345" t="s">
        <v>69</v>
      </c>
      <c r="B132" s="345" t="s">
        <v>70</v>
      </c>
      <c r="C132" s="345" t="s">
        <v>20</v>
      </c>
      <c r="D132" s="345" t="n">
        <v>100000</v>
      </c>
    </row>
    <row r="133">
      <c r="A133" s="345" t="s">
        <v>71</v>
      </c>
      <c r="B133" s="345" t="s">
        <v>72</v>
      </c>
      <c r="C133" s="345" t="s">
        <v>18</v>
      </c>
      <c r="D133" s="345" t="n">
        <v>382491.838408048</v>
      </c>
    </row>
    <row r="134">
      <c r="A134" s="345" t="s">
        <v>71</v>
      </c>
      <c r="B134" s="345" t="s">
        <v>72</v>
      </c>
      <c r="C134" s="345" t="s">
        <v>19</v>
      </c>
      <c r="D134" s="345" t="n">
        <v>319833.146382178</v>
      </c>
    </row>
    <row r="135">
      <c r="A135" s="345" t="s">
        <v>71</v>
      </c>
      <c r="B135" s="345" t="s">
        <v>72</v>
      </c>
      <c r="C135" s="345" t="s">
        <v>20</v>
      </c>
      <c r="D135" s="345" t="n">
        <v>1261763.10537188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D143" s="7" t="str">
        <f>=HYPERLINK("#'Indice'!A1", "Ir al Índice")</f>
      </c>
    </row>
    <row r="144">
      <c r="A144" s="4" t="s">
        <v>747</v>
      </c>
    </row>
    <row r="145">
      <c r="A145" s="5" t="s">
        <v>9</v>
      </c>
      <c r="B145" s="5" t="s">
        <v>74</v>
      </c>
      <c r="C145" s="5" t="s">
        <v>11</v>
      </c>
      <c r="D145" s="5" t="s">
        <v>305</v>
      </c>
    </row>
    <row r="146">
      <c r="A146" s="346" t="s">
        <v>75</v>
      </c>
      <c r="B146" s="346" t="s">
        <v>76</v>
      </c>
      <c r="C146" s="346" t="s">
        <v>18</v>
      </c>
      <c r="D146" s="346" t="n">
        <v>649053.364363217</v>
      </c>
    </row>
    <row r="147">
      <c r="A147" s="346" t="s">
        <v>75</v>
      </c>
      <c r="B147" s="346" t="s">
        <v>76</v>
      </c>
      <c r="C147" s="346" t="s">
        <v>19</v>
      </c>
      <c r="D147" s="346" t="n">
        <v>417508.124412702</v>
      </c>
    </row>
    <row r="148">
      <c r="A148" s="346" t="s">
        <v>75</v>
      </c>
      <c r="B148" s="346" t="s">
        <v>76</v>
      </c>
      <c r="C148" s="346" t="s">
        <v>20</v>
      </c>
      <c r="D148" s="346" t="n">
        <v>571546.231515467</v>
      </c>
    </row>
    <row r="149">
      <c r="A149" s="346" t="s">
        <v>77</v>
      </c>
      <c r="B149" s="346" t="s">
        <v>78</v>
      </c>
      <c r="C149" s="346" t="s">
        <v>18</v>
      </c>
      <c r="D149" s="346" t="n">
        <v>736220.42420611</v>
      </c>
    </row>
    <row r="150">
      <c r="A150" s="346" t="s">
        <v>77</v>
      </c>
      <c r="B150" s="346" t="s">
        <v>78</v>
      </c>
      <c r="C150" s="346" t="s">
        <v>19</v>
      </c>
      <c r="D150" s="346" t="n">
        <v>805803.12886094</v>
      </c>
    </row>
    <row r="151">
      <c r="A151" s="346" t="s">
        <v>77</v>
      </c>
      <c r="B151" s="346" t="s">
        <v>78</v>
      </c>
      <c r="C151" s="346" t="s">
        <v>20</v>
      </c>
      <c r="D151" s="346" t="n">
        <v>559412.535818759</v>
      </c>
    </row>
    <row r="152">
      <c r="A152" s="346" t="s">
        <v>79</v>
      </c>
      <c r="B152" s="346" t="s">
        <v>80</v>
      </c>
      <c r="C152" s="346" t="s">
        <v>18</v>
      </c>
      <c r="D152" s="346" t="n">
        <v>776305.840954215</v>
      </c>
    </row>
    <row r="153">
      <c r="A153" s="346" t="s">
        <v>79</v>
      </c>
      <c r="B153" s="346" t="s">
        <v>80</v>
      </c>
      <c r="C153" s="346" t="s">
        <v>19</v>
      </c>
      <c r="D153" s="346" t="n">
        <v>849193.621328545</v>
      </c>
    </row>
    <row r="154">
      <c r="A154" s="346" t="s">
        <v>79</v>
      </c>
      <c r="B154" s="346" t="s">
        <v>80</v>
      </c>
      <c r="C154" s="346" t="s">
        <v>20</v>
      </c>
      <c r="D154" s="346" t="n">
        <v>623989.513118671</v>
      </c>
    </row>
    <row r="155">
      <c r="A155" s="346" t="s">
        <v>81</v>
      </c>
      <c r="B155" s="346" t="s">
        <v>82</v>
      </c>
      <c r="C155" s="346" t="s">
        <v>18</v>
      </c>
      <c r="D155" s="346" t="n">
        <v>207429.456913079</v>
      </c>
    </row>
    <row r="156">
      <c r="A156" s="346" t="s">
        <v>81</v>
      </c>
      <c r="B156" s="346" t="s">
        <v>82</v>
      </c>
      <c r="C156" s="346" t="s">
        <v>19</v>
      </c>
      <c r="D156" s="346" t="n">
        <v>324535.475642142</v>
      </c>
    </row>
    <row r="157">
      <c r="A157" s="346" t="s">
        <v>81</v>
      </c>
      <c r="B157" s="346" t="s">
        <v>82</v>
      </c>
      <c r="C157" s="346" t="s">
        <v>20</v>
      </c>
      <c r="D157" s="346" t="n">
        <v>372958.531660176</v>
      </c>
    </row>
    <row r="158">
      <c r="A158" s="346" t="s">
        <v>83</v>
      </c>
      <c r="B158" s="346" t="s">
        <v>84</v>
      </c>
      <c r="C158" s="346" t="s">
        <v>18</v>
      </c>
      <c r="D158" s="346" t="n">
        <v>148616.678456143</v>
      </c>
    </row>
    <row r="159">
      <c r="A159" s="346" t="s">
        <v>83</v>
      </c>
      <c r="B159" s="346" t="s">
        <v>84</v>
      </c>
      <c r="C159" s="346" t="s">
        <v>19</v>
      </c>
      <c r="D159" s="346" t="n">
        <v>158325.142588077</v>
      </c>
    </row>
    <row r="160">
      <c r="A160" s="346" t="s">
        <v>83</v>
      </c>
      <c r="B160" s="346" t="s">
        <v>84</v>
      </c>
      <c r="C160" s="346" t="s">
        <v>20</v>
      </c>
      <c r="D160" s="346" t="n">
        <v>111709.097189859</v>
      </c>
    </row>
    <row r="161">
      <c r="A161" s="346" t="s">
        <v>85</v>
      </c>
      <c r="B161" s="346" t="s">
        <v>86</v>
      </c>
      <c r="C161" s="346" t="s">
        <v>18</v>
      </c>
      <c r="D161" s="346" t="n">
        <v>145431.762297064</v>
      </c>
    </row>
    <row r="162">
      <c r="A162" s="346" t="s">
        <v>85</v>
      </c>
      <c r="B162" s="346" t="s">
        <v>86</v>
      </c>
      <c r="C162" s="346" t="s">
        <v>19</v>
      </c>
      <c r="D162" s="346" t="n">
        <v>300821.696457454</v>
      </c>
    </row>
    <row r="163">
      <c r="A163" s="346" t="s">
        <v>85</v>
      </c>
      <c r="B163" s="346" t="s">
        <v>86</v>
      </c>
      <c r="C163" s="346" t="s">
        <v>20</v>
      </c>
      <c r="D163" s="346" t="n">
        <v>132750.266121591</v>
      </c>
    </row>
    <row r="164">
      <c r="A164" s="346" t="s">
        <v>87</v>
      </c>
      <c r="B164" s="346" t="s">
        <v>88</v>
      </c>
      <c r="C164" s="346" t="s">
        <v>18</v>
      </c>
      <c r="D164" s="346" t="n">
        <v>216478.62238699</v>
      </c>
    </row>
    <row r="165">
      <c r="A165" s="346" t="s">
        <v>87</v>
      </c>
      <c r="B165" s="346" t="s">
        <v>88</v>
      </c>
      <c r="C165" s="346" t="s">
        <v>19</v>
      </c>
      <c r="D165" s="346" t="n">
        <v>156347.242098632</v>
      </c>
    </row>
    <row r="166">
      <c r="A166" s="346" t="s">
        <v>87</v>
      </c>
      <c r="B166" s="346" t="s">
        <v>88</v>
      </c>
      <c r="C166" s="346" t="s">
        <v>20</v>
      </c>
      <c r="D166" s="346" t="n">
        <v>88243.7644389546</v>
      </c>
    </row>
    <row r="167">
      <c r="A167" s="346" t="s">
        <v>89</v>
      </c>
      <c r="B167" s="346" t="s">
        <v>90</v>
      </c>
      <c r="C167" s="346" t="s">
        <v>18</v>
      </c>
      <c r="D167" s="346" t="n">
        <v>402198.316491059</v>
      </c>
    </row>
    <row r="168">
      <c r="A168" s="346" t="s">
        <v>89</v>
      </c>
      <c r="B168" s="346" t="s">
        <v>90</v>
      </c>
      <c r="C168" s="346" t="s">
        <v>19</v>
      </c>
      <c r="D168" s="346" t="n">
        <v>269602.860890941</v>
      </c>
    </row>
    <row r="169">
      <c r="A169" s="346" t="s">
        <v>89</v>
      </c>
      <c r="B169" s="346" t="s">
        <v>90</v>
      </c>
      <c r="C169" s="346" t="s">
        <v>20</v>
      </c>
      <c r="D169" s="346" t="n">
        <v>205908.198789183</v>
      </c>
    </row>
    <row r="170">
      <c r="A170" s="346" t="s">
        <v>91</v>
      </c>
      <c r="B170" s="346" t="s">
        <v>92</v>
      </c>
      <c r="C170" s="346" t="s">
        <v>18</v>
      </c>
      <c r="D170" s="346" t="n">
        <v>407846.114937276</v>
      </c>
    </row>
    <row r="171">
      <c r="A171" s="346" t="s">
        <v>91</v>
      </c>
      <c r="B171" s="346" t="s">
        <v>92</v>
      </c>
      <c r="C171" s="346" t="s">
        <v>19</v>
      </c>
      <c r="D171" s="346" t="n">
        <v>351443.161128847</v>
      </c>
    </row>
    <row r="172">
      <c r="A172" s="346" t="s">
        <v>91</v>
      </c>
      <c r="B172" s="346" t="s">
        <v>92</v>
      </c>
      <c r="C172" s="346" t="s">
        <v>20</v>
      </c>
      <c r="D172" s="346" t="n">
        <v>234122.997716328</v>
      </c>
    </row>
    <row r="173">
      <c r="A173" s="346" t="s">
        <v>93</v>
      </c>
      <c r="B173" s="346" t="s">
        <v>94</v>
      </c>
      <c r="C173" s="346" t="s">
        <v>18</v>
      </c>
      <c r="D173" s="346" t="n">
        <v>491126.851683467</v>
      </c>
    </row>
    <row r="174">
      <c r="A174" s="346" t="s">
        <v>93</v>
      </c>
      <c r="B174" s="346" t="s">
        <v>94</v>
      </c>
      <c r="C174" s="346" t="s">
        <v>19</v>
      </c>
      <c r="D174" s="346" t="n">
        <v>289253.008139355</v>
      </c>
    </row>
    <row r="175">
      <c r="A175" s="346" t="s">
        <v>93</v>
      </c>
      <c r="B175" s="346" t="s">
        <v>94</v>
      </c>
      <c r="C175" s="346" t="s">
        <v>20</v>
      </c>
      <c r="D175" s="346" t="n">
        <v>559041.711713652</v>
      </c>
    </row>
    <row r="176">
      <c r="A176" s="346" t="s">
        <v>95</v>
      </c>
      <c r="B176" s="346" t="s">
        <v>96</v>
      </c>
      <c r="C176" s="346" t="s">
        <v>18</v>
      </c>
      <c r="D176" s="346" t="n">
        <v>517445.919120503</v>
      </c>
    </row>
    <row r="177">
      <c r="A177" s="346" t="s">
        <v>95</v>
      </c>
      <c r="B177" s="346" t="s">
        <v>96</v>
      </c>
      <c r="C177" s="346" t="s">
        <v>19</v>
      </c>
      <c r="D177" s="346" t="n">
        <v>469726.820888896</v>
      </c>
    </row>
    <row r="178">
      <c r="A178" s="346" t="s">
        <v>95</v>
      </c>
      <c r="B178" s="346" t="s">
        <v>96</v>
      </c>
      <c r="C178" s="346" t="s">
        <v>20</v>
      </c>
      <c r="D178" s="346" t="n">
        <v>381349.017305673</v>
      </c>
    </row>
    <row r="179">
      <c r="A179" s="346" t="s">
        <v>97</v>
      </c>
      <c r="B179" s="346" t="s">
        <v>98</v>
      </c>
      <c r="C179" s="346" t="s">
        <v>18</v>
      </c>
      <c r="D179" s="346" t="n">
        <v>334633.634193469</v>
      </c>
    </row>
    <row r="180">
      <c r="A180" s="346" t="s">
        <v>97</v>
      </c>
      <c r="B180" s="346" t="s">
        <v>98</v>
      </c>
      <c r="C180" s="346" t="s">
        <v>19</v>
      </c>
      <c r="D180" s="346" t="n">
        <v>401763.941818866</v>
      </c>
    </row>
    <row r="181">
      <c r="A181" s="346" t="s">
        <v>97</v>
      </c>
      <c r="B181" s="346" t="s">
        <v>98</v>
      </c>
      <c r="C181" s="346" t="s">
        <v>20</v>
      </c>
      <c r="D181" s="346" t="n">
        <v>211984.376259046</v>
      </c>
    </row>
    <row r="182">
      <c r="A182" s="346" t="s">
        <v>99</v>
      </c>
      <c r="B182" s="346" t="s">
        <v>100</v>
      </c>
      <c r="C182" s="346" t="s">
        <v>18</v>
      </c>
      <c r="D182" s="346" t="n">
        <v>537507.176847524</v>
      </c>
    </row>
    <row r="183">
      <c r="A183" s="346" t="s">
        <v>99</v>
      </c>
      <c r="B183" s="346" t="s">
        <v>100</v>
      </c>
      <c r="C183" s="346" t="s">
        <v>19</v>
      </c>
      <c r="D183" s="346" t="n">
        <v>505363.149617514</v>
      </c>
    </row>
    <row r="184">
      <c r="A184" s="346" t="s">
        <v>99</v>
      </c>
      <c r="B184" s="346" t="s">
        <v>100</v>
      </c>
      <c r="C184" s="346" t="s">
        <v>20</v>
      </c>
      <c r="D184" s="346" t="n">
        <v>524959.733678963</v>
      </c>
    </row>
    <row r="185">
      <c r="A185" s="346" t="s">
        <v>101</v>
      </c>
      <c r="B185" s="346" t="s">
        <v>102</v>
      </c>
      <c r="C185" s="346" t="s">
        <v>18</v>
      </c>
      <c r="D185" s="346" t="n">
        <v>414774.418496078</v>
      </c>
    </row>
    <row r="186">
      <c r="A186" s="346" t="s">
        <v>101</v>
      </c>
      <c r="B186" s="346" t="s">
        <v>102</v>
      </c>
      <c r="C186" s="346" t="s">
        <v>19</v>
      </c>
      <c r="D186" s="346" t="n">
        <v>322060.841742648</v>
      </c>
    </row>
    <row r="187">
      <c r="A187" s="346" t="s">
        <v>101</v>
      </c>
      <c r="B187" s="346" t="s">
        <v>102</v>
      </c>
      <c r="C187" s="346" t="s">
        <v>20</v>
      </c>
      <c r="D187" s="346" t="n">
        <v>194380.847671978</v>
      </c>
    </row>
    <row r="188">
      <c r="A188" s="346" t="s">
        <v>103</v>
      </c>
      <c r="B188" s="346" t="s">
        <v>104</v>
      </c>
      <c r="C188" s="346" t="s">
        <v>18</v>
      </c>
      <c r="D188" s="346" t="n">
        <v>381116.870194971</v>
      </c>
    </row>
    <row r="189">
      <c r="A189" s="346" t="s">
        <v>103</v>
      </c>
      <c r="B189" s="346" t="s">
        <v>104</v>
      </c>
      <c r="C189" s="346" t="s">
        <v>19</v>
      </c>
      <c r="D189" s="346" t="n">
        <v>425701.193262816</v>
      </c>
    </row>
    <row r="190">
      <c r="A190" s="346" t="s">
        <v>103</v>
      </c>
      <c r="B190" s="346" t="s">
        <v>104</v>
      </c>
      <c r="C190" s="346" t="s">
        <v>20</v>
      </c>
      <c r="D190" s="346" t="n">
        <v>426187.129784868</v>
      </c>
    </row>
    <row r="191">
      <c r="A191" s="346" t="s">
        <v>105</v>
      </c>
      <c r="B191" s="346" t="s">
        <v>106</v>
      </c>
      <c r="C191" s="346" t="s">
        <v>18</v>
      </c>
      <c r="D191" s="346" t="n">
        <v>446614.156864771</v>
      </c>
    </row>
    <row r="192">
      <c r="A192" s="346" t="s">
        <v>105</v>
      </c>
      <c r="B192" s="346" t="s">
        <v>106</v>
      </c>
      <c r="C192" s="346" t="s">
        <v>19</v>
      </c>
      <c r="D192" s="346" t="n">
        <v>468309.868995411</v>
      </c>
    </row>
    <row r="193">
      <c r="A193" s="346" t="s">
        <v>105</v>
      </c>
      <c r="B193" s="346" t="s">
        <v>106</v>
      </c>
      <c r="C193" s="346" t="s">
        <v>20</v>
      </c>
      <c r="D193" s="346" t="n">
        <v>352685.711571345</v>
      </c>
    </row>
    <row r="194">
      <c r="A194" s="346" t="s">
        <v>107</v>
      </c>
      <c r="B194" s="346" t="s">
        <v>108</v>
      </c>
      <c r="C194" s="346" t="s">
        <v>18</v>
      </c>
      <c r="D194" s="346" t="n">
        <v>395660.087252129</v>
      </c>
    </row>
    <row r="195">
      <c r="A195" s="346" t="s">
        <v>107</v>
      </c>
      <c r="B195" s="346" t="s">
        <v>108</v>
      </c>
      <c r="C195" s="346" t="s">
        <v>19</v>
      </c>
      <c r="D195" s="346" t="n">
        <v>533770.201929187</v>
      </c>
    </row>
    <row r="196">
      <c r="A196" s="346" t="s">
        <v>107</v>
      </c>
      <c r="B196" s="346" t="s">
        <v>108</v>
      </c>
      <c r="C196" s="346" t="s">
        <v>20</v>
      </c>
      <c r="D196" s="346" t="n">
        <v>347913.061281319</v>
      </c>
    </row>
    <row r="197">
      <c r="A197" s="346" t="s">
        <v>109</v>
      </c>
      <c r="B197" s="346" t="s">
        <v>110</v>
      </c>
      <c r="C197" s="346" t="s">
        <v>18</v>
      </c>
      <c r="D197" s="346" t="n">
        <v>328167.895947336</v>
      </c>
    </row>
    <row r="198">
      <c r="A198" s="346" t="s">
        <v>109</v>
      </c>
      <c r="B198" s="346" t="s">
        <v>110</v>
      </c>
      <c r="C198" s="346" t="s">
        <v>19</v>
      </c>
      <c r="D198" s="346" t="n">
        <v>250387.758218249</v>
      </c>
    </row>
    <row r="199">
      <c r="A199" s="346" t="s">
        <v>109</v>
      </c>
      <c r="B199" s="346" t="s">
        <v>110</v>
      </c>
      <c r="C199" s="346" t="s">
        <v>20</v>
      </c>
      <c r="D199" s="346" t="n">
        <v>821724.498626296</v>
      </c>
    </row>
    <row r="200">
      <c r="A200" s="346" t="s">
        <v>111</v>
      </c>
      <c r="B200" s="346" t="s">
        <v>112</v>
      </c>
      <c r="C200" s="346" t="s">
        <v>18</v>
      </c>
      <c r="D200" s="346" t="n">
        <v>257990.980442952</v>
      </c>
    </row>
    <row r="201">
      <c r="A201" s="346" t="s">
        <v>111</v>
      </c>
      <c r="B201" s="346" t="s">
        <v>112</v>
      </c>
      <c r="C201" s="346" t="s">
        <v>19</v>
      </c>
      <c r="D201" s="346" t="n">
        <v>311778.138014667</v>
      </c>
    </row>
    <row r="202">
      <c r="A202" s="346" t="s">
        <v>111</v>
      </c>
      <c r="B202" s="346" t="s">
        <v>112</v>
      </c>
      <c r="C202" s="346" t="s">
        <v>20</v>
      </c>
      <c r="D202" s="346" t="n">
        <v>204059.916308867</v>
      </c>
    </row>
    <row r="203">
      <c r="A203" s="346" t="s">
        <v>113</v>
      </c>
      <c r="B203" s="346" t="s">
        <v>114</v>
      </c>
      <c r="C203" s="346" t="s">
        <v>18</v>
      </c>
      <c r="D203" s="346" t="n">
        <v>293518.518518518</v>
      </c>
    </row>
    <row r="204">
      <c r="A204" s="346" t="s">
        <v>113</v>
      </c>
      <c r="B204" s="346" t="s">
        <v>114</v>
      </c>
      <c r="C204" s="346" t="s">
        <v>19</v>
      </c>
      <c r="D204" s="346" t="n">
        <v>185714.285714286</v>
      </c>
    </row>
    <row r="205">
      <c r="A205" s="346" t="s">
        <v>113</v>
      </c>
      <c r="B205" s="346" t="s">
        <v>114</v>
      </c>
      <c r="C205" s="346" t="s">
        <v>20</v>
      </c>
      <c r="D205" s="346" t="n">
        <v>416666.666666667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D213" s="7" t="str">
        <f>=HYPERLINK("#'Indice'!A1", "Ir al Índice")</f>
      </c>
    </row>
    <row r="214">
      <c r="A214" s="4" t="s">
        <v>748</v>
      </c>
    </row>
    <row r="215">
      <c r="A215" s="5" t="s">
        <v>9</v>
      </c>
      <c r="B215" s="5" t="s">
        <v>74</v>
      </c>
      <c r="C215" s="5" t="s">
        <v>11</v>
      </c>
      <c r="D215" s="5" t="s">
        <v>305</v>
      </c>
    </row>
    <row r="216">
      <c r="A216" s="347" t="s">
        <v>75</v>
      </c>
      <c r="B216" s="347" t="s">
        <v>76</v>
      </c>
      <c r="C216" s="347" t="s">
        <v>18</v>
      </c>
      <c r="D216" s="347" t="n">
        <v>649083.00855441</v>
      </c>
    </row>
    <row r="217">
      <c r="A217" s="347" t="s">
        <v>75</v>
      </c>
      <c r="B217" s="347" t="s">
        <v>76</v>
      </c>
      <c r="C217" s="347" t="s">
        <v>19</v>
      </c>
      <c r="D217" s="347" t="n">
        <v>417686.035010574</v>
      </c>
    </row>
    <row r="218">
      <c r="A218" s="347" t="s">
        <v>75</v>
      </c>
      <c r="B218" s="347" t="s">
        <v>76</v>
      </c>
      <c r="C218" s="347" t="s">
        <v>20</v>
      </c>
      <c r="D218" s="347" t="n">
        <v>571710.188560648</v>
      </c>
    </row>
    <row r="219">
      <c r="A219" s="347" t="s">
        <v>77</v>
      </c>
      <c r="B219" s="347" t="s">
        <v>78</v>
      </c>
      <c r="C219" s="347" t="s">
        <v>18</v>
      </c>
      <c r="D219" s="347" t="n">
        <v>736409.609765494</v>
      </c>
    </row>
    <row r="220">
      <c r="A220" s="347" t="s">
        <v>77</v>
      </c>
      <c r="B220" s="347" t="s">
        <v>78</v>
      </c>
      <c r="C220" s="347" t="s">
        <v>19</v>
      </c>
      <c r="D220" s="347" t="n">
        <v>806173.318879086</v>
      </c>
    </row>
    <row r="221">
      <c r="A221" s="347" t="s">
        <v>77</v>
      </c>
      <c r="B221" s="347" t="s">
        <v>78</v>
      </c>
      <c r="C221" s="347" t="s">
        <v>20</v>
      </c>
      <c r="D221" s="347" t="n">
        <v>515118.606609894</v>
      </c>
    </row>
    <row r="222">
      <c r="A222" s="347" t="s">
        <v>79</v>
      </c>
      <c r="B222" s="347" t="s">
        <v>80</v>
      </c>
      <c r="C222" s="347" t="s">
        <v>18</v>
      </c>
      <c r="D222" s="347" t="n">
        <v>773891.134635798</v>
      </c>
    </row>
    <row r="223">
      <c r="A223" s="347" t="s">
        <v>79</v>
      </c>
      <c r="B223" s="347" t="s">
        <v>80</v>
      </c>
      <c r="C223" s="347" t="s">
        <v>19</v>
      </c>
      <c r="D223" s="347" t="n">
        <v>849193.621328545</v>
      </c>
    </row>
    <row r="224">
      <c r="A224" s="347" t="s">
        <v>79</v>
      </c>
      <c r="B224" s="347" t="s">
        <v>80</v>
      </c>
      <c r="C224" s="347" t="s">
        <v>20</v>
      </c>
      <c r="D224" s="347" t="n">
        <v>623989.513118671</v>
      </c>
    </row>
    <row r="225">
      <c r="A225" s="347" t="s">
        <v>81</v>
      </c>
      <c r="B225" s="347" t="s">
        <v>82</v>
      </c>
      <c r="C225" s="347" t="s">
        <v>18</v>
      </c>
      <c r="D225" s="347" t="n">
        <v>207429.456913079</v>
      </c>
    </row>
    <row r="226">
      <c r="A226" s="347" t="s">
        <v>81</v>
      </c>
      <c r="B226" s="347" t="s">
        <v>82</v>
      </c>
      <c r="C226" s="347" t="s">
        <v>19</v>
      </c>
      <c r="D226" s="347" t="n">
        <v>324535.475642142</v>
      </c>
    </row>
    <row r="227">
      <c r="A227" s="347" t="s">
        <v>81</v>
      </c>
      <c r="B227" s="347" t="s">
        <v>82</v>
      </c>
      <c r="C227" s="347" t="s">
        <v>20</v>
      </c>
      <c r="D227" s="347" t="n">
        <v>372958.531660176</v>
      </c>
    </row>
    <row r="228">
      <c r="A228" s="347" t="s">
        <v>83</v>
      </c>
      <c r="B228" s="347" t="s">
        <v>84</v>
      </c>
      <c r="C228" s="347" t="s">
        <v>18</v>
      </c>
      <c r="D228" s="347" t="n">
        <v>148768.017716934</v>
      </c>
    </row>
    <row r="229">
      <c r="A229" s="347" t="s">
        <v>83</v>
      </c>
      <c r="B229" s="347" t="s">
        <v>84</v>
      </c>
      <c r="C229" s="347" t="s">
        <v>19</v>
      </c>
      <c r="D229" s="347" t="n">
        <v>159779.399024467</v>
      </c>
    </row>
    <row r="230">
      <c r="A230" s="347" t="s">
        <v>83</v>
      </c>
      <c r="B230" s="347" t="s">
        <v>84</v>
      </c>
      <c r="C230" s="347" t="s">
        <v>20</v>
      </c>
      <c r="D230" s="347" t="n">
        <v>109184.585954954</v>
      </c>
    </row>
    <row r="231">
      <c r="A231" s="347" t="s">
        <v>85</v>
      </c>
      <c r="B231" s="347" t="s">
        <v>86</v>
      </c>
      <c r="C231" s="347" t="s">
        <v>18</v>
      </c>
      <c r="D231" s="347" t="n">
        <v>145431.762297064</v>
      </c>
    </row>
    <row r="232">
      <c r="A232" s="347" t="s">
        <v>85</v>
      </c>
      <c r="B232" s="347" t="s">
        <v>86</v>
      </c>
      <c r="C232" s="347" t="s">
        <v>19</v>
      </c>
      <c r="D232" s="347" t="n">
        <v>300821.696457454</v>
      </c>
    </row>
    <row r="233">
      <c r="A233" s="347" t="s">
        <v>85</v>
      </c>
      <c r="B233" s="347" t="s">
        <v>86</v>
      </c>
      <c r="C233" s="347" t="s">
        <v>20</v>
      </c>
      <c r="D233" s="347" t="n">
        <v>132750.266121591</v>
      </c>
    </row>
    <row r="234">
      <c r="A234" s="347" t="s">
        <v>87</v>
      </c>
      <c r="B234" s="347" t="s">
        <v>88</v>
      </c>
      <c r="C234" s="347" t="s">
        <v>18</v>
      </c>
      <c r="D234" s="347" t="n">
        <v>216478.62238699</v>
      </c>
    </row>
    <row r="235">
      <c r="A235" s="347" t="s">
        <v>87</v>
      </c>
      <c r="B235" s="347" t="s">
        <v>88</v>
      </c>
      <c r="C235" s="347" t="s">
        <v>19</v>
      </c>
      <c r="D235" s="347" t="n">
        <v>156347.242098632</v>
      </c>
    </row>
    <row r="236">
      <c r="A236" s="347" t="s">
        <v>87</v>
      </c>
      <c r="B236" s="347" t="s">
        <v>88</v>
      </c>
      <c r="C236" s="347" t="s">
        <v>20</v>
      </c>
      <c r="D236" s="347" t="n">
        <v>88243.7644389546</v>
      </c>
    </row>
    <row r="237">
      <c r="A237" s="347" t="s">
        <v>89</v>
      </c>
      <c r="B237" s="347" t="s">
        <v>90</v>
      </c>
      <c r="C237" s="347" t="s">
        <v>18</v>
      </c>
      <c r="D237" s="347" t="n">
        <v>402198.316491059</v>
      </c>
    </row>
    <row r="238">
      <c r="A238" s="347" t="s">
        <v>89</v>
      </c>
      <c r="B238" s="347" t="s">
        <v>90</v>
      </c>
      <c r="C238" s="347" t="s">
        <v>19</v>
      </c>
      <c r="D238" s="347" t="n">
        <v>269602.860890941</v>
      </c>
    </row>
    <row r="239">
      <c r="A239" s="347" t="s">
        <v>89</v>
      </c>
      <c r="B239" s="347" t="s">
        <v>90</v>
      </c>
      <c r="C239" s="347" t="s">
        <v>20</v>
      </c>
      <c r="D239" s="347" t="n">
        <v>205908.198789183</v>
      </c>
    </row>
    <row r="240">
      <c r="A240" s="347" t="s">
        <v>91</v>
      </c>
      <c r="B240" s="347" t="s">
        <v>92</v>
      </c>
      <c r="C240" s="347" t="s">
        <v>18</v>
      </c>
      <c r="D240" s="347" t="n">
        <v>407846.114937276</v>
      </c>
    </row>
    <row r="241">
      <c r="A241" s="347" t="s">
        <v>91</v>
      </c>
      <c r="B241" s="347" t="s">
        <v>92</v>
      </c>
      <c r="C241" s="347" t="s">
        <v>19</v>
      </c>
      <c r="D241" s="347" t="n">
        <v>351443.161128847</v>
      </c>
    </row>
    <row r="242">
      <c r="A242" s="347" t="s">
        <v>91</v>
      </c>
      <c r="B242" s="347" t="s">
        <v>92</v>
      </c>
      <c r="C242" s="347" t="s">
        <v>20</v>
      </c>
      <c r="D242" s="347" t="n">
        <v>234122.997716328</v>
      </c>
    </row>
    <row r="243">
      <c r="A243" s="347" t="s">
        <v>93</v>
      </c>
      <c r="B243" s="347" t="s">
        <v>94</v>
      </c>
      <c r="C243" s="347" t="s">
        <v>18</v>
      </c>
      <c r="D243" s="347" t="n">
        <v>491126.851683467</v>
      </c>
    </row>
    <row r="244">
      <c r="A244" s="347" t="s">
        <v>93</v>
      </c>
      <c r="B244" s="347" t="s">
        <v>94</v>
      </c>
      <c r="C244" s="347" t="s">
        <v>19</v>
      </c>
      <c r="D244" s="347" t="n">
        <v>289253.008139355</v>
      </c>
    </row>
    <row r="245">
      <c r="A245" s="347" t="s">
        <v>93</v>
      </c>
      <c r="B245" s="347" t="s">
        <v>94</v>
      </c>
      <c r="C245" s="347" t="s">
        <v>20</v>
      </c>
      <c r="D245" s="347" t="n">
        <v>559041.711713652</v>
      </c>
    </row>
    <row r="246">
      <c r="A246" s="347" t="s">
        <v>95</v>
      </c>
      <c r="B246" s="347" t="s">
        <v>96</v>
      </c>
      <c r="C246" s="347" t="s">
        <v>18</v>
      </c>
      <c r="D246" s="347" t="n">
        <v>515649.377594828</v>
      </c>
    </row>
    <row r="247">
      <c r="A247" s="347" t="s">
        <v>95</v>
      </c>
      <c r="B247" s="347" t="s">
        <v>96</v>
      </c>
      <c r="C247" s="347" t="s">
        <v>19</v>
      </c>
      <c r="D247" s="347" t="n">
        <v>469626.040127914</v>
      </c>
    </row>
    <row r="248">
      <c r="A248" s="347" t="s">
        <v>95</v>
      </c>
      <c r="B248" s="347" t="s">
        <v>96</v>
      </c>
      <c r="C248" s="347" t="s">
        <v>20</v>
      </c>
      <c r="D248" s="347" t="n">
        <v>381524.983159983</v>
      </c>
    </row>
    <row r="249">
      <c r="A249" s="347" t="s">
        <v>97</v>
      </c>
      <c r="B249" s="347" t="s">
        <v>98</v>
      </c>
      <c r="C249" s="347" t="s">
        <v>18</v>
      </c>
      <c r="D249" s="347" t="n">
        <v>334633.634193469</v>
      </c>
    </row>
    <row r="250">
      <c r="A250" s="347" t="s">
        <v>97</v>
      </c>
      <c r="B250" s="347" t="s">
        <v>98</v>
      </c>
      <c r="C250" s="347" t="s">
        <v>19</v>
      </c>
      <c r="D250" s="347" t="n">
        <v>401763.941818866</v>
      </c>
    </row>
    <row r="251">
      <c r="A251" s="347" t="s">
        <v>97</v>
      </c>
      <c r="B251" s="347" t="s">
        <v>98</v>
      </c>
      <c r="C251" s="347" t="s">
        <v>20</v>
      </c>
      <c r="D251" s="347" t="n">
        <v>211984.376259046</v>
      </c>
    </row>
    <row r="252">
      <c r="A252" s="347" t="s">
        <v>99</v>
      </c>
      <c r="B252" s="347" t="s">
        <v>100</v>
      </c>
      <c r="C252" s="347" t="s">
        <v>18</v>
      </c>
      <c r="D252" s="347" t="n">
        <v>537507.176847524</v>
      </c>
    </row>
    <row r="253">
      <c r="A253" s="347" t="s">
        <v>99</v>
      </c>
      <c r="B253" s="347" t="s">
        <v>100</v>
      </c>
      <c r="C253" s="347" t="s">
        <v>19</v>
      </c>
      <c r="D253" s="347" t="n">
        <v>505363.149617514</v>
      </c>
    </row>
    <row r="254">
      <c r="A254" s="347" t="s">
        <v>99</v>
      </c>
      <c r="B254" s="347" t="s">
        <v>100</v>
      </c>
      <c r="C254" s="347" t="s">
        <v>20</v>
      </c>
      <c r="D254" s="347" t="n">
        <v>524959.733678963</v>
      </c>
    </row>
    <row r="255">
      <c r="A255" s="347" t="s">
        <v>101</v>
      </c>
      <c r="B255" s="347" t="s">
        <v>102</v>
      </c>
      <c r="C255" s="347" t="s">
        <v>18</v>
      </c>
      <c r="D255" s="347" t="n">
        <v>414774.418496078</v>
      </c>
    </row>
    <row r="256">
      <c r="A256" s="347" t="s">
        <v>101</v>
      </c>
      <c r="B256" s="347" t="s">
        <v>102</v>
      </c>
      <c r="C256" s="347" t="s">
        <v>19</v>
      </c>
      <c r="D256" s="347" t="n">
        <v>322060.841742648</v>
      </c>
    </row>
    <row r="257">
      <c r="A257" s="347" t="s">
        <v>101</v>
      </c>
      <c r="B257" s="347" t="s">
        <v>102</v>
      </c>
      <c r="C257" s="347" t="s">
        <v>20</v>
      </c>
      <c r="D257" s="347" t="n">
        <v>194380.847671978</v>
      </c>
    </row>
    <row r="258">
      <c r="A258" s="347" t="s">
        <v>103</v>
      </c>
      <c r="B258" s="347" t="s">
        <v>104</v>
      </c>
      <c r="C258" s="347" t="s">
        <v>18</v>
      </c>
      <c r="D258" s="347" t="n">
        <v>381116.870194971</v>
      </c>
    </row>
    <row r="259">
      <c r="A259" s="347" t="s">
        <v>103</v>
      </c>
      <c r="B259" s="347" t="s">
        <v>104</v>
      </c>
      <c r="C259" s="347" t="s">
        <v>19</v>
      </c>
      <c r="D259" s="347" t="n">
        <v>425701.193262816</v>
      </c>
    </row>
    <row r="260">
      <c r="A260" s="347" t="s">
        <v>103</v>
      </c>
      <c r="B260" s="347" t="s">
        <v>104</v>
      </c>
      <c r="C260" s="347" t="s">
        <v>20</v>
      </c>
      <c r="D260" s="347" t="n">
        <v>426187.129784868</v>
      </c>
    </row>
    <row r="261">
      <c r="A261" s="347" t="s">
        <v>105</v>
      </c>
      <c r="B261" s="347" t="s">
        <v>106</v>
      </c>
      <c r="C261" s="347" t="s">
        <v>18</v>
      </c>
      <c r="D261" s="347" t="n">
        <v>446614.156864771</v>
      </c>
    </row>
    <row r="262">
      <c r="A262" s="347" t="s">
        <v>105</v>
      </c>
      <c r="B262" s="347" t="s">
        <v>106</v>
      </c>
      <c r="C262" s="347" t="s">
        <v>19</v>
      </c>
      <c r="D262" s="347" t="n">
        <v>468309.868995411</v>
      </c>
    </row>
    <row r="263">
      <c r="A263" s="347" t="s">
        <v>105</v>
      </c>
      <c r="B263" s="347" t="s">
        <v>106</v>
      </c>
      <c r="C263" s="347" t="s">
        <v>20</v>
      </c>
      <c r="D263" s="347" t="n">
        <v>352685.711571345</v>
      </c>
    </row>
    <row r="264">
      <c r="A264" s="347" t="s">
        <v>107</v>
      </c>
      <c r="B264" s="347" t="s">
        <v>108</v>
      </c>
      <c r="C264" s="347" t="s">
        <v>18</v>
      </c>
      <c r="D264" s="347" t="n">
        <v>395660.087252129</v>
      </c>
    </row>
    <row r="265">
      <c r="A265" s="347" t="s">
        <v>107</v>
      </c>
      <c r="B265" s="347" t="s">
        <v>108</v>
      </c>
      <c r="C265" s="347" t="s">
        <v>19</v>
      </c>
      <c r="D265" s="347" t="n">
        <v>533770.201929187</v>
      </c>
    </row>
    <row r="266">
      <c r="A266" s="347" t="s">
        <v>107</v>
      </c>
      <c r="B266" s="347" t="s">
        <v>108</v>
      </c>
      <c r="C266" s="347" t="s">
        <v>20</v>
      </c>
      <c r="D266" s="347" t="n">
        <v>347913.061281319</v>
      </c>
    </row>
    <row r="267">
      <c r="A267" s="347" t="s">
        <v>109</v>
      </c>
      <c r="B267" s="347" t="s">
        <v>110</v>
      </c>
      <c r="C267" s="347" t="s">
        <v>18</v>
      </c>
      <c r="D267" s="347" t="n">
        <v>328167.895947336</v>
      </c>
    </row>
    <row r="268">
      <c r="A268" s="347" t="s">
        <v>109</v>
      </c>
      <c r="B268" s="347" t="s">
        <v>110</v>
      </c>
      <c r="C268" s="347" t="s">
        <v>19</v>
      </c>
      <c r="D268" s="347" t="n">
        <v>250387.758218249</v>
      </c>
    </row>
    <row r="269">
      <c r="A269" s="347" t="s">
        <v>109</v>
      </c>
      <c r="B269" s="347" t="s">
        <v>110</v>
      </c>
      <c r="C269" s="347" t="s">
        <v>20</v>
      </c>
      <c r="D269" s="347" t="n">
        <v>821724.498626296</v>
      </c>
    </row>
    <row r="270">
      <c r="A270" s="347" t="s">
        <v>111</v>
      </c>
      <c r="B270" s="347" t="s">
        <v>112</v>
      </c>
      <c r="C270" s="347" t="s">
        <v>18</v>
      </c>
      <c r="D270" s="347" t="n">
        <v>258546.42531861</v>
      </c>
    </row>
    <row r="271">
      <c r="A271" s="347" t="s">
        <v>111</v>
      </c>
      <c r="B271" s="347" t="s">
        <v>112</v>
      </c>
      <c r="C271" s="347" t="s">
        <v>19</v>
      </c>
      <c r="D271" s="347" t="n">
        <v>313056.206998428</v>
      </c>
    </row>
    <row r="272">
      <c r="A272" s="347" t="s">
        <v>111</v>
      </c>
      <c r="B272" s="347" t="s">
        <v>112</v>
      </c>
      <c r="C272" s="347" t="s">
        <v>20</v>
      </c>
      <c r="D272" s="347" t="n">
        <v>203385.224707708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D280" s="7" t="str">
        <f>=HYPERLINK("#'Indice'!A1", "Ir al Índice")</f>
      </c>
    </row>
    <row r="281">
      <c r="A281" s="4" t="s">
        <v>749</v>
      </c>
    </row>
    <row r="282">
      <c r="A282" s="5" t="s">
        <v>9</v>
      </c>
      <c r="B282" s="5" t="s">
        <v>117</v>
      </c>
      <c r="C282" s="5" t="s">
        <v>11</v>
      </c>
      <c r="D282" s="5" t="s">
        <v>305</v>
      </c>
    </row>
    <row r="283">
      <c r="A283" s="348" t="s">
        <v>91</v>
      </c>
      <c r="B283" s="348" t="s">
        <v>118</v>
      </c>
      <c r="C283" s="348" t="s">
        <v>18</v>
      </c>
      <c r="D283" s="348" t="n">
        <v>392481.79060445</v>
      </c>
    </row>
    <row r="284">
      <c r="A284" s="348" t="s">
        <v>91</v>
      </c>
      <c r="B284" s="348" t="s">
        <v>118</v>
      </c>
      <c r="C284" s="348" t="s">
        <v>19</v>
      </c>
      <c r="D284" s="348" t="n">
        <v>288165.657095855</v>
      </c>
    </row>
    <row r="285">
      <c r="A285" s="348" t="s">
        <v>91</v>
      </c>
      <c r="B285" s="348" t="s">
        <v>118</v>
      </c>
      <c r="C285" s="348" t="s">
        <v>20</v>
      </c>
      <c r="D285" s="348" t="n">
        <v>114001.326293849</v>
      </c>
    </row>
    <row r="286">
      <c r="A286" s="348" t="s">
        <v>95</v>
      </c>
      <c r="B286" s="348" t="s">
        <v>119</v>
      </c>
      <c r="C286" s="348" t="s">
        <v>18</v>
      </c>
      <c r="D286" s="348" t="n">
        <v>107703.504279068</v>
      </c>
    </row>
    <row r="287">
      <c r="A287" s="348" t="s">
        <v>95</v>
      </c>
      <c r="B287" s="348" t="s">
        <v>119</v>
      </c>
      <c r="C287" s="348" t="s">
        <v>19</v>
      </c>
      <c r="D287" s="348" t="n">
        <v>135889.819602099</v>
      </c>
    </row>
    <row r="288">
      <c r="A288" s="348" t="s">
        <v>95</v>
      </c>
      <c r="B288" s="348" t="s">
        <v>119</v>
      </c>
      <c r="C288" s="348" t="s">
        <v>20</v>
      </c>
      <c r="D288" s="348" t="n">
        <v>381267.304496025</v>
      </c>
    </row>
    <row r="289">
      <c r="A289" s="348" t="s">
        <v>97</v>
      </c>
      <c r="B289" s="348" t="s">
        <v>120</v>
      </c>
      <c r="C289" s="348" t="s">
        <v>18</v>
      </c>
      <c r="D289" s="348" t="n">
        <v>381678.72921139</v>
      </c>
    </row>
    <row r="290">
      <c r="A290" s="348" t="s">
        <v>97</v>
      </c>
      <c r="B290" s="348" t="s">
        <v>120</v>
      </c>
      <c r="C290" s="348" t="s">
        <v>19</v>
      </c>
      <c r="D290" s="348" t="n">
        <v>466065.591665501</v>
      </c>
    </row>
    <row r="291">
      <c r="A291" s="348" t="s">
        <v>97</v>
      </c>
      <c r="B291" s="348" t="s">
        <v>120</v>
      </c>
      <c r="C291" s="348" t="s">
        <v>20</v>
      </c>
      <c r="D291" s="348" t="n">
        <v>141518.222033201</v>
      </c>
    </row>
    <row r="292">
      <c r="A292" s="348" t="s">
        <v>99</v>
      </c>
      <c r="B292" s="348" t="s">
        <v>121</v>
      </c>
      <c r="C292" s="348" t="s">
        <v>18</v>
      </c>
      <c r="D292" s="348" t="n">
        <v>710064.623139666</v>
      </c>
    </row>
    <row r="293">
      <c r="A293" s="348" t="s">
        <v>99</v>
      </c>
      <c r="B293" s="348" t="s">
        <v>121</v>
      </c>
      <c r="C293" s="348" t="s">
        <v>19</v>
      </c>
      <c r="D293" s="348" t="n">
        <v>522446.208961828</v>
      </c>
    </row>
    <row r="294">
      <c r="A294" s="348" t="s">
        <v>99</v>
      </c>
      <c r="B294" s="348" t="s">
        <v>121</v>
      </c>
      <c r="C294" s="348" t="s">
        <v>20</v>
      </c>
      <c r="D294" s="348" t="n">
        <v>243824.797828795</v>
      </c>
    </row>
    <row r="295">
      <c r="A295" s="348" t="s">
        <v>101</v>
      </c>
      <c r="B295" s="348" t="s">
        <v>122</v>
      </c>
      <c r="C295" s="348" t="s">
        <v>18</v>
      </c>
      <c r="D295" s="348" t="n">
        <v>1242213.85654145</v>
      </c>
    </row>
    <row r="296">
      <c r="A296" s="348" t="s">
        <v>101</v>
      </c>
      <c r="B296" s="348" t="s">
        <v>122</v>
      </c>
      <c r="C296" s="348" t="s">
        <v>19</v>
      </c>
      <c r="D296" s="348" t="n">
        <v>441555.755843354</v>
      </c>
    </row>
    <row r="297">
      <c r="A297" s="348" t="s">
        <v>101</v>
      </c>
      <c r="B297" s="348" t="s">
        <v>122</v>
      </c>
      <c r="C297" s="348" t="s">
        <v>20</v>
      </c>
      <c r="D297" s="348" t="n">
        <v>2355163.48228267</v>
      </c>
    </row>
    <row r="298">
      <c r="A298" s="348" t="s">
        <v>109</v>
      </c>
      <c r="B298" s="348" t="s">
        <v>123</v>
      </c>
      <c r="C298" s="348" t="s">
        <v>18</v>
      </c>
      <c r="D298" s="348" t="n">
        <v>455398.733562662</v>
      </c>
    </row>
    <row r="299">
      <c r="A299" s="348" t="s">
        <v>109</v>
      </c>
      <c r="B299" s="348" t="s">
        <v>123</v>
      </c>
      <c r="C299" s="348" t="s">
        <v>19</v>
      </c>
      <c r="D299" s="348" t="n">
        <v>449383.802548505</v>
      </c>
    </row>
    <row r="300">
      <c r="A300" s="348" t="s">
        <v>109</v>
      </c>
      <c r="B300" s="348" t="s">
        <v>123</v>
      </c>
      <c r="C300" s="348" t="s">
        <v>20</v>
      </c>
      <c r="D300" s="348" t="n">
        <v>244842.890493906</v>
      </c>
    </row>
    <row r="301">
      <c r="A301" s="348" t="s">
        <v>111</v>
      </c>
      <c r="B301" s="348" t="s">
        <v>124</v>
      </c>
      <c r="C301" s="348" t="s">
        <v>18</v>
      </c>
      <c r="D301" s="348" t="n">
        <v>443893.445423502</v>
      </c>
    </row>
    <row r="302">
      <c r="A302" s="348" t="s">
        <v>111</v>
      </c>
      <c r="B302" s="348" t="s">
        <v>124</v>
      </c>
      <c r="C302" s="348" t="s">
        <v>19</v>
      </c>
      <c r="D302" s="348" t="n">
        <v>455498.049860209</v>
      </c>
    </row>
    <row r="303">
      <c r="A303" s="348" t="s">
        <v>111</v>
      </c>
      <c r="B303" s="348" t="s">
        <v>124</v>
      </c>
      <c r="C303" s="348" t="s">
        <v>20</v>
      </c>
      <c r="D303" s="348" t="n">
        <v>212957.189232183</v>
      </c>
    </row>
    <row r="304">
      <c r="A304" s="348" t="s">
        <v>113</v>
      </c>
      <c r="B304" s="348" t="s">
        <v>125</v>
      </c>
      <c r="C304" s="348" t="s">
        <v>18</v>
      </c>
      <c r="D304" s="348" t="n">
        <v>980209.946055772</v>
      </c>
    </row>
    <row r="305">
      <c r="A305" s="348" t="s">
        <v>113</v>
      </c>
      <c r="B305" s="348" t="s">
        <v>125</v>
      </c>
      <c r="C305" s="348" t="s">
        <v>19</v>
      </c>
      <c r="D305" s="348" t="n">
        <v>554406.723168089</v>
      </c>
    </row>
    <row r="306">
      <c r="A306" s="348" t="s">
        <v>113</v>
      </c>
      <c r="B306" s="348" t="s">
        <v>125</v>
      </c>
      <c r="C306" s="348" t="s">
        <v>20</v>
      </c>
      <c r="D306" s="348" t="n">
        <v>1698155.50974703</v>
      </c>
    </row>
    <row r="307">
      <c r="A307" s="348" t="s">
        <v>126</v>
      </c>
      <c r="B307" s="348" t="s">
        <v>127</v>
      </c>
      <c r="C307" s="348" t="s">
        <v>18</v>
      </c>
      <c r="D307" s="348" t="n">
        <v>403662.037949024</v>
      </c>
    </row>
    <row r="308">
      <c r="A308" s="348" t="s">
        <v>126</v>
      </c>
      <c r="B308" s="348" t="s">
        <v>127</v>
      </c>
      <c r="C308" s="348" t="s">
        <v>19</v>
      </c>
      <c r="D308" s="348" t="n">
        <v>694928.593370937</v>
      </c>
    </row>
    <row r="309">
      <c r="A309" s="348" t="s">
        <v>126</v>
      </c>
      <c r="B309" s="348" t="s">
        <v>127</v>
      </c>
      <c r="C309" s="348" t="s">
        <v>20</v>
      </c>
      <c r="D309" s="348" t="n">
        <v>210607.388540902</v>
      </c>
    </row>
    <row r="310">
      <c r="A310" s="348" t="s">
        <v>128</v>
      </c>
      <c r="B310" s="348" t="s">
        <v>129</v>
      </c>
      <c r="C310" s="348" t="s">
        <v>18</v>
      </c>
      <c r="D310" s="348" t="n">
        <v>668334.998301979</v>
      </c>
    </row>
    <row r="311">
      <c r="A311" s="348" t="s">
        <v>128</v>
      </c>
      <c r="B311" s="348" t="s">
        <v>129</v>
      </c>
      <c r="C311" s="348" t="s">
        <v>19</v>
      </c>
      <c r="D311" s="348" t="n">
        <v>599867.331102976</v>
      </c>
    </row>
    <row r="312">
      <c r="A312" s="348" t="s">
        <v>128</v>
      </c>
      <c r="B312" s="348" t="s">
        <v>129</v>
      </c>
      <c r="C312" s="348" t="s">
        <v>20</v>
      </c>
      <c r="D312" s="348" t="n">
        <v>285758.231612959</v>
      </c>
    </row>
    <row r="313">
      <c r="A313" s="348" t="s">
        <v>130</v>
      </c>
      <c r="B313" s="348" t="s">
        <v>131</v>
      </c>
      <c r="C313" s="348" t="s">
        <v>18</v>
      </c>
      <c r="D313" s="348" t="n">
        <v>479300.908579731</v>
      </c>
    </row>
    <row r="314">
      <c r="A314" s="348" t="s">
        <v>130</v>
      </c>
      <c r="B314" s="348" t="s">
        <v>131</v>
      </c>
      <c r="C314" s="348" t="s">
        <v>19</v>
      </c>
      <c r="D314" s="348" t="n">
        <v>603451.025101896</v>
      </c>
    </row>
    <row r="315">
      <c r="A315" s="348" t="s">
        <v>130</v>
      </c>
      <c r="B315" s="348" t="s">
        <v>131</v>
      </c>
      <c r="C315" s="348" t="s">
        <v>20</v>
      </c>
      <c r="D315" s="348" t="n">
        <v>924766.636242479</v>
      </c>
    </row>
    <row r="316">
      <c r="A316" s="348" t="s">
        <v>132</v>
      </c>
      <c r="B316" s="348" t="s">
        <v>133</v>
      </c>
      <c r="C316" s="348" t="s">
        <v>18</v>
      </c>
      <c r="D316" s="348" t="n">
        <v>520522.418760875</v>
      </c>
    </row>
    <row r="317">
      <c r="A317" s="348" t="s">
        <v>132</v>
      </c>
      <c r="B317" s="348" t="s">
        <v>133</v>
      </c>
      <c r="C317" s="348" t="s">
        <v>19</v>
      </c>
      <c r="D317" s="348" t="n">
        <v>672043.189318947</v>
      </c>
    </row>
    <row r="318">
      <c r="A318" s="348" t="s">
        <v>132</v>
      </c>
      <c r="B318" s="348" t="s">
        <v>133</v>
      </c>
      <c r="C318" s="348" t="s">
        <v>20</v>
      </c>
      <c r="D318" s="348" t="n">
        <v>535547.83344008</v>
      </c>
    </row>
    <row r="319">
      <c r="A319" s="348" t="s">
        <v>134</v>
      </c>
      <c r="B319" s="348" t="s">
        <v>135</v>
      </c>
      <c r="C319" s="348" t="s">
        <v>18</v>
      </c>
      <c r="D319" s="348" t="n">
        <v>597353.446285181</v>
      </c>
    </row>
    <row r="320">
      <c r="A320" s="348" t="s">
        <v>134</v>
      </c>
      <c r="B320" s="348" t="s">
        <v>135</v>
      </c>
      <c r="C320" s="348" t="s">
        <v>19</v>
      </c>
      <c r="D320" s="348" t="n">
        <v>289311.453594501</v>
      </c>
    </row>
    <row r="321">
      <c r="A321" s="348" t="s">
        <v>134</v>
      </c>
      <c r="B321" s="348" t="s">
        <v>135</v>
      </c>
      <c r="C321" s="348" t="s">
        <v>20</v>
      </c>
      <c r="D321" s="348" t="n">
        <v>124447.779051344</v>
      </c>
    </row>
    <row r="322">
      <c r="A322" s="348" t="s">
        <v>136</v>
      </c>
      <c r="B322" s="348" t="s">
        <v>137</v>
      </c>
      <c r="C322" s="348" t="s">
        <v>18</v>
      </c>
      <c r="D322" s="348" t="n">
        <v>391145.381518361</v>
      </c>
    </row>
    <row r="323">
      <c r="A323" s="348" t="s">
        <v>136</v>
      </c>
      <c r="B323" s="348" t="s">
        <v>137</v>
      </c>
      <c r="C323" s="348" t="s">
        <v>19</v>
      </c>
      <c r="D323" s="348" t="n">
        <v>406075.747868499</v>
      </c>
    </row>
    <row r="324">
      <c r="A324" s="348" t="s">
        <v>136</v>
      </c>
      <c r="B324" s="348" t="s">
        <v>137</v>
      </c>
      <c r="C324" s="348" t="s">
        <v>20</v>
      </c>
      <c r="D324" s="348" t="n">
        <v>245460.423673013</v>
      </c>
    </row>
    <row r="325">
      <c r="A325" s="348" t="s">
        <v>138</v>
      </c>
      <c r="B325" s="348" t="s">
        <v>139</v>
      </c>
      <c r="C325" s="348" t="s">
        <v>18</v>
      </c>
      <c r="D325" s="348" t="n">
        <v>304540.458691896</v>
      </c>
    </row>
    <row r="326">
      <c r="A326" s="348" t="s">
        <v>138</v>
      </c>
      <c r="B326" s="348" t="s">
        <v>139</v>
      </c>
      <c r="C326" s="348" t="s">
        <v>19</v>
      </c>
      <c r="D326" s="348" t="n">
        <v>185962.893740331</v>
      </c>
    </row>
    <row r="327">
      <c r="A327" s="348" t="s">
        <v>138</v>
      </c>
      <c r="B327" s="348" t="s">
        <v>139</v>
      </c>
      <c r="C327" s="348" t="s">
        <v>20</v>
      </c>
      <c r="D327" s="348" t="n">
        <v>160681.075307143</v>
      </c>
    </row>
    <row r="328">
      <c r="A328" s="348" t="s">
        <v>140</v>
      </c>
      <c r="B328" s="348" t="s">
        <v>141</v>
      </c>
      <c r="C328" s="348" t="s">
        <v>18</v>
      </c>
      <c r="D328" s="348" t="n">
        <v>564369.598664404</v>
      </c>
    </row>
    <row r="329">
      <c r="A329" s="348" t="s">
        <v>140</v>
      </c>
      <c r="B329" s="348" t="s">
        <v>141</v>
      </c>
      <c r="C329" s="348" t="s">
        <v>19</v>
      </c>
      <c r="D329" s="348" t="n">
        <v>292281.83370168</v>
      </c>
    </row>
    <row r="330">
      <c r="A330" s="348" t="s">
        <v>140</v>
      </c>
      <c r="B330" s="348" t="s">
        <v>141</v>
      </c>
      <c r="C330" s="348" t="s">
        <v>20</v>
      </c>
      <c r="D330" s="348" t="n">
        <v>376391.631940932</v>
      </c>
    </row>
    <row r="331">
      <c r="A331" s="348" t="s">
        <v>142</v>
      </c>
      <c r="B331" s="348" t="s">
        <v>143</v>
      </c>
      <c r="C331" s="348" t="s">
        <v>18</v>
      </c>
      <c r="D331" s="348" t="n">
        <v>495336.483236184</v>
      </c>
    </row>
    <row r="332">
      <c r="A332" s="348" t="s">
        <v>142</v>
      </c>
      <c r="B332" s="348" t="s">
        <v>143</v>
      </c>
      <c r="C332" s="348" t="s">
        <v>19</v>
      </c>
      <c r="D332" s="348" t="n">
        <v>262933.377451724</v>
      </c>
    </row>
    <row r="333">
      <c r="A333" s="348" t="s">
        <v>142</v>
      </c>
      <c r="B333" s="348" t="s">
        <v>143</v>
      </c>
      <c r="C333" s="348" t="s">
        <v>20</v>
      </c>
      <c r="D333" s="348" t="n">
        <v>624368.93611022</v>
      </c>
    </row>
    <row r="334">
      <c r="A334" s="348" t="s">
        <v>144</v>
      </c>
      <c r="B334" s="348" t="s">
        <v>145</v>
      </c>
      <c r="C334" s="348" t="s">
        <v>18</v>
      </c>
      <c r="D334" s="348" t="n">
        <v>190334.753065835</v>
      </c>
    </row>
    <row r="335">
      <c r="A335" s="348" t="s">
        <v>144</v>
      </c>
      <c r="B335" s="348" t="s">
        <v>145</v>
      </c>
      <c r="C335" s="348" t="s">
        <v>19</v>
      </c>
      <c r="D335" s="348" t="n">
        <v>176893.98043926</v>
      </c>
    </row>
    <row r="336">
      <c r="A336" s="348" t="s">
        <v>144</v>
      </c>
      <c r="B336" s="348" t="s">
        <v>145</v>
      </c>
      <c r="C336" s="348" t="s">
        <v>20</v>
      </c>
      <c r="D336" s="348" t="n">
        <v>250352.993192999</v>
      </c>
    </row>
    <row r="337">
      <c r="A337" s="348" t="s">
        <v>146</v>
      </c>
      <c r="B337" s="348" t="s">
        <v>147</v>
      </c>
      <c r="C337" s="348" t="s">
        <v>18</v>
      </c>
      <c r="D337" s="348" t="n">
        <v>269501.208935974</v>
      </c>
    </row>
    <row r="338">
      <c r="A338" s="348" t="s">
        <v>146</v>
      </c>
      <c r="B338" s="348" t="s">
        <v>147</v>
      </c>
      <c r="C338" s="348" t="s">
        <v>19</v>
      </c>
      <c r="D338" s="348" t="n">
        <v>799809.514064493</v>
      </c>
    </row>
    <row r="339">
      <c r="A339" s="348" t="s">
        <v>146</v>
      </c>
      <c r="B339" s="348" t="s">
        <v>147</v>
      </c>
      <c r="C339" s="348" t="s">
        <v>20</v>
      </c>
      <c r="D339" s="348" t="n">
        <v>210733.82606667</v>
      </c>
    </row>
    <row r="340">
      <c r="A340" s="348" t="s">
        <v>148</v>
      </c>
      <c r="B340" s="348" t="s">
        <v>149</v>
      </c>
      <c r="C340" s="348" t="s">
        <v>18</v>
      </c>
      <c r="D340" s="348" t="n">
        <v>230038.347913942</v>
      </c>
    </row>
    <row r="341">
      <c r="A341" s="348" t="s">
        <v>148</v>
      </c>
      <c r="B341" s="348" t="s">
        <v>149</v>
      </c>
      <c r="C341" s="348" t="s">
        <v>19</v>
      </c>
      <c r="D341" s="348" t="n">
        <v>278546.710170167</v>
      </c>
    </row>
    <row r="342">
      <c r="A342" s="348" t="s">
        <v>148</v>
      </c>
      <c r="B342" s="348" t="s">
        <v>149</v>
      </c>
      <c r="C342" s="348" t="s">
        <v>20</v>
      </c>
      <c r="D342" s="348" t="n">
        <v>909478.581052515</v>
      </c>
    </row>
    <row r="343">
      <c r="A343" s="348" t="s">
        <v>150</v>
      </c>
      <c r="B343" s="348" t="s">
        <v>151</v>
      </c>
      <c r="C343" s="348" t="s">
        <v>18</v>
      </c>
      <c r="D343" s="348" t="n">
        <v>320547.953771415</v>
      </c>
    </row>
    <row r="344">
      <c r="A344" s="348" t="s">
        <v>150</v>
      </c>
      <c r="B344" s="348" t="s">
        <v>151</v>
      </c>
      <c r="C344" s="348" t="s">
        <v>19</v>
      </c>
      <c r="D344" s="348" t="n">
        <v>616663.363905856</v>
      </c>
    </row>
    <row r="345">
      <c r="A345" s="348" t="s">
        <v>150</v>
      </c>
      <c r="B345" s="348" t="s">
        <v>151</v>
      </c>
      <c r="C345" s="348" t="s">
        <v>20</v>
      </c>
      <c r="D345" s="348" t="n">
        <v>169371.818436504</v>
      </c>
    </row>
    <row r="346">
      <c r="A346" s="348" t="s">
        <v>152</v>
      </c>
      <c r="B346" s="348" t="s">
        <v>153</v>
      </c>
      <c r="C346" s="348" t="s">
        <v>18</v>
      </c>
      <c r="D346" s="348" t="n">
        <v>301116.638953035</v>
      </c>
    </row>
    <row r="347">
      <c r="A347" s="348" t="s">
        <v>152</v>
      </c>
      <c r="B347" s="348" t="s">
        <v>153</v>
      </c>
      <c r="C347" s="348" t="s">
        <v>19</v>
      </c>
      <c r="D347" s="348" t="n">
        <v>387413.564144965</v>
      </c>
    </row>
    <row r="348">
      <c r="A348" s="348" t="s">
        <v>152</v>
      </c>
      <c r="B348" s="348" t="s">
        <v>153</v>
      </c>
      <c r="C348" s="348" t="s">
        <v>20</v>
      </c>
      <c r="D348" s="348" t="n">
        <v>502609.414265441</v>
      </c>
    </row>
    <row r="349">
      <c r="A349" s="348" t="s">
        <v>154</v>
      </c>
      <c r="B349" s="348" t="s">
        <v>155</v>
      </c>
      <c r="C349" s="348" t="s">
        <v>18</v>
      </c>
      <c r="D349" s="348" t="n">
        <v>364997.293191292</v>
      </c>
    </row>
    <row r="350">
      <c r="A350" s="348" t="s">
        <v>154</v>
      </c>
      <c r="B350" s="348" t="s">
        <v>155</v>
      </c>
      <c r="C350" s="348" t="s">
        <v>19</v>
      </c>
      <c r="D350" s="348" t="n">
        <v>262477.469707609</v>
      </c>
    </row>
    <row r="351">
      <c r="A351" s="348" t="s">
        <v>154</v>
      </c>
      <c r="B351" s="348" t="s">
        <v>155</v>
      </c>
      <c r="C351" s="348" t="s">
        <v>20</v>
      </c>
      <c r="D351" s="348" t="n">
        <v>247092.702903493</v>
      </c>
    </row>
    <row r="352">
      <c r="A352" s="348" t="s">
        <v>156</v>
      </c>
      <c r="B352" s="348" t="s">
        <v>157</v>
      </c>
      <c r="C352" s="348" t="s">
        <v>18</v>
      </c>
      <c r="D352" s="348" t="n">
        <v>410385.119778233</v>
      </c>
    </row>
    <row r="353">
      <c r="A353" s="348" t="s">
        <v>156</v>
      </c>
      <c r="B353" s="348" t="s">
        <v>157</v>
      </c>
      <c r="C353" s="348" t="s">
        <v>19</v>
      </c>
      <c r="D353" s="348" t="n">
        <v>354327.661614666</v>
      </c>
    </row>
    <row r="354">
      <c r="A354" s="348" t="s">
        <v>156</v>
      </c>
      <c r="B354" s="348" t="s">
        <v>157</v>
      </c>
      <c r="C354" s="348" t="s">
        <v>20</v>
      </c>
      <c r="D354" s="348" t="n">
        <v>501366.928529433</v>
      </c>
    </row>
    <row r="355">
      <c r="A355" s="348" t="s">
        <v>158</v>
      </c>
      <c r="B355" s="348" t="s">
        <v>159</v>
      </c>
      <c r="C355" s="348" t="s">
        <v>18</v>
      </c>
      <c r="D355" s="348" t="n">
        <v>315512.777050123</v>
      </c>
    </row>
    <row r="356">
      <c r="A356" s="348" t="s">
        <v>158</v>
      </c>
      <c r="B356" s="348" t="s">
        <v>159</v>
      </c>
      <c r="C356" s="348" t="s">
        <v>19</v>
      </c>
      <c r="D356" s="348" t="n">
        <v>243269.86608636</v>
      </c>
    </row>
    <row r="357">
      <c r="A357" s="348" t="s">
        <v>158</v>
      </c>
      <c r="B357" s="348" t="s">
        <v>159</v>
      </c>
      <c r="C357" s="348" t="s">
        <v>20</v>
      </c>
      <c r="D357" s="348" t="n">
        <v>322443.955073919</v>
      </c>
    </row>
    <row r="358">
      <c r="A358" s="348" t="s">
        <v>160</v>
      </c>
      <c r="B358" s="348" t="s">
        <v>161</v>
      </c>
      <c r="C358" s="348" t="s">
        <v>18</v>
      </c>
      <c r="D358" s="348" t="n">
        <v>190309.189668105</v>
      </c>
    </row>
    <row r="359">
      <c r="A359" s="348" t="s">
        <v>160</v>
      </c>
      <c r="B359" s="348" t="s">
        <v>161</v>
      </c>
      <c r="C359" s="348" t="s">
        <v>19</v>
      </c>
      <c r="D359" s="348" t="n">
        <v>392006.259370486</v>
      </c>
    </row>
    <row r="360">
      <c r="A360" s="348" t="s">
        <v>160</v>
      </c>
      <c r="B360" s="348" t="s">
        <v>161</v>
      </c>
      <c r="C360" s="348" t="s">
        <v>20</v>
      </c>
      <c r="D360" s="348" t="n">
        <v>252926.678677436</v>
      </c>
    </row>
    <row r="361">
      <c r="A361" s="348" t="s">
        <v>162</v>
      </c>
      <c r="B361" s="348" t="s">
        <v>163</v>
      </c>
      <c r="C361" s="348" t="s">
        <v>18</v>
      </c>
      <c r="D361" s="348" t="n">
        <v>387446.812043854</v>
      </c>
    </row>
    <row r="362">
      <c r="A362" s="348" t="s">
        <v>162</v>
      </c>
      <c r="B362" s="348" t="s">
        <v>163</v>
      </c>
      <c r="C362" s="348" t="s">
        <v>19</v>
      </c>
      <c r="D362" s="348" t="n">
        <v>410844.796311395</v>
      </c>
    </row>
    <row r="363">
      <c r="A363" s="348" t="s">
        <v>162</v>
      </c>
      <c r="B363" s="348" t="s">
        <v>163</v>
      </c>
      <c r="C363" s="348" t="s">
        <v>20</v>
      </c>
      <c r="D363" s="348" t="n">
        <v>601712.344063433</v>
      </c>
    </row>
    <row r="364">
      <c r="A364" s="348" t="s">
        <v>164</v>
      </c>
      <c r="B364" s="348" t="s">
        <v>165</v>
      </c>
      <c r="C364" s="348" t="s">
        <v>18</v>
      </c>
      <c r="D364" s="348" t="n">
        <v>143404.782417282</v>
      </c>
    </row>
    <row r="365">
      <c r="A365" s="348" t="s">
        <v>164</v>
      </c>
      <c r="B365" s="348" t="s">
        <v>165</v>
      </c>
      <c r="C365" s="348" t="s">
        <v>19</v>
      </c>
      <c r="D365" s="348" t="n">
        <v>313336.700179816</v>
      </c>
    </row>
    <row r="366">
      <c r="A366" s="348" t="s">
        <v>164</v>
      </c>
      <c r="B366" s="348" t="s">
        <v>165</v>
      </c>
      <c r="C366" s="348" t="s">
        <v>20</v>
      </c>
      <c r="D366" s="348" t="n">
        <v>134480.089603869</v>
      </c>
    </row>
    <row r="367">
      <c r="A367" s="348" t="s">
        <v>166</v>
      </c>
      <c r="B367" s="348" t="s">
        <v>167</v>
      </c>
      <c r="C367" s="348" t="s">
        <v>18</v>
      </c>
      <c r="D367" s="348" t="n">
        <v>643783.225766379</v>
      </c>
    </row>
    <row r="368">
      <c r="A368" s="348" t="s">
        <v>166</v>
      </c>
      <c r="B368" s="348" t="s">
        <v>167</v>
      </c>
      <c r="C368" s="348" t="s">
        <v>19</v>
      </c>
      <c r="D368" s="348" t="n">
        <v>499566.536575076</v>
      </c>
    </row>
    <row r="369">
      <c r="A369" s="348" t="s">
        <v>166</v>
      </c>
      <c r="B369" s="348" t="s">
        <v>167</v>
      </c>
      <c r="C369" s="348" t="s">
        <v>20</v>
      </c>
      <c r="D369" s="348" t="n">
        <v>255260.63181199</v>
      </c>
    </row>
    <row r="370">
      <c r="A370" s="348" t="s">
        <v>168</v>
      </c>
      <c r="B370" s="348" t="s">
        <v>169</v>
      </c>
      <c r="C370" s="348" t="s">
        <v>18</v>
      </c>
      <c r="D370" s="348" t="n">
        <v>738434.387786999</v>
      </c>
    </row>
    <row r="371">
      <c r="A371" s="348" t="s">
        <v>168</v>
      </c>
      <c r="B371" s="348" t="s">
        <v>169</v>
      </c>
      <c r="C371" s="348" t="s">
        <v>19</v>
      </c>
      <c r="D371" s="348" t="n">
        <v>309607.625693458</v>
      </c>
    </row>
    <row r="372">
      <c r="A372" s="348" t="s">
        <v>168</v>
      </c>
      <c r="B372" s="348" t="s">
        <v>169</v>
      </c>
      <c r="C372" s="348" t="s">
        <v>20</v>
      </c>
      <c r="D372" s="348" t="n">
        <v>287509.771177335</v>
      </c>
    </row>
    <row r="373">
      <c r="A373" s="348" t="s">
        <v>170</v>
      </c>
      <c r="B373" s="348" t="s">
        <v>171</v>
      </c>
      <c r="C373" s="348" t="s">
        <v>18</v>
      </c>
      <c r="D373" s="348" t="n">
        <v>454580.012309564</v>
      </c>
    </row>
    <row r="374">
      <c r="A374" s="348" t="s">
        <v>170</v>
      </c>
      <c r="B374" s="348" t="s">
        <v>171</v>
      </c>
      <c r="C374" s="348" t="s">
        <v>19</v>
      </c>
      <c r="D374" s="348" t="n">
        <v>405976.789061417</v>
      </c>
    </row>
    <row r="375">
      <c r="A375" s="348" t="s">
        <v>170</v>
      </c>
      <c r="B375" s="348" t="s">
        <v>171</v>
      </c>
      <c r="C375" s="348" t="s">
        <v>20</v>
      </c>
      <c r="D375" s="348" t="n">
        <v>211490.390349081</v>
      </c>
    </row>
    <row r="376">
      <c r="A376" s="348" t="s">
        <v>172</v>
      </c>
      <c r="B376" s="348" t="s">
        <v>173</v>
      </c>
      <c r="C376" s="348" t="s">
        <v>18</v>
      </c>
      <c r="D376" s="348" t="n">
        <v>346730.754624028</v>
      </c>
    </row>
    <row r="377">
      <c r="A377" s="348" t="s">
        <v>172</v>
      </c>
      <c r="B377" s="348" t="s">
        <v>173</v>
      </c>
      <c r="C377" s="348" t="s">
        <v>19</v>
      </c>
      <c r="D377" s="348" t="n">
        <v>300360.45250279</v>
      </c>
    </row>
    <row r="378">
      <c r="A378" s="348" t="s">
        <v>172</v>
      </c>
      <c r="B378" s="348" t="s">
        <v>173</v>
      </c>
      <c r="C378" s="348" t="s">
        <v>20</v>
      </c>
      <c r="D378" s="348" t="n">
        <v>162921.870378113</v>
      </c>
    </row>
    <row r="379">
      <c r="A379" s="348" t="s">
        <v>174</v>
      </c>
      <c r="B379" s="348" t="s">
        <v>175</v>
      </c>
      <c r="C379" s="348" t="s">
        <v>18</v>
      </c>
      <c r="D379" s="348" t="n">
        <v>295330.943665154</v>
      </c>
    </row>
    <row r="380">
      <c r="A380" s="348" t="s">
        <v>174</v>
      </c>
      <c r="B380" s="348" t="s">
        <v>175</v>
      </c>
      <c r="C380" s="348" t="s">
        <v>19</v>
      </c>
      <c r="D380" s="348" t="n">
        <v>182709.563397364</v>
      </c>
    </row>
    <row r="381">
      <c r="A381" s="348" t="s">
        <v>174</v>
      </c>
      <c r="B381" s="348" t="s">
        <v>175</v>
      </c>
      <c r="C381" s="348" t="s">
        <v>20</v>
      </c>
      <c r="D381" s="348" t="n">
        <v>308154.458735969</v>
      </c>
    </row>
    <row r="382">
      <c r="A382" s="348" t="s">
        <v>176</v>
      </c>
      <c r="B382" s="348" t="s">
        <v>177</v>
      </c>
      <c r="C382" s="348" t="s">
        <v>18</v>
      </c>
      <c r="D382" s="348" t="n">
        <v>245627.162149148</v>
      </c>
    </row>
    <row r="383">
      <c r="A383" s="348" t="s">
        <v>176</v>
      </c>
      <c r="B383" s="348" t="s">
        <v>177</v>
      </c>
      <c r="C383" s="348" t="s">
        <v>19</v>
      </c>
      <c r="D383" s="348" t="n">
        <v>229465.678214525</v>
      </c>
    </row>
    <row r="384">
      <c r="A384" s="348" t="s">
        <v>176</v>
      </c>
      <c r="B384" s="348" t="s">
        <v>177</v>
      </c>
      <c r="C384" s="348" t="s">
        <v>20</v>
      </c>
      <c r="D384" s="348" t="n">
        <v>117318.491066916</v>
      </c>
    </row>
    <row r="385">
      <c r="A385" s="348" t="s">
        <v>178</v>
      </c>
      <c r="B385" s="348" t="s">
        <v>179</v>
      </c>
      <c r="C385" s="348" t="s">
        <v>18</v>
      </c>
      <c r="D385" s="348" t="n">
        <v>132023.419313205</v>
      </c>
    </row>
    <row r="386">
      <c r="A386" s="348" t="s">
        <v>178</v>
      </c>
      <c r="B386" s="348" t="s">
        <v>179</v>
      </c>
      <c r="C386" s="348" t="s">
        <v>19</v>
      </c>
      <c r="D386" s="348" t="n">
        <v>138159.478607796</v>
      </c>
    </row>
    <row r="387">
      <c r="A387" s="348" t="s">
        <v>178</v>
      </c>
      <c r="B387" s="348" t="s">
        <v>179</v>
      </c>
      <c r="C387" s="348" t="s">
        <v>20</v>
      </c>
      <c r="D387" s="348" t="n">
        <v>59163.8539880083</v>
      </c>
    </row>
    <row r="388">
      <c r="A388" s="348" t="s">
        <v>180</v>
      </c>
      <c r="B388" s="348" t="s">
        <v>181</v>
      </c>
      <c r="C388" s="348" t="s">
        <v>18</v>
      </c>
      <c r="D388" s="348" t="n">
        <v>203020.066744016</v>
      </c>
    </row>
    <row r="389">
      <c r="A389" s="348" t="s">
        <v>180</v>
      </c>
      <c r="B389" s="348" t="s">
        <v>181</v>
      </c>
      <c r="C389" s="348" t="s">
        <v>19</v>
      </c>
      <c r="D389" s="348" t="n">
        <v>142469.997276728</v>
      </c>
    </row>
    <row r="390">
      <c r="A390" s="348" t="s">
        <v>180</v>
      </c>
      <c r="B390" s="348" t="s">
        <v>181</v>
      </c>
      <c r="C390" s="348" t="s">
        <v>20</v>
      </c>
      <c r="D390" s="348" t="n">
        <v>79415.6450283189</v>
      </c>
    </row>
    <row r="391">
      <c r="A391" s="348" t="s">
        <v>182</v>
      </c>
      <c r="B391" s="348" t="s">
        <v>183</v>
      </c>
      <c r="C391" s="348" t="s">
        <v>18</v>
      </c>
      <c r="D391" s="348" t="n">
        <v>86290.2346387555</v>
      </c>
    </row>
    <row r="392">
      <c r="A392" s="348" t="s">
        <v>182</v>
      </c>
      <c r="B392" s="348" t="s">
        <v>183</v>
      </c>
      <c r="C392" s="348" t="s">
        <v>19</v>
      </c>
      <c r="D392" s="348" t="n">
        <v>50056.5872584486</v>
      </c>
    </row>
    <row r="393">
      <c r="A393" s="348" t="s">
        <v>182</v>
      </c>
      <c r="B393" s="348" t="s">
        <v>183</v>
      </c>
      <c r="C393" s="348" t="s">
        <v>20</v>
      </c>
      <c r="D393" s="348" t="n">
        <v>108293.413952616</v>
      </c>
    </row>
    <row r="394">
      <c r="A394" s="348" t="s">
        <v>184</v>
      </c>
      <c r="B394" s="348" t="s">
        <v>185</v>
      </c>
      <c r="C394" s="348" t="s">
        <v>18</v>
      </c>
      <c r="D394" s="348" t="n">
        <v>259088.285485675</v>
      </c>
    </row>
    <row r="395">
      <c r="A395" s="348" t="s">
        <v>184</v>
      </c>
      <c r="B395" s="348" t="s">
        <v>185</v>
      </c>
      <c r="C395" s="348" t="s">
        <v>19</v>
      </c>
      <c r="D395" s="348" t="n">
        <v>174382.399366052</v>
      </c>
    </row>
    <row r="396">
      <c r="A396" s="348" t="s">
        <v>184</v>
      </c>
      <c r="B396" s="348" t="s">
        <v>185</v>
      </c>
      <c r="C396" s="348" t="s">
        <v>20</v>
      </c>
      <c r="D396" s="348" t="n">
        <v>142143.098928349</v>
      </c>
    </row>
    <row r="397">
      <c r="A397" s="348" t="s">
        <v>186</v>
      </c>
      <c r="B397" s="348" t="s">
        <v>187</v>
      </c>
      <c r="C397" s="348" t="s">
        <v>18</v>
      </c>
      <c r="D397" s="348" t="n">
        <v>404485.583591003</v>
      </c>
    </row>
    <row r="398">
      <c r="A398" s="348" t="s">
        <v>186</v>
      </c>
      <c r="B398" s="348" t="s">
        <v>187</v>
      </c>
      <c r="C398" s="348" t="s">
        <v>19</v>
      </c>
      <c r="D398" s="348" t="n">
        <v>221750.684618576</v>
      </c>
    </row>
    <row r="399">
      <c r="A399" s="348" t="s">
        <v>186</v>
      </c>
      <c r="B399" s="348" t="s">
        <v>187</v>
      </c>
      <c r="C399" s="348" t="s">
        <v>20</v>
      </c>
      <c r="D399" s="348" t="n">
        <v>2172930.7446982</v>
      </c>
    </row>
    <row r="400">
      <c r="A400" s="348" t="s">
        <v>188</v>
      </c>
      <c r="B400" s="348" t="s">
        <v>189</v>
      </c>
      <c r="C400" s="348" t="s">
        <v>18</v>
      </c>
      <c r="D400" s="348" t="n">
        <v>217224.534160908</v>
      </c>
    </row>
    <row r="401">
      <c r="A401" s="348" t="s">
        <v>188</v>
      </c>
      <c r="B401" s="348" t="s">
        <v>189</v>
      </c>
      <c r="C401" s="348" t="s">
        <v>19</v>
      </c>
      <c r="D401" s="348" t="n">
        <v>216408.185682682</v>
      </c>
    </row>
    <row r="402">
      <c r="A402" s="348" t="s">
        <v>188</v>
      </c>
      <c r="B402" s="348" t="s">
        <v>189</v>
      </c>
      <c r="C402" s="348" t="s">
        <v>20</v>
      </c>
      <c r="D402" s="348" t="n">
        <v>128068.399816534</v>
      </c>
    </row>
    <row r="403">
      <c r="A403" s="348" t="s">
        <v>190</v>
      </c>
      <c r="B403" s="348" t="s">
        <v>191</v>
      </c>
      <c r="C403" s="348" t="s">
        <v>18</v>
      </c>
      <c r="D403" s="348" t="n">
        <v>133064.242410473</v>
      </c>
    </row>
    <row r="404">
      <c r="A404" s="348" t="s">
        <v>190</v>
      </c>
      <c r="B404" s="348" t="s">
        <v>191</v>
      </c>
      <c r="C404" s="348" t="s">
        <v>19</v>
      </c>
      <c r="D404" s="348" t="n">
        <v>190044.015570036</v>
      </c>
    </row>
    <row r="405">
      <c r="A405" s="348" t="s">
        <v>190</v>
      </c>
      <c r="B405" s="348" t="s">
        <v>191</v>
      </c>
      <c r="C405" s="348" t="s">
        <v>20</v>
      </c>
      <c r="D405" s="348" t="n">
        <v>114427.919458343</v>
      </c>
    </row>
    <row r="406">
      <c r="A406" s="348" t="s">
        <v>192</v>
      </c>
      <c r="B406" s="348" t="s">
        <v>193</v>
      </c>
      <c r="C406" s="348" t="s">
        <v>18</v>
      </c>
      <c r="D406" s="348" t="n">
        <v>102609.040168397</v>
      </c>
    </row>
    <row r="407">
      <c r="A407" s="348" t="s">
        <v>192</v>
      </c>
      <c r="B407" s="348" t="s">
        <v>193</v>
      </c>
      <c r="C407" s="348" t="s">
        <v>19</v>
      </c>
      <c r="D407" s="348" t="n">
        <v>188001.764195377</v>
      </c>
    </row>
    <row r="408">
      <c r="A408" s="348" t="s">
        <v>192</v>
      </c>
      <c r="B408" s="348" t="s">
        <v>193</v>
      </c>
      <c r="C408" s="348" t="s">
        <v>20</v>
      </c>
      <c r="D408" s="348" t="n">
        <v>66329.6882183386</v>
      </c>
    </row>
    <row r="409">
      <c r="A409" s="348" t="s">
        <v>194</v>
      </c>
      <c r="B409" s="348" t="s">
        <v>195</v>
      </c>
      <c r="C409" s="348" t="s">
        <v>18</v>
      </c>
      <c r="D409" s="348" t="n">
        <v>198349.691551915</v>
      </c>
    </row>
    <row r="410">
      <c r="A410" s="348" t="s">
        <v>194</v>
      </c>
      <c r="B410" s="348" t="s">
        <v>195</v>
      </c>
      <c r="C410" s="348" t="s">
        <v>19</v>
      </c>
      <c r="D410" s="348" t="n">
        <v>38424.8902126182</v>
      </c>
    </row>
    <row r="411">
      <c r="A411" s="348" t="s">
        <v>194</v>
      </c>
      <c r="B411" s="348" t="s">
        <v>195</v>
      </c>
      <c r="C411" s="348" t="s">
        <v>20</v>
      </c>
      <c r="D411" s="348" t="n">
        <v>56779.5668526699</v>
      </c>
    </row>
    <row r="412">
      <c r="A412" s="348" t="s">
        <v>196</v>
      </c>
      <c r="B412" s="348" t="s">
        <v>197</v>
      </c>
      <c r="C412" s="348" t="s">
        <v>18</v>
      </c>
      <c r="D412" s="348" t="n">
        <v>313050.363663899</v>
      </c>
    </row>
    <row r="413">
      <c r="A413" s="348" t="s">
        <v>196</v>
      </c>
      <c r="B413" s="348" t="s">
        <v>197</v>
      </c>
      <c r="C413" s="348" t="s">
        <v>19</v>
      </c>
      <c r="D413" s="348" t="n">
        <v>743566.884527055</v>
      </c>
    </row>
    <row r="414">
      <c r="A414" s="348" t="s">
        <v>196</v>
      </c>
      <c r="B414" s="348" t="s">
        <v>197</v>
      </c>
      <c r="C414" s="348" t="s">
        <v>20</v>
      </c>
      <c r="D414" s="348" t="n">
        <v>206469.738369252</v>
      </c>
    </row>
    <row r="415">
      <c r="A415" s="348" t="s">
        <v>198</v>
      </c>
      <c r="B415" s="348" t="s">
        <v>199</v>
      </c>
      <c r="C415" s="348" t="s">
        <v>18</v>
      </c>
      <c r="D415" s="348" t="n">
        <v>174711.525202355</v>
      </c>
    </row>
    <row r="416">
      <c r="A416" s="348" t="s">
        <v>198</v>
      </c>
      <c r="B416" s="348" t="s">
        <v>199</v>
      </c>
      <c r="C416" s="348" t="s">
        <v>19</v>
      </c>
      <c r="D416" s="348" t="n">
        <v>113806.754787641</v>
      </c>
    </row>
    <row r="417">
      <c r="A417" s="348" t="s">
        <v>198</v>
      </c>
      <c r="B417" s="348" t="s">
        <v>199</v>
      </c>
      <c r="C417" s="348" t="s">
        <v>20</v>
      </c>
      <c r="D417" s="348" t="n">
        <v>61757.1955185009</v>
      </c>
    </row>
    <row r="418">
      <c r="A418" s="348" t="s">
        <v>200</v>
      </c>
      <c r="B418" s="348" t="s">
        <v>201</v>
      </c>
      <c r="C418" s="348" t="s">
        <v>18</v>
      </c>
      <c r="D418" s="348" t="n">
        <v>142251.258317309</v>
      </c>
    </row>
    <row r="419">
      <c r="A419" s="348" t="s">
        <v>200</v>
      </c>
      <c r="B419" s="348" t="s">
        <v>201</v>
      </c>
      <c r="C419" s="348" t="s">
        <v>19</v>
      </c>
      <c r="D419" s="348" t="n">
        <v>87876.5239739523</v>
      </c>
    </row>
    <row r="420">
      <c r="A420" s="348" t="s">
        <v>200</v>
      </c>
      <c r="B420" s="348" t="s">
        <v>201</v>
      </c>
      <c r="C420" s="348" t="s">
        <v>20</v>
      </c>
      <c r="D420" s="348" t="n">
        <v>30000</v>
      </c>
    </row>
    <row r="421">
      <c r="A421" s="348" t="s">
        <v>202</v>
      </c>
      <c r="B421" s="348" t="s">
        <v>203</v>
      </c>
      <c r="C421" s="348" t="s">
        <v>18</v>
      </c>
      <c r="D421" s="348" t="n">
        <v>265184.664078994</v>
      </c>
    </row>
    <row r="422">
      <c r="A422" s="348" t="s">
        <v>202</v>
      </c>
      <c r="B422" s="348" t="s">
        <v>203</v>
      </c>
      <c r="C422" s="348" t="s">
        <v>19</v>
      </c>
      <c r="D422" s="348" t="n">
        <v>204738.315516683</v>
      </c>
    </row>
    <row r="423">
      <c r="A423" s="348" t="s">
        <v>202</v>
      </c>
      <c r="B423" s="348" t="s">
        <v>203</v>
      </c>
      <c r="C423" s="348" t="s">
        <v>20</v>
      </c>
      <c r="D423" s="348" t="n">
        <v>253841.33478649</v>
      </c>
    </row>
    <row r="424">
      <c r="A424" s="348" t="s">
        <v>204</v>
      </c>
      <c r="B424" s="348" t="s">
        <v>205</v>
      </c>
      <c r="C424" s="348" t="s">
        <v>18</v>
      </c>
      <c r="D424" s="348" t="n">
        <v>246187.798272149</v>
      </c>
    </row>
    <row r="425">
      <c r="A425" s="348" t="s">
        <v>204</v>
      </c>
      <c r="B425" s="348" t="s">
        <v>205</v>
      </c>
      <c r="C425" s="348" t="s">
        <v>19</v>
      </c>
      <c r="D425" s="348" t="n">
        <v>116919.162225545</v>
      </c>
    </row>
    <row r="426">
      <c r="A426" s="348" t="s">
        <v>204</v>
      </c>
      <c r="B426" s="348" t="s">
        <v>205</v>
      </c>
      <c r="C426" s="348" t="s">
        <v>20</v>
      </c>
      <c r="D426" s="348" t="n">
        <v>280693.562487828</v>
      </c>
    </row>
    <row r="427">
      <c r="A427" s="348" t="s">
        <v>206</v>
      </c>
      <c r="B427" s="348" t="s">
        <v>207</v>
      </c>
      <c r="C427" s="348" t="s">
        <v>18</v>
      </c>
      <c r="D427" s="348" t="n">
        <v>256312.276933934</v>
      </c>
    </row>
    <row r="428">
      <c r="A428" s="348" t="s">
        <v>206</v>
      </c>
      <c r="B428" s="348" t="s">
        <v>207</v>
      </c>
      <c r="C428" s="348" t="s">
        <v>19</v>
      </c>
      <c r="D428" s="348" t="n">
        <v>153817.115268744</v>
      </c>
    </row>
    <row r="429">
      <c r="A429" s="348" t="s">
        <v>206</v>
      </c>
      <c r="B429" s="348" t="s">
        <v>207</v>
      </c>
      <c r="C429" s="348" t="s">
        <v>20</v>
      </c>
      <c r="D429" s="348" t="n">
        <v>106522.671368988</v>
      </c>
    </row>
    <row r="430">
      <c r="A430" s="348" t="s">
        <v>208</v>
      </c>
      <c r="B430" s="348" t="s">
        <v>209</v>
      </c>
      <c r="C430" s="348" t="s">
        <v>18</v>
      </c>
      <c r="D430" s="348" t="n">
        <v>297367.720643728</v>
      </c>
    </row>
    <row r="431">
      <c r="A431" s="348" t="s">
        <v>208</v>
      </c>
      <c r="B431" s="348" t="s">
        <v>209</v>
      </c>
      <c r="C431" s="348" t="s">
        <v>19</v>
      </c>
      <c r="D431" s="348" t="n">
        <v>272118.478568419</v>
      </c>
    </row>
    <row r="432">
      <c r="A432" s="348" t="s">
        <v>208</v>
      </c>
      <c r="B432" s="348" t="s">
        <v>209</v>
      </c>
      <c r="C432" s="348" t="s">
        <v>20</v>
      </c>
      <c r="D432" s="348" t="n">
        <v>151529.127832421</v>
      </c>
    </row>
    <row r="433">
      <c r="A433" s="348" t="s">
        <v>210</v>
      </c>
      <c r="B433" s="348" t="s">
        <v>211</v>
      </c>
      <c r="C433" s="348" t="s">
        <v>18</v>
      </c>
      <c r="D433" s="348" t="n">
        <v>527032.444628645</v>
      </c>
    </row>
    <row r="434">
      <c r="A434" s="348" t="s">
        <v>210</v>
      </c>
      <c r="B434" s="348" t="s">
        <v>211</v>
      </c>
      <c r="C434" s="348" t="s">
        <v>19</v>
      </c>
      <c r="D434" s="348" t="n">
        <v>300287.083877341</v>
      </c>
    </row>
    <row r="435">
      <c r="A435" s="348" t="s">
        <v>210</v>
      </c>
      <c r="B435" s="348" t="s">
        <v>211</v>
      </c>
      <c r="C435" s="348" t="s">
        <v>20</v>
      </c>
      <c r="D435" s="348" t="n">
        <v>221794.200910984</v>
      </c>
    </row>
    <row r="436">
      <c r="A436" s="348" t="s">
        <v>212</v>
      </c>
      <c r="B436" s="348" t="s">
        <v>213</v>
      </c>
      <c r="C436" s="348" t="s">
        <v>18</v>
      </c>
      <c r="D436" s="348" t="n">
        <v>579926.230182402</v>
      </c>
    </row>
    <row r="437">
      <c r="A437" s="348" t="s">
        <v>212</v>
      </c>
      <c r="B437" s="348" t="s">
        <v>213</v>
      </c>
      <c r="C437" s="348" t="s">
        <v>19</v>
      </c>
      <c r="D437" s="348" t="n">
        <v>185500.494111386</v>
      </c>
    </row>
    <row r="438">
      <c r="A438" s="348" t="s">
        <v>212</v>
      </c>
      <c r="B438" s="348" t="s">
        <v>213</v>
      </c>
      <c r="C438" s="348" t="s">
        <v>20</v>
      </c>
      <c r="D438" s="348" t="n">
        <v>117409.42696084</v>
      </c>
    </row>
    <row r="439">
      <c r="A439" s="348" t="s">
        <v>214</v>
      </c>
      <c r="B439" s="348" t="s">
        <v>215</v>
      </c>
      <c r="C439" s="348" t="s">
        <v>18</v>
      </c>
      <c r="D439" s="348" t="n">
        <v>303586.358234049</v>
      </c>
    </row>
    <row r="440">
      <c r="A440" s="348" t="s">
        <v>214</v>
      </c>
      <c r="B440" s="348" t="s">
        <v>215</v>
      </c>
      <c r="C440" s="348" t="s">
        <v>19</v>
      </c>
      <c r="D440" s="348" t="n">
        <v>278358.575625045</v>
      </c>
    </row>
    <row r="441">
      <c r="A441" s="348" t="s">
        <v>214</v>
      </c>
      <c r="B441" s="348" t="s">
        <v>215</v>
      </c>
      <c r="C441" s="348" t="s">
        <v>20</v>
      </c>
      <c r="D441" s="348" t="n">
        <v>462261.9831771</v>
      </c>
    </row>
    <row r="442">
      <c r="A442" s="348" t="s">
        <v>216</v>
      </c>
      <c r="B442" s="348" t="s">
        <v>217</v>
      </c>
      <c r="C442" s="348" t="s">
        <v>18</v>
      </c>
      <c r="D442" s="348" t="n">
        <v>208589.992323732</v>
      </c>
    </row>
    <row r="443">
      <c r="A443" s="348" t="s">
        <v>216</v>
      </c>
      <c r="B443" s="348" t="s">
        <v>217</v>
      </c>
      <c r="C443" s="348" t="s">
        <v>19</v>
      </c>
      <c r="D443" s="348" t="n">
        <v>232003.66099154</v>
      </c>
    </row>
    <row r="444">
      <c r="A444" s="348" t="s">
        <v>216</v>
      </c>
      <c r="B444" s="348" t="s">
        <v>217</v>
      </c>
      <c r="C444" s="348" t="s">
        <v>20</v>
      </c>
      <c r="D444" s="348" t="n">
        <v>61837.9093907173</v>
      </c>
    </row>
    <row r="445">
      <c r="A445" s="348" t="s">
        <v>218</v>
      </c>
      <c r="B445" s="348" t="s">
        <v>219</v>
      </c>
      <c r="C445" s="348" t="s">
        <v>18</v>
      </c>
      <c r="D445" s="348" t="n">
        <v>270889.732584457</v>
      </c>
    </row>
    <row r="446">
      <c r="A446" s="348" t="s">
        <v>218</v>
      </c>
      <c r="B446" s="348" t="s">
        <v>219</v>
      </c>
      <c r="C446" s="348" t="s">
        <v>19</v>
      </c>
      <c r="D446" s="348" t="n">
        <v>262735.405604182</v>
      </c>
    </row>
    <row r="447">
      <c r="A447" s="348" t="s">
        <v>218</v>
      </c>
      <c r="B447" s="348" t="s">
        <v>219</v>
      </c>
      <c r="C447" s="348" t="s">
        <v>20</v>
      </c>
      <c r="D447" s="348" t="n">
        <v>199045.55116244</v>
      </c>
    </row>
    <row r="448">
      <c r="A448" s="348" t="s">
        <v>220</v>
      </c>
      <c r="B448" s="348" t="s">
        <v>221</v>
      </c>
      <c r="C448" s="348" t="s">
        <v>18</v>
      </c>
      <c r="D448" s="348" t="n">
        <v>508761.572294965</v>
      </c>
    </row>
    <row r="449">
      <c r="A449" s="348" t="s">
        <v>220</v>
      </c>
      <c r="B449" s="348" t="s">
        <v>221</v>
      </c>
      <c r="C449" s="348" t="s">
        <v>19</v>
      </c>
      <c r="D449" s="348" t="n">
        <v>152654.526232506</v>
      </c>
    </row>
    <row r="450">
      <c r="A450" s="348" t="s">
        <v>220</v>
      </c>
      <c r="B450" s="348" t="s">
        <v>221</v>
      </c>
      <c r="C450" s="348" t="s">
        <v>20</v>
      </c>
      <c r="D450" s="348" t="n">
        <v>240338.692748735</v>
      </c>
    </row>
    <row r="451">
      <c r="A451" s="348" t="s">
        <v>222</v>
      </c>
      <c r="B451" s="348" t="s">
        <v>223</v>
      </c>
      <c r="C451" s="348" t="s">
        <v>18</v>
      </c>
      <c r="D451" s="348" t="n">
        <v>366969.357638939</v>
      </c>
    </row>
    <row r="452">
      <c r="A452" s="348" t="s">
        <v>222</v>
      </c>
      <c r="B452" s="348" t="s">
        <v>223</v>
      </c>
      <c r="C452" s="348" t="s">
        <v>19</v>
      </c>
      <c r="D452" s="348" t="n">
        <v>136783.759941091</v>
      </c>
    </row>
    <row r="453">
      <c r="A453" s="348" t="s">
        <v>222</v>
      </c>
      <c r="B453" s="348" t="s">
        <v>223</v>
      </c>
      <c r="C453" s="348" t="s">
        <v>20</v>
      </c>
      <c r="D453" s="348" t="n">
        <v>150534.650855421</v>
      </c>
    </row>
    <row r="454">
      <c r="A454" s="348" t="s">
        <v>224</v>
      </c>
      <c r="B454" s="348" t="s">
        <v>225</v>
      </c>
      <c r="C454" s="348" t="s">
        <v>18</v>
      </c>
      <c r="D454" s="348" t="n">
        <v>866123.106829684</v>
      </c>
    </row>
    <row r="455">
      <c r="A455" s="348" t="s">
        <v>224</v>
      </c>
      <c r="B455" s="348" t="s">
        <v>225</v>
      </c>
      <c r="C455" s="348" t="s">
        <v>19</v>
      </c>
      <c r="D455" s="348" t="n">
        <v>389521.743923519</v>
      </c>
    </row>
    <row r="456">
      <c r="A456" s="348" t="s">
        <v>224</v>
      </c>
      <c r="B456" s="348" t="s">
        <v>225</v>
      </c>
      <c r="C456" s="348" t="s">
        <v>20</v>
      </c>
      <c r="D456" s="348" t="n">
        <v>77555.1195315688</v>
      </c>
    </row>
    <row r="457">
      <c r="A457" s="348" t="s">
        <v>226</v>
      </c>
      <c r="B457" s="348" t="s">
        <v>227</v>
      </c>
      <c r="C457" s="348" t="s">
        <v>18</v>
      </c>
      <c r="D457" s="348" t="n">
        <v>232826.840744682</v>
      </c>
    </row>
    <row r="458">
      <c r="A458" s="348" t="s">
        <v>226</v>
      </c>
      <c r="B458" s="348" t="s">
        <v>227</v>
      </c>
      <c r="C458" s="348" t="s">
        <v>19</v>
      </c>
      <c r="D458" s="348" t="n">
        <v>359756.672350916</v>
      </c>
    </row>
    <row r="459">
      <c r="A459" s="348" t="s">
        <v>226</v>
      </c>
      <c r="B459" s="348" t="s">
        <v>227</v>
      </c>
      <c r="C459" s="348" t="s">
        <v>20</v>
      </c>
      <c r="D459" s="348" t="n">
        <v>214481.384857555</v>
      </c>
    </row>
    <row r="460">
      <c r="A460" s="348" t="s">
        <v>228</v>
      </c>
      <c r="B460" s="348" t="s">
        <v>229</v>
      </c>
      <c r="C460" s="348" t="s">
        <v>18</v>
      </c>
      <c r="D460" s="348" t="n">
        <v>249121.598962013</v>
      </c>
    </row>
    <row r="461">
      <c r="A461" s="348" t="s">
        <v>228</v>
      </c>
      <c r="B461" s="348" t="s">
        <v>229</v>
      </c>
      <c r="C461" s="348" t="s">
        <v>19</v>
      </c>
      <c r="D461" s="348" t="n">
        <v>202429.729153042</v>
      </c>
    </row>
    <row r="462">
      <c r="A462" s="348" t="s">
        <v>228</v>
      </c>
      <c r="B462" s="348" t="s">
        <v>229</v>
      </c>
      <c r="C462" s="348" t="s">
        <v>20</v>
      </c>
      <c r="D462" s="348" t="n">
        <v>77352.8408541645</v>
      </c>
    </row>
    <row r="463">
      <c r="A463" s="348" t="s">
        <v>230</v>
      </c>
      <c r="B463" s="348" t="s">
        <v>231</v>
      </c>
      <c r="C463" s="348" t="s">
        <v>18</v>
      </c>
      <c r="D463" s="348" t="n">
        <v>217354.549162545</v>
      </c>
    </row>
    <row r="464">
      <c r="A464" s="348" t="s">
        <v>230</v>
      </c>
      <c r="B464" s="348" t="s">
        <v>231</v>
      </c>
      <c r="C464" s="348" t="s">
        <v>19</v>
      </c>
      <c r="D464" s="348" t="n">
        <v>316733.619036169</v>
      </c>
    </row>
    <row r="465">
      <c r="A465" s="348" t="s">
        <v>230</v>
      </c>
      <c r="B465" s="348" t="s">
        <v>231</v>
      </c>
      <c r="C465" s="348" t="s">
        <v>20</v>
      </c>
      <c r="D465" s="348" t="n">
        <v>394498.166909183</v>
      </c>
    </row>
    <row r="466">
      <c r="A466" s="348" t="s">
        <v>232</v>
      </c>
      <c r="B466" s="348" t="s">
        <v>233</v>
      </c>
      <c r="C466" s="348" t="s">
        <v>18</v>
      </c>
      <c r="D466" s="348" t="n">
        <v>184277.614198333</v>
      </c>
    </row>
    <row r="467">
      <c r="A467" s="348" t="s">
        <v>232</v>
      </c>
      <c r="B467" s="348" t="s">
        <v>233</v>
      </c>
      <c r="C467" s="348" t="s">
        <v>19</v>
      </c>
      <c r="D467" s="348" t="n">
        <v>152904.774080718</v>
      </c>
    </row>
    <row r="468">
      <c r="A468" s="348" t="s">
        <v>232</v>
      </c>
      <c r="B468" s="348" t="s">
        <v>233</v>
      </c>
      <c r="C468" s="348" t="s">
        <v>20</v>
      </c>
      <c r="D468" s="348" t="n">
        <v>61989.1171897419</v>
      </c>
    </row>
    <row r="469">
      <c r="A469" s="348" t="s">
        <v>234</v>
      </c>
      <c r="B469" s="348" t="s">
        <v>235</v>
      </c>
      <c r="C469" s="348" t="s">
        <v>18</v>
      </c>
      <c r="D469" s="348" t="n">
        <v>238095.076494109</v>
      </c>
    </row>
    <row r="470">
      <c r="A470" s="348" t="s">
        <v>234</v>
      </c>
      <c r="B470" s="348" t="s">
        <v>235</v>
      </c>
      <c r="C470" s="348" t="s">
        <v>19</v>
      </c>
      <c r="D470" s="348" t="n">
        <v>73476.694768973</v>
      </c>
    </row>
    <row r="471">
      <c r="A471" s="348" t="s">
        <v>234</v>
      </c>
      <c r="B471" s="348" t="s">
        <v>235</v>
      </c>
      <c r="C471" s="348" t="s">
        <v>20</v>
      </c>
      <c r="D471" s="348" t="n">
        <v>117209.22790075</v>
      </c>
    </row>
    <row r="472">
      <c r="A472" s="348" t="s">
        <v>236</v>
      </c>
      <c r="B472" s="348" t="s">
        <v>237</v>
      </c>
      <c r="C472" s="348" t="s">
        <v>18</v>
      </c>
      <c r="D472" s="348" t="n">
        <v>199275.075389561</v>
      </c>
    </row>
    <row r="473">
      <c r="A473" s="348" t="s">
        <v>236</v>
      </c>
      <c r="B473" s="348" t="s">
        <v>237</v>
      </c>
      <c r="C473" s="348" t="s">
        <v>19</v>
      </c>
      <c r="D473" s="348" t="n">
        <v>96231.7538110317</v>
      </c>
    </row>
    <row r="474">
      <c r="A474" s="348" t="s">
        <v>236</v>
      </c>
      <c r="B474" s="348" t="s">
        <v>237</v>
      </c>
      <c r="C474" s="348" t="s">
        <v>20</v>
      </c>
      <c r="D474" s="348" t="n">
        <v>99537.994397066</v>
      </c>
    </row>
    <row r="475">
      <c r="A475" s="348" t="s">
        <v>238</v>
      </c>
      <c r="B475" s="348" t="s">
        <v>239</v>
      </c>
      <c r="C475" s="348" t="s">
        <v>18</v>
      </c>
      <c r="D475" s="348" t="n">
        <v>228429.253144645</v>
      </c>
    </row>
    <row r="476">
      <c r="A476" s="348" t="s">
        <v>238</v>
      </c>
      <c r="B476" s="348" t="s">
        <v>239</v>
      </c>
      <c r="C476" s="348" t="s">
        <v>19</v>
      </c>
      <c r="D476" s="348" t="n">
        <v>226047.783803182</v>
      </c>
    </row>
    <row r="477">
      <c r="A477" s="348" t="s">
        <v>238</v>
      </c>
      <c r="B477" s="348" t="s">
        <v>239</v>
      </c>
      <c r="C477" s="348" t="s">
        <v>20</v>
      </c>
      <c r="D477" s="348" t="n">
        <v>69957.2373484433</v>
      </c>
    </row>
    <row r="478">
      <c r="A478" s="348" t="s">
        <v>240</v>
      </c>
      <c r="B478" s="348" t="s">
        <v>241</v>
      </c>
      <c r="C478" s="348" t="s">
        <v>18</v>
      </c>
      <c r="D478" s="348" t="n">
        <v>333305.153267961</v>
      </c>
    </row>
    <row r="479">
      <c r="A479" s="348" t="s">
        <v>240</v>
      </c>
      <c r="B479" s="348" t="s">
        <v>241</v>
      </c>
      <c r="C479" s="348" t="s">
        <v>19</v>
      </c>
      <c r="D479" s="348" t="n">
        <v>366772.029007541</v>
      </c>
    </row>
    <row r="480">
      <c r="A480" s="348" t="s">
        <v>240</v>
      </c>
      <c r="B480" s="348" t="s">
        <v>241</v>
      </c>
      <c r="C480" s="348" t="s">
        <v>20</v>
      </c>
      <c r="D480" s="348" t="n">
        <v>188762.677843607</v>
      </c>
    </row>
    <row r="481">
      <c r="A481" s="348" t="s">
        <v>242</v>
      </c>
      <c r="B481" s="348" t="s">
        <v>243</v>
      </c>
      <c r="C481" s="348" t="s">
        <v>18</v>
      </c>
      <c r="D481" s="348" t="n">
        <v>691591.384220451</v>
      </c>
    </row>
    <row r="482">
      <c r="A482" s="348" t="s">
        <v>242</v>
      </c>
      <c r="B482" s="348" t="s">
        <v>243</v>
      </c>
      <c r="C482" s="348" t="s">
        <v>19</v>
      </c>
      <c r="D482" s="348" t="n">
        <v>443152.321082711</v>
      </c>
    </row>
    <row r="483">
      <c r="A483" s="348" t="s">
        <v>242</v>
      </c>
      <c r="B483" s="348" t="s">
        <v>243</v>
      </c>
      <c r="C483" s="348" t="s">
        <v>20</v>
      </c>
      <c r="D483" s="348" t="n">
        <v>900126.570482957</v>
      </c>
    </row>
    <row r="484">
      <c r="A484" s="348" t="s">
        <v>244</v>
      </c>
      <c r="B484" s="348" t="s">
        <v>245</v>
      </c>
      <c r="C484" s="348" t="s">
        <v>18</v>
      </c>
      <c r="D484" s="348" t="n">
        <v>395660.087252129</v>
      </c>
    </row>
    <row r="485">
      <c r="A485" s="348" t="s">
        <v>244</v>
      </c>
      <c r="B485" s="348" t="s">
        <v>245</v>
      </c>
      <c r="C485" s="348" t="s">
        <v>19</v>
      </c>
      <c r="D485" s="348" t="n">
        <v>533770.201929187</v>
      </c>
    </row>
    <row r="486">
      <c r="A486" s="348" t="s">
        <v>244</v>
      </c>
      <c r="B486" s="348" t="s">
        <v>245</v>
      </c>
      <c r="C486" s="348" t="s">
        <v>20</v>
      </c>
      <c r="D486" s="348" t="n">
        <v>347913.061281319</v>
      </c>
    </row>
    <row r="487">
      <c r="A487" s="348" t="s">
        <v>246</v>
      </c>
      <c r="B487" s="348" t="s">
        <v>247</v>
      </c>
      <c r="C487" s="348" t="s">
        <v>18</v>
      </c>
      <c r="D487" s="348" t="n">
        <v>276971.863349269</v>
      </c>
    </row>
    <row r="488">
      <c r="A488" s="348" t="s">
        <v>246</v>
      </c>
      <c r="B488" s="348" t="s">
        <v>247</v>
      </c>
      <c r="C488" s="348" t="s">
        <v>19</v>
      </c>
      <c r="D488" s="348" t="n">
        <v>300458.750499619</v>
      </c>
    </row>
    <row r="489">
      <c r="A489" s="348" t="s">
        <v>246</v>
      </c>
      <c r="B489" s="348" t="s">
        <v>247</v>
      </c>
      <c r="C489" s="348" t="s">
        <v>20</v>
      </c>
      <c r="D489" s="348" t="n">
        <v>355088.391892496</v>
      </c>
    </row>
    <row r="490">
      <c r="A490" s="348" t="s">
        <v>248</v>
      </c>
      <c r="B490" s="348" t="s">
        <v>249</v>
      </c>
      <c r="C490" s="348" t="s">
        <v>18</v>
      </c>
      <c r="D490" s="348" t="n">
        <v>272364.164327505</v>
      </c>
    </row>
    <row r="491">
      <c r="A491" s="348" t="s">
        <v>248</v>
      </c>
      <c r="B491" s="348" t="s">
        <v>249</v>
      </c>
      <c r="C491" s="348" t="s">
        <v>19</v>
      </c>
      <c r="D491" s="348" t="n">
        <v>113431.334445968</v>
      </c>
    </row>
    <row r="492">
      <c r="A492" s="348" t="s">
        <v>248</v>
      </c>
      <c r="B492" s="348" t="s">
        <v>249</v>
      </c>
      <c r="C492" s="348" t="s">
        <v>20</v>
      </c>
      <c r="D492" s="348" t="n">
        <v>95725.4500892429</v>
      </c>
    </row>
    <row r="493">
      <c r="A493" s="348" t="s">
        <v>250</v>
      </c>
      <c r="B493" s="348" t="s">
        <v>251</v>
      </c>
      <c r="C493" s="348" t="s">
        <v>18</v>
      </c>
      <c r="D493" s="348" t="n">
        <v>529346.585467731</v>
      </c>
    </row>
    <row r="494">
      <c r="A494" s="348" t="s">
        <v>250</v>
      </c>
      <c r="B494" s="348" t="s">
        <v>251</v>
      </c>
      <c r="C494" s="348" t="s">
        <v>19</v>
      </c>
      <c r="D494" s="348" t="n">
        <v>464515.898220807</v>
      </c>
    </row>
    <row r="495">
      <c r="A495" s="348" t="s">
        <v>250</v>
      </c>
      <c r="B495" s="348" t="s">
        <v>251</v>
      </c>
      <c r="C495" s="348" t="s">
        <v>20</v>
      </c>
      <c r="D495" s="348" t="n">
        <v>318847.077123344</v>
      </c>
    </row>
    <row r="496">
      <c r="A496" s="348" t="s">
        <v>252</v>
      </c>
      <c r="B496" s="348" t="s">
        <v>253</v>
      </c>
      <c r="C496" s="348" t="s">
        <v>18</v>
      </c>
      <c r="D496" s="348" t="n">
        <v>452029.86350526</v>
      </c>
    </row>
    <row r="497">
      <c r="A497" s="348" t="s">
        <v>252</v>
      </c>
      <c r="B497" s="348" t="s">
        <v>253</v>
      </c>
      <c r="C497" s="348" t="s">
        <v>19</v>
      </c>
      <c r="D497" s="348" t="n">
        <v>370829.56380207</v>
      </c>
    </row>
    <row r="498">
      <c r="A498" s="348" t="s">
        <v>252</v>
      </c>
      <c r="B498" s="348" t="s">
        <v>253</v>
      </c>
      <c r="C498" s="348" t="s">
        <v>20</v>
      </c>
      <c r="D498" s="348" t="n">
        <v>203339.932783184</v>
      </c>
    </row>
    <row r="499">
      <c r="A499" s="348" t="s">
        <v>254</v>
      </c>
      <c r="B499" s="348" t="s">
        <v>255</v>
      </c>
      <c r="C499" s="348" t="s">
        <v>18</v>
      </c>
      <c r="D499" s="348" t="n">
        <v>599624.99669885</v>
      </c>
    </row>
    <row r="500">
      <c r="A500" s="348" t="s">
        <v>254</v>
      </c>
      <c r="B500" s="348" t="s">
        <v>255</v>
      </c>
      <c r="C500" s="348" t="s">
        <v>19</v>
      </c>
      <c r="D500" s="348" t="n">
        <v>625819.227131027</v>
      </c>
    </row>
    <row r="501">
      <c r="A501" s="348" t="s">
        <v>254</v>
      </c>
      <c r="B501" s="348" t="s">
        <v>255</v>
      </c>
      <c r="C501" s="348" t="s">
        <v>20</v>
      </c>
      <c r="D501" s="348" t="n">
        <v>656113.029461942</v>
      </c>
    </row>
    <row r="502">
      <c r="A502" s="348" t="s">
        <v>256</v>
      </c>
      <c r="B502" s="348" t="s">
        <v>257</v>
      </c>
      <c r="C502" s="348" t="s">
        <v>18</v>
      </c>
      <c r="D502" s="348" t="n">
        <v>469767.537767858</v>
      </c>
    </row>
    <row r="503">
      <c r="A503" s="348" t="s">
        <v>256</v>
      </c>
      <c r="B503" s="348" t="s">
        <v>257</v>
      </c>
      <c r="C503" s="348" t="s">
        <v>19</v>
      </c>
      <c r="D503" s="348" t="n">
        <v>399746.829373043</v>
      </c>
    </row>
    <row r="504">
      <c r="A504" s="348" t="s">
        <v>256</v>
      </c>
      <c r="B504" s="348" t="s">
        <v>257</v>
      </c>
      <c r="C504" s="348" t="s">
        <v>20</v>
      </c>
      <c r="D504" s="348" t="n">
        <v>145716.198049963</v>
      </c>
    </row>
    <row r="505">
      <c r="A505" s="348" t="s">
        <v>258</v>
      </c>
      <c r="B505" s="348" t="s">
        <v>259</v>
      </c>
      <c r="C505" s="348" t="s">
        <v>18</v>
      </c>
      <c r="D505" s="348" t="n">
        <v>595339.857694013</v>
      </c>
    </row>
    <row r="506">
      <c r="A506" s="348" t="s">
        <v>258</v>
      </c>
      <c r="B506" s="348" t="s">
        <v>259</v>
      </c>
      <c r="C506" s="348" t="s">
        <v>19</v>
      </c>
      <c r="D506" s="348" t="n">
        <v>563908.506728068</v>
      </c>
    </row>
    <row r="507">
      <c r="A507" s="348" t="s">
        <v>258</v>
      </c>
      <c r="B507" s="348" t="s">
        <v>259</v>
      </c>
      <c r="C507" s="348" t="s">
        <v>20</v>
      </c>
      <c r="D507" s="348" t="n">
        <v>620069.112663536</v>
      </c>
    </row>
    <row r="508">
      <c r="A508" s="348" t="s">
        <v>260</v>
      </c>
      <c r="B508" s="348" t="s">
        <v>261</v>
      </c>
      <c r="C508" s="348" t="s">
        <v>18</v>
      </c>
      <c r="D508" s="348" t="n">
        <v>462303.900129607</v>
      </c>
    </row>
    <row r="509">
      <c r="A509" s="348" t="s">
        <v>260</v>
      </c>
      <c r="B509" s="348" t="s">
        <v>261</v>
      </c>
      <c r="C509" s="348" t="s">
        <v>19</v>
      </c>
      <c r="D509" s="348" t="n">
        <v>548421.173304269</v>
      </c>
    </row>
    <row r="510">
      <c r="A510" s="348" t="s">
        <v>260</v>
      </c>
      <c r="B510" s="348" t="s">
        <v>261</v>
      </c>
      <c r="C510" s="348" t="s">
        <v>20</v>
      </c>
      <c r="D510" s="348" t="n">
        <v>1069766.25099264</v>
      </c>
    </row>
    <row r="511">
      <c r="A511" s="348" t="s">
        <v>262</v>
      </c>
      <c r="B511" s="348" t="s">
        <v>263</v>
      </c>
      <c r="C511" s="348" t="s">
        <v>18</v>
      </c>
      <c r="D511" s="348" t="n">
        <v>567267.088221024</v>
      </c>
    </row>
    <row r="512">
      <c r="A512" s="348" t="s">
        <v>262</v>
      </c>
      <c r="B512" s="348" t="s">
        <v>263</v>
      </c>
      <c r="C512" s="348" t="s">
        <v>19</v>
      </c>
      <c r="D512" s="348" t="n">
        <v>312301.098700804</v>
      </c>
    </row>
    <row r="513">
      <c r="A513" s="348" t="s">
        <v>262</v>
      </c>
      <c r="B513" s="348" t="s">
        <v>263</v>
      </c>
      <c r="C513" s="348" t="s">
        <v>20</v>
      </c>
      <c r="D513" s="348" t="n">
        <v>120000</v>
      </c>
    </row>
    <row r="514">
      <c r="A514" s="348" t="s">
        <v>264</v>
      </c>
      <c r="B514" s="348" t="s">
        <v>265</v>
      </c>
      <c r="C514" s="348" t="s">
        <v>18</v>
      </c>
      <c r="D514" s="348" t="n">
        <v>564852.146541369</v>
      </c>
    </row>
    <row r="515">
      <c r="A515" s="348" t="s">
        <v>264</v>
      </c>
      <c r="B515" s="348" t="s">
        <v>265</v>
      </c>
      <c r="C515" s="348" t="s">
        <v>19</v>
      </c>
      <c r="D515" s="348" t="n">
        <v>324168.46868025</v>
      </c>
    </row>
    <row r="516">
      <c r="A516" s="348" t="s">
        <v>264</v>
      </c>
      <c r="B516" s="348" t="s">
        <v>265</v>
      </c>
      <c r="C516" s="348" t="s">
        <v>20</v>
      </c>
      <c r="D516" s="348" t="n">
        <v>185038.362982801</v>
      </c>
    </row>
    <row r="517">
      <c r="A517" s="348" t="s">
        <v>266</v>
      </c>
      <c r="B517" s="348" t="s">
        <v>267</v>
      </c>
      <c r="C517" s="348" t="s">
        <v>18</v>
      </c>
      <c r="D517" s="348" t="n">
        <v>553596.478359687</v>
      </c>
    </row>
    <row r="518">
      <c r="A518" s="348" t="s">
        <v>266</v>
      </c>
      <c r="B518" s="348" t="s">
        <v>267</v>
      </c>
      <c r="C518" s="348" t="s">
        <v>19</v>
      </c>
      <c r="D518" s="348" t="n">
        <v>671493.60442521</v>
      </c>
    </row>
    <row r="519">
      <c r="A519" s="348" t="s">
        <v>266</v>
      </c>
      <c r="B519" s="348" t="s">
        <v>267</v>
      </c>
      <c r="C519" s="348" t="s">
        <v>20</v>
      </c>
      <c r="D519" s="348" t="n">
        <v>240397.367322093</v>
      </c>
    </row>
    <row r="520">
      <c r="A520" s="348" t="s">
        <v>268</v>
      </c>
      <c r="B520" s="348" t="s">
        <v>269</v>
      </c>
      <c r="C520" s="348" t="s">
        <v>18</v>
      </c>
      <c r="D520" s="348" t="n">
        <v>648867.498737743</v>
      </c>
    </row>
    <row r="521">
      <c r="A521" s="348" t="s">
        <v>268</v>
      </c>
      <c r="B521" s="348" t="s">
        <v>269</v>
      </c>
      <c r="C521" s="348" t="s">
        <v>19</v>
      </c>
      <c r="D521" s="348" t="n">
        <v>280496.990394309</v>
      </c>
    </row>
    <row r="522">
      <c r="A522" s="348" t="s">
        <v>268</v>
      </c>
      <c r="B522" s="348" t="s">
        <v>269</v>
      </c>
      <c r="C522" s="348" t="s">
        <v>20</v>
      </c>
      <c r="D522" s="348" t="n">
        <v>141181.870274865</v>
      </c>
    </row>
    <row r="523">
      <c r="A523" s="348" t="s">
        <v>270</v>
      </c>
      <c r="B523" s="348" t="s">
        <v>271</v>
      </c>
      <c r="C523" s="348" t="s">
        <v>18</v>
      </c>
      <c r="D523" s="348" t="n">
        <v>421405.726419559</v>
      </c>
    </row>
    <row r="524">
      <c r="A524" s="348" t="s">
        <v>270</v>
      </c>
      <c r="B524" s="348" t="s">
        <v>271</v>
      </c>
      <c r="C524" s="348" t="s">
        <v>19</v>
      </c>
      <c r="D524" s="348" t="n">
        <v>297759.732391123</v>
      </c>
    </row>
    <row r="525">
      <c r="A525" s="348" t="s">
        <v>270</v>
      </c>
      <c r="B525" s="348" t="s">
        <v>271</v>
      </c>
      <c r="C525" s="348" t="s">
        <v>20</v>
      </c>
      <c r="D525" s="348" t="n">
        <v>204448.375687868</v>
      </c>
    </row>
    <row r="526">
      <c r="A526" s="348" t="s">
        <v>272</v>
      </c>
      <c r="B526" s="348" t="s">
        <v>273</v>
      </c>
      <c r="C526" s="348" t="s">
        <v>18</v>
      </c>
      <c r="D526" s="348" t="n">
        <v>673877.771947718</v>
      </c>
    </row>
    <row r="527">
      <c r="A527" s="348" t="s">
        <v>272</v>
      </c>
      <c r="B527" s="348" t="s">
        <v>273</v>
      </c>
      <c r="C527" s="348" t="s">
        <v>19</v>
      </c>
      <c r="D527" s="348" t="n">
        <v>410439.139234661</v>
      </c>
    </row>
    <row r="528">
      <c r="A528" s="348" t="s">
        <v>272</v>
      </c>
      <c r="B528" s="348" t="s">
        <v>273</v>
      </c>
      <c r="C528" s="348" t="s">
        <v>20</v>
      </c>
      <c r="D528" s="348" t="n">
        <v>689555.356631679</v>
      </c>
    </row>
    <row r="529">
      <c r="A529" s="348" t="s">
        <v>274</v>
      </c>
      <c r="B529" s="348" t="s">
        <v>275</v>
      </c>
      <c r="C529" s="348" t="s">
        <v>18</v>
      </c>
      <c r="D529" s="348" t="n">
        <v>470417.73886356</v>
      </c>
    </row>
    <row r="530">
      <c r="A530" s="348" t="s">
        <v>274</v>
      </c>
      <c r="B530" s="348" t="s">
        <v>275</v>
      </c>
      <c r="C530" s="348" t="s">
        <v>19</v>
      </c>
      <c r="D530" s="348" t="n">
        <v>388208.387582413</v>
      </c>
    </row>
    <row r="531">
      <c r="A531" s="348" t="s">
        <v>274</v>
      </c>
      <c r="B531" s="348" t="s">
        <v>275</v>
      </c>
      <c r="C531" s="348" t="s">
        <v>20</v>
      </c>
      <c r="D531" s="348" t="n">
        <v>609908.12208589</v>
      </c>
    </row>
    <row r="532">
      <c r="A532" s="348" t="s">
        <v>276</v>
      </c>
      <c r="B532" s="348" t="s">
        <v>277</v>
      </c>
      <c r="C532" s="348" t="s">
        <v>18</v>
      </c>
      <c r="D532" s="348" t="n">
        <v>980196.792565495</v>
      </c>
    </row>
    <row r="533">
      <c r="A533" s="348" t="s">
        <v>276</v>
      </c>
      <c r="B533" s="348" t="s">
        <v>277</v>
      </c>
      <c r="C533" s="348" t="s">
        <v>19</v>
      </c>
      <c r="D533" s="348" t="n">
        <v>809370.372072011</v>
      </c>
    </row>
    <row r="534">
      <c r="A534" s="348" t="s">
        <v>276</v>
      </c>
      <c r="B534" s="348" t="s">
        <v>277</v>
      </c>
      <c r="C534" s="348" t="s">
        <v>20</v>
      </c>
      <c r="D534" s="348" t="n">
        <v>211552.752828866</v>
      </c>
    </row>
    <row r="535">
      <c r="A535" s="348" t="s">
        <v>278</v>
      </c>
      <c r="B535" s="348" t="s">
        <v>279</v>
      </c>
      <c r="C535" s="348" t="s">
        <v>18</v>
      </c>
      <c r="D535" s="348" t="n">
        <v>279227.195203065</v>
      </c>
    </row>
    <row r="536">
      <c r="A536" s="348" t="s">
        <v>278</v>
      </c>
      <c r="B536" s="348" t="s">
        <v>279</v>
      </c>
      <c r="C536" s="348" t="s">
        <v>19</v>
      </c>
      <c r="D536" s="348" t="n">
        <v>281463.167740704</v>
      </c>
    </row>
    <row r="537">
      <c r="A537" s="348" t="s">
        <v>278</v>
      </c>
      <c r="B537" s="348" t="s">
        <v>279</v>
      </c>
      <c r="C537" s="348" t="s">
        <v>20</v>
      </c>
      <c r="D537" s="348" t="n">
        <v>137711.895856482</v>
      </c>
    </row>
    <row r="538">
      <c r="A538" s="348" t="s">
        <v>280</v>
      </c>
      <c r="B538" s="348" t="s">
        <v>281</v>
      </c>
      <c r="C538" s="348" t="s">
        <v>18</v>
      </c>
      <c r="D538" s="348" t="n">
        <v>580663.607689623</v>
      </c>
    </row>
    <row r="539">
      <c r="A539" s="348" t="s">
        <v>280</v>
      </c>
      <c r="B539" s="348" t="s">
        <v>281</v>
      </c>
      <c r="C539" s="348" t="s">
        <v>19</v>
      </c>
      <c r="D539" s="348" t="n">
        <v>418166.934623134</v>
      </c>
    </row>
    <row r="540">
      <c r="A540" s="348" t="s">
        <v>280</v>
      </c>
      <c r="B540" s="348" t="s">
        <v>281</v>
      </c>
      <c r="C540" s="348" t="s">
        <v>20</v>
      </c>
      <c r="D540" s="348" t="n">
        <v>372329.068386931</v>
      </c>
    </row>
    <row r="541">
      <c r="A541" s="348" t="s">
        <v>282</v>
      </c>
      <c r="B541" s="348" t="s">
        <v>283</v>
      </c>
      <c r="C541" s="348" t="s">
        <v>18</v>
      </c>
      <c r="D541" s="348" t="n">
        <v>370135.140163213</v>
      </c>
    </row>
    <row r="542">
      <c r="A542" s="348" t="s">
        <v>282</v>
      </c>
      <c r="B542" s="348" t="s">
        <v>283</v>
      </c>
      <c r="C542" s="348" t="s">
        <v>19</v>
      </c>
      <c r="D542" s="348" t="n">
        <v>1191481.84048007</v>
      </c>
    </row>
    <row r="543">
      <c r="A543" s="348" t="s">
        <v>282</v>
      </c>
      <c r="B543" s="348" t="s">
        <v>283</v>
      </c>
      <c r="C543" s="348" t="s">
        <v>20</v>
      </c>
      <c r="D543" s="348" t="n">
        <v>82398.574584446</v>
      </c>
    </row>
    <row r="544">
      <c r="A544" s="348" t="s">
        <v>284</v>
      </c>
      <c r="B544" s="348" t="s">
        <v>285</v>
      </c>
      <c r="C544" s="348" t="s">
        <v>18</v>
      </c>
      <c r="D544" s="348" t="n">
        <v>467045.652270514</v>
      </c>
    </row>
    <row r="545">
      <c r="A545" s="348" t="s">
        <v>284</v>
      </c>
      <c r="B545" s="348" t="s">
        <v>285</v>
      </c>
      <c r="C545" s="348" t="s">
        <v>19</v>
      </c>
      <c r="D545" s="348" t="n">
        <v>370051.901255427</v>
      </c>
    </row>
    <row r="546">
      <c r="A546" s="348" t="s">
        <v>284</v>
      </c>
      <c r="B546" s="348" t="s">
        <v>285</v>
      </c>
      <c r="C546" s="348" t="s">
        <v>20</v>
      </c>
      <c r="D546" s="348" t="n">
        <v>2500733.7628238</v>
      </c>
    </row>
    <row r="547">
      <c r="A547" s="348" t="s">
        <v>286</v>
      </c>
      <c r="B547" s="348" t="s">
        <v>287</v>
      </c>
      <c r="C547" s="348" t="s">
        <v>18</v>
      </c>
      <c r="D547" s="348" t="n">
        <v>116003.820172629</v>
      </c>
    </row>
    <row r="548">
      <c r="A548" s="348" t="s">
        <v>286</v>
      </c>
      <c r="B548" s="348" t="s">
        <v>287</v>
      </c>
      <c r="C548" s="348" t="s">
        <v>19</v>
      </c>
      <c r="D548" s="348" t="n">
        <v>109359.138015822</v>
      </c>
    </row>
    <row r="549">
      <c r="A549" s="348" t="s">
        <v>286</v>
      </c>
      <c r="B549" s="348" t="s">
        <v>287</v>
      </c>
      <c r="C549" s="348" t="s">
        <v>20</v>
      </c>
      <c r="D549" s="348" t="n">
        <v>83785.4423814716</v>
      </c>
    </row>
    <row r="550">
      <c r="A550" s="348" t="s">
        <v>288</v>
      </c>
      <c r="B550" s="348" t="s">
        <v>289</v>
      </c>
      <c r="C550" s="348" t="s">
        <v>18</v>
      </c>
      <c r="D550" s="348" t="n">
        <v>297614.690211248</v>
      </c>
    </row>
    <row r="551">
      <c r="A551" s="348" t="s">
        <v>288</v>
      </c>
      <c r="B551" s="348" t="s">
        <v>289</v>
      </c>
      <c r="C551" s="348" t="s">
        <v>19</v>
      </c>
      <c r="D551" s="348" t="n">
        <v>145594.402409318</v>
      </c>
    </row>
    <row r="552">
      <c r="A552" s="348" t="s">
        <v>288</v>
      </c>
      <c r="B552" s="348" t="s">
        <v>289</v>
      </c>
      <c r="C552" s="348" t="s">
        <v>20</v>
      </c>
      <c r="D552" s="348" t="n">
        <v>193855.970801355</v>
      </c>
    </row>
    <row r="553">
      <c r="A553" s="348" t="s">
        <v>290</v>
      </c>
      <c r="B553" s="348" t="s">
        <v>291</v>
      </c>
      <c r="C553" s="348" t="s">
        <v>18</v>
      </c>
      <c r="D553" s="348" t="n">
        <v>572473.509077168</v>
      </c>
    </row>
    <row r="554">
      <c r="A554" s="348" t="s">
        <v>290</v>
      </c>
      <c r="B554" s="348" t="s">
        <v>291</v>
      </c>
      <c r="C554" s="348" t="s">
        <v>19</v>
      </c>
      <c r="D554" s="348" t="n">
        <v>441457.723835916</v>
      </c>
    </row>
    <row r="555">
      <c r="A555" s="348" t="s">
        <v>290</v>
      </c>
      <c r="B555" s="348" t="s">
        <v>291</v>
      </c>
      <c r="C555" s="348" t="s">
        <v>20</v>
      </c>
      <c r="D555" s="348" t="n">
        <v>130716.403805162</v>
      </c>
    </row>
    <row r="556">
      <c r="A556" s="348" t="s">
        <v>292</v>
      </c>
      <c r="B556" s="348" t="s">
        <v>293</v>
      </c>
      <c r="C556" s="348" t="s">
        <v>18</v>
      </c>
      <c r="D556" s="348" t="n">
        <v>1216363.9235985</v>
      </c>
    </row>
    <row r="557">
      <c r="A557" s="348" t="s">
        <v>292</v>
      </c>
      <c r="B557" s="348" t="s">
        <v>293</v>
      </c>
      <c r="C557" s="348" t="s">
        <v>19</v>
      </c>
      <c r="D557" s="348" t="n">
        <v>1454942.35326371</v>
      </c>
    </row>
    <row r="558">
      <c r="A558" s="348" t="s">
        <v>292</v>
      </c>
      <c r="B558" s="348" t="s">
        <v>293</v>
      </c>
      <c r="C558" s="348" t="s">
        <v>20</v>
      </c>
      <c r="D558" s="348" t="n">
        <v>1151478.10053043</v>
      </c>
    </row>
    <row r="559">
      <c r="A559" s="348" t="s">
        <v>294</v>
      </c>
      <c r="B559" s="348" t="s">
        <v>295</v>
      </c>
      <c r="C559" s="348" t="s">
        <v>18</v>
      </c>
      <c r="D559" s="348" t="n">
        <v>122461.853397407</v>
      </c>
    </row>
    <row r="560">
      <c r="A560" s="348" t="s">
        <v>294</v>
      </c>
      <c r="B560" s="348" t="s">
        <v>295</v>
      </c>
      <c r="C560" s="348" t="s">
        <v>19</v>
      </c>
      <c r="D560" s="348" t="n">
        <v>116632.257253684</v>
      </c>
    </row>
    <row r="561">
      <c r="A561" s="348" t="s">
        <v>294</v>
      </c>
      <c r="B561" s="348" t="s">
        <v>295</v>
      </c>
      <c r="C561" s="348" t="s">
        <v>20</v>
      </c>
      <c r="D561" s="348" t="n">
        <v>148667.314574376</v>
      </c>
    </row>
    <row r="562">
      <c r="A562" s="348" t="s">
        <v>296</v>
      </c>
      <c r="B562" s="348" t="s">
        <v>297</v>
      </c>
      <c r="C562" s="348" t="s">
        <v>18</v>
      </c>
      <c r="D562" s="348" t="n">
        <v>723963.725847957</v>
      </c>
    </row>
    <row r="563">
      <c r="A563" s="348" t="s">
        <v>296</v>
      </c>
      <c r="B563" s="348" t="s">
        <v>297</v>
      </c>
      <c r="C563" s="348" t="s">
        <v>19</v>
      </c>
      <c r="D563" s="348" t="n">
        <v>594836.397579517</v>
      </c>
    </row>
    <row r="564">
      <c r="A564" s="348" t="s">
        <v>296</v>
      </c>
      <c r="B564" s="348" t="s">
        <v>297</v>
      </c>
      <c r="C564" s="348" t="s">
        <v>20</v>
      </c>
      <c r="D564" s="348" t="n">
        <v>721395.122814213</v>
      </c>
    </row>
    <row r="565">
      <c r="A565" s="348" t="s">
        <v>298</v>
      </c>
      <c r="B565" s="348" t="s">
        <v>299</v>
      </c>
      <c r="C565" s="348" t="s">
        <v>18</v>
      </c>
      <c r="D565" s="348" t="n">
        <v>845658.537560342</v>
      </c>
    </row>
    <row r="566">
      <c r="A566" s="348" t="s">
        <v>298</v>
      </c>
      <c r="B566" s="348" t="s">
        <v>299</v>
      </c>
      <c r="C566" s="348" t="s">
        <v>19</v>
      </c>
      <c r="D566" s="348" t="n">
        <v>1049375.94140859</v>
      </c>
    </row>
    <row r="567">
      <c r="A567" s="348" t="s">
        <v>298</v>
      </c>
      <c r="B567" s="348" t="s">
        <v>299</v>
      </c>
      <c r="C567" s="348" t="s">
        <v>20</v>
      </c>
      <c r="D567" s="348" t="n">
        <v>344016.200617743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D575" s="7" t="str">
        <f>=HYPERLINK("#'Indice'!A1", "Ir al Índice")</f>
      </c>
    </row>
    <row r="576">
      <c r="A576" s="4" t="s">
        <v>750</v>
      </c>
    </row>
    <row r="577">
      <c r="A577" s="5" t="s">
        <v>9</v>
      </c>
      <c r="B577" s="5" t="s">
        <v>74</v>
      </c>
      <c r="C577" s="5" t="s">
        <v>11</v>
      </c>
      <c r="D577" s="5" t="s">
        <v>305</v>
      </c>
    </row>
    <row r="578">
      <c r="A578" s="349" t="s">
        <v>75</v>
      </c>
      <c r="B578" s="349" t="s">
        <v>76</v>
      </c>
      <c r="C578" s="349" t="s">
        <v>18</v>
      </c>
      <c r="D578" s="349" t="n">
        <v>150000</v>
      </c>
    </row>
    <row r="579">
      <c r="A579" s="349" t="s">
        <v>75</v>
      </c>
      <c r="B579" s="349" t="s">
        <v>76</v>
      </c>
      <c r="C579" s="349" t="s">
        <v>19</v>
      </c>
      <c r="D579" s="349" t="n">
        <v>65144.0090185499</v>
      </c>
    </row>
    <row r="580">
      <c r="A580" s="349" t="s">
        <v>75</v>
      </c>
      <c r="B580" s="349" t="s">
        <v>76</v>
      </c>
      <c r="C580" s="349" t="s">
        <v>20</v>
      </c>
      <c r="D580" s="349" t="n">
        <v>250000</v>
      </c>
    </row>
    <row r="581">
      <c r="A581" s="349" t="s">
        <v>77</v>
      </c>
      <c r="B581" s="349" t="s">
        <v>78</v>
      </c>
      <c r="C581" s="349" t="s">
        <v>18</v>
      </c>
      <c r="D581" s="349" t="n">
        <v>600000</v>
      </c>
    </row>
    <row r="582">
      <c r="A582" s="349" t="s">
        <v>77</v>
      </c>
      <c r="B582" s="349" t="s">
        <v>78</v>
      </c>
      <c r="C582" s="349" t="s">
        <v>19</v>
      </c>
      <c r="D582" s="349" t="n">
        <v>625833.333333333</v>
      </c>
    </row>
    <row r="583">
      <c r="A583" s="349" t="s">
        <v>77</v>
      </c>
      <c r="B583" s="349" t="s">
        <v>78</v>
      </c>
      <c r="C583" s="349" t="s">
        <v>20</v>
      </c>
      <c r="D583" s="349" t="n">
        <v>12600000</v>
      </c>
    </row>
    <row r="584">
      <c r="A584" s="349" t="s">
        <v>79</v>
      </c>
      <c r="B584" s="349" t="s">
        <v>80</v>
      </c>
      <c r="C584" s="349" t="s">
        <v>18</v>
      </c>
      <c r="D584" s="349" t="n">
        <v>1327576.38427029</v>
      </c>
    </row>
    <row r="585">
      <c r="A585" s="349" t="s">
        <v>83</v>
      </c>
      <c r="B585" s="349" t="s">
        <v>84</v>
      </c>
      <c r="C585" s="349" t="s">
        <v>18</v>
      </c>
      <c r="D585" s="349" t="n">
        <v>112507.613798135</v>
      </c>
    </row>
    <row r="586">
      <c r="A586" s="349" t="s">
        <v>83</v>
      </c>
      <c r="B586" s="349" t="s">
        <v>84</v>
      </c>
      <c r="C586" s="349" t="s">
        <v>19</v>
      </c>
      <c r="D586" s="349" t="n">
        <v>78527.9069949729</v>
      </c>
    </row>
    <row r="587">
      <c r="A587" s="349" t="s">
        <v>83</v>
      </c>
      <c r="B587" s="349" t="s">
        <v>84</v>
      </c>
      <c r="C587" s="349" t="s">
        <v>20</v>
      </c>
      <c r="D587" s="349" t="n">
        <v>382189.810615605</v>
      </c>
    </row>
    <row r="588">
      <c r="A588" s="349" t="s">
        <v>95</v>
      </c>
      <c r="B588" s="349" t="s">
        <v>96</v>
      </c>
      <c r="C588" s="349" t="s">
        <v>18</v>
      </c>
      <c r="D588" s="349" t="n">
        <v>1618707.18308716</v>
      </c>
    </row>
    <row r="589">
      <c r="A589" s="349" t="s">
        <v>95</v>
      </c>
      <c r="B589" s="349" t="s">
        <v>96</v>
      </c>
      <c r="C589" s="349" t="s">
        <v>19</v>
      </c>
      <c r="D589" s="349" t="n">
        <v>536326.397692482</v>
      </c>
    </row>
    <row r="590">
      <c r="A590" s="349" t="s">
        <v>95</v>
      </c>
      <c r="B590" s="349" t="s">
        <v>96</v>
      </c>
      <c r="C590" s="349" t="s">
        <v>20</v>
      </c>
      <c r="D590" s="349" t="n">
        <v>267811.607720738</v>
      </c>
    </row>
    <row r="591">
      <c r="A591" s="349" t="s">
        <v>111</v>
      </c>
      <c r="B591" s="349" t="s">
        <v>112</v>
      </c>
      <c r="C591" s="349" t="s">
        <v>18</v>
      </c>
      <c r="D591" s="349" t="n">
        <v>86034.1996774956</v>
      </c>
    </row>
    <row r="592">
      <c r="A592" s="349" t="s">
        <v>111</v>
      </c>
      <c r="B592" s="349" t="s">
        <v>112</v>
      </c>
      <c r="C592" s="349" t="s">
        <v>19</v>
      </c>
      <c r="D592" s="349" t="n">
        <v>107327.051649309</v>
      </c>
    </row>
    <row r="593">
      <c r="A593" s="349" t="s">
        <v>111</v>
      </c>
      <c r="B593" s="349" t="s">
        <v>112</v>
      </c>
      <c r="C593" s="349" t="s">
        <v>20</v>
      </c>
      <c r="D593" s="349" t="n">
        <v>265682.189264868</v>
      </c>
    </row>
    <row r="594">
      <c r="A594" s="349" t="s">
        <v>113</v>
      </c>
      <c r="B594" s="349" t="s">
        <v>114</v>
      </c>
      <c r="C594" s="349" t="s">
        <v>18</v>
      </c>
      <c r="D594" s="349" t="n">
        <v>293518.518518518</v>
      </c>
    </row>
    <row r="595">
      <c r="A595" s="349" t="s">
        <v>113</v>
      </c>
      <c r="B595" s="349" t="s">
        <v>114</v>
      </c>
      <c r="C595" s="349" t="s">
        <v>19</v>
      </c>
      <c r="D595" s="349" t="n">
        <v>185714.285714286</v>
      </c>
    </row>
    <row r="596">
      <c r="A596" s="349" t="s">
        <v>113</v>
      </c>
      <c r="B596" s="349" t="s">
        <v>114</v>
      </c>
      <c r="C596" s="349" t="s">
        <v>20</v>
      </c>
      <c r="D596" s="349" t="n">
        <v>416666.666666667</v>
      </c>
    </row>
    <row r="597">
      <c r="A597" t="s">
        <v>23</v>
      </c>
    </row>
    <row r="598">
      <c r="A598" t="s">
        <v>24</v>
      </c>
    </row>
    <row r="599">
      <c r="A599" t="s">
        <v>25</v>
      </c>
    </row>
    <row r="600">
      <c r="A600" t="s">
        <v>26</v>
      </c>
    </row>
    <row r="601">
      <c r="A601" t="s">
        <v>27</v>
      </c>
    </row>
    <row r="604">
      <c r="D604" s="7" t="str">
        <f>=HYPERLINK("#'Indice'!A1", "Ir al Índice")</f>
      </c>
    </row>
    <row r="605">
      <c r="A605" s="4" t="s">
        <v>751</v>
      </c>
    </row>
    <row r="606">
      <c r="A606" s="5" t="s">
        <v>9</v>
      </c>
      <c r="B606" s="5" t="s">
        <v>10</v>
      </c>
      <c r="C606" s="5" t="s">
        <v>11</v>
      </c>
      <c r="D606" s="5" t="s">
        <v>305</v>
      </c>
    </row>
    <row r="607">
      <c r="A607" s="350" t="s">
        <v>16</v>
      </c>
      <c r="B607" s="350" t="s">
        <v>17</v>
      </c>
      <c r="C607" s="350" t="s">
        <v>18</v>
      </c>
      <c r="D607" s="350" t="n">
        <v>748891.236391897</v>
      </c>
    </row>
    <row r="608">
      <c r="A608" s="350" t="s">
        <v>16</v>
      </c>
      <c r="B608" s="350" t="s">
        <v>17</v>
      </c>
      <c r="C608" s="350" t="s">
        <v>19</v>
      </c>
      <c r="D608" s="350" t="n">
        <v>234017.230671212</v>
      </c>
    </row>
    <row r="609">
      <c r="A609" s="350" t="s">
        <v>16</v>
      </c>
      <c r="B609" s="350" t="s">
        <v>17</v>
      </c>
      <c r="C609" s="350" t="s">
        <v>20</v>
      </c>
      <c r="D609" s="350" t="n">
        <v>988989.465213725</v>
      </c>
    </row>
    <row r="610">
      <c r="A610" s="350" t="s">
        <v>30</v>
      </c>
      <c r="B610" s="350" t="s">
        <v>31</v>
      </c>
      <c r="C610" s="350" t="s">
        <v>18</v>
      </c>
      <c r="D610" s="350" t="n">
        <v>548757.575293278</v>
      </c>
    </row>
    <row r="611">
      <c r="A611" s="350" t="s">
        <v>30</v>
      </c>
      <c r="B611" s="350" t="s">
        <v>31</v>
      </c>
      <c r="C611" s="350" t="s">
        <v>19</v>
      </c>
      <c r="D611" s="350" t="n">
        <v>489762.408544538</v>
      </c>
    </row>
    <row r="612">
      <c r="A612" s="350" t="s">
        <v>30</v>
      </c>
      <c r="B612" s="350" t="s">
        <v>31</v>
      </c>
      <c r="C612" s="350" t="s">
        <v>20</v>
      </c>
      <c r="D612" s="350" t="n">
        <v>635330.587268288</v>
      </c>
    </row>
    <row r="613">
      <c r="A613" s="350" t="s">
        <v>32</v>
      </c>
      <c r="B613" s="350" t="s">
        <v>33</v>
      </c>
      <c r="C613" s="350" t="s">
        <v>18</v>
      </c>
      <c r="D613" s="350" t="n">
        <v>484550.249735092</v>
      </c>
    </row>
    <row r="614">
      <c r="A614" s="350" t="s">
        <v>32</v>
      </c>
      <c r="B614" s="350" t="s">
        <v>33</v>
      </c>
      <c r="C614" s="350" t="s">
        <v>19</v>
      </c>
      <c r="D614" s="350" t="n">
        <v>287459.114409746</v>
      </c>
    </row>
    <row r="615">
      <c r="A615" s="350" t="s">
        <v>32</v>
      </c>
      <c r="B615" s="350" t="s">
        <v>33</v>
      </c>
      <c r="C615" s="350" t="s">
        <v>20</v>
      </c>
      <c r="D615" s="350" t="n">
        <v>115200.826145463</v>
      </c>
    </row>
    <row r="616">
      <c r="A616" s="350" t="s">
        <v>34</v>
      </c>
      <c r="B616" s="350" t="s">
        <v>35</v>
      </c>
      <c r="C616" s="350" t="s">
        <v>18</v>
      </c>
      <c r="D616" s="350" t="n">
        <v>170892.857142857</v>
      </c>
    </row>
    <row r="617">
      <c r="A617" s="350" t="s">
        <v>34</v>
      </c>
      <c r="B617" s="350" t="s">
        <v>35</v>
      </c>
      <c r="C617" s="350" t="s">
        <v>19</v>
      </c>
      <c r="D617" s="350" t="n">
        <v>216500</v>
      </c>
    </row>
    <row r="618">
      <c r="A618" s="350" t="s">
        <v>34</v>
      </c>
      <c r="B618" s="350" t="s">
        <v>35</v>
      </c>
      <c r="C618" s="350" t="s">
        <v>20</v>
      </c>
      <c r="D618" s="350" t="n">
        <v>80000</v>
      </c>
    </row>
    <row r="619">
      <c r="A619" s="350" t="s">
        <v>36</v>
      </c>
      <c r="B619" s="350" t="s">
        <v>37</v>
      </c>
      <c r="C619" s="350" t="s">
        <v>18</v>
      </c>
      <c r="D619" s="350" t="n">
        <v>338298.208121806</v>
      </c>
    </row>
    <row r="620">
      <c r="A620" s="350" t="s">
        <v>36</v>
      </c>
      <c r="B620" s="350" t="s">
        <v>37</v>
      </c>
      <c r="C620" s="350" t="s">
        <v>19</v>
      </c>
      <c r="D620" s="350" t="n">
        <v>245482.959885937</v>
      </c>
    </row>
    <row r="621">
      <c r="A621" s="350" t="s">
        <v>36</v>
      </c>
      <c r="B621" s="350" t="s">
        <v>37</v>
      </c>
      <c r="C621" s="350" t="s">
        <v>20</v>
      </c>
      <c r="D621" s="350" t="n">
        <v>97072.4334196931</v>
      </c>
    </row>
    <row r="622">
      <c r="A622" s="350" t="s">
        <v>38</v>
      </c>
      <c r="B622" s="350" t="s">
        <v>39</v>
      </c>
      <c r="C622" s="350" t="s">
        <v>18</v>
      </c>
      <c r="D622" s="350" t="n">
        <v>414140.129188536</v>
      </c>
    </row>
    <row r="623">
      <c r="A623" s="350" t="s">
        <v>38</v>
      </c>
      <c r="B623" s="350" t="s">
        <v>39</v>
      </c>
      <c r="C623" s="350" t="s">
        <v>19</v>
      </c>
      <c r="D623" s="350" t="n">
        <v>161524.163616926</v>
      </c>
    </row>
    <row r="624">
      <c r="A624" s="350" t="s">
        <v>38</v>
      </c>
      <c r="B624" s="350" t="s">
        <v>39</v>
      </c>
      <c r="C624" s="350" t="s">
        <v>20</v>
      </c>
      <c r="D624" s="350" t="n">
        <v>51818.1816804004</v>
      </c>
    </row>
    <row r="625">
      <c r="A625" s="350" t="s">
        <v>40</v>
      </c>
      <c r="B625" s="350" t="s">
        <v>41</v>
      </c>
      <c r="C625" s="350" t="s">
        <v>18</v>
      </c>
      <c r="D625" s="350" t="n">
        <v>270027.00118311</v>
      </c>
    </row>
    <row r="626">
      <c r="A626" s="350" t="s">
        <v>40</v>
      </c>
      <c r="B626" s="350" t="s">
        <v>41</v>
      </c>
      <c r="C626" s="350" t="s">
        <v>19</v>
      </c>
      <c r="D626" s="350" t="n">
        <v>137135.559352498</v>
      </c>
    </row>
    <row r="627">
      <c r="A627" s="350" t="s">
        <v>40</v>
      </c>
      <c r="B627" s="350" t="s">
        <v>41</v>
      </c>
      <c r="C627" s="350" t="s">
        <v>20</v>
      </c>
      <c r="D627" s="350" t="n">
        <v>60000</v>
      </c>
    </row>
    <row r="628">
      <c r="A628" s="350" t="s">
        <v>42</v>
      </c>
      <c r="B628" s="350" t="s">
        <v>43</v>
      </c>
      <c r="C628" s="350" t="s">
        <v>18</v>
      </c>
      <c r="D628" s="350" t="n">
        <v>166864.756422877</v>
      </c>
    </row>
    <row r="629">
      <c r="A629" s="350" t="s">
        <v>42</v>
      </c>
      <c r="B629" s="350" t="s">
        <v>43</v>
      </c>
      <c r="C629" s="350" t="s">
        <v>19</v>
      </c>
      <c r="D629" s="350" t="n">
        <v>1110149.79121777</v>
      </c>
    </row>
    <row r="630">
      <c r="A630" t="s">
        <v>23</v>
      </c>
    </row>
    <row r="631">
      <c r="A631" t="s">
        <v>24</v>
      </c>
    </row>
    <row r="632">
      <c r="A632" t="s">
        <v>25</v>
      </c>
    </row>
    <row r="633">
      <c r="A633" t="s">
        <v>26</v>
      </c>
    </row>
    <row r="634">
      <c r="A634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G1" s="7" t="str">
        <f>=HYPERLINK("#'Indice'!A1", "Ir al Índice")</f>
      </c>
    </row>
    <row r="5">
      <c r="A5" s="1" t="s">
        <v>0</v>
      </c>
    </row>
    <row r="7">
      <c r="A7" s="2" t="s">
        <v>597</v>
      </c>
    </row>
    <row r="9">
      <c r="A9" t="s">
        <v>709</v>
      </c>
    </row>
    <row r="10">
      <c r="A10" t="s">
        <v>752</v>
      </c>
    </row>
    <row r="11">
      <c r="A11" t="s">
        <v>753</v>
      </c>
    </row>
    <row r="12">
      <c r="A12" s="3" t="s">
        <v>6</v>
      </c>
    </row>
    <row r="13">
      <c r="A13" s="3" t="s">
        <v>7</v>
      </c>
    </row>
    <row r="15">
      <c r="A15" s="4" t="s">
        <v>754</v>
      </c>
    </row>
    <row r="16">
      <c r="A16" s="5" t="s">
        <v>9</v>
      </c>
      <c r="B16" s="5" t="s">
        <v>10</v>
      </c>
      <c r="C16" s="5" t="s">
        <v>11</v>
      </c>
      <c r="D16" s="5" t="s">
        <v>12</v>
      </c>
      <c r="E16" s="5" t="s">
        <v>13</v>
      </c>
      <c r="F16" s="5" t="s">
        <v>14</v>
      </c>
      <c r="G16" s="5" t="s">
        <v>15</v>
      </c>
    </row>
    <row r="17">
      <c r="A17" s="351" t="s">
        <v>16</v>
      </c>
      <c r="B17" s="351" t="s">
        <v>17</v>
      </c>
      <c r="C17" s="351" t="s">
        <v>18</v>
      </c>
      <c r="D17" s="351" t="n">
        <v>24168.1723905</v>
      </c>
      <c r="E17" s="351" t="n">
        <v>1047705.0046396</v>
      </c>
      <c r="F17" s="351" t="n">
        <v>2.25476044259864</v>
      </c>
      <c r="G17" s="351" t="n">
        <v>97.7452395574014</v>
      </c>
    </row>
    <row r="18">
      <c r="A18" s="351" t="s">
        <v>16</v>
      </c>
      <c r="B18" s="351" t="s">
        <v>17</v>
      </c>
      <c r="C18" s="351" t="s">
        <v>19</v>
      </c>
      <c r="D18" s="351" t="n">
        <v>19489.731457</v>
      </c>
      <c r="E18" s="351" t="n">
        <v>1239837.1545447</v>
      </c>
      <c r="F18" s="351" t="n">
        <v>1.54763085531183</v>
      </c>
      <c r="G18" s="351" t="n">
        <v>98.4523691446882</v>
      </c>
    </row>
    <row r="19">
      <c r="A19" s="351" t="s">
        <v>16</v>
      </c>
      <c r="B19" s="351" t="s">
        <v>17</v>
      </c>
      <c r="C19" s="351" t="s">
        <v>20</v>
      </c>
      <c r="D19" s="351" t="n">
        <v>7828.9487394</v>
      </c>
      <c r="E19" s="351" t="n">
        <v>471320.5009648</v>
      </c>
      <c r="F19" s="351" t="n">
        <v>1.63392627169522</v>
      </c>
      <c r="G19" s="351" t="n">
        <v>98.3660737283048</v>
      </c>
    </row>
    <row r="20">
      <c r="A20" s="351" t="s">
        <v>16</v>
      </c>
      <c r="B20" s="351" t="s">
        <v>21</v>
      </c>
      <c r="C20" s="351" t="s">
        <v>18</v>
      </c>
      <c r="D20" s="351" t="n">
        <v>40.3551254</v>
      </c>
      <c r="E20" s="351" t="n">
        <v>3231.1797359</v>
      </c>
      <c r="F20" s="351" t="n">
        <v>1.23352270756376</v>
      </c>
      <c r="G20" s="351" t="n">
        <v>98.7664772924362</v>
      </c>
    </row>
    <row r="21">
      <c r="A21" s="351" t="s">
        <v>16</v>
      </c>
      <c r="B21" s="351" t="s">
        <v>21</v>
      </c>
      <c r="C21" s="351" t="s">
        <v>19</v>
      </c>
      <c r="D21" s="351" t="n">
        <v>15.7989403</v>
      </c>
      <c r="E21" s="351" t="n">
        <v>4644.8358814</v>
      </c>
      <c r="F21" s="351" t="n">
        <v>0.33898687420091</v>
      </c>
      <c r="G21" s="351" t="n">
        <v>99.6610131257991</v>
      </c>
    </row>
    <row r="22">
      <c r="A22" s="351" t="s">
        <v>16</v>
      </c>
      <c r="B22" s="351" t="s">
        <v>21</v>
      </c>
      <c r="C22" s="351" t="s">
        <v>20</v>
      </c>
      <c r="D22" s="351" t="n">
        <v>3.6422751</v>
      </c>
      <c r="E22" s="351" t="n">
        <v>1289.002378</v>
      </c>
      <c r="F22" s="351" t="n">
        <v>0.281769246580269</v>
      </c>
      <c r="G22" s="351" t="n">
        <v>99.7182307534197</v>
      </c>
    </row>
    <row r="23">
      <c r="A23" s="351" t="s">
        <v>16</v>
      </c>
      <c r="B23" s="351" t="s">
        <v>22</v>
      </c>
      <c r="C23" s="351" t="s">
        <v>18</v>
      </c>
      <c r="D23" s="351" t="n">
        <v>24127.8172651</v>
      </c>
      <c r="E23" s="351" t="n">
        <v>1044473.8249037</v>
      </c>
      <c r="F23" s="351" t="n">
        <v>2.25788697237363</v>
      </c>
      <c r="G23" s="351" t="n">
        <v>97.7421130276264</v>
      </c>
    </row>
    <row r="24">
      <c r="A24" s="351" t="s">
        <v>16</v>
      </c>
      <c r="B24" s="351" t="s">
        <v>22</v>
      </c>
      <c r="C24" s="351" t="s">
        <v>19</v>
      </c>
      <c r="D24" s="351" t="n">
        <v>19473.9325167</v>
      </c>
      <c r="E24" s="351" t="n">
        <v>1235192.3186633</v>
      </c>
      <c r="F24" s="351" t="n">
        <v>1.55212053391768</v>
      </c>
      <c r="G24" s="351" t="n">
        <v>98.4478794660823</v>
      </c>
    </row>
    <row r="25">
      <c r="A25" s="351" t="s">
        <v>16</v>
      </c>
      <c r="B25" s="351" t="s">
        <v>22</v>
      </c>
      <c r="C25" s="351" t="s">
        <v>20</v>
      </c>
      <c r="D25" s="351" t="n">
        <v>7825.3064643</v>
      </c>
      <c r="E25" s="351" t="n">
        <v>470031.4985868</v>
      </c>
      <c r="F25" s="351" t="n">
        <v>1.63758397527962</v>
      </c>
      <c r="G25" s="351" t="n">
        <v>98.3624160247204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G33" s="7" t="str">
        <f>=HYPERLINK("#'Indice'!A1", "Ir al Índice")</f>
      </c>
    </row>
    <row r="34">
      <c r="A34" s="4" t="s">
        <v>755</v>
      </c>
    </row>
    <row r="35">
      <c r="A35" s="5" t="s">
        <v>29</v>
      </c>
      <c r="B35" s="5" t="s">
        <v>10</v>
      </c>
      <c r="C35" s="5" t="s">
        <v>11</v>
      </c>
      <c r="D35" s="5" t="s">
        <v>12</v>
      </c>
      <c r="E35" s="5" t="s">
        <v>13</v>
      </c>
      <c r="F35" s="5" t="s">
        <v>14</v>
      </c>
      <c r="G35" s="5" t="s">
        <v>15</v>
      </c>
    </row>
    <row r="36">
      <c r="A36" s="352" t="s">
        <v>16</v>
      </c>
      <c r="B36" s="352" t="s">
        <v>17</v>
      </c>
      <c r="C36" s="352" t="s">
        <v>18</v>
      </c>
      <c r="D36" s="352" t="n">
        <v>24168.1723905</v>
      </c>
      <c r="E36" s="352" t="n">
        <v>1047705.0046396</v>
      </c>
      <c r="F36" s="352" t="n">
        <v>2.25476044259864</v>
      </c>
      <c r="G36" s="352" t="n">
        <v>97.7452395574014</v>
      </c>
    </row>
    <row r="37">
      <c r="A37" s="352" t="s">
        <v>16</v>
      </c>
      <c r="B37" s="352" t="s">
        <v>17</v>
      </c>
      <c r="C37" s="352" t="s">
        <v>19</v>
      </c>
      <c r="D37" s="352" t="n">
        <v>19489.731457</v>
      </c>
      <c r="E37" s="352" t="n">
        <v>1239837.1545447</v>
      </c>
      <c r="F37" s="352" t="n">
        <v>1.54763085531183</v>
      </c>
      <c r="G37" s="352" t="n">
        <v>98.4523691446882</v>
      </c>
    </row>
    <row r="38">
      <c r="A38" s="352" t="s">
        <v>16</v>
      </c>
      <c r="B38" s="352" t="s">
        <v>17</v>
      </c>
      <c r="C38" s="352" t="s">
        <v>20</v>
      </c>
      <c r="D38" s="352" t="n">
        <v>7828.9487394</v>
      </c>
      <c r="E38" s="352" t="n">
        <v>471320.5009648</v>
      </c>
      <c r="F38" s="352" t="n">
        <v>1.63392627169522</v>
      </c>
      <c r="G38" s="352" t="n">
        <v>98.3660737283048</v>
      </c>
    </row>
    <row r="39">
      <c r="A39" s="352" t="s">
        <v>30</v>
      </c>
      <c r="B39" s="352" t="s">
        <v>31</v>
      </c>
      <c r="C39" s="352" t="s">
        <v>18</v>
      </c>
      <c r="D39" s="352" t="n">
        <v>139.7854755</v>
      </c>
      <c r="E39" s="352" t="n">
        <v>22670.9765077</v>
      </c>
      <c r="F39" s="352" t="n">
        <v>0.612804936559994</v>
      </c>
      <c r="G39" s="352" t="n">
        <v>99.38719506344</v>
      </c>
    </row>
    <row r="40">
      <c r="A40" s="352" t="s">
        <v>30</v>
      </c>
      <c r="B40" s="352" t="s">
        <v>31</v>
      </c>
      <c r="C40" s="352" t="s">
        <v>19</v>
      </c>
      <c r="D40" s="352" t="n">
        <v>380.2674662</v>
      </c>
      <c r="E40" s="352" t="n">
        <v>22395.0853733</v>
      </c>
      <c r="F40" s="352" t="n">
        <v>1.66964467632963</v>
      </c>
      <c r="G40" s="352" t="n">
        <v>98.3303553236704</v>
      </c>
    </row>
    <row r="41">
      <c r="A41" s="352" t="s">
        <v>30</v>
      </c>
      <c r="B41" s="352" t="s">
        <v>31</v>
      </c>
      <c r="C41" s="352" t="s">
        <v>20</v>
      </c>
      <c r="D41" s="352" t="n">
        <v>30.2507187</v>
      </c>
      <c r="E41" s="352" t="n">
        <v>7560.3797903</v>
      </c>
      <c r="F41" s="352" t="n">
        <v>0.398527087626417</v>
      </c>
      <c r="G41" s="352" t="n">
        <v>99.6014729123736</v>
      </c>
    </row>
    <row r="42">
      <c r="A42" s="352" t="s">
        <v>32</v>
      </c>
      <c r="B42" s="352" t="s">
        <v>33</v>
      </c>
      <c r="C42" s="352" t="s">
        <v>18</v>
      </c>
      <c r="D42" s="352" t="n">
        <v>216.7099445</v>
      </c>
      <c r="E42" s="352" t="n">
        <v>5457.2037901</v>
      </c>
      <c r="F42" s="352" t="n">
        <v>3.81940851829461</v>
      </c>
      <c r="G42" s="352" t="n">
        <v>96.1805914817054</v>
      </c>
    </row>
    <row r="43">
      <c r="A43" s="352" t="s">
        <v>32</v>
      </c>
      <c r="B43" s="352" t="s">
        <v>33</v>
      </c>
      <c r="C43" s="352" t="s">
        <v>19</v>
      </c>
      <c r="D43" s="352" t="n">
        <v>128.1725192</v>
      </c>
      <c r="E43" s="352" t="n">
        <v>4405.2013278</v>
      </c>
      <c r="F43" s="352" t="n">
        <v>2.82730971514338</v>
      </c>
      <c r="G43" s="352" t="n">
        <v>97.1726902848566</v>
      </c>
    </row>
    <row r="44">
      <c r="A44" s="352" t="s">
        <v>32</v>
      </c>
      <c r="B44" s="352" t="s">
        <v>33</v>
      </c>
      <c r="C44" s="352" t="s">
        <v>20</v>
      </c>
      <c r="D44" s="352" t="n">
        <v>47.4904899</v>
      </c>
      <c r="E44" s="352" t="n">
        <v>1818.7757557</v>
      </c>
      <c r="F44" s="352" t="n">
        <v>2.54467924991763</v>
      </c>
      <c r="G44" s="352" t="n">
        <v>97.4553207500824</v>
      </c>
    </row>
    <row r="45">
      <c r="A45" s="352" t="s">
        <v>34</v>
      </c>
      <c r="B45" s="352" t="s">
        <v>35</v>
      </c>
      <c r="C45" s="352" t="s">
        <v>18</v>
      </c>
      <c r="D45" s="352" t="n">
        <v>244.1442374</v>
      </c>
      <c r="E45" s="352" t="n">
        <v>20284.4778777</v>
      </c>
      <c r="F45" s="352" t="n">
        <v>1.1892870161043</v>
      </c>
      <c r="G45" s="352" t="n">
        <v>98.8107129838957</v>
      </c>
    </row>
    <row r="46">
      <c r="A46" s="352" t="s">
        <v>34</v>
      </c>
      <c r="B46" s="352" t="s">
        <v>35</v>
      </c>
      <c r="C46" s="352" t="s">
        <v>19</v>
      </c>
      <c r="D46" s="352" t="n">
        <v>179.0639512</v>
      </c>
      <c r="E46" s="352" t="n">
        <v>14436.2852419</v>
      </c>
      <c r="F46" s="352" t="n">
        <v>1.225177372324</v>
      </c>
      <c r="G46" s="352" t="n">
        <v>98.774822627676</v>
      </c>
    </row>
    <row r="47">
      <c r="A47" s="352" t="s">
        <v>34</v>
      </c>
      <c r="B47" s="352" t="s">
        <v>35</v>
      </c>
      <c r="C47" s="352" t="s">
        <v>20</v>
      </c>
      <c r="D47" s="352" t="n">
        <v>0</v>
      </c>
      <c r="E47" s="352" t="n">
        <v>5188.5215163</v>
      </c>
      <c r="F47" s="352" t="n">
        <v>0</v>
      </c>
      <c r="G47" s="352" t="n">
        <v>100</v>
      </c>
    </row>
    <row r="48">
      <c r="A48" s="352" t="s">
        <v>36</v>
      </c>
      <c r="B48" s="352" t="s">
        <v>37</v>
      </c>
      <c r="C48" s="352" t="s">
        <v>18</v>
      </c>
      <c r="D48" s="352" t="n">
        <v>48.3789666</v>
      </c>
      <c r="E48" s="352" t="n">
        <v>5030.3857093</v>
      </c>
      <c r="F48" s="352" t="n">
        <v>0.95257350334758</v>
      </c>
      <c r="G48" s="352" t="n">
        <v>99.0474264966524</v>
      </c>
    </row>
    <row r="49">
      <c r="A49" s="352" t="s">
        <v>36</v>
      </c>
      <c r="B49" s="352" t="s">
        <v>37</v>
      </c>
      <c r="C49" s="352" t="s">
        <v>19</v>
      </c>
      <c r="D49" s="352" t="n">
        <v>69.8383293</v>
      </c>
      <c r="E49" s="352" t="n">
        <v>6004.2876166</v>
      </c>
      <c r="F49" s="352" t="n">
        <v>1.14976755375217</v>
      </c>
      <c r="G49" s="352" t="n">
        <v>98.8502324462478</v>
      </c>
    </row>
    <row r="50">
      <c r="A50" s="352" t="s">
        <v>36</v>
      </c>
      <c r="B50" s="352" t="s">
        <v>37</v>
      </c>
      <c r="C50" s="352" t="s">
        <v>20</v>
      </c>
      <c r="D50" s="352" t="n">
        <v>5.1085389</v>
      </c>
      <c r="E50" s="352" t="n">
        <v>2086.0790592</v>
      </c>
      <c r="F50" s="352" t="n">
        <v>0.244288886594464</v>
      </c>
      <c r="G50" s="352" t="n">
        <v>99.7557111134055</v>
      </c>
    </row>
    <row r="51">
      <c r="A51" s="352" t="s">
        <v>38</v>
      </c>
      <c r="B51" s="352" t="s">
        <v>39</v>
      </c>
      <c r="C51" s="352" t="s">
        <v>18</v>
      </c>
      <c r="D51" s="352" t="n">
        <v>264.0086178</v>
      </c>
      <c r="E51" s="352" t="n">
        <v>18926.4123593</v>
      </c>
      <c r="F51" s="352" t="n">
        <v>1.37573124693326</v>
      </c>
      <c r="G51" s="352" t="n">
        <v>98.6242687530667</v>
      </c>
    </row>
    <row r="52">
      <c r="A52" s="352" t="s">
        <v>38</v>
      </c>
      <c r="B52" s="352" t="s">
        <v>39</v>
      </c>
      <c r="C52" s="352" t="s">
        <v>19</v>
      </c>
      <c r="D52" s="352" t="n">
        <v>62.8520682</v>
      </c>
      <c r="E52" s="352" t="n">
        <v>25999.7682394</v>
      </c>
      <c r="F52" s="352" t="n">
        <v>0.241157901462701</v>
      </c>
      <c r="G52" s="352" t="n">
        <v>99.7588420985373</v>
      </c>
    </row>
    <row r="53">
      <c r="A53" s="352" t="s">
        <v>38</v>
      </c>
      <c r="B53" s="352" t="s">
        <v>39</v>
      </c>
      <c r="C53" s="352" t="s">
        <v>20</v>
      </c>
      <c r="D53" s="352" t="n">
        <v>0</v>
      </c>
      <c r="E53" s="352" t="n">
        <v>5346.4584415</v>
      </c>
      <c r="F53" s="352" t="n">
        <v>0</v>
      </c>
      <c r="G53" s="352" t="n">
        <v>100</v>
      </c>
    </row>
    <row r="54">
      <c r="A54" s="352" t="s">
        <v>40</v>
      </c>
      <c r="B54" s="352" t="s">
        <v>41</v>
      </c>
      <c r="C54" s="352" t="s">
        <v>18</v>
      </c>
      <c r="D54" s="352" t="n">
        <v>0</v>
      </c>
      <c r="E54" s="352" t="n">
        <v>145393.4993515</v>
      </c>
      <c r="F54" s="352" t="n">
        <v>0</v>
      </c>
      <c r="G54" s="352" t="n">
        <v>100</v>
      </c>
    </row>
    <row r="55">
      <c r="A55" s="352" t="s">
        <v>40</v>
      </c>
      <c r="B55" s="352" t="s">
        <v>41</v>
      </c>
      <c r="C55" s="352" t="s">
        <v>19</v>
      </c>
      <c r="D55" s="352" t="n">
        <v>572.1270385</v>
      </c>
      <c r="E55" s="352" t="n">
        <v>75453.7500429</v>
      </c>
      <c r="F55" s="352" t="n">
        <v>0.75254250324193</v>
      </c>
      <c r="G55" s="352" t="n">
        <v>99.2474574967581</v>
      </c>
    </row>
    <row r="56">
      <c r="A56" s="352" t="s">
        <v>40</v>
      </c>
      <c r="B56" s="352" t="s">
        <v>41</v>
      </c>
      <c r="C56" s="352" t="s">
        <v>20</v>
      </c>
      <c r="D56" s="352" t="n">
        <v>712.9034922</v>
      </c>
      <c r="E56" s="352" t="n">
        <v>36820.8964113</v>
      </c>
      <c r="F56" s="352" t="n">
        <v>1.89936402398075</v>
      </c>
      <c r="G56" s="352" t="n">
        <v>98.1006359760192</v>
      </c>
    </row>
    <row r="57">
      <c r="A57" s="352" t="s">
        <v>42</v>
      </c>
      <c r="B57" s="352" t="s">
        <v>43</v>
      </c>
      <c r="C57" s="352" t="s">
        <v>18</v>
      </c>
      <c r="D57" s="352" t="n">
        <v>8.5178993</v>
      </c>
      <c r="E57" s="352" t="n">
        <v>3052.8116697</v>
      </c>
      <c r="F57" s="352" t="n">
        <v>0.27824182623965</v>
      </c>
      <c r="G57" s="352" t="n">
        <v>99.7217581737604</v>
      </c>
    </row>
    <row r="58">
      <c r="A58" s="352" t="s">
        <v>42</v>
      </c>
      <c r="B58" s="352" t="s">
        <v>43</v>
      </c>
      <c r="C58" s="352" t="s">
        <v>19</v>
      </c>
      <c r="D58" s="352" t="n">
        <v>12.333793</v>
      </c>
      <c r="E58" s="352" t="n">
        <v>5627.5451745</v>
      </c>
      <c r="F58" s="352" t="n">
        <v>0.218688966041185</v>
      </c>
      <c r="G58" s="352" t="n">
        <v>99.7813110339588</v>
      </c>
    </row>
    <row r="59">
      <c r="A59" s="352" t="s">
        <v>42</v>
      </c>
      <c r="B59" s="352" t="s">
        <v>43</v>
      </c>
      <c r="C59" s="352" t="s">
        <v>20</v>
      </c>
      <c r="D59" s="352" t="n">
        <v>2.5149878</v>
      </c>
      <c r="E59" s="352" t="n">
        <v>1060.445074</v>
      </c>
      <c r="F59" s="352" t="n">
        <v>0.236602285483912</v>
      </c>
      <c r="G59" s="352" t="n">
        <v>99.7633977145161</v>
      </c>
    </row>
    <row r="60">
      <c r="A60" t="s">
        <v>23</v>
      </c>
    </row>
    <row r="61">
      <c r="A61" t="s">
        <v>24</v>
      </c>
    </row>
    <row r="62">
      <c r="A62" t="s">
        <v>25</v>
      </c>
    </row>
    <row r="63">
      <c r="A63" t="s">
        <v>26</v>
      </c>
    </row>
    <row r="64">
      <c r="A64" t="s">
        <v>27</v>
      </c>
    </row>
    <row r="67">
      <c r="G67" s="7" t="str">
        <f>=HYPERLINK("#'Indice'!A1", "Ir al Índice")</f>
      </c>
    </row>
    <row r="68">
      <c r="A68" s="4" t="s">
        <v>756</v>
      </c>
    </row>
    <row r="69">
      <c r="A69" s="5" t="s">
        <v>29</v>
      </c>
      <c r="B69" s="5" t="s">
        <v>10</v>
      </c>
      <c r="C69" s="5" t="s">
        <v>11</v>
      </c>
      <c r="D69" s="5" t="s">
        <v>12</v>
      </c>
      <c r="E69" s="5" t="s">
        <v>13</v>
      </c>
      <c r="F69" s="5" t="s">
        <v>14</v>
      </c>
      <c r="G69" s="5" t="s">
        <v>15</v>
      </c>
    </row>
    <row r="70">
      <c r="A70" s="353" t="s">
        <v>16</v>
      </c>
      <c r="B70" s="353" t="s">
        <v>17</v>
      </c>
      <c r="C70" s="353" t="s">
        <v>18</v>
      </c>
      <c r="D70" s="353" t="n">
        <v>24127.8172651</v>
      </c>
      <c r="E70" s="353" t="n">
        <v>1044473.8249037</v>
      </c>
      <c r="F70" s="353" t="n">
        <v>2.25788697237363</v>
      </c>
      <c r="G70" s="353" t="n">
        <v>97.7421130276264</v>
      </c>
    </row>
    <row r="71">
      <c r="A71" s="353" t="s">
        <v>16</v>
      </c>
      <c r="B71" s="353" t="s">
        <v>17</v>
      </c>
      <c r="C71" s="353" t="s">
        <v>19</v>
      </c>
      <c r="D71" s="353" t="n">
        <v>19473.9325167</v>
      </c>
      <c r="E71" s="353" t="n">
        <v>1235192.3186633</v>
      </c>
      <c r="F71" s="353" t="n">
        <v>1.55212053391768</v>
      </c>
      <c r="G71" s="353" t="n">
        <v>98.4478794660823</v>
      </c>
    </row>
    <row r="72">
      <c r="A72" s="353" t="s">
        <v>16</v>
      </c>
      <c r="B72" s="353" t="s">
        <v>17</v>
      </c>
      <c r="C72" s="353" t="s">
        <v>20</v>
      </c>
      <c r="D72" s="353" t="n">
        <v>7825.3064643</v>
      </c>
      <c r="E72" s="353" t="n">
        <v>470031.4985868</v>
      </c>
      <c r="F72" s="353" t="n">
        <v>1.63758397527962</v>
      </c>
      <c r="G72" s="353" t="n">
        <v>98.3624160247204</v>
      </c>
    </row>
    <row r="73">
      <c r="A73" s="353" t="s">
        <v>45</v>
      </c>
      <c r="B73" s="353" t="s">
        <v>46</v>
      </c>
      <c r="C73" s="353" t="s">
        <v>18</v>
      </c>
      <c r="D73" s="353" t="n">
        <v>3.127522</v>
      </c>
      <c r="E73" s="353" t="n">
        <v>1812.3753742</v>
      </c>
      <c r="F73" s="353" t="n">
        <v>0.172267530200374</v>
      </c>
      <c r="G73" s="353" t="n">
        <v>99.8277324697996</v>
      </c>
    </row>
    <row r="74">
      <c r="A74" s="353" t="s">
        <v>45</v>
      </c>
      <c r="B74" s="353" t="s">
        <v>46</v>
      </c>
      <c r="C74" s="353" t="s">
        <v>19</v>
      </c>
      <c r="D74" s="353" t="n">
        <v>0</v>
      </c>
      <c r="E74" s="353" t="n">
        <v>1375.9575006</v>
      </c>
      <c r="F74" s="353" t="n">
        <v>0</v>
      </c>
      <c r="G74" s="353" t="n">
        <v>100</v>
      </c>
    </row>
    <row r="75">
      <c r="A75" s="353" t="s">
        <v>45</v>
      </c>
      <c r="B75" s="353" t="s">
        <v>46</v>
      </c>
      <c r="C75" s="353" t="s">
        <v>20</v>
      </c>
      <c r="D75" s="353" t="n">
        <v>0</v>
      </c>
      <c r="E75" s="353" t="n">
        <v>423.9439085</v>
      </c>
      <c r="F75" s="353" t="n">
        <v>0</v>
      </c>
      <c r="G75" s="353" t="n">
        <v>100</v>
      </c>
    </row>
    <row r="76">
      <c r="A76" s="353" t="s">
        <v>47</v>
      </c>
      <c r="B76" s="353" t="s">
        <v>48</v>
      </c>
      <c r="C76" s="353" t="s">
        <v>18</v>
      </c>
      <c r="D76" s="353" t="n">
        <v>139.1130348</v>
      </c>
      <c r="E76" s="353" t="n">
        <v>13816.8468523</v>
      </c>
      <c r="F76" s="353" t="n">
        <v>0.996800190924791</v>
      </c>
      <c r="G76" s="353" t="n">
        <v>99.0031998090752</v>
      </c>
    </row>
    <row r="77">
      <c r="A77" s="353" t="s">
        <v>47</v>
      </c>
      <c r="B77" s="353" t="s">
        <v>48</v>
      </c>
      <c r="C77" s="353" t="s">
        <v>19</v>
      </c>
      <c r="D77" s="353" t="n">
        <v>224.0707417</v>
      </c>
      <c r="E77" s="353" t="n">
        <v>7326.2919387</v>
      </c>
      <c r="F77" s="353" t="n">
        <v>2.96768183443248</v>
      </c>
      <c r="G77" s="353" t="n">
        <v>97.0323181655675</v>
      </c>
    </row>
    <row r="78">
      <c r="A78" s="353" t="s">
        <v>47</v>
      </c>
      <c r="B78" s="353" t="s">
        <v>48</v>
      </c>
      <c r="C78" s="353" t="s">
        <v>20</v>
      </c>
      <c r="D78" s="353" t="n">
        <v>0</v>
      </c>
      <c r="E78" s="353" t="n">
        <v>2339.5049418</v>
      </c>
      <c r="F78" s="353" t="n">
        <v>0</v>
      </c>
      <c r="G78" s="353" t="n">
        <v>100</v>
      </c>
    </row>
    <row r="79">
      <c r="A79" s="353" t="s">
        <v>30</v>
      </c>
      <c r="B79" s="353" t="s">
        <v>31</v>
      </c>
      <c r="C79" s="353" t="s">
        <v>18</v>
      </c>
      <c r="D79" s="353" t="n">
        <v>112.0522441</v>
      </c>
      <c r="E79" s="353" t="n">
        <v>20727.7172585</v>
      </c>
      <c r="F79" s="353" t="n">
        <v>0.537684661464323</v>
      </c>
      <c r="G79" s="353" t="n">
        <v>99.4623153385357</v>
      </c>
    </row>
    <row r="80">
      <c r="A80" s="353" t="s">
        <v>30</v>
      </c>
      <c r="B80" s="353" t="s">
        <v>31</v>
      </c>
      <c r="C80" s="353" t="s">
        <v>19</v>
      </c>
      <c r="D80" s="353" t="n">
        <v>324.6805099</v>
      </c>
      <c r="E80" s="353" t="n">
        <v>18051.3062221</v>
      </c>
      <c r="F80" s="353" t="n">
        <v>1.76687388076201</v>
      </c>
      <c r="G80" s="353" t="n">
        <v>98.233126119238</v>
      </c>
    </row>
    <row r="81">
      <c r="A81" s="353" t="s">
        <v>30</v>
      </c>
      <c r="B81" s="353" t="s">
        <v>31</v>
      </c>
      <c r="C81" s="353" t="s">
        <v>20</v>
      </c>
      <c r="D81" s="353" t="n">
        <v>0</v>
      </c>
      <c r="E81" s="353" t="n">
        <v>5899.7138356</v>
      </c>
      <c r="F81" s="353" t="n">
        <v>0</v>
      </c>
      <c r="G81" s="353" t="n">
        <v>100</v>
      </c>
    </row>
    <row r="82">
      <c r="A82" s="353" t="s">
        <v>32</v>
      </c>
      <c r="B82" s="353" t="s">
        <v>33</v>
      </c>
      <c r="C82" s="353" t="s">
        <v>18</v>
      </c>
      <c r="D82" s="353" t="n">
        <v>176.1128209</v>
      </c>
      <c r="E82" s="353" t="n">
        <v>3780.1182313</v>
      </c>
      <c r="F82" s="353" t="n">
        <v>4.45153022096792</v>
      </c>
      <c r="G82" s="353" t="n">
        <v>95.5484697790321</v>
      </c>
    </row>
    <row r="83">
      <c r="A83" s="353" t="s">
        <v>32</v>
      </c>
      <c r="B83" s="353" t="s">
        <v>33</v>
      </c>
      <c r="C83" s="353" t="s">
        <v>19</v>
      </c>
      <c r="D83" s="353" t="n">
        <v>86.2911276</v>
      </c>
      <c r="E83" s="353" t="n">
        <v>2939.3845676</v>
      </c>
      <c r="F83" s="353" t="n">
        <v>2.85196221580833</v>
      </c>
      <c r="G83" s="353" t="n">
        <v>97.1480377841917</v>
      </c>
    </row>
    <row r="84">
      <c r="A84" s="353" t="s">
        <v>32</v>
      </c>
      <c r="B84" s="353" t="s">
        <v>33</v>
      </c>
      <c r="C84" s="353" t="s">
        <v>20</v>
      </c>
      <c r="D84" s="353" t="n">
        <v>42.6820828</v>
      </c>
      <c r="E84" s="353" t="n">
        <v>1273.9926499</v>
      </c>
      <c r="F84" s="353" t="n">
        <v>3.24165731596256</v>
      </c>
      <c r="G84" s="353" t="n">
        <v>96.7583426840374</v>
      </c>
    </row>
    <row r="85">
      <c r="A85" s="353" t="s">
        <v>49</v>
      </c>
      <c r="B85" s="353" t="s">
        <v>50</v>
      </c>
      <c r="C85" s="353" t="s">
        <v>18</v>
      </c>
      <c r="D85" s="353" t="n">
        <v>79.1586323</v>
      </c>
      <c r="E85" s="353" t="n">
        <v>3708.92764</v>
      </c>
      <c r="F85" s="353" t="n">
        <v>2.08967342900397</v>
      </c>
      <c r="G85" s="353" t="n">
        <v>97.910326570996</v>
      </c>
    </row>
    <row r="86">
      <c r="A86" s="353" t="s">
        <v>49</v>
      </c>
      <c r="B86" s="353" t="s">
        <v>50</v>
      </c>
      <c r="C86" s="353" t="s">
        <v>19</v>
      </c>
      <c r="D86" s="353" t="n">
        <v>60.1210444</v>
      </c>
      <c r="E86" s="353" t="n">
        <v>2941.5502741</v>
      </c>
      <c r="F86" s="353" t="n">
        <v>2.00291897482113</v>
      </c>
      <c r="G86" s="353" t="n">
        <v>97.9970810251789</v>
      </c>
    </row>
    <row r="87">
      <c r="A87" s="353" t="s">
        <v>49</v>
      </c>
      <c r="B87" s="353" t="s">
        <v>50</v>
      </c>
      <c r="C87" s="353" t="s">
        <v>20</v>
      </c>
      <c r="D87" s="353" t="n">
        <v>6.3873004</v>
      </c>
      <c r="E87" s="353" t="n">
        <v>697.5687249</v>
      </c>
      <c r="F87" s="353" t="n">
        <v>0.907343665007764</v>
      </c>
      <c r="G87" s="353" t="n">
        <v>99.0926563349922</v>
      </c>
    </row>
    <row r="88">
      <c r="A88" s="353" t="s">
        <v>51</v>
      </c>
      <c r="B88" s="353" t="s">
        <v>52</v>
      </c>
      <c r="C88" s="353" t="s">
        <v>18</v>
      </c>
      <c r="D88" s="353" t="n">
        <v>257.4588567</v>
      </c>
      <c r="E88" s="353" t="n">
        <v>25922.9582386</v>
      </c>
      <c r="F88" s="353" t="n">
        <v>0.983402425419036</v>
      </c>
      <c r="G88" s="353" t="n">
        <v>99.016597574581</v>
      </c>
    </row>
    <row r="89">
      <c r="A89" s="353" t="s">
        <v>51</v>
      </c>
      <c r="B89" s="353" t="s">
        <v>52</v>
      </c>
      <c r="C89" s="353" t="s">
        <v>19</v>
      </c>
      <c r="D89" s="353" t="n">
        <v>187.4340841</v>
      </c>
      <c r="E89" s="353" t="n">
        <v>15218.7560447</v>
      </c>
      <c r="F89" s="353" t="n">
        <v>1.2166154158361</v>
      </c>
      <c r="G89" s="353" t="n">
        <v>98.7833845841639</v>
      </c>
    </row>
    <row r="90">
      <c r="A90" s="353" t="s">
        <v>51</v>
      </c>
      <c r="B90" s="353" t="s">
        <v>52</v>
      </c>
      <c r="C90" s="353" t="s">
        <v>20</v>
      </c>
      <c r="D90" s="353" t="n">
        <v>73.4086631</v>
      </c>
      <c r="E90" s="353" t="n">
        <v>7448.7430785</v>
      </c>
      <c r="F90" s="353" t="n">
        <v>0.975899790667951</v>
      </c>
      <c r="G90" s="353" t="n">
        <v>99.024100209332</v>
      </c>
    </row>
    <row r="91">
      <c r="A91" s="353" t="s">
        <v>34</v>
      </c>
      <c r="B91" s="353" t="s">
        <v>35</v>
      </c>
      <c r="C91" s="353" t="s">
        <v>18</v>
      </c>
      <c r="D91" s="353" t="n">
        <v>237.3541754</v>
      </c>
      <c r="E91" s="353" t="n">
        <v>20035.5089377</v>
      </c>
      <c r="F91" s="353" t="n">
        <v>1.17079750440689</v>
      </c>
      <c r="G91" s="353" t="n">
        <v>98.8292024955931</v>
      </c>
    </row>
    <row r="92">
      <c r="A92" s="353" t="s">
        <v>34</v>
      </c>
      <c r="B92" s="353" t="s">
        <v>35</v>
      </c>
      <c r="C92" s="353" t="s">
        <v>19</v>
      </c>
      <c r="D92" s="353" t="n">
        <v>177.9322742</v>
      </c>
      <c r="E92" s="353" t="n">
        <v>14163.5510849</v>
      </c>
      <c r="F92" s="353" t="n">
        <v>1.24068249946473</v>
      </c>
      <c r="G92" s="353" t="n">
        <v>98.7593175005353</v>
      </c>
    </row>
    <row r="93">
      <c r="A93" s="353" t="s">
        <v>34</v>
      </c>
      <c r="B93" s="353" t="s">
        <v>35</v>
      </c>
      <c r="C93" s="353" t="s">
        <v>20</v>
      </c>
      <c r="D93" s="353" t="n">
        <v>0</v>
      </c>
      <c r="E93" s="353" t="n">
        <v>5093.4606483</v>
      </c>
      <c r="F93" s="353" t="n">
        <v>0</v>
      </c>
      <c r="G93" s="353" t="n">
        <v>100</v>
      </c>
    </row>
    <row r="94">
      <c r="A94" s="353" t="s">
        <v>53</v>
      </c>
      <c r="B94" s="353" t="s">
        <v>54</v>
      </c>
      <c r="C94" s="353" t="s">
        <v>18</v>
      </c>
      <c r="D94" s="353" t="n">
        <v>427.8043895</v>
      </c>
      <c r="E94" s="353" t="n">
        <v>20314.5203033</v>
      </c>
      <c r="F94" s="353" t="n">
        <v>2.06247079744392</v>
      </c>
      <c r="G94" s="353" t="n">
        <v>97.9375292025561</v>
      </c>
    </row>
    <row r="95">
      <c r="A95" s="353" t="s">
        <v>53</v>
      </c>
      <c r="B95" s="353" t="s">
        <v>54</v>
      </c>
      <c r="C95" s="353" t="s">
        <v>19</v>
      </c>
      <c r="D95" s="353" t="n">
        <v>457.7670055</v>
      </c>
      <c r="E95" s="353" t="n">
        <v>28342.1931886</v>
      </c>
      <c r="F95" s="353" t="n">
        <v>1.58947096598341</v>
      </c>
      <c r="G95" s="353" t="n">
        <v>98.4105290340166</v>
      </c>
    </row>
    <row r="96">
      <c r="A96" s="353" t="s">
        <v>53</v>
      </c>
      <c r="B96" s="353" t="s">
        <v>54</v>
      </c>
      <c r="C96" s="353" t="s">
        <v>20</v>
      </c>
      <c r="D96" s="353" t="n">
        <v>0</v>
      </c>
      <c r="E96" s="353" t="n">
        <v>6877.4674255</v>
      </c>
      <c r="F96" s="353" t="n">
        <v>0</v>
      </c>
      <c r="G96" s="353" t="n">
        <v>100</v>
      </c>
    </row>
    <row r="97">
      <c r="A97" s="353" t="s">
        <v>55</v>
      </c>
      <c r="B97" s="353" t="s">
        <v>56</v>
      </c>
      <c r="C97" s="353" t="s">
        <v>18</v>
      </c>
      <c r="D97" s="353" t="n">
        <v>8.2967953</v>
      </c>
      <c r="E97" s="353" t="n">
        <v>2097.225687</v>
      </c>
      <c r="F97" s="353" t="n">
        <v>0.394049238122448</v>
      </c>
      <c r="G97" s="353" t="n">
        <v>99.6059507618775</v>
      </c>
    </row>
    <row r="98">
      <c r="A98" s="353" t="s">
        <v>55</v>
      </c>
      <c r="B98" s="353" t="s">
        <v>56</v>
      </c>
      <c r="C98" s="353" t="s">
        <v>19</v>
      </c>
      <c r="D98" s="353" t="n">
        <v>12.1074468</v>
      </c>
      <c r="E98" s="353" t="n">
        <v>2266.9424633</v>
      </c>
      <c r="F98" s="353" t="n">
        <v>0.531249743427898</v>
      </c>
      <c r="G98" s="353" t="n">
        <v>99.4687502565721</v>
      </c>
    </row>
    <row r="99">
      <c r="A99" s="353" t="s">
        <v>55</v>
      </c>
      <c r="B99" s="353" t="s">
        <v>56</v>
      </c>
      <c r="C99" s="353" t="s">
        <v>20</v>
      </c>
      <c r="D99" s="353" t="n">
        <v>0</v>
      </c>
      <c r="E99" s="353" t="n">
        <v>364.3698504</v>
      </c>
      <c r="F99" s="353" t="n">
        <v>0</v>
      </c>
      <c r="G99" s="353" t="n">
        <v>100</v>
      </c>
    </row>
    <row r="100">
      <c r="A100" s="353" t="s">
        <v>36</v>
      </c>
      <c r="B100" s="353" t="s">
        <v>37</v>
      </c>
      <c r="C100" s="353" t="s">
        <v>18</v>
      </c>
      <c r="D100" s="353" t="n">
        <v>36.0093772</v>
      </c>
      <c r="E100" s="353" t="n">
        <v>1929.5788809</v>
      </c>
      <c r="F100" s="353" t="n">
        <v>1.83198984078221</v>
      </c>
      <c r="G100" s="353" t="n">
        <v>98.1680101592178</v>
      </c>
    </row>
    <row r="101">
      <c r="A101" s="353" t="s">
        <v>36</v>
      </c>
      <c r="B101" s="353" t="s">
        <v>37</v>
      </c>
      <c r="C101" s="353" t="s">
        <v>19</v>
      </c>
      <c r="D101" s="353" t="n">
        <v>69.8383293</v>
      </c>
      <c r="E101" s="353" t="n">
        <v>2792.674469</v>
      </c>
      <c r="F101" s="353" t="n">
        <v>2.43975605424283</v>
      </c>
      <c r="G101" s="353" t="n">
        <v>97.5602439457572</v>
      </c>
    </row>
    <row r="102">
      <c r="A102" s="353" t="s">
        <v>36</v>
      </c>
      <c r="B102" s="353" t="s">
        <v>37</v>
      </c>
      <c r="C102" s="353" t="s">
        <v>20</v>
      </c>
      <c r="D102" s="353" t="n">
        <v>5.1085389</v>
      </c>
      <c r="E102" s="353" t="n">
        <v>1501.3357372</v>
      </c>
      <c r="F102" s="353" t="n">
        <v>0.339112370835607</v>
      </c>
      <c r="G102" s="353" t="n">
        <v>99.6608876291644</v>
      </c>
    </row>
    <row r="103">
      <c r="A103" s="353" t="s">
        <v>57</v>
      </c>
      <c r="B103" s="353" t="s">
        <v>58</v>
      </c>
      <c r="C103" s="353" t="s">
        <v>18</v>
      </c>
      <c r="D103" s="353" t="n">
        <v>135.7120669</v>
      </c>
      <c r="E103" s="353" t="n">
        <v>21963.7800661</v>
      </c>
      <c r="F103" s="353" t="n">
        <v>0.614095862851746</v>
      </c>
      <c r="G103" s="353" t="n">
        <v>99.3859041371483</v>
      </c>
    </row>
    <row r="104">
      <c r="A104" s="353" t="s">
        <v>57</v>
      </c>
      <c r="B104" s="353" t="s">
        <v>58</v>
      </c>
      <c r="C104" s="353" t="s">
        <v>19</v>
      </c>
      <c r="D104" s="353" t="n">
        <v>176.0784523</v>
      </c>
      <c r="E104" s="353" t="n">
        <v>17276.3186667</v>
      </c>
      <c r="F104" s="353" t="n">
        <v>1.00890697764554</v>
      </c>
      <c r="G104" s="353" t="n">
        <v>98.9910930223545</v>
      </c>
    </row>
    <row r="105">
      <c r="A105" s="353" t="s">
        <v>57</v>
      </c>
      <c r="B105" s="353" t="s">
        <v>58</v>
      </c>
      <c r="C105" s="353" t="s">
        <v>20</v>
      </c>
      <c r="D105" s="353" t="n">
        <v>46.2130054</v>
      </c>
      <c r="E105" s="353" t="n">
        <v>4418.2679744</v>
      </c>
      <c r="F105" s="353" t="n">
        <v>1.03512604509002</v>
      </c>
      <c r="G105" s="353" t="n">
        <v>98.96487395491</v>
      </c>
    </row>
    <row r="106">
      <c r="A106" s="353" t="s">
        <v>38</v>
      </c>
      <c r="B106" s="353" t="s">
        <v>39</v>
      </c>
      <c r="C106" s="353" t="s">
        <v>18</v>
      </c>
      <c r="D106" s="353" t="n">
        <v>264.0086178</v>
      </c>
      <c r="E106" s="353" t="n">
        <v>18671.541669</v>
      </c>
      <c r="F106" s="353" t="n">
        <v>1.39424845753778</v>
      </c>
      <c r="G106" s="353" t="n">
        <v>98.6057515424622</v>
      </c>
    </row>
    <row r="107">
      <c r="A107" s="353" t="s">
        <v>38</v>
      </c>
      <c r="B107" s="353" t="s">
        <v>39</v>
      </c>
      <c r="C107" s="353" t="s">
        <v>19</v>
      </c>
      <c r="D107" s="353" t="n">
        <v>62.8520682</v>
      </c>
      <c r="E107" s="353" t="n">
        <v>25667.2273467</v>
      </c>
      <c r="F107" s="353" t="n">
        <v>0.244274676290362</v>
      </c>
      <c r="G107" s="353" t="n">
        <v>99.7557253237096</v>
      </c>
    </row>
    <row r="108">
      <c r="A108" s="353" t="s">
        <v>38</v>
      </c>
      <c r="B108" s="353" t="s">
        <v>39</v>
      </c>
      <c r="C108" s="353" t="s">
        <v>20</v>
      </c>
      <c r="D108" s="353" t="n">
        <v>0</v>
      </c>
      <c r="E108" s="353" t="n">
        <v>5236.394624</v>
      </c>
      <c r="F108" s="353" t="n">
        <v>0</v>
      </c>
      <c r="G108" s="353" t="n">
        <v>100</v>
      </c>
    </row>
    <row r="109">
      <c r="A109" s="353" t="s">
        <v>59</v>
      </c>
      <c r="B109" s="353" t="s">
        <v>60</v>
      </c>
      <c r="C109" s="353" t="s">
        <v>18</v>
      </c>
      <c r="D109" s="353" t="n">
        <v>85.5605138</v>
      </c>
      <c r="E109" s="353" t="n">
        <v>3261.3527782</v>
      </c>
      <c r="F109" s="353" t="n">
        <v>2.55640066937235</v>
      </c>
      <c r="G109" s="353" t="n">
        <v>97.4435993306276</v>
      </c>
    </row>
    <row r="110">
      <c r="A110" s="353" t="s">
        <v>59</v>
      </c>
      <c r="B110" s="353" t="s">
        <v>60</v>
      </c>
      <c r="C110" s="353" t="s">
        <v>19</v>
      </c>
      <c r="D110" s="353" t="n">
        <v>12.6337239</v>
      </c>
      <c r="E110" s="353" t="n">
        <v>3823.0649665</v>
      </c>
      <c r="F110" s="353" t="n">
        <v>0.329372167100083</v>
      </c>
      <c r="G110" s="353" t="n">
        <v>99.6706278328999</v>
      </c>
    </row>
    <row r="111">
      <c r="A111" s="353" t="s">
        <v>59</v>
      </c>
      <c r="B111" s="353" t="s">
        <v>60</v>
      </c>
      <c r="C111" s="353" t="s">
        <v>20</v>
      </c>
      <c r="D111" s="353" t="n">
        <v>49.8203201</v>
      </c>
      <c r="E111" s="353" t="n">
        <v>2094.417139</v>
      </c>
      <c r="F111" s="353" t="n">
        <v>2.32345162559146</v>
      </c>
      <c r="G111" s="353" t="n">
        <v>97.6765483744085</v>
      </c>
    </row>
    <row r="112">
      <c r="A112" s="353" t="s">
        <v>40</v>
      </c>
      <c r="B112" s="353" t="s">
        <v>41</v>
      </c>
      <c r="C112" s="353" t="s">
        <v>18</v>
      </c>
      <c r="D112" s="353" t="n">
        <v>0</v>
      </c>
      <c r="E112" s="353" t="n">
        <v>144864.047232</v>
      </c>
      <c r="F112" s="353" t="n">
        <v>0</v>
      </c>
      <c r="G112" s="353" t="n">
        <v>100</v>
      </c>
    </row>
    <row r="113">
      <c r="A113" s="353" t="s">
        <v>40</v>
      </c>
      <c r="B113" s="353" t="s">
        <v>41</v>
      </c>
      <c r="C113" s="353" t="s">
        <v>19</v>
      </c>
      <c r="D113" s="353" t="n">
        <v>572.1270385</v>
      </c>
      <c r="E113" s="353" t="n">
        <v>74638.4196452</v>
      </c>
      <c r="F113" s="353" t="n">
        <v>0.760700544972896</v>
      </c>
      <c r="G113" s="353" t="n">
        <v>99.2392994550271</v>
      </c>
    </row>
    <row r="114">
      <c r="A114" s="353" t="s">
        <v>40</v>
      </c>
      <c r="B114" s="353" t="s">
        <v>41</v>
      </c>
      <c r="C114" s="353" t="s">
        <v>20</v>
      </c>
      <c r="D114" s="353" t="n">
        <v>712.9034922</v>
      </c>
      <c r="E114" s="353" t="n">
        <v>36494.5584396</v>
      </c>
      <c r="F114" s="353" t="n">
        <v>1.91602290289708</v>
      </c>
      <c r="G114" s="353" t="n">
        <v>98.0839770971029</v>
      </c>
    </row>
    <row r="115">
      <c r="A115" s="353" t="s">
        <v>42</v>
      </c>
      <c r="B115" s="353" t="s">
        <v>43</v>
      </c>
      <c r="C115" s="353" t="s">
        <v>18</v>
      </c>
      <c r="D115" s="353" t="n">
        <v>8.5178993</v>
      </c>
      <c r="E115" s="353" t="n">
        <v>2256.6405015</v>
      </c>
      <c r="F115" s="353" t="n">
        <v>0.376039896238236</v>
      </c>
      <c r="G115" s="353" t="n">
        <v>99.6239601037618</v>
      </c>
    </row>
    <row r="116">
      <c r="A116" s="353" t="s">
        <v>42</v>
      </c>
      <c r="B116" s="353" t="s">
        <v>43</v>
      </c>
      <c r="C116" s="353" t="s">
        <v>19</v>
      </c>
      <c r="D116" s="353" t="n">
        <v>9.9813701</v>
      </c>
      <c r="E116" s="353" t="n">
        <v>3724.9687044</v>
      </c>
      <c r="F116" s="353" t="n">
        <v>0.267242396843449</v>
      </c>
      <c r="G116" s="353" t="n">
        <v>99.7327576031566</v>
      </c>
    </row>
    <row r="117">
      <c r="A117" s="353" t="s">
        <v>42</v>
      </c>
      <c r="B117" s="353" t="s">
        <v>43</v>
      </c>
      <c r="C117" s="353" t="s">
        <v>20</v>
      </c>
      <c r="D117" s="353" t="n">
        <v>0</v>
      </c>
      <c r="E117" s="353" t="n">
        <v>789.8683477</v>
      </c>
      <c r="F117" s="353" t="n">
        <v>0</v>
      </c>
      <c r="G117" s="353" t="n">
        <v>100</v>
      </c>
    </row>
    <row r="118">
      <c r="A118" s="353" t="s">
        <v>61</v>
      </c>
      <c r="B118" s="353" t="s">
        <v>62</v>
      </c>
      <c r="C118" s="353" t="s">
        <v>18</v>
      </c>
      <c r="D118" s="353" t="n">
        <v>3.8840825</v>
      </c>
      <c r="E118" s="353" t="n">
        <v>1189.0778177</v>
      </c>
      <c r="F118" s="353" t="n">
        <v>0.325583113706216</v>
      </c>
      <c r="G118" s="353" t="n">
        <v>99.6744168862938</v>
      </c>
    </row>
    <row r="119">
      <c r="A119" s="353" t="s">
        <v>61</v>
      </c>
      <c r="B119" s="353" t="s">
        <v>62</v>
      </c>
      <c r="C119" s="353" t="s">
        <v>19</v>
      </c>
      <c r="D119" s="353" t="n">
        <v>9.2017218</v>
      </c>
      <c r="E119" s="353" t="n">
        <v>1489.9159799</v>
      </c>
      <c r="F119" s="353" t="n">
        <v>0.613809161853352</v>
      </c>
      <c r="G119" s="353" t="n">
        <v>99.3861908381466</v>
      </c>
    </row>
    <row r="120">
      <c r="A120" s="353" t="s">
        <v>61</v>
      </c>
      <c r="B120" s="353" t="s">
        <v>62</v>
      </c>
      <c r="C120" s="353" t="s">
        <v>20</v>
      </c>
      <c r="D120" s="353" t="n">
        <v>9.9334033</v>
      </c>
      <c r="E120" s="353" t="n">
        <v>405.4377622</v>
      </c>
      <c r="F120" s="353" t="n">
        <v>2.39145230219405</v>
      </c>
      <c r="G120" s="353" t="n">
        <v>97.6085476978059</v>
      </c>
    </row>
    <row r="121">
      <c r="A121" s="353" t="s">
        <v>63</v>
      </c>
      <c r="B121" s="353" t="s">
        <v>64</v>
      </c>
      <c r="C121" s="353" t="s">
        <v>18</v>
      </c>
      <c r="D121" s="353" t="n">
        <v>64.1732641</v>
      </c>
      <c r="E121" s="353" t="n">
        <v>1308.4111104</v>
      </c>
      <c r="F121" s="353" t="n">
        <v>4.67536023957557</v>
      </c>
      <c r="G121" s="353" t="n">
        <v>95.3246397604244</v>
      </c>
    </row>
    <row r="122">
      <c r="A122" s="353" t="s">
        <v>63</v>
      </c>
      <c r="B122" s="353" t="s">
        <v>64</v>
      </c>
      <c r="C122" s="353" t="s">
        <v>19</v>
      </c>
      <c r="D122" s="353" t="n">
        <v>59.9712274</v>
      </c>
      <c r="E122" s="353" t="n">
        <v>1061.5584419</v>
      </c>
      <c r="F122" s="353" t="n">
        <v>5.34727070015285</v>
      </c>
      <c r="G122" s="353" t="n">
        <v>94.6527292998471</v>
      </c>
    </row>
    <row r="123">
      <c r="A123" s="353" t="s">
        <v>63</v>
      </c>
      <c r="B123" s="353" t="s">
        <v>64</v>
      </c>
      <c r="C123" s="353" t="s">
        <v>20</v>
      </c>
      <c r="D123" s="353" t="n">
        <v>9.7805708</v>
      </c>
      <c r="E123" s="353" t="n">
        <v>378.8741111</v>
      </c>
      <c r="F123" s="353" t="n">
        <v>2.51651948515997</v>
      </c>
      <c r="G123" s="353" t="n">
        <v>97.48348051484</v>
      </c>
    </row>
    <row r="124">
      <c r="A124" s="353" t="s">
        <v>65</v>
      </c>
      <c r="B124" s="353" t="s">
        <v>66</v>
      </c>
      <c r="C124" s="353" t="s">
        <v>18</v>
      </c>
      <c r="D124" s="353" t="n">
        <v>38.65578</v>
      </c>
      <c r="E124" s="353" t="n">
        <v>1699.4379584</v>
      </c>
      <c r="F124" s="353" t="n">
        <v>2.22403309706325</v>
      </c>
      <c r="G124" s="353" t="n">
        <v>97.7759669029367</v>
      </c>
    </row>
    <row r="125">
      <c r="A125" s="353" t="s">
        <v>65</v>
      </c>
      <c r="B125" s="353" t="s">
        <v>66</v>
      </c>
      <c r="C125" s="353" t="s">
        <v>19</v>
      </c>
      <c r="D125" s="353" t="n">
        <v>28.7651909</v>
      </c>
      <c r="E125" s="353" t="n">
        <v>1883.0675856</v>
      </c>
      <c r="F125" s="353" t="n">
        <v>1.5045871821834</v>
      </c>
      <c r="G125" s="353" t="n">
        <v>98.4954128178166</v>
      </c>
    </row>
    <row r="126">
      <c r="A126" s="353" t="s">
        <v>65</v>
      </c>
      <c r="B126" s="353" t="s">
        <v>66</v>
      </c>
      <c r="C126" s="353" t="s">
        <v>20</v>
      </c>
      <c r="D126" s="353" t="n">
        <v>0</v>
      </c>
      <c r="E126" s="353" t="n">
        <v>188.0528931</v>
      </c>
      <c r="F126" s="353" t="n">
        <v>0</v>
      </c>
      <c r="G126" s="353" t="n">
        <v>100</v>
      </c>
    </row>
    <row r="127">
      <c r="A127" s="353" t="s">
        <v>67</v>
      </c>
      <c r="B127" s="353" t="s">
        <v>68</v>
      </c>
      <c r="C127" s="353" t="s">
        <v>18</v>
      </c>
      <c r="D127" s="353" t="n">
        <v>68.7479794</v>
      </c>
      <c r="E127" s="353" t="n">
        <v>3726.0122176</v>
      </c>
      <c r="F127" s="353" t="n">
        <v>1.81165543620779</v>
      </c>
      <c r="G127" s="353" t="n">
        <v>98.1883445637922</v>
      </c>
    </row>
    <row r="128">
      <c r="A128" s="353" t="s">
        <v>67</v>
      </c>
      <c r="B128" s="353" t="s">
        <v>68</v>
      </c>
      <c r="C128" s="353" t="s">
        <v>19</v>
      </c>
      <c r="D128" s="353" t="n">
        <v>14.6339124</v>
      </c>
      <c r="E128" s="353" t="n">
        <v>2656.3725444</v>
      </c>
      <c r="F128" s="353" t="n">
        <v>0.54788008328262</v>
      </c>
      <c r="G128" s="353" t="n">
        <v>99.4521199167174</v>
      </c>
    </row>
    <row r="129">
      <c r="A129" s="353" t="s">
        <v>67</v>
      </c>
      <c r="B129" s="353" t="s">
        <v>68</v>
      </c>
      <c r="C129" s="353" t="s">
        <v>20</v>
      </c>
      <c r="D129" s="353" t="n">
        <v>0</v>
      </c>
      <c r="E129" s="353" t="n">
        <v>528.3964891</v>
      </c>
      <c r="F129" s="353" t="n">
        <v>0</v>
      </c>
      <c r="G129" s="353" t="n">
        <v>100</v>
      </c>
    </row>
    <row r="130">
      <c r="A130" s="353" t="s">
        <v>69</v>
      </c>
      <c r="B130" s="353" t="s">
        <v>70</v>
      </c>
      <c r="C130" s="353" t="s">
        <v>18</v>
      </c>
      <c r="D130" s="353" t="n">
        <v>0</v>
      </c>
      <c r="E130" s="353" t="n">
        <v>148.3631035</v>
      </c>
      <c r="F130" s="353" t="n">
        <v>0</v>
      </c>
      <c r="G130" s="353" t="n">
        <v>100</v>
      </c>
    </row>
    <row r="131">
      <c r="A131" s="353" t="s">
        <v>69</v>
      </c>
      <c r="B131" s="353" t="s">
        <v>70</v>
      </c>
      <c r="C131" s="353" t="s">
        <v>19</v>
      </c>
      <c r="D131" s="353" t="n">
        <v>1.7527203</v>
      </c>
      <c r="E131" s="353" t="n">
        <v>333.669126</v>
      </c>
      <c r="F131" s="353" t="n">
        <v>0.522542082256733</v>
      </c>
      <c r="G131" s="353" t="n">
        <v>99.4774579177433</v>
      </c>
    </row>
    <row r="132">
      <c r="A132" s="353" t="s">
        <v>69</v>
      </c>
      <c r="B132" s="353" t="s">
        <v>70</v>
      </c>
      <c r="C132" s="353" t="s">
        <v>20</v>
      </c>
      <c r="D132" s="353" t="n">
        <v>4.1465232</v>
      </c>
      <c r="E132" s="353" t="n">
        <v>86.9329926</v>
      </c>
      <c r="F132" s="353" t="n">
        <v>4.55264080356475</v>
      </c>
      <c r="G132" s="353" t="n">
        <v>95.4473591964352</v>
      </c>
    </row>
    <row r="133">
      <c r="A133" s="353" t="s">
        <v>71</v>
      </c>
      <c r="B133" s="353" t="s">
        <v>72</v>
      </c>
      <c r="C133" s="353" t="s">
        <v>18</v>
      </c>
      <c r="D133" s="353" t="n">
        <v>241.9599211</v>
      </c>
      <c r="E133" s="353" t="n">
        <v>14983.0196636</v>
      </c>
      <c r="F133" s="353" t="n">
        <v>1.58922985580324</v>
      </c>
      <c r="G133" s="353" t="n">
        <v>98.4107701441968</v>
      </c>
    </row>
    <row r="134">
      <c r="A134" s="353" t="s">
        <v>71</v>
      </c>
      <c r="B134" s="353" t="s">
        <v>72</v>
      </c>
      <c r="C134" s="353" t="s">
        <v>19</v>
      </c>
      <c r="D134" s="353" t="n">
        <v>184.3389127</v>
      </c>
      <c r="E134" s="353" t="n">
        <v>22636.8745798</v>
      </c>
      <c r="F134" s="353" t="n">
        <v>0.807752456987362</v>
      </c>
      <c r="G134" s="353" t="n">
        <v>99.1922475430126</v>
      </c>
    </row>
    <row r="135">
      <c r="A135" s="353" t="s">
        <v>71</v>
      </c>
      <c r="B135" s="353" t="s">
        <v>72</v>
      </c>
      <c r="C135" s="353" t="s">
        <v>20</v>
      </c>
      <c r="D135" s="353" t="n">
        <v>75.990694</v>
      </c>
      <c r="E135" s="353" t="n">
        <v>4559.3596228</v>
      </c>
      <c r="F135" s="353" t="n">
        <v>1.63937326860896</v>
      </c>
      <c r="G135" s="353" t="n">
        <v>98.360626731391</v>
      </c>
    </row>
    <row r="136">
      <c r="A136" t="s">
        <v>23</v>
      </c>
    </row>
    <row r="137">
      <c r="A137" t="s">
        <v>24</v>
      </c>
    </row>
    <row r="138">
      <c r="A138" t="s">
        <v>25</v>
      </c>
    </row>
    <row r="139">
      <c r="A139" t="s">
        <v>26</v>
      </c>
    </row>
    <row r="140">
      <c r="A140" t="s">
        <v>27</v>
      </c>
    </row>
    <row r="143">
      <c r="G143" s="7" t="str">
        <f>=HYPERLINK("#'Indice'!A1", "Ir al Índice")</f>
      </c>
    </row>
    <row r="144">
      <c r="A144" s="4" t="s">
        <v>757</v>
      </c>
    </row>
    <row r="145">
      <c r="A145" s="5" t="s">
        <v>29</v>
      </c>
      <c r="B145" s="5" t="s">
        <v>74</v>
      </c>
      <c r="C145" s="5" t="s">
        <v>11</v>
      </c>
      <c r="D145" s="5" t="s">
        <v>12</v>
      </c>
      <c r="E145" s="5" t="s">
        <v>13</v>
      </c>
      <c r="F145" s="5" t="s">
        <v>14</v>
      </c>
      <c r="G145" s="5" t="s">
        <v>15</v>
      </c>
    </row>
    <row r="146">
      <c r="A146" s="354" t="s">
        <v>75</v>
      </c>
      <c r="B146" s="354" t="s">
        <v>76</v>
      </c>
      <c r="C146" s="354" t="s">
        <v>18</v>
      </c>
      <c r="D146" s="354" t="n">
        <v>1938.2754485</v>
      </c>
      <c r="E146" s="354" t="n">
        <v>107949.5334705</v>
      </c>
      <c r="F146" s="354" t="n">
        <v>1.76386759147116</v>
      </c>
      <c r="G146" s="354" t="n">
        <v>98.2361324085288</v>
      </c>
    </row>
    <row r="147">
      <c r="A147" s="354" t="s">
        <v>75</v>
      </c>
      <c r="B147" s="354" t="s">
        <v>76</v>
      </c>
      <c r="C147" s="354" t="s">
        <v>19</v>
      </c>
      <c r="D147" s="354" t="n">
        <v>2055.8222658</v>
      </c>
      <c r="E147" s="354" t="n">
        <v>98578.2906725</v>
      </c>
      <c r="F147" s="354" t="n">
        <v>2.04286817439376</v>
      </c>
      <c r="G147" s="354" t="n">
        <v>97.9571318256062</v>
      </c>
    </row>
    <row r="148">
      <c r="A148" s="354" t="s">
        <v>75</v>
      </c>
      <c r="B148" s="354" t="s">
        <v>76</v>
      </c>
      <c r="C148" s="354" t="s">
        <v>20</v>
      </c>
      <c r="D148" s="354" t="n">
        <v>496.0422333</v>
      </c>
      <c r="E148" s="354" t="n">
        <v>19070.8277499</v>
      </c>
      <c r="F148" s="354" t="n">
        <v>2.53511283984561</v>
      </c>
      <c r="G148" s="354" t="n">
        <v>97.4648871601544</v>
      </c>
    </row>
    <row r="149">
      <c r="A149" s="354" t="s">
        <v>77</v>
      </c>
      <c r="B149" s="354" t="s">
        <v>78</v>
      </c>
      <c r="C149" s="354" t="s">
        <v>18</v>
      </c>
      <c r="D149" s="354" t="n">
        <v>1124.4761985</v>
      </c>
      <c r="E149" s="354" t="n">
        <v>29830.2078512</v>
      </c>
      <c r="F149" s="354" t="n">
        <v>3.63265280528973</v>
      </c>
      <c r="G149" s="354" t="n">
        <v>96.3673471947103</v>
      </c>
    </row>
    <row r="150">
      <c r="A150" s="354" t="s">
        <v>77</v>
      </c>
      <c r="B150" s="354" t="s">
        <v>78</v>
      </c>
      <c r="C150" s="354" t="s">
        <v>19</v>
      </c>
      <c r="D150" s="354" t="n">
        <v>873.764704</v>
      </c>
      <c r="E150" s="354" t="n">
        <v>37694.8176965</v>
      </c>
      <c r="F150" s="354" t="n">
        <v>2.26548306838644</v>
      </c>
      <c r="G150" s="354" t="n">
        <v>97.7345169316136</v>
      </c>
    </row>
    <row r="151">
      <c r="A151" s="354" t="s">
        <v>77</v>
      </c>
      <c r="B151" s="354" t="s">
        <v>78</v>
      </c>
      <c r="C151" s="354" t="s">
        <v>20</v>
      </c>
      <c r="D151" s="354" t="n">
        <v>205.3087509</v>
      </c>
      <c r="E151" s="354" t="n">
        <v>8293.5801331</v>
      </c>
      <c r="F151" s="354" t="n">
        <v>2.41571285025874</v>
      </c>
      <c r="G151" s="354" t="n">
        <v>97.5842871497413</v>
      </c>
    </row>
    <row r="152">
      <c r="A152" s="354" t="s">
        <v>79</v>
      </c>
      <c r="B152" s="354" t="s">
        <v>80</v>
      </c>
      <c r="C152" s="354" t="s">
        <v>18</v>
      </c>
      <c r="D152" s="354" t="n">
        <v>204.8432658</v>
      </c>
      <c r="E152" s="354" t="n">
        <v>13118.0183429</v>
      </c>
      <c r="F152" s="354" t="n">
        <v>1.53753203940987</v>
      </c>
      <c r="G152" s="354" t="n">
        <v>98.4624679605901</v>
      </c>
    </row>
    <row r="153">
      <c r="A153" s="354" t="s">
        <v>79</v>
      </c>
      <c r="B153" s="354" t="s">
        <v>80</v>
      </c>
      <c r="C153" s="354" t="s">
        <v>19</v>
      </c>
      <c r="D153" s="354" t="n">
        <v>171.4460294</v>
      </c>
      <c r="E153" s="354" t="n">
        <v>17503.4442002</v>
      </c>
      <c r="F153" s="354" t="n">
        <v>0.969997703934142</v>
      </c>
      <c r="G153" s="354" t="n">
        <v>99.0300022960659</v>
      </c>
    </row>
    <row r="154">
      <c r="A154" s="354" t="s">
        <v>79</v>
      </c>
      <c r="B154" s="354" t="s">
        <v>80</v>
      </c>
      <c r="C154" s="354" t="s">
        <v>20</v>
      </c>
      <c r="D154" s="354" t="n">
        <v>28.7939764</v>
      </c>
      <c r="E154" s="354" t="n">
        <v>8037.8085042</v>
      </c>
      <c r="F154" s="354" t="n">
        <v>0.356952960918167</v>
      </c>
      <c r="G154" s="354" t="n">
        <v>99.6430470390818</v>
      </c>
    </row>
    <row r="155">
      <c r="A155" s="354" t="s">
        <v>81</v>
      </c>
      <c r="B155" s="354" t="s">
        <v>82</v>
      </c>
      <c r="C155" s="354" t="s">
        <v>18</v>
      </c>
      <c r="D155" s="354" t="n">
        <v>719.4649566</v>
      </c>
      <c r="E155" s="354" t="n">
        <v>40525.5730387</v>
      </c>
      <c r="F155" s="354" t="n">
        <v>1.74436730227279</v>
      </c>
      <c r="G155" s="354" t="n">
        <v>98.2556326977272</v>
      </c>
    </row>
    <row r="156">
      <c r="A156" s="354" t="s">
        <v>81</v>
      </c>
      <c r="B156" s="354" t="s">
        <v>82</v>
      </c>
      <c r="C156" s="354" t="s">
        <v>19</v>
      </c>
      <c r="D156" s="354" t="n">
        <v>864.5839769</v>
      </c>
      <c r="E156" s="354" t="n">
        <v>60568.8587535</v>
      </c>
      <c r="F156" s="354" t="n">
        <v>1.40735068469826</v>
      </c>
      <c r="G156" s="354" t="n">
        <v>98.5926493153017</v>
      </c>
    </row>
    <row r="157">
      <c r="A157" s="354" t="s">
        <v>81</v>
      </c>
      <c r="B157" s="354" t="s">
        <v>82</v>
      </c>
      <c r="C157" s="354" t="s">
        <v>20</v>
      </c>
      <c r="D157" s="354" t="n">
        <v>279.9384267</v>
      </c>
      <c r="E157" s="354" t="n">
        <v>32712.6758074</v>
      </c>
      <c r="F157" s="354" t="n">
        <v>0.848488163786262</v>
      </c>
      <c r="G157" s="354" t="n">
        <v>99.1515118362137</v>
      </c>
    </row>
    <row r="158">
      <c r="A158" s="354" t="s">
        <v>83</v>
      </c>
      <c r="B158" s="354" t="s">
        <v>84</v>
      </c>
      <c r="C158" s="354" t="s">
        <v>18</v>
      </c>
      <c r="D158" s="354" t="n">
        <v>965.2028643</v>
      </c>
      <c r="E158" s="354" t="n">
        <v>40937.5602757</v>
      </c>
      <c r="F158" s="354" t="n">
        <v>2.30343488584557</v>
      </c>
      <c r="G158" s="354" t="n">
        <v>97.6965651141544</v>
      </c>
    </row>
    <row r="159">
      <c r="A159" s="354" t="s">
        <v>83</v>
      </c>
      <c r="B159" s="354" t="s">
        <v>84</v>
      </c>
      <c r="C159" s="354" t="s">
        <v>19</v>
      </c>
      <c r="D159" s="354" t="n">
        <v>434.9040089</v>
      </c>
      <c r="E159" s="354" t="n">
        <v>56617.0751436</v>
      </c>
      <c r="F159" s="354" t="n">
        <v>0.76229434168708</v>
      </c>
      <c r="G159" s="354" t="n">
        <v>99.2377056583129</v>
      </c>
    </row>
    <row r="160">
      <c r="A160" s="354" t="s">
        <v>83</v>
      </c>
      <c r="B160" s="354" t="s">
        <v>84</v>
      </c>
      <c r="C160" s="354" t="s">
        <v>20</v>
      </c>
      <c r="D160" s="354" t="n">
        <v>596.7607562</v>
      </c>
      <c r="E160" s="354" t="n">
        <v>29137.4180967</v>
      </c>
      <c r="F160" s="354" t="n">
        <v>2.00698582985014</v>
      </c>
      <c r="G160" s="354" t="n">
        <v>97.9930141701498</v>
      </c>
    </row>
    <row r="161">
      <c r="A161" s="354" t="s">
        <v>85</v>
      </c>
      <c r="B161" s="354" t="s">
        <v>86</v>
      </c>
      <c r="C161" s="354" t="s">
        <v>18</v>
      </c>
      <c r="D161" s="354" t="n">
        <v>541.4522139</v>
      </c>
      <c r="E161" s="354" t="n">
        <v>23838.6557196</v>
      </c>
      <c r="F161" s="354" t="n">
        <v>2.22087701734907</v>
      </c>
      <c r="G161" s="354" t="n">
        <v>97.7791229826509</v>
      </c>
    </row>
    <row r="162">
      <c r="A162" s="354" t="s">
        <v>85</v>
      </c>
      <c r="B162" s="354" t="s">
        <v>86</v>
      </c>
      <c r="C162" s="354" t="s">
        <v>19</v>
      </c>
      <c r="D162" s="354" t="n">
        <v>335.3493893</v>
      </c>
      <c r="E162" s="354" t="n">
        <v>29161.2120426</v>
      </c>
      <c r="F162" s="354" t="n">
        <v>1.13691011094373</v>
      </c>
      <c r="G162" s="354" t="n">
        <v>98.8630898890563</v>
      </c>
    </row>
    <row r="163">
      <c r="A163" s="354" t="s">
        <v>85</v>
      </c>
      <c r="B163" s="354" t="s">
        <v>86</v>
      </c>
      <c r="C163" s="354" t="s">
        <v>20</v>
      </c>
      <c r="D163" s="354" t="n">
        <v>225.1238425</v>
      </c>
      <c r="E163" s="354" t="n">
        <v>16330.0630919</v>
      </c>
      <c r="F163" s="354" t="n">
        <v>1.35983872240195</v>
      </c>
      <c r="G163" s="354" t="n">
        <v>98.640161277598</v>
      </c>
    </row>
    <row r="164">
      <c r="A164" s="354" t="s">
        <v>87</v>
      </c>
      <c r="B164" s="354" t="s">
        <v>88</v>
      </c>
      <c r="C164" s="354" t="s">
        <v>18</v>
      </c>
      <c r="D164" s="354" t="n">
        <v>951.3926994</v>
      </c>
      <c r="E164" s="354" t="n">
        <v>84436.3596349</v>
      </c>
      <c r="F164" s="354" t="n">
        <v>1.11420276724842</v>
      </c>
      <c r="G164" s="354" t="n">
        <v>98.8857972327516</v>
      </c>
    </row>
    <row r="165">
      <c r="A165" s="354" t="s">
        <v>87</v>
      </c>
      <c r="B165" s="354" t="s">
        <v>88</v>
      </c>
      <c r="C165" s="354" t="s">
        <v>19</v>
      </c>
      <c r="D165" s="354" t="n">
        <v>1378.9134756</v>
      </c>
      <c r="E165" s="354" t="n">
        <v>96016.2972659</v>
      </c>
      <c r="F165" s="354" t="n">
        <v>1.41579187015655</v>
      </c>
      <c r="G165" s="354" t="n">
        <v>98.5842081298435</v>
      </c>
    </row>
    <row r="166">
      <c r="A166" s="354" t="s">
        <v>87</v>
      </c>
      <c r="B166" s="354" t="s">
        <v>88</v>
      </c>
      <c r="C166" s="354" t="s">
        <v>20</v>
      </c>
      <c r="D166" s="354" t="n">
        <v>965.6359393</v>
      </c>
      <c r="E166" s="354" t="n">
        <v>49943.9066064</v>
      </c>
      <c r="F166" s="354" t="n">
        <v>1.89676805371641</v>
      </c>
      <c r="G166" s="354" t="n">
        <v>98.1032319462836</v>
      </c>
    </row>
    <row r="167">
      <c r="A167" s="354" t="s">
        <v>89</v>
      </c>
      <c r="B167" s="354" t="s">
        <v>90</v>
      </c>
      <c r="C167" s="354" t="s">
        <v>18</v>
      </c>
      <c r="D167" s="354" t="n">
        <v>3020.1658853</v>
      </c>
      <c r="E167" s="354" t="n">
        <v>124238.6548315</v>
      </c>
      <c r="F167" s="354" t="n">
        <v>2.37324679600877</v>
      </c>
      <c r="G167" s="354" t="n">
        <v>97.6267532039912</v>
      </c>
    </row>
    <row r="168">
      <c r="A168" s="354" t="s">
        <v>89</v>
      </c>
      <c r="B168" s="354" t="s">
        <v>90</v>
      </c>
      <c r="C168" s="354" t="s">
        <v>19</v>
      </c>
      <c r="D168" s="354" t="n">
        <v>1982.1418357</v>
      </c>
      <c r="E168" s="354" t="n">
        <v>172816.6938471</v>
      </c>
      <c r="F168" s="354" t="n">
        <v>1.13395597170733</v>
      </c>
      <c r="G168" s="354" t="n">
        <v>98.8660440282927</v>
      </c>
    </row>
    <row r="169">
      <c r="A169" s="354" t="s">
        <v>89</v>
      </c>
      <c r="B169" s="354" t="s">
        <v>90</v>
      </c>
      <c r="C169" s="354" t="s">
        <v>20</v>
      </c>
      <c r="D169" s="354" t="n">
        <v>887.7205452</v>
      </c>
      <c r="E169" s="354" t="n">
        <v>62138.4693813</v>
      </c>
      <c r="F169" s="354" t="n">
        <v>1.40849470075098</v>
      </c>
      <c r="G169" s="354" t="n">
        <v>98.591505299249</v>
      </c>
    </row>
    <row r="170">
      <c r="A170" s="354" t="s">
        <v>91</v>
      </c>
      <c r="B170" s="354" t="s">
        <v>92</v>
      </c>
      <c r="C170" s="354" t="s">
        <v>18</v>
      </c>
      <c r="D170" s="354" t="n">
        <v>1105.4179266</v>
      </c>
      <c r="E170" s="354" t="n">
        <v>65681.1371959</v>
      </c>
      <c r="F170" s="354" t="n">
        <v>1.6551503885362</v>
      </c>
      <c r="G170" s="354" t="n">
        <v>98.3448496114638</v>
      </c>
    </row>
    <row r="171">
      <c r="A171" s="354" t="s">
        <v>91</v>
      </c>
      <c r="B171" s="354" t="s">
        <v>92</v>
      </c>
      <c r="C171" s="354" t="s">
        <v>19</v>
      </c>
      <c r="D171" s="354" t="n">
        <v>1071.2641321</v>
      </c>
      <c r="E171" s="354" t="n">
        <v>61175.8519784</v>
      </c>
      <c r="F171" s="354" t="n">
        <v>1.7209859653551</v>
      </c>
      <c r="G171" s="354" t="n">
        <v>98.2790140346449</v>
      </c>
    </row>
    <row r="172">
      <c r="A172" s="354" t="s">
        <v>91</v>
      </c>
      <c r="B172" s="354" t="s">
        <v>92</v>
      </c>
      <c r="C172" s="354" t="s">
        <v>20</v>
      </c>
      <c r="D172" s="354" t="n">
        <v>201.2368627</v>
      </c>
      <c r="E172" s="354" t="n">
        <v>17541.9925325</v>
      </c>
      <c r="F172" s="354" t="n">
        <v>1.13416142133878</v>
      </c>
      <c r="G172" s="354" t="n">
        <v>98.8658385786612</v>
      </c>
    </row>
    <row r="173">
      <c r="A173" s="354" t="s">
        <v>93</v>
      </c>
      <c r="B173" s="354" t="s">
        <v>94</v>
      </c>
      <c r="C173" s="354" t="s">
        <v>18</v>
      </c>
      <c r="D173" s="354" t="n">
        <v>1847.0368333</v>
      </c>
      <c r="E173" s="354" t="n">
        <v>96453.3157436</v>
      </c>
      <c r="F173" s="354" t="n">
        <v>1.87897274514358</v>
      </c>
      <c r="G173" s="354" t="n">
        <v>98.1210272548564</v>
      </c>
    </row>
    <row r="174">
      <c r="A174" s="354" t="s">
        <v>93</v>
      </c>
      <c r="B174" s="354" t="s">
        <v>94</v>
      </c>
      <c r="C174" s="354" t="s">
        <v>19</v>
      </c>
      <c r="D174" s="354" t="n">
        <v>1375.0527752</v>
      </c>
      <c r="E174" s="354" t="n">
        <v>149821.398743</v>
      </c>
      <c r="F174" s="354" t="n">
        <v>0.90944778226788</v>
      </c>
      <c r="G174" s="354" t="n">
        <v>99.0905522177321</v>
      </c>
    </row>
    <row r="175">
      <c r="A175" s="354" t="s">
        <v>93</v>
      </c>
      <c r="B175" s="354" t="s">
        <v>94</v>
      </c>
      <c r="C175" s="354" t="s">
        <v>20</v>
      </c>
      <c r="D175" s="354" t="n">
        <v>433.4458903</v>
      </c>
      <c r="E175" s="354" t="n">
        <v>47343.1526528</v>
      </c>
      <c r="F175" s="354" t="n">
        <v>0.907234720590211</v>
      </c>
      <c r="G175" s="354" t="n">
        <v>99.0927652794098</v>
      </c>
    </row>
    <row r="176">
      <c r="A176" s="354" t="s">
        <v>95</v>
      </c>
      <c r="B176" s="354" t="s">
        <v>96</v>
      </c>
      <c r="C176" s="354" t="s">
        <v>18</v>
      </c>
      <c r="D176" s="354" t="n">
        <v>6417.8557878</v>
      </c>
      <c r="E176" s="354" t="n">
        <v>201061.577008</v>
      </c>
      <c r="F176" s="354" t="n">
        <v>3.09324914827409</v>
      </c>
      <c r="G176" s="354" t="n">
        <v>96.9067508517259</v>
      </c>
    </row>
    <row r="177">
      <c r="A177" s="354" t="s">
        <v>95</v>
      </c>
      <c r="B177" s="354" t="s">
        <v>96</v>
      </c>
      <c r="C177" s="354" t="s">
        <v>19</v>
      </c>
      <c r="D177" s="354" t="n">
        <v>4292.6250651</v>
      </c>
      <c r="E177" s="354" t="n">
        <v>171666.247187</v>
      </c>
      <c r="F177" s="354" t="n">
        <v>2.43956159195534</v>
      </c>
      <c r="G177" s="354" t="n">
        <v>97.5604384080446</v>
      </c>
    </row>
    <row r="178">
      <c r="A178" s="354" t="s">
        <v>95</v>
      </c>
      <c r="B178" s="354" t="s">
        <v>96</v>
      </c>
      <c r="C178" s="354" t="s">
        <v>20</v>
      </c>
      <c r="D178" s="354" t="n">
        <v>1529.2138547</v>
      </c>
      <c r="E178" s="354" t="n">
        <v>61384.2607225</v>
      </c>
      <c r="F178" s="354" t="n">
        <v>2.43066189711638</v>
      </c>
      <c r="G178" s="354" t="n">
        <v>97.5693381028836</v>
      </c>
    </row>
    <row r="179">
      <c r="A179" s="354" t="s">
        <v>97</v>
      </c>
      <c r="B179" s="354" t="s">
        <v>98</v>
      </c>
      <c r="C179" s="354" t="s">
        <v>18</v>
      </c>
      <c r="D179" s="354" t="n">
        <v>431.8706849</v>
      </c>
      <c r="E179" s="354" t="n">
        <v>21305.9899811</v>
      </c>
      <c r="F179" s="354" t="n">
        <v>1.98672119366137</v>
      </c>
      <c r="G179" s="354" t="n">
        <v>98.0132788063386</v>
      </c>
    </row>
    <row r="180">
      <c r="A180" s="354" t="s">
        <v>97</v>
      </c>
      <c r="B180" s="354" t="s">
        <v>98</v>
      </c>
      <c r="C180" s="354" t="s">
        <v>19</v>
      </c>
      <c r="D180" s="354" t="n">
        <v>619.9538808</v>
      </c>
      <c r="E180" s="354" t="n">
        <v>25592.8659965</v>
      </c>
      <c r="F180" s="354" t="n">
        <v>2.36507893352166</v>
      </c>
      <c r="G180" s="354" t="n">
        <v>97.6349210664784</v>
      </c>
    </row>
    <row r="181">
      <c r="A181" s="354" t="s">
        <v>97</v>
      </c>
      <c r="B181" s="354" t="s">
        <v>98</v>
      </c>
      <c r="C181" s="354" t="s">
        <v>20</v>
      </c>
      <c r="D181" s="354" t="n">
        <v>191.6152466</v>
      </c>
      <c r="E181" s="354" t="n">
        <v>8295.2569685</v>
      </c>
      <c r="F181" s="354" t="n">
        <v>2.25778404273691</v>
      </c>
      <c r="G181" s="354" t="n">
        <v>97.7422159572631</v>
      </c>
    </row>
    <row r="182">
      <c r="A182" s="354" t="s">
        <v>99</v>
      </c>
      <c r="B182" s="354" t="s">
        <v>100</v>
      </c>
      <c r="C182" s="354" t="s">
        <v>18</v>
      </c>
      <c r="D182" s="354" t="n">
        <v>801.3454128</v>
      </c>
      <c r="E182" s="354" t="n">
        <v>35046.1608812</v>
      </c>
      <c r="F182" s="354" t="n">
        <v>2.23542861315886</v>
      </c>
      <c r="G182" s="354" t="n">
        <v>97.7645713868411</v>
      </c>
    </row>
    <row r="183">
      <c r="A183" s="354" t="s">
        <v>99</v>
      </c>
      <c r="B183" s="354" t="s">
        <v>100</v>
      </c>
      <c r="C183" s="354" t="s">
        <v>19</v>
      </c>
      <c r="D183" s="354" t="n">
        <v>482.0635627</v>
      </c>
      <c r="E183" s="354" t="n">
        <v>35176.3966637</v>
      </c>
      <c r="F183" s="354" t="n">
        <v>1.35189113506113</v>
      </c>
      <c r="G183" s="354" t="n">
        <v>98.6481088649389</v>
      </c>
    </row>
    <row r="184">
      <c r="A184" s="354" t="s">
        <v>99</v>
      </c>
      <c r="B184" s="354" t="s">
        <v>100</v>
      </c>
      <c r="C184" s="354" t="s">
        <v>20</v>
      </c>
      <c r="D184" s="354" t="n">
        <v>137.5779074</v>
      </c>
      <c r="E184" s="354" t="n">
        <v>5702.5750509</v>
      </c>
      <c r="F184" s="354" t="n">
        <v>2.35572438568539</v>
      </c>
      <c r="G184" s="354" t="n">
        <v>97.6442756143146</v>
      </c>
    </row>
    <row r="185">
      <c r="A185" s="354" t="s">
        <v>101</v>
      </c>
      <c r="B185" s="354" t="s">
        <v>102</v>
      </c>
      <c r="C185" s="354" t="s">
        <v>18</v>
      </c>
      <c r="D185" s="354" t="n">
        <v>201.1378368</v>
      </c>
      <c r="E185" s="354" t="n">
        <v>11322.7859256</v>
      </c>
      <c r="F185" s="354" t="n">
        <v>1.74539367794386</v>
      </c>
      <c r="G185" s="354" t="n">
        <v>98.2546063220561</v>
      </c>
    </row>
    <row r="186">
      <c r="A186" s="354" t="s">
        <v>101</v>
      </c>
      <c r="B186" s="354" t="s">
        <v>102</v>
      </c>
      <c r="C186" s="354" t="s">
        <v>19</v>
      </c>
      <c r="D186" s="354" t="n">
        <v>139.3538793</v>
      </c>
      <c r="E186" s="354" t="n">
        <v>14589.2407751</v>
      </c>
      <c r="F186" s="354" t="n">
        <v>0.946145118185934</v>
      </c>
      <c r="G186" s="354" t="n">
        <v>99.0538548818141</v>
      </c>
    </row>
    <row r="187">
      <c r="A187" s="354" t="s">
        <v>101</v>
      </c>
      <c r="B187" s="354" t="s">
        <v>102</v>
      </c>
      <c r="C187" s="354" t="s">
        <v>20</v>
      </c>
      <c r="D187" s="354" t="n">
        <v>28.1739604</v>
      </c>
      <c r="E187" s="354" t="n">
        <v>6855.9022601</v>
      </c>
      <c r="F187" s="354" t="n">
        <v>0.409262760863994</v>
      </c>
      <c r="G187" s="354" t="n">
        <v>99.590737239136</v>
      </c>
    </row>
    <row r="188">
      <c r="A188" s="354" t="s">
        <v>103</v>
      </c>
      <c r="B188" s="354" t="s">
        <v>104</v>
      </c>
      <c r="C188" s="354" t="s">
        <v>18</v>
      </c>
      <c r="D188" s="354" t="n">
        <v>692.522711</v>
      </c>
      <c r="E188" s="354" t="n">
        <v>9613.8451442</v>
      </c>
      <c r="F188" s="354" t="n">
        <v>6.71936729534249</v>
      </c>
      <c r="G188" s="354" t="n">
        <v>93.2806327046575</v>
      </c>
    </row>
    <row r="189">
      <c r="A189" s="354" t="s">
        <v>103</v>
      </c>
      <c r="B189" s="354" t="s">
        <v>104</v>
      </c>
      <c r="C189" s="354" t="s">
        <v>19</v>
      </c>
      <c r="D189" s="354" t="n">
        <v>691.1265864</v>
      </c>
      <c r="E189" s="354" t="n">
        <v>9429.2059791</v>
      </c>
      <c r="F189" s="354" t="n">
        <v>6.82908967592662</v>
      </c>
      <c r="G189" s="354" t="n">
        <v>93.1709103240734</v>
      </c>
    </row>
    <row r="190">
      <c r="A190" s="354" t="s">
        <v>103</v>
      </c>
      <c r="B190" s="354" t="s">
        <v>104</v>
      </c>
      <c r="C190" s="354" t="s">
        <v>20</v>
      </c>
      <c r="D190" s="354" t="n">
        <v>235.3817474</v>
      </c>
      <c r="E190" s="354" t="n">
        <v>7555.5688359</v>
      </c>
      <c r="F190" s="354" t="n">
        <v>3.02121987404905</v>
      </c>
      <c r="G190" s="354" t="n">
        <v>96.978780125951</v>
      </c>
    </row>
    <row r="191">
      <c r="A191" s="354" t="s">
        <v>105</v>
      </c>
      <c r="B191" s="354" t="s">
        <v>106</v>
      </c>
      <c r="C191" s="354" t="s">
        <v>18</v>
      </c>
      <c r="D191" s="354" t="n">
        <v>1132.9424103</v>
      </c>
      <c r="E191" s="354" t="n">
        <v>37177.5692074</v>
      </c>
      <c r="F191" s="354" t="n">
        <v>2.95726254351708</v>
      </c>
      <c r="G191" s="354" t="n">
        <v>97.0427374564829</v>
      </c>
    </row>
    <row r="192">
      <c r="A192" s="354" t="s">
        <v>105</v>
      </c>
      <c r="B192" s="354" t="s">
        <v>106</v>
      </c>
      <c r="C192" s="354" t="s">
        <v>19</v>
      </c>
      <c r="D192" s="354" t="n">
        <v>752.7244585</v>
      </c>
      <c r="E192" s="354" t="n">
        <v>39929.7979628</v>
      </c>
      <c r="F192" s="354" t="n">
        <v>1.85024038260199</v>
      </c>
      <c r="G192" s="354" t="n">
        <v>98.149759617398</v>
      </c>
    </row>
    <row r="193">
      <c r="A193" s="354" t="s">
        <v>105</v>
      </c>
      <c r="B193" s="354" t="s">
        <v>106</v>
      </c>
      <c r="C193" s="354" t="s">
        <v>20</v>
      </c>
      <c r="D193" s="354" t="n">
        <v>330.4131864</v>
      </c>
      <c r="E193" s="354" t="n">
        <v>10614.7897084</v>
      </c>
      <c r="F193" s="354" t="n">
        <v>3.01879453104499</v>
      </c>
      <c r="G193" s="354" t="n">
        <v>96.981205468955</v>
      </c>
    </row>
    <row r="194">
      <c r="A194" s="354" t="s">
        <v>107</v>
      </c>
      <c r="B194" s="354" t="s">
        <v>108</v>
      </c>
      <c r="C194" s="354" t="s">
        <v>18</v>
      </c>
      <c r="D194" s="354" t="n">
        <v>122.0571249</v>
      </c>
      <c r="E194" s="354" t="n">
        <v>2586.1871144</v>
      </c>
      <c r="F194" s="354" t="n">
        <v>4.50687287094712</v>
      </c>
      <c r="G194" s="354" t="n">
        <v>95.4931271290529</v>
      </c>
    </row>
    <row r="195">
      <c r="A195" s="354" t="s">
        <v>107</v>
      </c>
      <c r="B195" s="354" t="s">
        <v>108</v>
      </c>
      <c r="C195" s="354" t="s">
        <v>19</v>
      </c>
      <c r="D195" s="354" t="n">
        <v>57.5848505</v>
      </c>
      <c r="E195" s="354" t="n">
        <v>3061.094494</v>
      </c>
      <c r="F195" s="354" t="n">
        <v>1.8464498635153</v>
      </c>
      <c r="G195" s="354" t="n">
        <v>98.1535501364847</v>
      </c>
    </row>
    <row r="196">
      <c r="A196" s="354" t="s">
        <v>107</v>
      </c>
      <c r="B196" s="354" t="s">
        <v>108</v>
      </c>
      <c r="C196" s="354" t="s">
        <v>20</v>
      </c>
      <c r="D196" s="354" t="n">
        <v>48.4791879</v>
      </c>
      <c r="E196" s="354" t="n">
        <v>1727.7924423</v>
      </c>
      <c r="F196" s="354" t="n">
        <v>2.72926657588634</v>
      </c>
      <c r="G196" s="354" t="n">
        <v>97.2707334241137</v>
      </c>
    </row>
    <row r="197">
      <c r="A197" s="354" t="s">
        <v>109</v>
      </c>
      <c r="B197" s="354" t="s">
        <v>110</v>
      </c>
      <c r="C197" s="354" t="s">
        <v>18</v>
      </c>
      <c r="D197" s="354" t="n">
        <v>715.1718168</v>
      </c>
      <c r="E197" s="354" t="n">
        <v>38949.9866964</v>
      </c>
      <c r="F197" s="354" t="n">
        <v>1.80302271214169</v>
      </c>
      <c r="G197" s="354" t="n">
        <v>98.1969772878583</v>
      </c>
    </row>
    <row r="198">
      <c r="A198" s="354" t="s">
        <v>109</v>
      </c>
      <c r="B198" s="354" t="s">
        <v>110</v>
      </c>
      <c r="C198" s="354" t="s">
        <v>19</v>
      </c>
      <c r="D198" s="354" t="n">
        <v>806.1292685</v>
      </c>
      <c r="E198" s="354" t="n">
        <v>56720.8790055</v>
      </c>
      <c r="F198" s="354" t="n">
        <v>1.40130573914156</v>
      </c>
      <c r="G198" s="354" t="n">
        <v>98.5986942608585</v>
      </c>
    </row>
    <row r="199">
      <c r="A199" s="354" t="s">
        <v>109</v>
      </c>
      <c r="B199" s="354" t="s">
        <v>110</v>
      </c>
      <c r="C199" s="354" t="s">
        <v>20</v>
      </c>
      <c r="D199" s="354" t="n">
        <v>332.5870878</v>
      </c>
      <c r="E199" s="354" t="n">
        <v>39162.6005698</v>
      </c>
      <c r="F199" s="354" t="n">
        <v>0.842095221026253</v>
      </c>
      <c r="G199" s="354" t="n">
        <v>99.1579047789737</v>
      </c>
    </row>
    <row r="200">
      <c r="A200" s="354" t="s">
        <v>111</v>
      </c>
      <c r="B200" s="354" t="s">
        <v>112</v>
      </c>
      <c r="C200" s="354" t="s">
        <v>18</v>
      </c>
      <c r="D200" s="354" t="n">
        <v>1235.540313</v>
      </c>
      <c r="E200" s="354" t="n">
        <v>63160.8775204</v>
      </c>
      <c r="F200" s="354" t="n">
        <v>1.91864758098264</v>
      </c>
      <c r="G200" s="354" t="n">
        <v>98.0813524190174</v>
      </c>
    </row>
    <row r="201">
      <c r="A201" s="354" t="s">
        <v>111</v>
      </c>
      <c r="B201" s="354" t="s">
        <v>112</v>
      </c>
      <c r="C201" s="354" t="s">
        <v>19</v>
      </c>
      <c r="D201" s="354" t="n">
        <v>1104.9273123</v>
      </c>
      <c r="E201" s="354" t="n">
        <v>103159.8547261</v>
      </c>
      <c r="F201" s="354" t="n">
        <v>1.05973205016922</v>
      </c>
      <c r="G201" s="354" t="n">
        <v>98.9402679498308</v>
      </c>
    </row>
    <row r="202">
      <c r="A202" s="354" t="s">
        <v>111</v>
      </c>
      <c r="B202" s="354" t="s">
        <v>112</v>
      </c>
      <c r="C202" s="354" t="s">
        <v>20</v>
      </c>
      <c r="D202" s="354" t="n">
        <v>675.4993373</v>
      </c>
      <c r="E202" s="354" t="n">
        <v>39365.3865386</v>
      </c>
      <c r="F202" s="354" t="n">
        <v>1.6870239569464</v>
      </c>
      <c r="G202" s="354" t="n">
        <v>98.3129760430536</v>
      </c>
    </row>
    <row r="203">
      <c r="A203" s="354" t="s">
        <v>113</v>
      </c>
      <c r="B203" s="354" t="s">
        <v>114</v>
      </c>
      <c r="C203" s="354" t="s">
        <v>18</v>
      </c>
      <c r="D203" s="354" t="n">
        <v>0</v>
      </c>
      <c r="E203" s="354" t="n">
        <v>471.0090564</v>
      </c>
      <c r="F203" s="354" t="n">
        <v>0</v>
      </c>
      <c r="G203" s="354" t="n">
        <v>100</v>
      </c>
    </row>
    <row r="204">
      <c r="A204" s="354" t="s">
        <v>113</v>
      </c>
      <c r="B204" s="354" t="s">
        <v>114</v>
      </c>
      <c r="C204" s="354" t="s">
        <v>19</v>
      </c>
      <c r="D204" s="354" t="n">
        <v>0</v>
      </c>
      <c r="E204" s="354" t="n">
        <v>557.6314116</v>
      </c>
      <c r="F204" s="354" t="n">
        <v>0</v>
      </c>
      <c r="G204" s="354" t="n">
        <v>100</v>
      </c>
    </row>
    <row r="205">
      <c r="A205" s="354" t="s">
        <v>113</v>
      </c>
      <c r="B205" s="354" t="s">
        <v>114</v>
      </c>
      <c r="C205" s="354" t="s">
        <v>20</v>
      </c>
      <c r="D205" s="354" t="n">
        <v>0</v>
      </c>
      <c r="E205" s="354" t="n">
        <v>106.4733116</v>
      </c>
      <c r="F205" s="354" t="n">
        <v>0</v>
      </c>
      <c r="G205" s="354" t="n">
        <v>100</v>
      </c>
    </row>
    <row r="206">
      <c r="A206" t="s">
        <v>23</v>
      </c>
    </row>
    <row r="207">
      <c r="A207" t="s">
        <v>24</v>
      </c>
    </row>
    <row r="208">
      <c r="A208" t="s">
        <v>25</v>
      </c>
    </row>
    <row r="209">
      <c r="A209" t="s">
        <v>26</v>
      </c>
    </row>
    <row r="210">
      <c r="A210" t="s">
        <v>27</v>
      </c>
    </row>
    <row r="213">
      <c r="G213" s="7" t="str">
        <f>=HYPERLINK("#'Indice'!A1", "Ir al Índice")</f>
      </c>
    </row>
    <row r="214">
      <c r="A214" s="4" t="s">
        <v>758</v>
      </c>
    </row>
    <row r="215">
      <c r="A215" s="5" t="s">
        <v>29</v>
      </c>
      <c r="B215" s="5" t="s">
        <v>74</v>
      </c>
      <c r="C215" s="5" t="s">
        <v>11</v>
      </c>
      <c r="D215" s="5" t="s">
        <v>12</v>
      </c>
      <c r="E215" s="5" t="s">
        <v>13</v>
      </c>
      <c r="F215" s="5" t="s">
        <v>14</v>
      </c>
      <c r="G215" s="5" t="s">
        <v>15</v>
      </c>
    </row>
    <row r="216">
      <c r="A216" s="355" t="s">
        <v>75</v>
      </c>
      <c r="B216" s="355" t="s">
        <v>76</v>
      </c>
      <c r="C216" s="355" t="s">
        <v>18</v>
      </c>
      <c r="D216" s="355" t="n">
        <v>1937.0943785</v>
      </c>
      <c r="E216" s="355" t="n">
        <v>107902.3933236</v>
      </c>
      <c r="F216" s="355" t="n">
        <v>1.76356829317492</v>
      </c>
      <c r="G216" s="355" t="n">
        <v>98.2364317068251</v>
      </c>
    </row>
    <row r="217">
      <c r="A217" s="355" t="s">
        <v>75</v>
      </c>
      <c r="B217" s="355" t="s">
        <v>76</v>
      </c>
      <c r="C217" s="355" t="s">
        <v>19</v>
      </c>
      <c r="D217" s="355" t="n">
        <v>2054.6411958</v>
      </c>
      <c r="E217" s="355" t="n">
        <v>98481.0090063</v>
      </c>
      <c r="F217" s="355" t="n">
        <v>2.04369414398743</v>
      </c>
      <c r="G217" s="355" t="n">
        <v>97.9563058560126</v>
      </c>
    </row>
    <row r="218">
      <c r="A218" s="355" t="s">
        <v>75</v>
      </c>
      <c r="B218" s="355" t="s">
        <v>76</v>
      </c>
      <c r="C218" s="355" t="s">
        <v>20</v>
      </c>
      <c r="D218" s="355" t="n">
        <v>496.0422333</v>
      </c>
      <c r="E218" s="355" t="n">
        <v>19059.3277497</v>
      </c>
      <c r="F218" s="355" t="n">
        <v>2.53660367321724</v>
      </c>
      <c r="G218" s="355" t="n">
        <v>97.4633963267828</v>
      </c>
    </row>
    <row r="219">
      <c r="A219" s="355" t="s">
        <v>77</v>
      </c>
      <c r="B219" s="355" t="s">
        <v>78</v>
      </c>
      <c r="C219" s="355" t="s">
        <v>18</v>
      </c>
      <c r="D219" s="355" t="n">
        <v>1122.777706</v>
      </c>
      <c r="E219" s="355" t="n">
        <v>29723.2028237</v>
      </c>
      <c r="F219" s="355" t="n">
        <v>3.63994817710183</v>
      </c>
      <c r="G219" s="355" t="n">
        <v>96.3600518228982</v>
      </c>
    </row>
    <row r="220">
      <c r="A220" s="355" t="s">
        <v>77</v>
      </c>
      <c r="B220" s="355" t="s">
        <v>78</v>
      </c>
      <c r="C220" s="355" t="s">
        <v>19</v>
      </c>
      <c r="D220" s="355" t="n">
        <v>873.764704</v>
      </c>
      <c r="E220" s="355" t="n">
        <v>37474.0136715</v>
      </c>
      <c r="F220" s="355" t="n">
        <v>2.27852757321201</v>
      </c>
      <c r="G220" s="355" t="n">
        <v>97.721472426788</v>
      </c>
    </row>
    <row r="221">
      <c r="A221" s="355" t="s">
        <v>77</v>
      </c>
      <c r="B221" s="355" t="s">
        <v>78</v>
      </c>
      <c r="C221" s="355" t="s">
        <v>20</v>
      </c>
      <c r="D221" s="355" t="n">
        <v>205.3087509</v>
      </c>
      <c r="E221" s="355" t="n">
        <v>8252.8163131</v>
      </c>
      <c r="F221" s="355" t="n">
        <v>2.42735534585375</v>
      </c>
      <c r="G221" s="355" t="n">
        <v>97.5726446541462</v>
      </c>
    </row>
    <row r="222">
      <c r="A222" s="355" t="s">
        <v>79</v>
      </c>
      <c r="B222" s="355" t="s">
        <v>80</v>
      </c>
      <c r="C222" s="355" t="s">
        <v>18</v>
      </c>
      <c r="D222" s="355" t="n">
        <v>204.8432658</v>
      </c>
      <c r="E222" s="355" t="n">
        <v>13036.3220877</v>
      </c>
      <c r="F222" s="355" t="n">
        <v>1.54701841062542</v>
      </c>
      <c r="G222" s="355" t="n">
        <v>98.4529815893746</v>
      </c>
    </row>
    <row r="223">
      <c r="A223" s="355" t="s">
        <v>79</v>
      </c>
      <c r="B223" s="355" t="s">
        <v>80</v>
      </c>
      <c r="C223" s="355" t="s">
        <v>19</v>
      </c>
      <c r="D223" s="355" t="n">
        <v>171.4460294</v>
      </c>
      <c r="E223" s="355" t="n">
        <v>17306.2269111</v>
      </c>
      <c r="F223" s="355" t="n">
        <v>0.980943115159902</v>
      </c>
      <c r="G223" s="355" t="n">
        <v>99.0190568848401</v>
      </c>
    </row>
    <row r="224">
      <c r="A224" s="355" t="s">
        <v>79</v>
      </c>
      <c r="B224" s="355" t="s">
        <v>80</v>
      </c>
      <c r="C224" s="355" t="s">
        <v>20</v>
      </c>
      <c r="D224" s="355" t="n">
        <v>28.7939764</v>
      </c>
      <c r="E224" s="355" t="n">
        <v>7980.963466</v>
      </c>
      <c r="F224" s="355" t="n">
        <v>0.359486246706771</v>
      </c>
      <c r="G224" s="355" t="n">
        <v>99.6405137532932</v>
      </c>
    </row>
    <row r="225">
      <c r="A225" s="355" t="s">
        <v>81</v>
      </c>
      <c r="B225" s="355" t="s">
        <v>82</v>
      </c>
      <c r="C225" s="355" t="s">
        <v>18</v>
      </c>
      <c r="D225" s="355" t="n">
        <v>719.4649566</v>
      </c>
      <c r="E225" s="355" t="n">
        <v>40514.4754774</v>
      </c>
      <c r="F225" s="355" t="n">
        <v>1.74483677530551</v>
      </c>
      <c r="G225" s="355" t="n">
        <v>98.2551632246945</v>
      </c>
    </row>
    <row r="226">
      <c r="A226" s="355" t="s">
        <v>81</v>
      </c>
      <c r="B226" s="355" t="s">
        <v>82</v>
      </c>
      <c r="C226" s="355" t="s">
        <v>19</v>
      </c>
      <c r="D226" s="355" t="n">
        <v>864.5839769</v>
      </c>
      <c r="E226" s="355" t="n">
        <v>60564.1026558</v>
      </c>
      <c r="F226" s="355" t="n">
        <v>1.40745964840433</v>
      </c>
      <c r="G226" s="355" t="n">
        <v>98.5925403515957</v>
      </c>
    </row>
    <row r="227">
      <c r="A227" s="355" t="s">
        <v>81</v>
      </c>
      <c r="B227" s="355" t="s">
        <v>82</v>
      </c>
      <c r="C227" s="355" t="s">
        <v>20</v>
      </c>
      <c r="D227" s="355" t="n">
        <v>279.9384267</v>
      </c>
      <c r="E227" s="355" t="n">
        <v>32711.0904415</v>
      </c>
      <c r="F227" s="355" t="n">
        <v>0.848528937422234</v>
      </c>
      <c r="G227" s="355" t="n">
        <v>99.1514710625778</v>
      </c>
    </row>
    <row r="228">
      <c r="A228" s="355" t="s">
        <v>83</v>
      </c>
      <c r="B228" s="355" t="s">
        <v>84</v>
      </c>
      <c r="C228" s="355" t="s">
        <v>18</v>
      </c>
      <c r="D228" s="355" t="n">
        <v>954.8037613</v>
      </c>
      <c r="E228" s="355" t="n">
        <v>40020.4334539</v>
      </c>
      <c r="F228" s="355" t="n">
        <v>2.33019703164967</v>
      </c>
      <c r="G228" s="355" t="n">
        <v>97.6698029683503</v>
      </c>
    </row>
    <row r="229">
      <c r="A229" s="355" t="s">
        <v>83</v>
      </c>
      <c r="B229" s="355" t="s">
        <v>84</v>
      </c>
      <c r="C229" s="355" t="s">
        <v>19</v>
      </c>
      <c r="D229" s="355" t="n">
        <v>434.9040089</v>
      </c>
      <c r="E229" s="355" t="n">
        <v>54995.226356</v>
      </c>
      <c r="F229" s="355" t="n">
        <v>0.784598567668883</v>
      </c>
      <c r="G229" s="355" t="n">
        <v>99.2154014323311</v>
      </c>
    </row>
    <row r="230">
      <c r="A230" s="355" t="s">
        <v>83</v>
      </c>
      <c r="B230" s="355" t="s">
        <v>84</v>
      </c>
      <c r="C230" s="355" t="s">
        <v>20</v>
      </c>
      <c r="D230" s="355" t="n">
        <v>596.7607562</v>
      </c>
      <c r="E230" s="355" t="n">
        <v>28757.9824603</v>
      </c>
      <c r="F230" s="355" t="n">
        <v>2.03292787062967</v>
      </c>
      <c r="G230" s="355" t="n">
        <v>97.9670721293703</v>
      </c>
    </row>
    <row r="231">
      <c r="A231" s="355" t="s">
        <v>85</v>
      </c>
      <c r="B231" s="355" t="s">
        <v>86</v>
      </c>
      <c r="C231" s="355" t="s">
        <v>18</v>
      </c>
      <c r="D231" s="355" t="n">
        <v>541.4522139</v>
      </c>
      <c r="E231" s="355" t="n">
        <v>23838.6557196</v>
      </c>
      <c r="F231" s="355" t="n">
        <v>2.22087701734907</v>
      </c>
      <c r="G231" s="355" t="n">
        <v>97.7791229826509</v>
      </c>
    </row>
    <row r="232">
      <c r="A232" s="355" t="s">
        <v>85</v>
      </c>
      <c r="B232" s="355" t="s">
        <v>86</v>
      </c>
      <c r="C232" s="355" t="s">
        <v>19</v>
      </c>
      <c r="D232" s="355" t="n">
        <v>335.3493893</v>
      </c>
      <c r="E232" s="355" t="n">
        <v>29161.2120426</v>
      </c>
      <c r="F232" s="355" t="n">
        <v>1.13691011094373</v>
      </c>
      <c r="G232" s="355" t="n">
        <v>98.8630898890563</v>
      </c>
    </row>
    <row r="233">
      <c r="A233" s="355" t="s">
        <v>85</v>
      </c>
      <c r="B233" s="355" t="s">
        <v>86</v>
      </c>
      <c r="C233" s="355" t="s">
        <v>20</v>
      </c>
      <c r="D233" s="355" t="n">
        <v>225.1238425</v>
      </c>
      <c r="E233" s="355" t="n">
        <v>16330.0630919</v>
      </c>
      <c r="F233" s="355" t="n">
        <v>1.35983872240195</v>
      </c>
      <c r="G233" s="355" t="n">
        <v>98.640161277598</v>
      </c>
    </row>
    <row r="234">
      <c r="A234" s="355" t="s">
        <v>87</v>
      </c>
      <c r="B234" s="355" t="s">
        <v>88</v>
      </c>
      <c r="C234" s="355" t="s">
        <v>18</v>
      </c>
      <c r="D234" s="355" t="n">
        <v>951.3926994</v>
      </c>
      <c r="E234" s="355" t="n">
        <v>84436.3596349</v>
      </c>
      <c r="F234" s="355" t="n">
        <v>1.11420276724842</v>
      </c>
      <c r="G234" s="355" t="n">
        <v>98.8857972327516</v>
      </c>
    </row>
    <row r="235">
      <c r="A235" s="355" t="s">
        <v>87</v>
      </c>
      <c r="B235" s="355" t="s">
        <v>88</v>
      </c>
      <c r="C235" s="355" t="s">
        <v>19</v>
      </c>
      <c r="D235" s="355" t="n">
        <v>1378.9134756</v>
      </c>
      <c r="E235" s="355" t="n">
        <v>96016.2972659</v>
      </c>
      <c r="F235" s="355" t="n">
        <v>1.41579187015655</v>
      </c>
      <c r="G235" s="355" t="n">
        <v>98.5842081298435</v>
      </c>
    </row>
    <row r="236">
      <c r="A236" s="355" t="s">
        <v>87</v>
      </c>
      <c r="B236" s="355" t="s">
        <v>88</v>
      </c>
      <c r="C236" s="355" t="s">
        <v>20</v>
      </c>
      <c r="D236" s="355" t="n">
        <v>965.6359393</v>
      </c>
      <c r="E236" s="355" t="n">
        <v>49943.9066064</v>
      </c>
      <c r="F236" s="355" t="n">
        <v>1.89676805371641</v>
      </c>
      <c r="G236" s="355" t="n">
        <v>98.1032319462836</v>
      </c>
    </row>
    <row r="237">
      <c r="A237" s="355" t="s">
        <v>89</v>
      </c>
      <c r="B237" s="355" t="s">
        <v>90</v>
      </c>
      <c r="C237" s="355" t="s">
        <v>18</v>
      </c>
      <c r="D237" s="355" t="n">
        <v>3020.1658853</v>
      </c>
      <c r="E237" s="355" t="n">
        <v>124238.6548315</v>
      </c>
      <c r="F237" s="355" t="n">
        <v>2.37324679600877</v>
      </c>
      <c r="G237" s="355" t="n">
        <v>97.6267532039912</v>
      </c>
    </row>
    <row r="238">
      <c r="A238" s="355" t="s">
        <v>89</v>
      </c>
      <c r="B238" s="355" t="s">
        <v>90</v>
      </c>
      <c r="C238" s="355" t="s">
        <v>19</v>
      </c>
      <c r="D238" s="355" t="n">
        <v>1982.1418357</v>
      </c>
      <c r="E238" s="355" t="n">
        <v>172816.6938471</v>
      </c>
      <c r="F238" s="355" t="n">
        <v>1.13395597170733</v>
      </c>
      <c r="G238" s="355" t="n">
        <v>98.8660440282927</v>
      </c>
    </row>
    <row r="239">
      <c r="A239" s="355" t="s">
        <v>89</v>
      </c>
      <c r="B239" s="355" t="s">
        <v>90</v>
      </c>
      <c r="C239" s="355" t="s">
        <v>20</v>
      </c>
      <c r="D239" s="355" t="n">
        <v>887.7205452</v>
      </c>
      <c r="E239" s="355" t="n">
        <v>62138.4693813</v>
      </c>
      <c r="F239" s="355" t="n">
        <v>1.40849470075098</v>
      </c>
      <c r="G239" s="355" t="n">
        <v>98.591505299249</v>
      </c>
    </row>
    <row r="240">
      <c r="A240" s="355" t="s">
        <v>91</v>
      </c>
      <c r="B240" s="355" t="s">
        <v>92</v>
      </c>
      <c r="C240" s="355" t="s">
        <v>18</v>
      </c>
      <c r="D240" s="355" t="n">
        <v>1105.4179266</v>
      </c>
      <c r="E240" s="355" t="n">
        <v>65681.1371959</v>
      </c>
      <c r="F240" s="355" t="n">
        <v>1.6551503885362</v>
      </c>
      <c r="G240" s="355" t="n">
        <v>98.3448496114638</v>
      </c>
    </row>
    <row r="241">
      <c r="A241" s="355" t="s">
        <v>91</v>
      </c>
      <c r="B241" s="355" t="s">
        <v>92</v>
      </c>
      <c r="C241" s="355" t="s">
        <v>19</v>
      </c>
      <c r="D241" s="355" t="n">
        <v>1071.2641321</v>
      </c>
      <c r="E241" s="355" t="n">
        <v>61175.8519784</v>
      </c>
      <c r="F241" s="355" t="n">
        <v>1.7209859653551</v>
      </c>
      <c r="G241" s="355" t="n">
        <v>98.2790140346449</v>
      </c>
    </row>
    <row r="242">
      <c r="A242" s="355" t="s">
        <v>91</v>
      </c>
      <c r="B242" s="355" t="s">
        <v>92</v>
      </c>
      <c r="C242" s="355" t="s">
        <v>20</v>
      </c>
      <c r="D242" s="355" t="n">
        <v>201.2368627</v>
      </c>
      <c r="E242" s="355" t="n">
        <v>17541.9925325</v>
      </c>
      <c r="F242" s="355" t="n">
        <v>1.13416142133878</v>
      </c>
      <c r="G242" s="355" t="n">
        <v>98.8658385786612</v>
      </c>
    </row>
    <row r="243">
      <c r="A243" s="355" t="s">
        <v>93</v>
      </c>
      <c r="B243" s="355" t="s">
        <v>94</v>
      </c>
      <c r="C243" s="355" t="s">
        <v>18</v>
      </c>
      <c r="D243" s="355" t="n">
        <v>1847.0368333</v>
      </c>
      <c r="E243" s="355" t="n">
        <v>96453.3157436</v>
      </c>
      <c r="F243" s="355" t="n">
        <v>1.87897274514358</v>
      </c>
      <c r="G243" s="355" t="n">
        <v>98.1210272548564</v>
      </c>
    </row>
    <row r="244">
      <c r="A244" s="355" t="s">
        <v>93</v>
      </c>
      <c r="B244" s="355" t="s">
        <v>94</v>
      </c>
      <c r="C244" s="355" t="s">
        <v>19</v>
      </c>
      <c r="D244" s="355" t="n">
        <v>1375.0527752</v>
      </c>
      <c r="E244" s="355" t="n">
        <v>149821.398743</v>
      </c>
      <c r="F244" s="355" t="n">
        <v>0.90944778226788</v>
      </c>
      <c r="G244" s="355" t="n">
        <v>99.0905522177321</v>
      </c>
    </row>
    <row r="245">
      <c r="A245" s="355" t="s">
        <v>93</v>
      </c>
      <c r="B245" s="355" t="s">
        <v>94</v>
      </c>
      <c r="C245" s="355" t="s">
        <v>20</v>
      </c>
      <c r="D245" s="355" t="n">
        <v>433.4458903</v>
      </c>
      <c r="E245" s="355" t="n">
        <v>47343.1526528</v>
      </c>
      <c r="F245" s="355" t="n">
        <v>0.907234720590211</v>
      </c>
      <c r="G245" s="355" t="n">
        <v>99.0927652794098</v>
      </c>
    </row>
    <row r="246">
      <c r="A246" s="355" t="s">
        <v>95</v>
      </c>
      <c r="B246" s="355" t="s">
        <v>96</v>
      </c>
      <c r="C246" s="355" t="s">
        <v>18</v>
      </c>
      <c r="D246" s="355" t="n">
        <v>6402.7169318</v>
      </c>
      <c r="E246" s="355" t="n">
        <v>200492.0165392</v>
      </c>
      <c r="F246" s="355" t="n">
        <v>3.09467371372092</v>
      </c>
      <c r="G246" s="355" t="n">
        <v>96.9053262862791</v>
      </c>
    </row>
    <row r="247">
      <c r="A247" s="355" t="s">
        <v>95</v>
      </c>
      <c r="B247" s="355" t="s">
        <v>96</v>
      </c>
      <c r="C247" s="355" t="s">
        <v>19</v>
      </c>
      <c r="D247" s="355" t="n">
        <v>4281.08455</v>
      </c>
      <c r="E247" s="355" t="n">
        <v>171125.2714551</v>
      </c>
      <c r="F247" s="355" t="n">
        <v>2.44066671670411</v>
      </c>
      <c r="G247" s="355" t="n">
        <v>97.5593332832959</v>
      </c>
    </row>
    <row r="248">
      <c r="A248" s="355" t="s">
        <v>95</v>
      </c>
      <c r="B248" s="355" t="s">
        <v>96</v>
      </c>
      <c r="C248" s="355" t="s">
        <v>20</v>
      </c>
      <c r="D248" s="355" t="n">
        <v>1529.2138547</v>
      </c>
      <c r="E248" s="355" t="n">
        <v>61273.7160746</v>
      </c>
      <c r="F248" s="355" t="n">
        <v>2.43494030680018</v>
      </c>
      <c r="G248" s="355" t="n">
        <v>97.5650596931998</v>
      </c>
    </row>
    <row r="249">
      <c r="A249" s="355" t="s">
        <v>97</v>
      </c>
      <c r="B249" s="355" t="s">
        <v>98</v>
      </c>
      <c r="C249" s="355" t="s">
        <v>18</v>
      </c>
      <c r="D249" s="355" t="n">
        <v>431.8706849</v>
      </c>
      <c r="E249" s="355" t="n">
        <v>21305.9899811</v>
      </c>
      <c r="F249" s="355" t="n">
        <v>1.98672119366137</v>
      </c>
      <c r="G249" s="355" t="n">
        <v>98.0132788063386</v>
      </c>
    </row>
    <row r="250">
      <c r="A250" s="355" t="s">
        <v>97</v>
      </c>
      <c r="B250" s="355" t="s">
        <v>98</v>
      </c>
      <c r="C250" s="355" t="s">
        <v>19</v>
      </c>
      <c r="D250" s="355" t="n">
        <v>619.9538808</v>
      </c>
      <c r="E250" s="355" t="n">
        <v>25592.8659965</v>
      </c>
      <c r="F250" s="355" t="n">
        <v>2.36507893352166</v>
      </c>
      <c r="G250" s="355" t="n">
        <v>97.6349210664784</v>
      </c>
    </row>
    <row r="251">
      <c r="A251" s="355" t="s">
        <v>97</v>
      </c>
      <c r="B251" s="355" t="s">
        <v>98</v>
      </c>
      <c r="C251" s="355" t="s">
        <v>20</v>
      </c>
      <c r="D251" s="355" t="n">
        <v>191.6152466</v>
      </c>
      <c r="E251" s="355" t="n">
        <v>8295.2569685</v>
      </c>
      <c r="F251" s="355" t="n">
        <v>2.25778404273691</v>
      </c>
      <c r="G251" s="355" t="n">
        <v>97.7422159572631</v>
      </c>
    </row>
    <row r="252">
      <c r="A252" s="355" t="s">
        <v>99</v>
      </c>
      <c r="B252" s="355" t="s">
        <v>100</v>
      </c>
      <c r="C252" s="355" t="s">
        <v>18</v>
      </c>
      <c r="D252" s="355" t="n">
        <v>801.3454128</v>
      </c>
      <c r="E252" s="355" t="n">
        <v>35046.1608812</v>
      </c>
      <c r="F252" s="355" t="n">
        <v>2.23542861315886</v>
      </c>
      <c r="G252" s="355" t="n">
        <v>97.7645713868411</v>
      </c>
    </row>
    <row r="253">
      <c r="A253" s="355" t="s">
        <v>99</v>
      </c>
      <c r="B253" s="355" t="s">
        <v>100</v>
      </c>
      <c r="C253" s="355" t="s">
        <v>19</v>
      </c>
      <c r="D253" s="355" t="n">
        <v>482.0635627</v>
      </c>
      <c r="E253" s="355" t="n">
        <v>35176.3966637</v>
      </c>
      <c r="F253" s="355" t="n">
        <v>1.35189113506113</v>
      </c>
      <c r="G253" s="355" t="n">
        <v>98.6481088649389</v>
      </c>
    </row>
    <row r="254">
      <c r="A254" s="355" t="s">
        <v>99</v>
      </c>
      <c r="B254" s="355" t="s">
        <v>100</v>
      </c>
      <c r="C254" s="355" t="s">
        <v>20</v>
      </c>
      <c r="D254" s="355" t="n">
        <v>137.5779074</v>
      </c>
      <c r="E254" s="355" t="n">
        <v>5702.5750509</v>
      </c>
      <c r="F254" s="355" t="n">
        <v>2.35572438568539</v>
      </c>
      <c r="G254" s="355" t="n">
        <v>97.6442756143146</v>
      </c>
    </row>
    <row r="255">
      <c r="A255" s="355" t="s">
        <v>101</v>
      </c>
      <c r="B255" s="355" t="s">
        <v>102</v>
      </c>
      <c r="C255" s="355" t="s">
        <v>18</v>
      </c>
      <c r="D255" s="355" t="n">
        <v>201.1378368</v>
      </c>
      <c r="E255" s="355" t="n">
        <v>11322.7859256</v>
      </c>
      <c r="F255" s="355" t="n">
        <v>1.74539367794386</v>
      </c>
      <c r="G255" s="355" t="n">
        <v>98.2546063220561</v>
      </c>
    </row>
    <row r="256">
      <c r="A256" s="355" t="s">
        <v>101</v>
      </c>
      <c r="B256" s="355" t="s">
        <v>102</v>
      </c>
      <c r="C256" s="355" t="s">
        <v>19</v>
      </c>
      <c r="D256" s="355" t="n">
        <v>139.3538793</v>
      </c>
      <c r="E256" s="355" t="n">
        <v>14589.2407751</v>
      </c>
      <c r="F256" s="355" t="n">
        <v>0.946145118185934</v>
      </c>
      <c r="G256" s="355" t="n">
        <v>99.0538548818141</v>
      </c>
    </row>
    <row r="257">
      <c r="A257" s="355" t="s">
        <v>101</v>
      </c>
      <c r="B257" s="355" t="s">
        <v>102</v>
      </c>
      <c r="C257" s="355" t="s">
        <v>20</v>
      </c>
      <c r="D257" s="355" t="n">
        <v>28.1739604</v>
      </c>
      <c r="E257" s="355" t="n">
        <v>6855.9022601</v>
      </c>
      <c r="F257" s="355" t="n">
        <v>0.409262760863994</v>
      </c>
      <c r="G257" s="355" t="n">
        <v>99.590737239136</v>
      </c>
    </row>
    <row r="258">
      <c r="A258" s="355" t="s">
        <v>103</v>
      </c>
      <c r="B258" s="355" t="s">
        <v>104</v>
      </c>
      <c r="C258" s="355" t="s">
        <v>18</v>
      </c>
      <c r="D258" s="355" t="n">
        <v>692.522711</v>
      </c>
      <c r="E258" s="355" t="n">
        <v>9613.8451442</v>
      </c>
      <c r="F258" s="355" t="n">
        <v>6.71936729534249</v>
      </c>
      <c r="G258" s="355" t="n">
        <v>93.2806327046575</v>
      </c>
    </row>
    <row r="259">
      <c r="A259" s="355" t="s">
        <v>103</v>
      </c>
      <c r="B259" s="355" t="s">
        <v>104</v>
      </c>
      <c r="C259" s="355" t="s">
        <v>19</v>
      </c>
      <c r="D259" s="355" t="n">
        <v>691.1265864</v>
      </c>
      <c r="E259" s="355" t="n">
        <v>9429.2059791</v>
      </c>
      <c r="F259" s="355" t="n">
        <v>6.82908967592662</v>
      </c>
      <c r="G259" s="355" t="n">
        <v>93.1709103240734</v>
      </c>
    </row>
    <row r="260">
      <c r="A260" s="355" t="s">
        <v>103</v>
      </c>
      <c r="B260" s="355" t="s">
        <v>104</v>
      </c>
      <c r="C260" s="355" t="s">
        <v>20</v>
      </c>
      <c r="D260" s="355" t="n">
        <v>235.3817474</v>
      </c>
      <c r="E260" s="355" t="n">
        <v>7555.5688359</v>
      </c>
      <c r="F260" s="355" t="n">
        <v>3.02121987404905</v>
      </c>
      <c r="G260" s="355" t="n">
        <v>96.978780125951</v>
      </c>
    </row>
    <row r="261">
      <c r="A261" s="355" t="s">
        <v>105</v>
      </c>
      <c r="B261" s="355" t="s">
        <v>106</v>
      </c>
      <c r="C261" s="355" t="s">
        <v>18</v>
      </c>
      <c r="D261" s="355" t="n">
        <v>1132.9424103</v>
      </c>
      <c r="E261" s="355" t="n">
        <v>37177.5692074</v>
      </c>
      <c r="F261" s="355" t="n">
        <v>2.95726254351708</v>
      </c>
      <c r="G261" s="355" t="n">
        <v>97.0427374564829</v>
      </c>
    </row>
    <row r="262">
      <c r="A262" s="355" t="s">
        <v>105</v>
      </c>
      <c r="B262" s="355" t="s">
        <v>106</v>
      </c>
      <c r="C262" s="355" t="s">
        <v>19</v>
      </c>
      <c r="D262" s="355" t="n">
        <v>752.7244585</v>
      </c>
      <c r="E262" s="355" t="n">
        <v>39929.7979628</v>
      </c>
      <c r="F262" s="355" t="n">
        <v>1.85024038260199</v>
      </c>
      <c r="G262" s="355" t="n">
        <v>98.149759617398</v>
      </c>
    </row>
    <row r="263">
      <c r="A263" s="355" t="s">
        <v>105</v>
      </c>
      <c r="B263" s="355" t="s">
        <v>106</v>
      </c>
      <c r="C263" s="355" t="s">
        <v>20</v>
      </c>
      <c r="D263" s="355" t="n">
        <v>330.4131864</v>
      </c>
      <c r="E263" s="355" t="n">
        <v>10614.7897084</v>
      </c>
      <c r="F263" s="355" t="n">
        <v>3.01879453104499</v>
      </c>
      <c r="G263" s="355" t="n">
        <v>96.981205468955</v>
      </c>
    </row>
    <row r="264">
      <c r="A264" s="355" t="s">
        <v>107</v>
      </c>
      <c r="B264" s="355" t="s">
        <v>108</v>
      </c>
      <c r="C264" s="355" t="s">
        <v>18</v>
      </c>
      <c r="D264" s="355" t="n">
        <v>122.0571249</v>
      </c>
      <c r="E264" s="355" t="n">
        <v>2586.1871144</v>
      </c>
      <c r="F264" s="355" t="n">
        <v>4.50687287094712</v>
      </c>
      <c r="G264" s="355" t="n">
        <v>95.4931271290529</v>
      </c>
    </row>
    <row r="265">
      <c r="A265" s="355" t="s">
        <v>107</v>
      </c>
      <c r="B265" s="355" t="s">
        <v>108</v>
      </c>
      <c r="C265" s="355" t="s">
        <v>19</v>
      </c>
      <c r="D265" s="355" t="n">
        <v>57.5848505</v>
      </c>
      <c r="E265" s="355" t="n">
        <v>3061.094494</v>
      </c>
      <c r="F265" s="355" t="n">
        <v>1.8464498635153</v>
      </c>
      <c r="G265" s="355" t="n">
        <v>98.1535501364847</v>
      </c>
    </row>
    <row r="266">
      <c r="A266" s="355" t="s">
        <v>107</v>
      </c>
      <c r="B266" s="355" t="s">
        <v>108</v>
      </c>
      <c r="C266" s="355" t="s">
        <v>20</v>
      </c>
      <c r="D266" s="355" t="n">
        <v>48.4791879</v>
      </c>
      <c r="E266" s="355" t="n">
        <v>1727.7924423</v>
      </c>
      <c r="F266" s="355" t="n">
        <v>2.72926657588634</v>
      </c>
      <c r="G266" s="355" t="n">
        <v>97.2707334241137</v>
      </c>
    </row>
    <row r="267">
      <c r="A267" s="355" t="s">
        <v>109</v>
      </c>
      <c r="B267" s="355" t="s">
        <v>110</v>
      </c>
      <c r="C267" s="355" t="s">
        <v>18</v>
      </c>
      <c r="D267" s="355" t="n">
        <v>715.1718168</v>
      </c>
      <c r="E267" s="355" t="n">
        <v>38949.9866964</v>
      </c>
      <c r="F267" s="355" t="n">
        <v>1.80302271214169</v>
      </c>
      <c r="G267" s="355" t="n">
        <v>98.1969772878583</v>
      </c>
    </row>
    <row r="268">
      <c r="A268" s="355" t="s">
        <v>109</v>
      </c>
      <c r="B268" s="355" t="s">
        <v>110</v>
      </c>
      <c r="C268" s="355" t="s">
        <v>19</v>
      </c>
      <c r="D268" s="355" t="n">
        <v>806.1292685</v>
      </c>
      <c r="E268" s="355" t="n">
        <v>56720.8790055</v>
      </c>
      <c r="F268" s="355" t="n">
        <v>1.40130573914156</v>
      </c>
      <c r="G268" s="355" t="n">
        <v>98.5986942608585</v>
      </c>
    </row>
    <row r="269">
      <c r="A269" s="355" t="s">
        <v>109</v>
      </c>
      <c r="B269" s="355" t="s">
        <v>110</v>
      </c>
      <c r="C269" s="355" t="s">
        <v>20</v>
      </c>
      <c r="D269" s="355" t="n">
        <v>332.5870878</v>
      </c>
      <c r="E269" s="355" t="n">
        <v>39162.6005698</v>
      </c>
      <c r="F269" s="355" t="n">
        <v>0.842095221026253</v>
      </c>
      <c r="G269" s="355" t="n">
        <v>99.1579047789737</v>
      </c>
    </row>
    <row r="270">
      <c r="A270" s="355" t="s">
        <v>111</v>
      </c>
      <c r="B270" s="355" t="s">
        <v>112</v>
      </c>
      <c r="C270" s="355" t="s">
        <v>18</v>
      </c>
      <c r="D270" s="355" t="n">
        <v>1223.6027091</v>
      </c>
      <c r="E270" s="355" t="n">
        <v>62134.3331224</v>
      </c>
      <c r="F270" s="355" t="n">
        <v>1.931254061613</v>
      </c>
      <c r="G270" s="355" t="n">
        <v>98.068745938387</v>
      </c>
    </row>
    <row r="271">
      <c r="A271" s="355" t="s">
        <v>111</v>
      </c>
      <c r="B271" s="355" t="s">
        <v>112</v>
      </c>
      <c r="C271" s="355" t="s">
        <v>19</v>
      </c>
      <c r="D271" s="355" t="n">
        <v>1101.8499571</v>
      </c>
      <c r="E271" s="355" t="n">
        <v>101755.5338538</v>
      </c>
      <c r="F271" s="355" t="n">
        <v>1.07124050435282</v>
      </c>
      <c r="G271" s="355" t="n">
        <v>98.9287594956472</v>
      </c>
    </row>
    <row r="272">
      <c r="A272" s="355" t="s">
        <v>111</v>
      </c>
      <c r="B272" s="355" t="s">
        <v>112</v>
      </c>
      <c r="C272" s="355" t="s">
        <v>20</v>
      </c>
      <c r="D272" s="355" t="n">
        <v>671.8570622</v>
      </c>
      <c r="E272" s="355" t="n">
        <v>38783.5319808</v>
      </c>
      <c r="F272" s="355" t="n">
        <v>1.70282711309166</v>
      </c>
      <c r="G272" s="355" t="n">
        <v>98.2971728869084</v>
      </c>
    </row>
    <row r="273">
      <c r="A273" t="s">
        <v>23</v>
      </c>
    </row>
    <row r="274">
      <c r="A274" t="s">
        <v>24</v>
      </c>
    </row>
    <row r="275">
      <c r="A275" t="s">
        <v>25</v>
      </c>
    </row>
    <row r="276">
      <c r="A276" t="s">
        <v>26</v>
      </c>
    </row>
    <row r="277">
      <c r="A277" t="s">
        <v>27</v>
      </c>
    </row>
    <row r="280">
      <c r="G280" s="7" t="str">
        <f>=HYPERLINK("#'Indice'!A1", "Ir al Índice")</f>
      </c>
    </row>
    <row r="281">
      <c r="A281" s="4" t="s">
        <v>759</v>
      </c>
    </row>
    <row r="282">
      <c r="A282" s="5" t="s">
        <v>29</v>
      </c>
      <c r="B282" s="5" t="s">
        <v>117</v>
      </c>
      <c r="C282" s="5" t="s">
        <v>11</v>
      </c>
      <c r="D282" s="5" t="s">
        <v>12</v>
      </c>
      <c r="E282" s="5" t="s">
        <v>13</v>
      </c>
      <c r="F282" s="5" t="s">
        <v>14</v>
      </c>
      <c r="G282" s="5" t="s">
        <v>15</v>
      </c>
    </row>
    <row r="283">
      <c r="A283" s="356" t="s">
        <v>91</v>
      </c>
      <c r="B283" s="356" t="s">
        <v>118</v>
      </c>
      <c r="C283" s="356" t="s">
        <v>18</v>
      </c>
      <c r="D283" s="356" t="n">
        <v>362.2553409</v>
      </c>
      <c r="E283" s="356" t="n">
        <v>17293.3555307</v>
      </c>
      <c r="F283" s="356" t="n">
        <v>2.05178593668887</v>
      </c>
      <c r="G283" s="356" t="n">
        <v>97.9482140633111</v>
      </c>
    </row>
    <row r="284">
      <c r="A284" s="356" t="s">
        <v>91</v>
      </c>
      <c r="B284" s="356" t="s">
        <v>118</v>
      </c>
      <c r="C284" s="356" t="s">
        <v>19</v>
      </c>
      <c r="D284" s="356" t="n">
        <v>173.4529936</v>
      </c>
      <c r="E284" s="356" t="n">
        <v>20657.9205173</v>
      </c>
      <c r="F284" s="356" t="n">
        <v>0.832652698148976</v>
      </c>
      <c r="G284" s="356" t="n">
        <v>99.167347301851</v>
      </c>
    </row>
    <row r="285">
      <c r="A285" s="356" t="s">
        <v>91</v>
      </c>
      <c r="B285" s="356" t="s">
        <v>118</v>
      </c>
      <c r="C285" s="356" t="s">
        <v>20</v>
      </c>
      <c r="D285" s="356" t="n">
        <v>141.6473043</v>
      </c>
      <c r="E285" s="356" t="n">
        <v>6630.9449436</v>
      </c>
      <c r="F285" s="356" t="n">
        <v>2.09147840465253</v>
      </c>
      <c r="G285" s="356" t="n">
        <v>97.9085215953475</v>
      </c>
    </row>
    <row r="286">
      <c r="A286" s="356" t="s">
        <v>95</v>
      </c>
      <c r="B286" s="356" t="s">
        <v>119</v>
      </c>
      <c r="C286" s="356" t="s">
        <v>18</v>
      </c>
      <c r="D286" s="356" t="n">
        <v>137.670718</v>
      </c>
      <c r="E286" s="356" t="n">
        <v>12615.4132557</v>
      </c>
      <c r="F286" s="356" t="n">
        <v>1.07950922525023</v>
      </c>
      <c r="G286" s="356" t="n">
        <v>98.9204907747498</v>
      </c>
    </row>
    <row r="287">
      <c r="A287" s="356" t="s">
        <v>95</v>
      </c>
      <c r="B287" s="356" t="s">
        <v>119</v>
      </c>
      <c r="C287" s="356" t="s">
        <v>19</v>
      </c>
      <c r="D287" s="356" t="n">
        <v>111.3150352</v>
      </c>
      <c r="E287" s="356" t="n">
        <v>10218.6594935</v>
      </c>
      <c r="F287" s="356" t="n">
        <v>1.07759254285411</v>
      </c>
      <c r="G287" s="356" t="n">
        <v>98.9224074571459</v>
      </c>
    </row>
    <row r="288">
      <c r="A288" s="356" t="s">
        <v>95</v>
      </c>
      <c r="B288" s="356" t="s">
        <v>119</v>
      </c>
      <c r="C288" s="356" t="s">
        <v>20</v>
      </c>
      <c r="D288" s="356" t="n">
        <v>22.7631486</v>
      </c>
      <c r="E288" s="356" t="n">
        <v>2408.1600173</v>
      </c>
      <c r="F288" s="356" t="n">
        <v>0.936399344879023</v>
      </c>
      <c r="G288" s="356" t="n">
        <v>99.063600655121</v>
      </c>
    </row>
    <row r="289">
      <c r="A289" s="356" t="s">
        <v>97</v>
      </c>
      <c r="B289" s="356" t="s">
        <v>120</v>
      </c>
      <c r="C289" s="356" t="s">
        <v>18</v>
      </c>
      <c r="D289" s="356" t="n">
        <v>150.0045401</v>
      </c>
      <c r="E289" s="356" t="n">
        <v>8991.3196069</v>
      </c>
      <c r="F289" s="356" t="n">
        <v>1.64094979772956</v>
      </c>
      <c r="G289" s="356" t="n">
        <v>98.3590502022704</v>
      </c>
    </row>
    <row r="290">
      <c r="A290" s="356" t="s">
        <v>97</v>
      </c>
      <c r="B290" s="356" t="s">
        <v>120</v>
      </c>
      <c r="C290" s="356" t="s">
        <v>19</v>
      </c>
      <c r="D290" s="356" t="n">
        <v>273.1625151</v>
      </c>
      <c r="E290" s="356" t="n">
        <v>11625.7288992</v>
      </c>
      <c r="F290" s="356" t="n">
        <v>2.29569718378735</v>
      </c>
      <c r="G290" s="356" t="n">
        <v>97.7043028162126</v>
      </c>
    </row>
    <row r="291">
      <c r="A291" s="356" t="s">
        <v>97</v>
      </c>
      <c r="B291" s="356" t="s">
        <v>120</v>
      </c>
      <c r="C291" s="356" t="s">
        <v>20</v>
      </c>
      <c r="D291" s="356" t="n">
        <v>23.2876921</v>
      </c>
      <c r="E291" s="356" t="n">
        <v>1894.1425798</v>
      </c>
      <c r="F291" s="356" t="n">
        <v>1.21452615207353</v>
      </c>
      <c r="G291" s="356" t="n">
        <v>98.7854738479265</v>
      </c>
    </row>
    <row r="292">
      <c r="A292" s="356" t="s">
        <v>99</v>
      </c>
      <c r="B292" s="356" t="s">
        <v>121</v>
      </c>
      <c r="C292" s="356" t="s">
        <v>18</v>
      </c>
      <c r="D292" s="356" t="n">
        <v>161.2238022</v>
      </c>
      <c r="E292" s="356" t="n">
        <v>30900.3402921</v>
      </c>
      <c r="F292" s="356" t="n">
        <v>0.519045987866354</v>
      </c>
      <c r="G292" s="356" t="n">
        <v>99.4809540121337</v>
      </c>
    </row>
    <row r="293">
      <c r="A293" s="356" t="s">
        <v>99</v>
      </c>
      <c r="B293" s="356" t="s">
        <v>121</v>
      </c>
      <c r="C293" s="356" t="s">
        <v>19</v>
      </c>
      <c r="D293" s="356" t="n">
        <v>291.4161216</v>
      </c>
      <c r="E293" s="356" t="n">
        <v>26415.4354241</v>
      </c>
      <c r="F293" s="356" t="n">
        <v>1.09116614177204</v>
      </c>
      <c r="G293" s="356" t="n">
        <v>98.908833858228</v>
      </c>
    </row>
    <row r="294">
      <c r="A294" s="356" t="s">
        <v>99</v>
      </c>
      <c r="B294" s="356" t="s">
        <v>121</v>
      </c>
      <c r="C294" s="356" t="s">
        <v>20</v>
      </c>
      <c r="D294" s="356" t="n">
        <v>148.0032203</v>
      </c>
      <c r="E294" s="356" t="n">
        <v>2767.2065542</v>
      </c>
      <c r="F294" s="356" t="n">
        <v>5.07693208202777</v>
      </c>
      <c r="G294" s="356" t="n">
        <v>94.9230679179722</v>
      </c>
    </row>
    <row r="295">
      <c r="A295" s="356" t="s">
        <v>101</v>
      </c>
      <c r="B295" s="356" t="s">
        <v>122</v>
      </c>
      <c r="C295" s="356" t="s">
        <v>18</v>
      </c>
      <c r="D295" s="356" t="n">
        <v>280.5170682</v>
      </c>
      <c r="E295" s="356" t="n">
        <v>9196.9037846</v>
      </c>
      <c r="F295" s="356" t="n">
        <v>2.95984606526283</v>
      </c>
      <c r="G295" s="356" t="n">
        <v>97.0401539347372</v>
      </c>
    </row>
    <row r="296">
      <c r="A296" s="356" t="s">
        <v>101</v>
      </c>
      <c r="B296" s="356" t="s">
        <v>122</v>
      </c>
      <c r="C296" s="356" t="s">
        <v>19</v>
      </c>
      <c r="D296" s="356" t="n">
        <v>289.4068541</v>
      </c>
      <c r="E296" s="356" t="n">
        <v>7464.3275737</v>
      </c>
      <c r="F296" s="356" t="n">
        <v>3.73248344774835</v>
      </c>
      <c r="G296" s="356" t="n">
        <v>96.2675165522516</v>
      </c>
    </row>
    <row r="297">
      <c r="A297" s="356" t="s">
        <v>101</v>
      </c>
      <c r="B297" s="356" t="s">
        <v>122</v>
      </c>
      <c r="C297" s="356" t="s">
        <v>20</v>
      </c>
      <c r="D297" s="356" t="n">
        <v>52.7300138</v>
      </c>
      <c r="E297" s="356" t="n">
        <v>1311.0262772</v>
      </c>
      <c r="F297" s="356" t="n">
        <v>3.86652763019225</v>
      </c>
      <c r="G297" s="356" t="n">
        <v>96.1334723698077</v>
      </c>
    </row>
    <row r="298">
      <c r="A298" s="356" t="s">
        <v>109</v>
      </c>
      <c r="B298" s="356" t="s">
        <v>123</v>
      </c>
      <c r="C298" s="356" t="s">
        <v>18</v>
      </c>
      <c r="D298" s="356" t="n">
        <v>537.4573295</v>
      </c>
      <c r="E298" s="356" t="n">
        <v>19383.4663175</v>
      </c>
      <c r="F298" s="356" t="n">
        <v>2.69795386511076</v>
      </c>
      <c r="G298" s="356" t="n">
        <v>97.3020461348892</v>
      </c>
    </row>
    <row r="299">
      <c r="A299" s="356" t="s">
        <v>109</v>
      </c>
      <c r="B299" s="356" t="s">
        <v>123</v>
      </c>
      <c r="C299" s="356" t="s">
        <v>19</v>
      </c>
      <c r="D299" s="356" t="n">
        <v>394.7734174</v>
      </c>
      <c r="E299" s="356" t="n">
        <v>12046.6306922</v>
      </c>
      <c r="F299" s="356" t="n">
        <v>3.17306160882103</v>
      </c>
      <c r="G299" s="356" t="n">
        <v>96.826938391179</v>
      </c>
    </row>
    <row r="300">
      <c r="A300" s="356" t="s">
        <v>109</v>
      </c>
      <c r="B300" s="356" t="s">
        <v>123</v>
      </c>
      <c r="C300" s="356" t="s">
        <v>20</v>
      </c>
      <c r="D300" s="356" t="n">
        <v>125.9492952</v>
      </c>
      <c r="E300" s="356" t="n">
        <v>4573.4370601</v>
      </c>
      <c r="F300" s="356" t="n">
        <v>2.68012216228941</v>
      </c>
      <c r="G300" s="356" t="n">
        <v>97.3198778377106</v>
      </c>
    </row>
    <row r="301">
      <c r="A301" s="356" t="s">
        <v>111</v>
      </c>
      <c r="B301" s="356" t="s">
        <v>124</v>
      </c>
      <c r="C301" s="356" t="s">
        <v>18</v>
      </c>
      <c r="D301" s="356" t="n">
        <v>942.3822813</v>
      </c>
      <c r="E301" s="356" t="n">
        <v>19367.3217066</v>
      </c>
      <c r="F301" s="356" t="n">
        <v>4.64005916512347</v>
      </c>
      <c r="G301" s="356" t="n">
        <v>95.3599408348765</v>
      </c>
    </row>
    <row r="302">
      <c r="A302" s="356" t="s">
        <v>111</v>
      </c>
      <c r="B302" s="356" t="s">
        <v>124</v>
      </c>
      <c r="C302" s="356" t="s">
        <v>19</v>
      </c>
      <c r="D302" s="356" t="n">
        <v>622.2476189</v>
      </c>
      <c r="E302" s="356" t="n">
        <v>17874.4781117</v>
      </c>
      <c r="F302" s="356" t="n">
        <v>3.3640960457698</v>
      </c>
      <c r="G302" s="356" t="n">
        <v>96.6359039542302</v>
      </c>
    </row>
    <row r="303">
      <c r="A303" s="356" t="s">
        <v>111</v>
      </c>
      <c r="B303" s="356" t="s">
        <v>124</v>
      </c>
      <c r="C303" s="356" t="s">
        <v>20</v>
      </c>
      <c r="D303" s="356" t="n">
        <v>35.5233313</v>
      </c>
      <c r="E303" s="356" t="n">
        <v>2734.8190899</v>
      </c>
      <c r="F303" s="356" t="n">
        <v>1.28227222123007</v>
      </c>
      <c r="G303" s="356" t="n">
        <v>98.7177277787699</v>
      </c>
    </row>
    <row r="304">
      <c r="A304" s="356" t="s">
        <v>113</v>
      </c>
      <c r="B304" s="356" t="s">
        <v>125</v>
      </c>
      <c r="C304" s="356" t="s">
        <v>18</v>
      </c>
      <c r="D304" s="356" t="n">
        <v>611.1591849</v>
      </c>
      <c r="E304" s="356" t="n">
        <v>8349.2254735</v>
      </c>
      <c r="F304" s="356" t="n">
        <v>6.82068022969374</v>
      </c>
      <c r="G304" s="356" t="n">
        <v>93.1793197703063</v>
      </c>
    </row>
    <row r="305">
      <c r="A305" s="356" t="s">
        <v>113</v>
      </c>
      <c r="B305" s="356" t="s">
        <v>125</v>
      </c>
      <c r="C305" s="356" t="s">
        <v>19</v>
      </c>
      <c r="D305" s="356" t="n">
        <v>734.9070858</v>
      </c>
      <c r="E305" s="356" t="n">
        <v>8413.1213017</v>
      </c>
      <c r="F305" s="356" t="n">
        <v>8.0335024627185</v>
      </c>
      <c r="G305" s="356" t="n">
        <v>91.9664975372815</v>
      </c>
    </row>
    <row r="306">
      <c r="A306" s="356" t="s">
        <v>113</v>
      </c>
      <c r="B306" s="356" t="s">
        <v>125</v>
      </c>
      <c r="C306" s="356" t="s">
        <v>20</v>
      </c>
      <c r="D306" s="356" t="n">
        <v>68.3113193</v>
      </c>
      <c r="E306" s="356" t="n">
        <v>1110.4366499</v>
      </c>
      <c r="F306" s="356" t="n">
        <v>5.79524385915693</v>
      </c>
      <c r="G306" s="356" t="n">
        <v>94.2047561408431</v>
      </c>
    </row>
    <row r="307">
      <c r="A307" s="356" t="s">
        <v>126</v>
      </c>
      <c r="B307" s="356" t="s">
        <v>127</v>
      </c>
      <c r="C307" s="356" t="s">
        <v>18</v>
      </c>
      <c r="D307" s="356" t="n">
        <v>125.3234198</v>
      </c>
      <c r="E307" s="356" t="n">
        <v>4810.8110412</v>
      </c>
      <c r="F307" s="356" t="n">
        <v>2.53889801402636</v>
      </c>
      <c r="G307" s="356" t="n">
        <v>97.4611019859736</v>
      </c>
    </row>
    <row r="308">
      <c r="A308" s="356" t="s">
        <v>126</v>
      </c>
      <c r="B308" s="356" t="s">
        <v>127</v>
      </c>
      <c r="C308" s="356" t="s">
        <v>19</v>
      </c>
      <c r="D308" s="356" t="n">
        <v>166.1165134</v>
      </c>
      <c r="E308" s="356" t="n">
        <v>5617.179558</v>
      </c>
      <c r="F308" s="356" t="n">
        <v>2.87235015031466</v>
      </c>
      <c r="G308" s="356" t="n">
        <v>97.1276498496853</v>
      </c>
    </row>
    <row r="309">
      <c r="A309" s="356" t="s">
        <v>126</v>
      </c>
      <c r="B309" s="356" t="s">
        <v>127</v>
      </c>
      <c r="C309" s="356" t="s">
        <v>20</v>
      </c>
      <c r="D309" s="356" t="n">
        <v>30.8798559</v>
      </c>
      <c r="E309" s="356" t="n">
        <v>915.6515015</v>
      </c>
      <c r="F309" s="356" t="n">
        <v>3.26242291484384</v>
      </c>
      <c r="G309" s="356" t="n">
        <v>96.7375770851562</v>
      </c>
    </row>
    <row r="310">
      <c r="A310" s="356" t="s">
        <v>128</v>
      </c>
      <c r="B310" s="356" t="s">
        <v>129</v>
      </c>
      <c r="C310" s="356" t="s">
        <v>18</v>
      </c>
      <c r="D310" s="356" t="n">
        <v>406.3690347</v>
      </c>
      <c r="E310" s="356" t="n">
        <v>11617.2812259</v>
      </c>
      <c r="F310" s="356" t="n">
        <v>3.37974762981605</v>
      </c>
      <c r="G310" s="356" t="n">
        <v>96.620252370184</v>
      </c>
    </row>
    <row r="311">
      <c r="A311" s="356" t="s">
        <v>128</v>
      </c>
      <c r="B311" s="356" t="s">
        <v>129</v>
      </c>
      <c r="C311" s="356" t="s">
        <v>19</v>
      </c>
      <c r="D311" s="356" t="n">
        <v>182.5862261</v>
      </c>
      <c r="E311" s="356" t="n">
        <v>8034.4371473</v>
      </c>
      <c r="F311" s="356" t="n">
        <v>2.22204827469598</v>
      </c>
      <c r="G311" s="356" t="n">
        <v>97.777951725304</v>
      </c>
    </row>
    <row r="312">
      <c r="A312" s="356" t="s">
        <v>128</v>
      </c>
      <c r="B312" s="356" t="s">
        <v>129</v>
      </c>
      <c r="C312" s="356" t="s">
        <v>20</v>
      </c>
      <c r="D312" s="356" t="n">
        <v>100.4738606</v>
      </c>
      <c r="E312" s="356" t="n">
        <v>1908.1327351</v>
      </c>
      <c r="F312" s="356" t="n">
        <v>5.00216721458016</v>
      </c>
      <c r="G312" s="356" t="n">
        <v>94.9978327854198</v>
      </c>
    </row>
    <row r="313">
      <c r="A313" s="356" t="s">
        <v>130</v>
      </c>
      <c r="B313" s="356" t="s">
        <v>131</v>
      </c>
      <c r="C313" s="356" t="s">
        <v>18</v>
      </c>
      <c r="D313" s="356" t="n">
        <v>463.0241865</v>
      </c>
      <c r="E313" s="356" t="n">
        <v>12563.7855977</v>
      </c>
      <c r="F313" s="356" t="n">
        <v>3.55439431580243</v>
      </c>
      <c r="G313" s="356" t="n">
        <v>96.4456056841976</v>
      </c>
    </row>
    <row r="314">
      <c r="A314" s="356" t="s">
        <v>130</v>
      </c>
      <c r="B314" s="356" t="s">
        <v>131</v>
      </c>
      <c r="C314" s="356" t="s">
        <v>19</v>
      </c>
      <c r="D314" s="356" t="n">
        <v>418.1526884</v>
      </c>
      <c r="E314" s="356" t="n">
        <v>14350.1933224</v>
      </c>
      <c r="F314" s="356" t="n">
        <v>2.83141177823304</v>
      </c>
      <c r="G314" s="356" t="n">
        <v>97.168588221767</v>
      </c>
    </row>
    <row r="315">
      <c r="A315" s="356" t="s">
        <v>130</v>
      </c>
      <c r="B315" s="356" t="s">
        <v>131</v>
      </c>
      <c r="C315" s="356" t="s">
        <v>20</v>
      </c>
      <c r="D315" s="356" t="n">
        <v>156.338784</v>
      </c>
      <c r="E315" s="356" t="n">
        <v>3330.5573554</v>
      </c>
      <c r="F315" s="356" t="n">
        <v>4.48360885296978</v>
      </c>
      <c r="G315" s="356" t="n">
        <v>95.5163911470302</v>
      </c>
    </row>
    <row r="316">
      <c r="A316" s="356" t="s">
        <v>132</v>
      </c>
      <c r="B316" s="356" t="s">
        <v>133</v>
      </c>
      <c r="C316" s="356" t="s">
        <v>18</v>
      </c>
      <c r="D316" s="356" t="n">
        <v>806.4349008</v>
      </c>
      <c r="E316" s="356" t="n">
        <v>7591.1862478</v>
      </c>
      <c r="F316" s="356" t="n">
        <v>9.60313506086713</v>
      </c>
      <c r="G316" s="356" t="n">
        <v>90.3968649391329</v>
      </c>
    </row>
    <row r="317">
      <c r="A317" s="356" t="s">
        <v>132</v>
      </c>
      <c r="B317" s="356" t="s">
        <v>133</v>
      </c>
      <c r="C317" s="356" t="s">
        <v>19</v>
      </c>
      <c r="D317" s="356" t="n">
        <v>264.6065972</v>
      </c>
      <c r="E317" s="356" t="n">
        <v>6878.5126608</v>
      </c>
      <c r="F317" s="356" t="n">
        <v>3.70435642529209</v>
      </c>
      <c r="G317" s="356" t="n">
        <v>96.2956435747079</v>
      </c>
    </row>
    <row r="318">
      <c r="A318" s="356" t="s">
        <v>132</v>
      </c>
      <c r="B318" s="356" t="s">
        <v>133</v>
      </c>
      <c r="C318" s="356" t="s">
        <v>20</v>
      </c>
      <c r="D318" s="356" t="n">
        <v>48.5163718</v>
      </c>
      <c r="E318" s="356" t="n">
        <v>1759.4350397</v>
      </c>
      <c r="F318" s="356" t="n">
        <v>2.68349976063502</v>
      </c>
      <c r="G318" s="356" t="n">
        <v>97.316500239365</v>
      </c>
    </row>
    <row r="319">
      <c r="A319" s="356" t="s">
        <v>134</v>
      </c>
      <c r="B319" s="356" t="s">
        <v>135</v>
      </c>
      <c r="C319" s="356" t="s">
        <v>18</v>
      </c>
      <c r="D319" s="356" t="n">
        <v>303.700029</v>
      </c>
      <c r="E319" s="356" t="n">
        <v>9368.0202929</v>
      </c>
      <c r="F319" s="356" t="n">
        <v>3.14008282799826</v>
      </c>
      <c r="G319" s="356" t="n">
        <v>96.8599171720017</v>
      </c>
    </row>
    <row r="320">
      <c r="A320" s="356" t="s">
        <v>134</v>
      </c>
      <c r="B320" s="356" t="s">
        <v>135</v>
      </c>
      <c r="C320" s="356" t="s">
        <v>19</v>
      </c>
      <c r="D320" s="356" t="n">
        <v>110.8587526</v>
      </c>
      <c r="E320" s="356" t="n">
        <v>21965.3053911</v>
      </c>
      <c r="F320" s="356" t="n">
        <v>0.502164922666769</v>
      </c>
      <c r="G320" s="356" t="n">
        <v>99.4978350773332</v>
      </c>
    </row>
    <row r="321">
      <c r="A321" s="356" t="s">
        <v>134</v>
      </c>
      <c r="B321" s="356" t="s">
        <v>135</v>
      </c>
      <c r="C321" s="356" t="s">
        <v>20</v>
      </c>
      <c r="D321" s="356" t="n">
        <v>92.948238</v>
      </c>
      <c r="E321" s="356" t="n">
        <v>5358.5066578</v>
      </c>
      <c r="F321" s="356" t="n">
        <v>1.70501709684163</v>
      </c>
      <c r="G321" s="356" t="n">
        <v>98.2949829031584</v>
      </c>
    </row>
    <row r="322">
      <c r="A322" s="356" t="s">
        <v>136</v>
      </c>
      <c r="B322" s="356" t="s">
        <v>137</v>
      </c>
      <c r="C322" s="356" t="s">
        <v>18</v>
      </c>
      <c r="D322" s="356" t="n">
        <v>751.9648527</v>
      </c>
      <c r="E322" s="356" t="n">
        <v>29650.9153608</v>
      </c>
      <c r="F322" s="356" t="n">
        <v>2.47333426116023</v>
      </c>
      <c r="G322" s="356" t="n">
        <v>97.5266657388398</v>
      </c>
    </row>
    <row r="323">
      <c r="A323" s="356" t="s">
        <v>136</v>
      </c>
      <c r="B323" s="356" t="s">
        <v>137</v>
      </c>
      <c r="C323" s="356" t="s">
        <v>19</v>
      </c>
      <c r="D323" s="356" t="n">
        <v>333.9934955</v>
      </c>
      <c r="E323" s="356" t="n">
        <v>23248.5797554</v>
      </c>
      <c r="F323" s="356" t="n">
        <v>1.41627248200004</v>
      </c>
      <c r="G323" s="356" t="n">
        <v>98.583727518</v>
      </c>
    </row>
    <row r="324">
      <c r="A324" s="356" t="s">
        <v>136</v>
      </c>
      <c r="B324" s="356" t="s">
        <v>137</v>
      </c>
      <c r="C324" s="356" t="s">
        <v>20</v>
      </c>
      <c r="D324" s="356" t="n">
        <v>109.0017808</v>
      </c>
      <c r="E324" s="356" t="n">
        <v>9819.2488912</v>
      </c>
      <c r="F324" s="356" t="n">
        <v>1.09789513179206</v>
      </c>
      <c r="G324" s="356" t="n">
        <v>98.902104868208</v>
      </c>
    </row>
    <row r="325">
      <c r="A325" s="356" t="s">
        <v>138</v>
      </c>
      <c r="B325" s="356" t="s">
        <v>139</v>
      </c>
      <c r="C325" s="356" t="s">
        <v>18</v>
      </c>
      <c r="D325" s="356" t="n">
        <v>1055.9947409</v>
      </c>
      <c r="E325" s="356" t="n">
        <v>44951.8393766</v>
      </c>
      <c r="F325" s="356" t="n">
        <v>2.29524984419628</v>
      </c>
      <c r="G325" s="356" t="n">
        <v>97.7047501558037</v>
      </c>
    </row>
    <row r="326">
      <c r="A326" s="356" t="s">
        <v>138</v>
      </c>
      <c r="B326" s="356" t="s">
        <v>139</v>
      </c>
      <c r="C326" s="356" t="s">
        <v>19</v>
      </c>
      <c r="D326" s="356" t="n">
        <v>582.3025717</v>
      </c>
      <c r="E326" s="356" t="n">
        <v>35710.1828873</v>
      </c>
      <c r="F326" s="356" t="n">
        <v>1.60447146106274</v>
      </c>
      <c r="G326" s="356" t="n">
        <v>98.3955285389373</v>
      </c>
    </row>
    <row r="327">
      <c r="A327" s="356" t="s">
        <v>138</v>
      </c>
      <c r="B327" s="356" t="s">
        <v>139</v>
      </c>
      <c r="C327" s="356" t="s">
        <v>20</v>
      </c>
      <c r="D327" s="356" t="n">
        <v>367.5616002</v>
      </c>
      <c r="E327" s="356" t="n">
        <v>17102.8576867</v>
      </c>
      <c r="F327" s="356" t="n">
        <v>2.10390829300595</v>
      </c>
      <c r="G327" s="356" t="n">
        <v>97.8960917069941</v>
      </c>
    </row>
    <row r="328">
      <c r="A328" s="356" t="s">
        <v>140</v>
      </c>
      <c r="B328" s="356" t="s">
        <v>141</v>
      </c>
      <c r="C328" s="356" t="s">
        <v>18</v>
      </c>
      <c r="D328" s="356" t="n">
        <v>129.1990592</v>
      </c>
      <c r="E328" s="356" t="n">
        <v>14290.9215553</v>
      </c>
      <c r="F328" s="356" t="n">
        <v>0.895963790136993</v>
      </c>
      <c r="G328" s="356" t="n">
        <v>99.104036209863</v>
      </c>
    </row>
    <row r="329">
      <c r="A329" s="356" t="s">
        <v>140</v>
      </c>
      <c r="B329" s="356" t="s">
        <v>141</v>
      </c>
      <c r="C329" s="356" t="s">
        <v>19</v>
      </c>
      <c r="D329" s="356" t="n">
        <v>0</v>
      </c>
      <c r="E329" s="356" t="n">
        <v>19693.7809798</v>
      </c>
      <c r="F329" s="356" t="n">
        <v>0</v>
      </c>
      <c r="G329" s="356" t="n">
        <v>100</v>
      </c>
    </row>
    <row r="330">
      <c r="A330" s="356" t="s">
        <v>140</v>
      </c>
      <c r="B330" s="356" t="s">
        <v>141</v>
      </c>
      <c r="C330" s="356" t="s">
        <v>20</v>
      </c>
      <c r="D330" s="356" t="n">
        <v>77.608926</v>
      </c>
      <c r="E330" s="356" t="n">
        <v>6617.2763926</v>
      </c>
      <c r="F330" s="356" t="n">
        <v>1.15922711602518</v>
      </c>
      <c r="G330" s="356" t="n">
        <v>98.8407728839748</v>
      </c>
    </row>
    <row r="331">
      <c r="A331" s="356" t="s">
        <v>142</v>
      </c>
      <c r="B331" s="356" t="s">
        <v>143</v>
      </c>
      <c r="C331" s="356" t="s">
        <v>18</v>
      </c>
      <c r="D331" s="356" t="n">
        <v>471.701288</v>
      </c>
      <c r="E331" s="356" t="n">
        <v>17306.1949323</v>
      </c>
      <c r="F331" s="356" t="n">
        <v>2.65330206766186</v>
      </c>
      <c r="G331" s="356" t="n">
        <v>97.3466979323381</v>
      </c>
    </row>
    <row r="332">
      <c r="A332" s="356" t="s">
        <v>142</v>
      </c>
      <c r="B332" s="356" t="s">
        <v>143</v>
      </c>
      <c r="C332" s="356" t="s">
        <v>19</v>
      </c>
      <c r="D332" s="356" t="n">
        <v>420.7810812</v>
      </c>
      <c r="E332" s="356" t="n">
        <v>20281.0148979</v>
      </c>
      <c r="F332" s="356" t="n">
        <v>2.03258249489469</v>
      </c>
      <c r="G332" s="356" t="n">
        <v>97.9674175051053</v>
      </c>
    </row>
    <row r="333">
      <c r="A333" s="356" t="s">
        <v>142</v>
      </c>
      <c r="B333" s="356" t="s">
        <v>143</v>
      </c>
      <c r="C333" s="356" t="s">
        <v>20</v>
      </c>
      <c r="D333" s="356" t="n">
        <v>34.0069139</v>
      </c>
      <c r="E333" s="356" t="n">
        <v>8552.644977</v>
      </c>
      <c r="F333" s="356" t="n">
        <v>0.396043933445584</v>
      </c>
      <c r="G333" s="356" t="n">
        <v>99.6039560665544</v>
      </c>
    </row>
    <row r="334">
      <c r="A334" s="356" t="s">
        <v>144</v>
      </c>
      <c r="B334" s="356" t="s">
        <v>145</v>
      </c>
      <c r="C334" s="356" t="s">
        <v>18</v>
      </c>
      <c r="D334" s="356" t="n">
        <v>105.2559194</v>
      </c>
      <c r="E334" s="356" t="n">
        <v>10670.5847092</v>
      </c>
      <c r="F334" s="356" t="n">
        <v>0.976776875491661</v>
      </c>
      <c r="G334" s="356" t="n">
        <v>99.0232231245083</v>
      </c>
    </row>
    <row r="335">
      <c r="A335" s="356" t="s">
        <v>144</v>
      </c>
      <c r="B335" s="356" t="s">
        <v>145</v>
      </c>
      <c r="C335" s="356" t="s">
        <v>19</v>
      </c>
      <c r="D335" s="356" t="n">
        <v>28.7872303</v>
      </c>
      <c r="E335" s="356" t="n">
        <v>13705.6808773</v>
      </c>
      <c r="F335" s="356" t="n">
        <v>0.209598435661811</v>
      </c>
      <c r="G335" s="356" t="n">
        <v>99.7904015643382</v>
      </c>
    </row>
    <row r="336">
      <c r="A336" s="356" t="s">
        <v>144</v>
      </c>
      <c r="B336" s="356" t="s">
        <v>145</v>
      </c>
      <c r="C336" s="356" t="s">
        <v>20</v>
      </c>
      <c r="D336" s="356" t="n">
        <v>0</v>
      </c>
      <c r="E336" s="356" t="n">
        <v>9127.5548487</v>
      </c>
      <c r="F336" s="356" t="n">
        <v>0</v>
      </c>
      <c r="G336" s="356" t="n">
        <v>100</v>
      </c>
    </row>
    <row r="337">
      <c r="A337" s="356" t="s">
        <v>146</v>
      </c>
      <c r="B337" s="356" t="s">
        <v>147</v>
      </c>
      <c r="C337" s="356" t="s">
        <v>18</v>
      </c>
      <c r="D337" s="356" t="n">
        <v>155.3586867</v>
      </c>
      <c r="E337" s="356" t="n">
        <v>5371.1810192</v>
      </c>
      <c r="F337" s="356" t="n">
        <v>2.81113852369762</v>
      </c>
      <c r="G337" s="356" t="n">
        <v>97.1888614763024</v>
      </c>
    </row>
    <row r="338">
      <c r="A338" s="356" t="s">
        <v>146</v>
      </c>
      <c r="B338" s="356" t="s">
        <v>147</v>
      </c>
      <c r="C338" s="356" t="s">
        <v>19</v>
      </c>
      <c r="D338" s="356" t="n">
        <v>116.2048266</v>
      </c>
      <c r="E338" s="356" t="n">
        <v>6883.0707724</v>
      </c>
      <c r="F338" s="356" t="n">
        <v>1.66024076286698</v>
      </c>
      <c r="G338" s="356" t="n">
        <v>98.339759237133</v>
      </c>
    </row>
    <row r="339">
      <c r="A339" s="356" t="s">
        <v>146</v>
      </c>
      <c r="B339" s="356" t="s">
        <v>147</v>
      </c>
      <c r="C339" s="356" t="s">
        <v>20</v>
      </c>
      <c r="D339" s="356" t="n">
        <v>13.5995241</v>
      </c>
      <c r="E339" s="356" t="n">
        <v>3158.5451401</v>
      </c>
      <c r="F339" s="356" t="n">
        <v>0.428717020805536</v>
      </c>
      <c r="G339" s="356" t="n">
        <v>99.5712829791945</v>
      </c>
    </row>
    <row r="340">
      <c r="A340" s="356" t="s">
        <v>148</v>
      </c>
      <c r="B340" s="356" t="s">
        <v>149</v>
      </c>
      <c r="C340" s="356" t="s">
        <v>18</v>
      </c>
      <c r="D340" s="356" t="n">
        <v>224.5203912</v>
      </c>
      <c r="E340" s="356" t="n">
        <v>6008.8129981</v>
      </c>
      <c r="F340" s="356" t="n">
        <v>3.60193137728533</v>
      </c>
      <c r="G340" s="356" t="n">
        <v>96.3980686227147</v>
      </c>
    </row>
    <row r="341">
      <c r="A341" s="356" t="s">
        <v>148</v>
      </c>
      <c r="B341" s="356" t="s">
        <v>149</v>
      </c>
      <c r="C341" s="356" t="s">
        <v>19</v>
      </c>
      <c r="D341" s="356" t="n">
        <v>250.898823</v>
      </c>
      <c r="E341" s="356" t="n">
        <v>12584.2116806</v>
      </c>
      <c r="F341" s="356" t="n">
        <v>1.95478506343695</v>
      </c>
      <c r="G341" s="356" t="n">
        <v>98.0452149365631</v>
      </c>
    </row>
    <row r="342">
      <c r="A342" s="356" t="s">
        <v>148</v>
      </c>
      <c r="B342" s="356" t="s">
        <v>149</v>
      </c>
      <c r="C342" s="356" t="s">
        <v>20</v>
      </c>
      <c r="D342" s="356" t="n">
        <v>126.6186455</v>
      </c>
      <c r="E342" s="356" t="n">
        <v>7712.7020317</v>
      </c>
      <c r="F342" s="356" t="n">
        <v>1.61517369570376</v>
      </c>
      <c r="G342" s="356" t="n">
        <v>98.3848263042963</v>
      </c>
    </row>
    <row r="343">
      <c r="A343" s="356" t="s">
        <v>150</v>
      </c>
      <c r="B343" s="356" t="s">
        <v>151</v>
      </c>
      <c r="C343" s="356" t="s">
        <v>18</v>
      </c>
      <c r="D343" s="356" t="n">
        <v>190.4115314</v>
      </c>
      <c r="E343" s="356" t="n">
        <v>3557.4593469</v>
      </c>
      <c r="F343" s="356" t="n">
        <v>5.0805253858257</v>
      </c>
      <c r="G343" s="356" t="n">
        <v>94.9194746141743</v>
      </c>
    </row>
    <row r="344">
      <c r="A344" s="356" t="s">
        <v>150</v>
      </c>
      <c r="B344" s="356" t="s">
        <v>151</v>
      </c>
      <c r="C344" s="356" t="s">
        <v>19</v>
      </c>
      <c r="D344" s="356" t="n">
        <v>86.0577792</v>
      </c>
      <c r="E344" s="356" t="n">
        <v>3380.5783949</v>
      </c>
      <c r="F344" s="356" t="n">
        <v>2.48245777399303</v>
      </c>
      <c r="G344" s="356" t="n">
        <v>97.517542226007</v>
      </c>
    </row>
    <row r="345">
      <c r="A345" s="356" t="s">
        <v>150</v>
      </c>
      <c r="B345" s="356" t="s">
        <v>151</v>
      </c>
      <c r="C345" s="356" t="s">
        <v>20</v>
      </c>
      <c r="D345" s="356" t="n">
        <v>62.8353434</v>
      </c>
      <c r="E345" s="356" t="n">
        <v>2108.3545246</v>
      </c>
      <c r="F345" s="356" t="n">
        <v>2.89405106048514</v>
      </c>
      <c r="G345" s="356" t="n">
        <v>97.1059489395149</v>
      </c>
    </row>
    <row r="346">
      <c r="A346" s="356" t="s">
        <v>152</v>
      </c>
      <c r="B346" s="356" t="s">
        <v>153</v>
      </c>
      <c r="C346" s="356" t="s">
        <v>18</v>
      </c>
      <c r="D346" s="356" t="n">
        <v>87.6528587</v>
      </c>
      <c r="E346" s="356" t="n">
        <v>6164.3298708</v>
      </c>
      <c r="F346" s="356" t="n">
        <v>1.40200097300989</v>
      </c>
      <c r="G346" s="356" t="n">
        <v>98.5979990269901</v>
      </c>
    </row>
    <row r="347">
      <c r="A347" s="356" t="s">
        <v>152</v>
      </c>
      <c r="B347" s="356" t="s">
        <v>153</v>
      </c>
      <c r="C347" s="356" t="s">
        <v>19</v>
      </c>
      <c r="D347" s="356" t="n">
        <v>39.2102085</v>
      </c>
      <c r="E347" s="356" t="n">
        <v>9086.9641608</v>
      </c>
      <c r="F347" s="356" t="n">
        <v>0.429645620534067</v>
      </c>
      <c r="G347" s="356" t="n">
        <v>99.5703543794659</v>
      </c>
    </row>
    <row r="348">
      <c r="A348" s="356" t="s">
        <v>152</v>
      </c>
      <c r="B348" s="356" t="s">
        <v>153</v>
      </c>
      <c r="C348" s="356" t="s">
        <v>20</v>
      </c>
      <c r="D348" s="356" t="n">
        <v>34.3953829</v>
      </c>
      <c r="E348" s="356" t="n">
        <v>3090.5825066</v>
      </c>
      <c r="F348" s="356" t="n">
        <v>1.10066004036602</v>
      </c>
      <c r="G348" s="356" t="n">
        <v>98.899339959634</v>
      </c>
    </row>
    <row r="349">
      <c r="A349" s="356" t="s">
        <v>154</v>
      </c>
      <c r="B349" s="356" t="s">
        <v>155</v>
      </c>
      <c r="C349" s="356" t="s">
        <v>18</v>
      </c>
      <c r="D349" s="356" t="n">
        <v>104.7470755</v>
      </c>
      <c r="E349" s="356" t="n">
        <v>5436.1757988</v>
      </c>
      <c r="F349" s="356" t="n">
        <v>1.89042652056825</v>
      </c>
      <c r="G349" s="356" t="n">
        <v>98.1095734794317</v>
      </c>
    </row>
    <row r="350">
      <c r="A350" s="356" t="s">
        <v>154</v>
      </c>
      <c r="B350" s="356" t="s">
        <v>155</v>
      </c>
      <c r="C350" s="356" t="s">
        <v>19</v>
      </c>
      <c r="D350" s="356" t="n">
        <v>103.9964129</v>
      </c>
      <c r="E350" s="356" t="n">
        <v>8712.2363591</v>
      </c>
      <c r="F350" s="356" t="n">
        <v>1.17960148727344</v>
      </c>
      <c r="G350" s="356" t="n">
        <v>98.8203985127266</v>
      </c>
    </row>
    <row r="351">
      <c r="A351" s="356" t="s">
        <v>154</v>
      </c>
      <c r="B351" s="356" t="s">
        <v>155</v>
      </c>
      <c r="C351" s="356" t="s">
        <v>20</v>
      </c>
      <c r="D351" s="356" t="n">
        <v>12.1202197</v>
      </c>
      <c r="E351" s="356" t="n">
        <v>3349.4976818</v>
      </c>
      <c r="F351" s="356" t="n">
        <v>0.360547214321764</v>
      </c>
      <c r="G351" s="356" t="n">
        <v>99.6394527856782</v>
      </c>
    </row>
    <row r="352">
      <c r="A352" s="356" t="s">
        <v>156</v>
      </c>
      <c r="B352" s="356" t="s">
        <v>157</v>
      </c>
      <c r="C352" s="356" t="s">
        <v>18</v>
      </c>
      <c r="D352" s="356" t="n">
        <v>502.1111796</v>
      </c>
      <c r="E352" s="356" t="n">
        <v>6056.3857973</v>
      </c>
      <c r="F352" s="356" t="n">
        <v>7.65588794762748</v>
      </c>
      <c r="G352" s="356" t="n">
        <v>92.3441120523725</v>
      </c>
    </row>
    <row r="353">
      <c r="A353" s="356" t="s">
        <v>156</v>
      </c>
      <c r="B353" s="356" t="s">
        <v>157</v>
      </c>
      <c r="C353" s="356" t="s">
        <v>19</v>
      </c>
      <c r="D353" s="356" t="n">
        <v>605.0688072</v>
      </c>
      <c r="E353" s="356" t="n">
        <v>6048.6275842</v>
      </c>
      <c r="F353" s="356" t="n">
        <v>9.09372432415251</v>
      </c>
      <c r="G353" s="356" t="n">
        <v>90.9062756758475</v>
      </c>
    </row>
    <row r="354">
      <c r="A354" s="356" t="s">
        <v>156</v>
      </c>
      <c r="B354" s="356" t="s">
        <v>157</v>
      </c>
      <c r="C354" s="356" t="s">
        <v>20</v>
      </c>
      <c r="D354" s="356" t="n">
        <v>172.546404</v>
      </c>
      <c r="E354" s="356" t="n">
        <v>5447.2143113</v>
      </c>
      <c r="F354" s="356" t="n">
        <v>3.0703514391678</v>
      </c>
      <c r="G354" s="356" t="n">
        <v>96.9296485608322</v>
      </c>
    </row>
    <row r="355">
      <c r="A355" s="356" t="s">
        <v>158</v>
      </c>
      <c r="B355" s="356" t="s">
        <v>159</v>
      </c>
      <c r="C355" s="356" t="s">
        <v>18</v>
      </c>
      <c r="D355" s="356" t="n">
        <v>262.5374629</v>
      </c>
      <c r="E355" s="356" t="n">
        <v>11143.3825871</v>
      </c>
      <c r="F355" s="356" t="n">
        <v>2.30176488831342</v>
      </c>
      <c r="G355" s="356" t="n">
        <v>97.6982351116866</v>
      </c>
    </row>
    <row r="356">
      <c r="A356" s="356" t="s">
        <v>158</v>
      </c>
      <c r="B356" s="356" t="s">
        <v>159</v>
      </c>
      <c r="C356" s="356" t="s">
        <v>19</v>
      </c>
      <c r="D356" s="356" t="n">
        <v>184.1018344</v>
      </c>
      <c r="E356" s="356" t="n">
        <v>13467.3213143</v>
      </c>
      <c r="F356" s="356" t="n">
        <v>1.34859078350034</v>
      </c>
      <c r="G356" s="356" t="n">
        <v>98.6514092164996</v>
      </c>
    </row>
    <row r="357">
      <c r="A357" s="356" t="s">
        <v>158</v>
      </c>
      <c r="B357" s="356" t="s">
        <v>159</v>
      </c>
      <c r="C357" s="356" t="s">
        <v>20</v>
      </c>
      <c r="D357" s="356" t="n">
        <v>124.4412853</v>
      </c>
      <c r="E357" s="356" t="n">
        <v>9508.4332079</v>
      </c>
      <c r="F357" s="356" t="n">
        <v>1.29183957901502</v>
      </c>
      <c r="G357" s="356" t="n">
        <v>98.708160420985</v>
      </c>
    </row>
    <row r="358">
      <c r="A358" s="356" t="s">
        <v>160</v>
      </c>
      <c r="B358" s="356" t="s">
        <v>161</v>
      </c>
      <c r="C358" s="356" t="s">
        <v>18</v>
      </c>
      <c r="D358" s="356" t="n">
        <v>221.9982468</v>
      </c>
      <c r="E358" s="356" t="n">
        <v>15714.3146017</v>
      </c>
      <c r="F358" s="356" t="n">
        <v>1.39303394022473</v>
      </c>
      <c r="G358" s="356" t="n">
        <v>98.6069660597753</v>
      </c>
    </row>
    <row r="359">
      <c r="A359" s="356" t="s">
        <v>160</v>
      </c>
      <c r="B359" s="356" t="s">
        <v>161</v>
      </c>
      <c r="C359" s="356" t="s">
        <v>19</v>
      </c>
      <c r="D359" s="356" t="n">
        <v>209.6211587</v>
      </c>
      <c r="E359" s="356" t="n">
        <v>17139.7907602</v>
      </c>
      <c r="F359" s="356" t="n">
        <v>1.20823206965098</v>
      </c>
      <c r="G359" s="356" t="n">
        <v>98.791767930349</v>
      </c>
    </row>
    <row r="360">
      <c r="A360" s="356" t="s">
        <v>160</v>
      </c>
      <c r="B360" s="356" t="s">
        <v>161</v>
      </c>
      <c r="C360" s="356" t="s">
        <v>20</v>
      </c>
      <c r="D360" s="356" t="n">
        <v>68.0343715</v>
      </c>
      <c r="E360" s="356" t="n">
        <v>3715.4935626</v>
      </c>
      <c r="F360" s="356" t="n">
        <v>1.79817283458708</v>
      </c>
      <c r="G360" s="356" t="n">
        <v>98.2018271654129</v>
      </c>
    </row>
    <row r="361">
      <c r="A361" s="356" t="s">
        <v>162</v>
      </c>
      <c r="B361" s="356" t="s">
        <v>163</v>
      </c>
      <c r="C361" s="356" t="s">
        <v>18</v>
      </c>
      <c r="D361" s="356" t="n">
        <v>130.4829756</v>
      </c>
      <c r="E361" s="356" t="n">
        <v>8118.7408771</v>
      </c>
      <c r="F361" s="356" t="n">
        <v>1.58176063506014</v>
      </c>
      <c r="G361" s="356" t="n">
        <v>98.4182393649399</v>
      </c>
    </row>
    <row r="362">
      <c r="A362" s="356" t="s">
        <v>162</v>
      </c>
      <c r="B362" s="356" t="s">
        <v>163</v>
      </c>
      <c r="C362" s="356" t="s">
        <v>19</v>
      </c>
      <c r="D362" s="356" t="n">
        <v>87.4090468</v>
      </c>
      <c r="E362" s="356" t="n">
        <v>9872.6871831</v>
      </c>
      <c r="F362" s="356" t="n">
        <v>0.877592392507212</v>
      </c>
      <c r="G362" s="356" t="n">
        <v>99.1224076074928</v>
      </c>
    </row>
    <row r="363">
      <c r="A363" s="356" t="s">
        <v>162</v>
      </c>
      <c r="B363" s="356" t="s">
        <v>163</v>
      </c>
      <c r="C363" s="356" t="s">
        <v>20</v>
      </c>
      <c r="D363" s="356" t="n">
        <v>93.5606444</v>
      </c>
      <c r="E363" s="356" t="n">
        <v>2507.6874496</v>
      </c>
      <c r="F363" s="356" t="n">
        <v>3.59675974836101</v>
      </c>
      <c r="G363" s="356" t="n">
        <v>96.403240251639</v>
      </c>
    </row>
    <row r="364">
      <c r="A364" s="356" t="s">
        <v>164</v>
      </c>
      <c r="B364" s="356" t="s">
        <v>165</v>
      </c>
      <c r="C364" s="356" t="s">
        <v>18</v>
      </c>
      <c r="D364" s="356" t="n">
        <v>495.3642544</v>
      </c>
      <c r="E364" s="356" t="n">
        <v>20774.0633905</v>
      </c>
      <c r="F364" s="356" t="n">
        <v>2.32899663625306</v>
      </c>
      <c r="G364" s="356" t="n">
        <v>97.6710033637469</v>
      </c>
    </row>
    <row r="365">
      <c r="A365" s="356" t="s">
        <v>164</v>
      </c>
      <c r="B365" s="356" t="s">
        <v>165</v>
      </c>
      <c r="C365" s="356" t="s">
        <v>19</v>
      </c>
      <c r="D365" s="356" t="n">
        <v>296.0687457</v>
      </c>
      <c r="E365" s="356" t="n">
        <v>20555.7443707</v>
      </c>
      <c r="F365" s="356" t="n">
        <v>1.41987051220568</v>
      </c>
      <c r="G365" s="356" t="n">
        <v>98.5801294877943</v>
      </c>
    </row>
    <row r="366">
      <c r="A366" s="356" t="s">
        <v>164</v>
      </c>
      <c r="B366" s="356" t="s">
        <v>165</v>
      </c>
      <c r="C366" s="356" t="s">
        <v>20</v>
      </c>
      <c r="D366" s="356" t="n">
        <v>217.0728683</v>
      </c>
      <c r="E366" s="356" t="n">
        <v>13143.1745646</v>
      </c>
      <c r="F366" s="356" t="n">
        <v>1.62476682703834</v>
      </c>
      <c r="G366" s="356" t="n">
        <v>98.3752331729617</v>
      </c>
    </row>
    <row r="367">
      <c r="A367" s="356" t="s">
        <v>166</v>
      </c>
      <c r="B367" s="356" t="s">
        <v>167</v>
      </c>
      <c r="C367" s="356" t="s">
        <v>18</v>
      </c>
      <c r="D367" s="356" t="n">
        <v>780.4611879</v>
      </c>
      <c r="E367" s="356" t="n">
        <v>11085.7001931</v>
      </c>
      <c r="F367" s="356" t="n">
        <v>6.57720018159932</v>
      </c>
      <c r="G367" s="356" t="n">
        <v>93.4227998184007</v>
      </c>
    </row>
    <row r="368">
      <c r="A368" s="356" t="s">
        <v>166</v>
      </c>
      <c r="B368" s="356" t="s">
        <v>167</v>
      </c>
      <c r="C368" s="356" t="s">
        <v>19</v>
      </c>
      <c r="D368" s="356" t="n">
        <v>443.5166548</v>
      </c>
      <c r="E368" s="356" t="n">
        <v>8981.6066705</v>
      </c>
      <c r="F368" s="356" t="n">
        <v>4.7056854270486</v>
      </c>
      <c r="G368" s="356" t="n">
        <v>95.2943145729514</v>
      </c>
    </row>
    <row r="369">
      <c r="A369" s="356" t="s">
        <v>166</v>
      </c>
      <c r="B369" s="356" t="s">
        <v>167</v>
      </c>
      <c r="C369" s="356" t="s">
        <v>20</v>
      </c>
      <c r="D369" s="356" t="n">
        <v>168.8181705</v>
      </c>
      <c r="E369" s="356" t="n">
        <v>3768.6517401</v>
      </c>
      <c r="F369" s="356" t="n">
        <v>4.287478363848</v>
      </c>
      <c r="G369" s="356" t="n">
        <v>95.712521636152</v>
      </c>
    </row>
    <row r="370">
      <c r="A370" s="356" t="s">
        <v>168</v>
      </c>
      <c r="B370" s="356" t="s">
        <v>169</v>
      </c>
      <c r="C370" s="356" t="s">
        <v>18</v>
      </c>
      <c r="D370" s="356" t="n">
        <v>225.9406353</v>
      </c>
      <c r="E370" s="356" t="n">
        <v>9865.6300947</v>
      </c>
      <c r="F370" s="356" t="n">
        <v>2.23890454068095</v>
      </c>
      <c r="G370" s="356" t="n">
        <v>97.7610954593191</v>
      </c>
    </row>
    <row r="371">
      <c r="A371" s="356" t="s">
        <v>168</v>
      </c>
      <c r="B371" s="356" t="s">
        <v>169</v>
      </c>
      <c r="C371" s="356" t="s">
        <v>19</v>
      </c>
      <c r="D371" s="356" t="n">
        <v>149.7405543</v>
      </c>
      <c r="E371" s="356" t="n">
        <v>16744.8664793</v>
      </c>
      <c r="F371" s="356" t="n">
        <v>0.886321617319633</v>
      </c>
      <c r="G371" s="356" t="n">
        <v>99.1136783826804</v>
      </c>
    </row>
    <row r="372">
      <c r="A372" s="356" t="s">
        <v>168</v>
      </c>
      <c r="B372" s="356" t="s">
        <v>169</v>
      </c>
      <c r="C372" s="356" t="s">
        <v>20</v>
      </c>
      <c r="D372" s="356" t="n">
        <v>0</v>
      </c>
      <c r="E372" s="356" t="n">
        <v>4011.7033403</v>
      </c>
      <c r="F372" s="356" t="n">
        <v>0</v>
      </c>
      <c r="G372" s="356" t="n">
        <v>100</v>
      </c>
    </row>
    <row r="373">
      <c r="A373" s="356" t="s">
        <v>170</v>
      </c>
      <c r="B373" s="356" t="s">
        <v>171</v>
      </c>
      <c r="C373" s="356" t="s">
        <v>18</v>
      </c>
      <c r="D373" s="356" t="n">
        <v>299.9576026</v>
      </c>
      <c r="E373" s="356" t="n">
        <v>5696.4492412</v>
      </c>
      <c r="F373" s="356" t="n">
        <v>5.00228904431563</v>
      </c>
      <c r="G373" s="356" t="n">
        <v>94.9977109556844</v>
      </c>
    </row>
    <row r="374">
      <c r="A374" s="356" t="s">
        <v>170</v>
      </c>
      <c r="B374" s="356" t="s">
        <v>171</v>
      </c>
      <c r="C374" s="356" t="s">
        <v>19</v>
      </c>
      <c r="D374" s="356" t="n">
        <v>455.9143134</v>
      </c>
      <c r="E374" s="356" t="n">
        <v>16765.2264381</v>
      </c>
      <c r="F374" s="356" t="n">
        <v>2.64741064473495</v>
      </c>
      <c r="G374" s="356" t="n">
        <v>97.352589355265</v>
      </c>
    </row>
    <row r="375">
      <c r="A375" s="356" t="s">
        <v>170</v>
      </c>
      <c r="B375" s="356" t="s">
        <v>171</v>
      </c>
      <c r="C375" s="356" t="s">
        <v>20</v>
      </c>
      <c r="D375" s="356" t="n">
        <v>131.8586202</v>
      </c>
      <c r="E375" s="356" t="n">
        <v>7541.2065318</v>
      </c>
      <c r="F375" s="356" t="n">
        <v>1.71846084436844</v>
      </c>
      <c r="G375" s="356" t="n">
        <v>98.2815391556316</v>
      </c>
    </row>
    <row r="376">
      <c r="A376" s="356" t="s">
        <v>172</v>
      </c>
      <c r="B376" s="356" t="s">
        <v>173</v>
      </c>
      <c r="C376" s="356" t="s">
        <v>18</v>
      </c>
      <c r="D376" s="356" t="n">
        <v>269.5639013</v>
      </c>
      <c r="E376" s="356" t="n">
        <v>12250.8395176</v>
      </c>
      <c r="F376" s="356" t="n">
        <v>2.15299693053886</v>
      </c>
      <c r="G376" s="356" t="n">
        <v>97.8470030694611</v>
      </c>
    </row>
    <row r="377">
      <c r="A377" s="356" t="s">
        <v>172</v>
      </c>
      <c r="B377" s="356" t="s">
        <v>173</v>
      </c>
      <c r="C377" s="356" t="s">
        <v>19</v>
      </c>
      <c r="D377" s="356" t="n">
        <v>136.5653338</v>
      </c>
      <c r="E377" s="356" t="n">
        <v>15504.967726</v>
      </c>
      <c r="F377" s="356" t="n">
        <v>0.873094301421028</v>
      </c>
      <c r="G377" s="356" t="n">
        <v>99.126905698579</v>
      </c>
    </row>
    <row r="378">
      <c r="A378" s="356" t="s">
        <v>172</v>
      </c>
      <c r="B378" s="356" t="s">
        <v>173</v>
      </c>
      <c r="C378" s="356" t="s">
        <v>20</v>
      </c>
      <c r="D378" s="356" t="n">
        <v>73.0122919</v>
      </c>
      <c r="E378" s="356" t="n">
        <v>5660.9986861</v>
      </c>
      <c r="F378" s="356" t="n">
        <v>1.27331970901574</v>
      </c>
      <c r="G378" s="356" t="n">
        <v>98.7266802909843</v>
      </c>
    </row>
    <row r="379">
      <c r="A379" s="356" t="s">
        <v>174</v>
      </c>
      <c r="B379" s="356" t="s">
        <v>175</v>
      </c>
      <c r="C379" s="356" t="s">
        <v>18</v>
      </c>
      <c r="D379" s="356" t="n">
        <v>358.0398693</v>
      </c>
      <c r="E379" s="356" t="n">
        <v>19478.7109521</v>
      </c>
      <c r="F379" s="356" t="n">
        <v>1.80493203006686</v>
      </c>
      <c r="G379" s="356" t="n">
        <v>98.1950679699331</v>
      </c>
    </row>
    <row r="380">
      <c r="A380" s="356" t="s">
        <v>174</v>
      </c>
      <c r="B380" s="356" t="s">
        <v>175</v>
      </c>
      <c r="C380" s="356" t="s">
        <v>19</v>
      </c>
      <c r="D380" s="356" t="n">
        <v>182.0251189</v>
      </c>
      <c r="E380" s="356" t="n">
        <v>22224.6927471</v>
      </c>
      <c r="F380" s="356" t="n">
        <v>0.812368504787599</v>
      </c>
      <c r="G380" s="356" t="n">
        <v>99.1876314952124</v>
      </c>
    </row>
    <row r="381">
      <c r="A381" s="356" t="s">
        <v>174</v>
      </c>
      <c r="B381" s="356" t="s">
        <v>175</v>
      </c>
      <c r="C381" s="356" t="s">
        <v>20</v>
      </c>
      <c r="D381" s="356" t="n">
        <v>146.4287345</v>
      </c>
      <c r="E381" s="356" t="n">
        <v>5742.3364793</v>
      </c>
      <c r="F381" s="356" t="n">
        <v>2.48657790188089</v>
      </c>
      <c r="G381" s="356" t="n">
        <v>97.5134220981191</v>
      </c>
    </row>
    <row r="382">
      <c r="A382" s="356" t="s">
        <v>176</v>
      </c>
      <c r="B382" s="356" t="s">
        <v>177</v>
      </c>
      <c r="C382" s="356" t="s">
        <v>18</v>
      </c>
      <c r="D382" s="356" t="n">
        <v>209.7952804</v>
      </c>
      <c r="E382" s="356" t="n">
        <v>3620.3532825</v>
      </c>
      <c r="F382" s="356" t="n">
        <v>5.47747109425837</v>
      </c>
      <c r="G382" s="356" t="n">
        <v>94.5225289057416</v>
      </c>
    </row>
    <row r="383">
      <c r="A383" s="356" t="s">
        <v>176</v>
      </c>
      <c r="B383" s="356" t="s">
        <v>177</v>
      </c>
      <c r="C383" s="356" t="s">
        <v>19</v>
      </c>
      <c r="D383" s="356" t="n">
        <v>176.1431185</v>
      </c>
      <c r="E383" s="356" t="n">
        <v>4627.7092162</v>
      </c>
      <c r="F383" s="356" t="n">
        <v>3.66670551523104</v>
      </c>
      <c r="G383" s="356" t="n">
        <v>96.333294484769</v>
      </c>
    </row>
    <row r="384">
      <c r="A384" s="356" t="s">
        <v>176</v>
      </c>
      <c r="B384" s="356" t="s">
        <v>177</v>
      </c>
      <c r="C384" s="356" t="s">
        <v>20</v>
      </c>
      <c r="D384" s="356" t="n">
        <v>26.1727489</v>
      </c>
      <c r="E384" s="356" t="n">
        <v>2831.5207197</v>
      </c>
      <c r="F384" s="356" t="n">
        <v>0.915869710575438</v>
      </c>
      <c r="G384" s="356" t="n">
        <v>99.0841302894246</v>
      </c>
    </row>
    <row r="385">
      <c r="A385" s="356" t="s">
        <v>178</v>
      </c>
      <c r="B385" s="356" t="s">
        <v>179</v>
      </c>
      <c r="C385" s="356" t="s">
        <v>18</v>
      </c>
      <c r="D385" s="356" t="n">
        <v>142.2676907</v>
      </c>
      <c r="E385" s="356" t="n">
        <v>7820.4728541</v>
      </c>
      <c r="F385" s="356" t="n">
        <v>1.78666741556595</v>
      </c>
      <c r="G385" s="356" t="n">
        <v>98.213332584434</v>
      </c>
    </row>
    <row r="386">
      <c r="A386" s="356" t="s">
        <v>178</v>
      </c>
      <c r="B386" s="356" t="s">
        <v>179</v>
      </c>
      <c r="C386" s="356" t="s">
        <v>19</v>
      </c>
      <c r="D386" s="356" t="n">
        <v>468.693097</v>
      </c>
      <c r="E386" s="356" t="n">
        <v>15579.7708702</v>
      </c>
      <c r="F386" s="356" t="n">
        <v>2.92048571101832</v>
      </c>
      <c r="G386" s="356" t="n">
        <v>97.0795142889817</v>
      </c>
    </row>
    <row r="387">
      <c r="A387" s="356" t="s">
        <v>178</v>
      </c>
      <c r="B387" s="356" t="s">
        <v>179</v>
      </c>
      <c r="C387" s="356" t="s">
        <v>20</v>
      </c>
      <c r="D387" s="356" t="n">
        <v>139.7202571</v>
      </c>
      <c r="E387" s="356" t="n">
        <v>8865.383377</v>
      </c>
      <c r="F387" s="356" t="n">
        <v>1.55156745304869</v>
      </c>
      <c r="G387" s="356" t="n">
        <v>98.4484325469513</v>
      </c>
    </row>
    <row r="388">
      <c r="A388" s="356" t="s">
        <v>180</v>
      </c>
      <c r="B388" s="356" t="s">
        <v>181</v>
      </c>
      <c r="C388" s="356" t="s">
        <v>18</v>
      </c>
      <c r="D388" s="356" t="n">
        <v>92.0622686</v>
      </c>
      <c r="E388" s="356" t="n">
        <v>10643.4238968</v>
      </c>
      <c r="F388" s="356" t="n">
        <v>0.857550996588423</v>
      </c>
      <c r="G388" s="356" t="n">
        <v>99.1424490034116</v>
      </c>
    </row>
    <row r="389">
      <c r="A389" s="356" t="s">
        <v>180</v>
      </c>
      <c r="B389" s="356" t="s">
        <v>181</v>
      </c>
      <c r="C389" s="356" t="s">
        <v>19</v>
      </c>
      <c r="D389" s="356" t="n">
        <v>0</v>
      </c>
      <c r="E389" s="356" t="n">
        <v>11811.3684553</v>
      </c>
      <c r="F389" s="356" t="n">
        <v>0</v>
      </c>
      <c r="G389" s="356" t="n">
        <v>100</v>
      </c>
    </row>
    <row r="390">
      <c r="A390" s="356" t="s">
        <v>180</v>
      </c>
      <c r="B390" s="356" t="s">
        <v>181</v>
      </c>
      <c r="C390" s="356" t="s">
        <v>20</v>
      </c>
      <c r="D390" s="356" t="n">
        <v>0</v>
      </c>
      <c r="E390" s="356" t="n">
        <v>3846.905044</v>
      </c>
      <c r="F390" s="356" t="n">
        <v>0</v>
      </c>
      <c r="G390" s="356" t="n">
        <v>100</v>
      </c>
    </row>
    <row r="391">
      <c r="A391" s="356" t="s">
        <v>182</v>
      </c>
      <c r="B391" s="356" t="s">
        <v>183</v>
      </c>
      <c r="C391" s="356" t="s">
        <v>18</v>
      </c>
      <c r="D391" s="356" t="n">
        <v>0</v>
      </c>
      <c r="E391" s="356" t="n">
        <v>1927.8971689</v>
      </c>
      <c r="F391" s="356" t="n">
        <v>0</v>
      </c>
      <c r="G391" s="356" t="n">
        <v>100</v>
      </c>
    </row>
    <row r="392">
      <c r="A392" s="356" t="s">
        <v>182</v>
      </c>
      <c r="B392" s="356" t="s">
        <v>183</v>
      </c>
      <c r="C392" s="356" t="s">
        <v>19</v>
      </c>
      <c r="D392" s="356" t="n">
        <v>8.2228729</v>
      </c>
      <c r="E392" s="356" t="n">
        <v>3111.0615564</v>
      </c>
      <c r="F392" s="356" t="n">
        <v>0.263614078368778</v>
      </c>
      <c r="G392" s="356" t="n">
        <v>99.7363859216312</v>
      </c>
    </row>
    <row r="393">
      <c r="A393" s="356" t="s">
        <v>182</v>
      </c>
      <c r="B393" s="356" t="s">
        <v>183</v>
      </c>
      <c r="C393" s="356" t="s">
        <v>20</v>
      </c>
      <c r="D393" s="356" t="n">
        <v>0</v>
      </c>
      <c r="E393" s="356" t="n">
        <v>1715.0530555</v>
      </c>
      <c r="F393" s="356" t="n">
        <v>0</v>
      </c>
      <c r="G393" s="356" t="n">
        <v>100</v>
      </c>
    </row>
    <row r="394">
      <c r="A394" s="356" t="s">
        <v>184</v>
      </c>
      <c r="B394" s="356" t="s">
        <v>185</v>
      </c>
      <c r="C394" s="356" t="s">
        <v>18</v>
      </c>
      <c r="D394" s="356" t="n">
        <v>0</v>
      </c>
      <c r="E394" s="356" t="n">
        <v>5169.9861687</v>
      </c>
      <c r="F394" s="356" t="n">
        <v>0</v>
      </c>
      <c r="G394" s="356" t="n">
        <v>100</v>
      </c>
    </row>
    <row r="395">
      <c r="A395" s="356" t="s">
        <v>184</v>
      </c>
      <c r="B395" s="356" t="s">
        <v>185</v>
      </c>
      <c r="C395" s="356" t="s">
        <v>19</v>
      </c>
      <c r="D395" s="356" t="n">
        <v>70.6030006</v>
      </c>
      <c r="E395" s="356" t="n">
        <v>7336.3495962</v>
      </c>
      <c r="F395" s="356" t="n">
        <v>0.953199033979269</v>
      </c>
      <c r="G395" s="356" t="n">
        <v>99.0468009660207</v>
      </c>
    </row>
    <row r="396">
      <c r="A396" s="356" t="s">
        <v>184</v>
      </c>
      <c r="B396" s="356" t="s">
        <v>185</v>
      </c>
      <c r="C396" s="356" t="s">
        <v>20</v>
      </c>
      <c r="D396" s="356" t="n">
        <v>51.4419819</v>
      </c>
      <c r="E396" s="356" t="n">
        <v>5699.7990392</v>
      </c>
      <c r="F396" s="356" t="n">
        <v>0.894450114527821</v>
      </c>
      <c r="G396" s="356" t="n">
        <v>99.1055498854722</v>
      </c>
    </row>
    <row r="397">
      <c r="A397" s="356" t="s">
        <v>186</v>
      </c>
      <c r="B397" s="356" t="s">
        <v>187</v>
      </c>
      <c r="C397" s="356" t="s">
        <v>18</v>
      </c>
      <c r="D397" s="356" t="n">
        <v>107.9020347</v>
      </c>
      <c r="E397" s="356" t="n">
        <v>10693.9707038</v>
      </c>
      <c r="F397" s="356" t="n">
        <v>0.998919699501883</v>
      </c>
      <c r="G397" s="356" t="n">
        <v>99.0010803004981</v>
      </c>
    </row>
    <row r="398">
      <c r="A398" s="356" t="s">
        <v>186</v>
      </c>
      <c r="B398" s="356" t="s">
        <v>187</v>
      </c>
      <c r="C398" s="356" t="s">
        <v>19</v>
      </c>
      <c r="D398" s="356" t="n">
        <v>301.4003993</v>
      </c>
      <c r="E398" s="356" t="n">
        <v>15624.8677418</v>
      </c>
      <c r="F398" s="356" t="n">
        <v>1.89247346980297</v>
      </c>
      <c r="G398" s="356" t="n">
        <v>98.107526530197</v>
      </c>
    </row>
    <row r="399">
      <c r="A399" s="356" t="s">
        <v>186</v>
      </c>
      <c r="B399" s="356" t="s">
        <v>187</v>
      </c>
      <c r="C399" s="356" t="s">
        <v>20</v>
      </c>
      <c r="D399" s="356" t="n">
        <v>0</v>
      </c>
      <c r="E399" s="356" t="n">
        <v>11967.9343309</v>
      </c>
      <c r="F399" s="356" t="n">
        <v>0</v>
      </c>
      <c r="G399" s="356" t="n">
        <v>100</v>
      </c>
    </row>
    <row r="400">
      <c r="A400" s="356" t="s">
        <v>188</v>
      </c>
      <c r="B400" s="356" t="s">
        <v>189</v>
      </c>
      <c r="C400" s="356" t="s">
        <v>18</v>
      </c>
      <c r="D400" s="356" t="n">
        <v>257.0794605</v>
      </c>
      <c r="E400" s="356" t="n">
        <v>5778.317366</v>
      </c>
      <c r="F400" s="356" t="n">
        <v>4.25952870855525</v>
      </c>
      <c r="G400" s="356" t="n">
        <v>95.7404712914447</v>
      </c>
    </row>
    <row r="401">
      <c r="A401" s="356" t="s">
        <v>188</v>
      </c>
      <c r="B401" s="356" t="s">
        <v>189</v>
      </c>
      <c r="C401" s="356" t="s">
        <v>19</v>
      </c>
      <c r="D401" s="356" t="n">
        <v>210.8138257</v>
      </c>
      <c r="E401" s="356" t="n">
        <v>11205.3761924</v>
      </c>
      <c r="F401" s="356" t="n">
        <v>1.84662155557819</v>
      </c>
      <c r="G401" s="356" t="n">
        <v>98.1533784444218</v>
      </c>
    </row>
    <row r="402">
      <c r="A402" s="356" t="s">
        <v>188</v>
      </c>
      <c r="B402" s="356" t="s">
        <v>189</v>
      </c>
      <c r="C402" s="356" t="s">
        <v>20</v>
      </c>
      <c r="D402" s="356" t="n">
        <v>122.3084377</v>
      </c>
      <c r="E402" s="356" t="n">
        <v>8895.8514852</v>
      </c>
      <c r="F402" s="356" t="n">
        <v>1.35624604958956</v>
      </c>
      <c r="G402" s="356" t="n">
        <v>98.6437539504104</v>
      </c>
    </row>
    <row r="403">
      <c r="A403" s="356" t="s">
        <v>190</v>
      </c>
      <c r="B403" s="356" t="s">
        <v>191</v>
      </c>
      <c r="C403" s="356" t="s">
        <v>18</v>
      </c>
      <c r="D403" s="356" t="n">
        <v>559.9323718</v>
      </c>
      <c r="E403" s="356" t="n">
        <v>16880.5258256</v>
      </c>
      <c r="F403" s="356" t="n">
        <v>3.21053704818073</v>
      </c>
      <c r="G403" s="356" t="n">
        <v>96.7894629518193</v>
      </c>
    </row>
    <row r="404">
      <c r="A404" s="356" t="s">
        <v>190</v>
      </c>
      <c r="B404" s="356" t="s">
        <v>191</v>
      </c>
      <c r="C404" s="356" t="s">
        <v>19</v>
      </c>
      <c r="D404" s="356" t="n">
        <v>160.8712424</v>
      </c>
      <c r="E404" s="356" t="n">
        <v>13282.0237248</v>
      </c>
      <c r="F404" s="356" t="n">
        <v>1.19670088022348</v>
      </c>
      <c r="G404" s="356" t="n">
        <v>98.8032991197765</v>
      </c>
    </row>
    <row r="405">
      <c r="A405" s="356" t="s">
        <v>190</v>
      </c>
      <c r="B405" s="356" t="s">
        <v>191</v>
      </c>
      <c r="C405" s="356" t="s">
        <v>20</v>
      </c>
      <c r="D405" s="356" t="n">
        <v>368.9486715</v>
      </c>
      <c r="E405" s="356" t="n">
        <v>11540.4422753</v>
      </c>
      <c r="F405" s="356" t="n">
        <v>3.09796422964127</v>
      </c>
      <c r="G405" s="356" t="n">
        <v>96.9020357703587</v>
      </c>
    </row>
    <row r="406">
      <c r="A406" s="356" t="s">
        <v>192</v>
      </c>
      <c r="B406" s="356" t="s">
        <v>193</v>
      </c>
      <c r="C406" s="356" t="s">
        <v>18</v>
      </c>
      <c r="D406" s="356" t="n">
        <v>40.4205731</v>
      </c>
      <c r="E406" s="356" t="n">
        <v>7301.2792723</v>
      </c>
      <c r="F406" s="356" t="n">
        <v>0.550561504163451</v>
      </c>
      <c r="G406" s="356" t="n">
        <v>99.4494384958365</v>
      </c>
    </row>
    <row r="407">
      <c r="A407" s="356" t="s">
        <v>192</v>
      </c>
      <c r="B407" s="356" t="s">
        <v>193</v>
      </c>
      <c r="C407" s="356" t="s">
        <v>19</v>
      </c>
      <c r="D407" s="356" t="n">
        <v>119.0520099</v>
      </c>
      <c r="E407" s="356" t="n">
        <v>19777.1234849</v>
      </c>
      <c r="F407" s="356" t="n">
        <v>0.598366303770868</v>
      </c>
      <c r="G407" s="356" t="n">
        <v>99.4016336962291</v>
      </c>
    </row>
    <row r="408">
      <c r="A408" s="356" t="s">
        <v>192</v>
      </c>
      <c r="B408" s="356" t="s">
        <v>193</v>
      </c>
      <c r="C408" s="356" t="s">
        <v>20</v>
      </c>
      <c r="D408" s="356" t="n">
        <v>0</v>
      </c>
      <c r="E408" s="356" t="n">
        <v>4913.0393116</v>
      </c>
      <c r="F408" s="356" t="n">
        <v>0</v>
      </c>
      <c r="G408" s="356" t="n">
        <v>100</v>
      </c>
    </row>
    <row r="409">
      <c r="A409" s="356" t="s">
        <v>194</v>
      </c>
      <c r="B409" s="356" t="s">
        <v>195</v>
      </c>
      <c r="C409" s="356" t="s">
        <v>18</v>
      </c>
      <c r="D409" s="356" t="n">
        <v>46.0879595</v>
      </c>
      <c r="E409" s="356" t="n">
        <v>3064.5923291</v>
      </c>
      <c r="F409" s="356" t="n">
        <v>1.48160386873903</v>
      </c>
      <c r="G409" s="356" t="n">
        <v>98.518396131261</v>
      </c>
    </row>
    <row r="410">
      <c r="A410" s="356" t="s">
        <v>194</v>
      </c>
      <c r="B410" s="356" t="s">
        <v>195</v>
      </c>
      <c r="C410" s="356" t="s">
        <v>19</v>
      </c>
      <c r="D410" s="356" t="n">
        <v>39.2806436</v>
      </c>
      <c r="E410" s="356" t="n">
        <v>8605.4676719</v>
      </c>
      <c r="F410" s="356" t="n">
        <v>0.454387359428035</v>
      </c>
      <c r="G410" s="356" t="n">
        <v>99.545612640572</v>
      </c>
    </row>
    <row r="411">
      <c r="A411" s="356" t="s">
        <v>194</v>
      </c>
      <c r="B411" s="356" t="s">
        <v>195</v>
      </c>
      <c r="C411" s="356" t="s">
        <v>20</v>
      </c>
      <c r="D411" s="356" t="n">
        <v>8.0509742</v>
      </c>
      <c r="E411" s="356" t="n">
        <v>3186.8885273</v>
      </c>
      <c r="F411" s="356" t="n">
        <v>0.251991444477122</v>
      </c>
      <c r="G411" s="356" t="n">
        <v>99.7480085555229</v>
      </c>
    </row>
    <row r="412">
      <c r="A412" s="356" t="s">
        <v>196</v>
      </c>
      <c r="B412" s="356" t="s">
        <v>197</v>
      </c>
      <c r="C412" s="356" t="s">
        <v>18</v>
      </c>
      <c r="D412" s="356" t="n">
        <v>230.6184133</v>
      </c>
      <c r="E412" s="356" t="n">
        <v>10796.9780846</v>
      </c>
      <c r="F412" s="356" t="n">
        <v>2.09128447294854</v>
      </c>
      <c r="G412" s="356" t="n">
        <v>97.9087155270515</v>
      </c>
    </row>
    <row r="413">
      <c r="A413" s="356" t="s">
        <v>196</v>
      </c>
      <c r="B413" s="356" t="s">
        <v>197</v>
      </c>
      <c r="C413" s="356" t="s">
        <v>19</v>
      </c>
      <c r="D413" s="356" t="n">
        <v>131.9809632</v>
      </c>
      <c r="E413" s="356" t="n">
        <v>11779.9471163</v>
      </c>
      <c r="F413" s="356" t="n">
        <v>1.10797313683529</v>
      </c>
      <c r="G413" s="356" t="n">
        <v>98.8920268631647</v>
      </c>
    </row>
    <row r="414">
      <c r="A414" s="356" t="s">
        <v>196</v>
      </c>
      <c r="B414" s="356" t="s">
        <v>197</v>
      </c>
      <c r="C414" s="356" t="s">
        <v>20</v>
      </c>
      <c r="D414" s="356" t="n">
        <v>67.8571517</v>
      </c>
      <c r="E414" s="356" t="n">
        <v>4106.9848019</v>
      </c>
      <c r="F414" s="356" t="n">
        <v>1.62538252834904</v>
      </c>
      <c r="G414" s="356" t="n">
        <v>98.374617471651</v>
      </c>
    </row>
    <row r="415">
      <c r="A415" s="356" t="s">
        <v>198</v>
      </c>
      <c r="B415" s="356" t="s">
        <v>199</v>
      </c>
      <c r="C415" s="356" t="s">
        <v>18</v>
      </c>
      <c r="D415" s="356" t="n">
        <v>272.5473806</v>
      </c>
      <c r="E415" s="356" t="n">
        <v>6309.5814305</v>
      </c>
      <c r="F415" s="356" t="n">
        <v>4.14071781974823</v>
      </c>
      <c r="G415" s="356" t="n">
        <v>95.8592821802518</v>
      </c>
    </row>
    <row r="416">
      <c r="A416" s="356" t="s">
        <v>198</v>
      </c>
      <c r="B416" s="356" t="s">
        <v>199</v>
      </c>
      <c r="C416" s="356" t="s">
        <v>19</v>
      </c>
      <c r="D416" s="356" t="n">
        <v>273.9766395</v>
      </c>
      <c r="E416" s="356" t="n">
        <v>12138.0306991</v>
      </c>
      <c r="F416" s="356" t="n">
        <v>2.20735157517964</v>
      </c>
      <c r="G416" s="356" t="n">
        <v>97.7926484248204</v>
      </c>
    </row>
    <row r="417">
      <c r="A417" s="356" t="s">
        <v>198</v>
      </c>
      <c r="B417" s="356" t="s">
        <v>199</v>
      </c>
      <c r="C417" s="356" t="s">
        <v>20</v>
      </c>
      <c r="D417" s="356" t="n">
        <v>96.6031331</v>
      </c>
      <c r="E417" s="356" t="n">
        <v>3305.9629229</v>
      </c>
      <c r="F417" s="356" t="n">
        <v>2.83912586883221</v>
      </c>
      <c r="G417" s="356" t="n">
        <v>97.1608741311678</v>
      </c>
    </row>
    <row r="418">
      <c r="A418" s="356" t="s">
        <v>200</v>
      </c>
      <c r="B418" s="356" t="s">
        <v>201</v>
      </c>
      <c r="C418" s="356" t="s">
        <v>18</v>
      </c>
      <c r="D418" s="356" t="n">
        <v>55.3737095</v>
      </c>
      <c r="E418" s="356" t="n">
        <v>11646.4555654</v>
      </c>
      <c r="F418" s="356" t="n">
        <v>0.473205583496032</v>
      </c>
      <c r="G418" s="356" t="n">
        <v>99.526794416504</v>
      </c>
    </row>
    <row r="419">
      <c r="A419" s="356" t="s">
        <v>200</v>
      </c>
      <c r="B419" s="356" t="s">
        <v>201</v>
      </c>
      <c r="C419" s="356" t="s">
        <v>19</v>
      </c>
      <c r="D419" s="356" t="n">
        <v>94.294484</v>
      </c>
      <c r="E419" s="356" t="n">
        <v>32320.592999</v>
      </c>
      <c r="F419" s="356" t="n">
        <v>0.290898692921432</v>
      </c>
      <c r="G419" s="356" t="n">
        <v>99.7091013070786</v>
      </c>
    </row>
    <row r="420">
      <c r="A420" s="356" t="s">
        <v>200</v>
      </c>
      <c r="B420" s="356" t="s">
        <v>201</v>
      </c>
      <c r="C420" s="356" t="s">
        <v>20</v>
      </c>
      <c r="D420" s="356" t="n">
        <v>106.5422117</v>
      </c>
      <c r="E420" s="356" t="n">
        <v>10020.8855433</v>
      </c>
      <c r="F420" s="356" t="n">
        <v>1.05201650683116</v>
      </c>
      <c r="G420" s="356" t="n">
        <v>98.9479834931688</v>
      </c>
    </row>
    <row r="421">
      <c r="A421" s="356" t="s">
        <v>202</v>
      </c>
      <c r="B421" s="356" t="s">
        <v>203</v>
      </c>
      <c r="C421" s="356" t="s">
        <v>18</v>
      </c>
      <c r="D421" s="356" t="n">
        <v>417.1045447</v>
      </c>
      <c r="E421" s="356" t="n">
        <v>20223.0508768</v>
      </c>
      <c r="F421" s="356" t="n">
        <v>2.02084013507727</v>
      </c>
      <c r="G421" s="356" t="n">
        <v>97.9791598649227</v>
      </c>
    </row>
    <row r="422">
      <c r="A422" s="356" t="s">
        <v>202</v>
      </c>
      <c r="B422" s="356" t="s">
        <v>203</v>
      </c>
      <c r="C422" s="356" t="s">
        <v>19</v>
      </c>
      <c r="D422" s="356" t="n">
        <v>499.8427083</v>
      </c>
      <c r="E422" s="356" t="n">
        <v>19845.6990725</v>
      </c>
      <c r="F422" s="356" t="n">
        <v>2.45676774639493</v>
      </c>
      <c r="G422" s="356" t="n">
        <v>97.5432322536051</v>
      </c>
    </row>
    <row r="423">
      <c r="A423" s="356" t="s">
        <v>202</v>
      </c>
      <c r="B423" s="356" t="s">
        <v>203</v>
      </c>
      <c r="C423" s="356" t="s">
        <v>20</v>
      </c>
      <c r="D423" s="356" t="n">
        <v>249.4541953</v>
      </c>
      <c r="E423" s="356" t="n">
        <v>11776.7004112</v>
      </c>
      <c r="F423" s="356" t="n">
        <v>2.07426399761377</v>
      </c>
      <c r="G423" s="356" t="n">
        <v>97.9257360023862</v>
      </c>
    </row>
    <row r="424">
      <c r="A424" s="356" t="s">
        <v>204</v>
      </c>
      <c r="B424" s="356" t="s">
        <v>205</v>
      </c>
      <c r="C424" s="356" t="s">
        <v>18</v>
      </c>
      <c r="D424" s="356" t="n">
        <v>203.1391412</v>
      </c>
      <c r="E424" s="356" t="n">
        <v>7432.4986038</v>
      </c>
      <c r="F424" s="356" t="n">
        <v>2.66040831144747</v>
      </c>
      <c r="G424" s="356" t="n">
        <v>97.3395916885525</v>
      </c>
    </row>
    <row r="425">
      <c r="A425" s="356" t="s">
        <v>204</v>
      </c>
      <c r="B425" s="356" t="s">
        <v>205</v>
      </c>
      <c r="C425" s="356" t="s">
        <v>19</v>
      </c>
      <c r="D425" s="356" t="n">
        <v>63.7645939</v>
      </c>
      <c r="E425" s="356" t="n">
        <v>15758.7292624</v>
      </c>
      <c r="F425" s="356" t="n">
        <v>0.402999643919034</v>
      </c>
      <c r="G425" s="356" t="n">
        <v>99.597000356081</v>
      </c>
    </row>
    <row r="426">
      <c r="A426" s="356" t="s">
        <v>204</v>
      </c>
      <c r="B426" s="356" t="s">
        <v>205</v>
      </c>
      <c r="C426" s="356" t="s">
        <v>20</v>
      </c>
      <c r="D426" s="356" t="n">
        <v>78.4150849</v>
      </c>
      <c r="E426" s="356" t="n">
        <v>6507.4241667</v>
      </c>
      <c r="F426" s="356" t="n">
        <v>1.1906619931689</v>
      </c>
      <c r="G426" s="356" t="n">
        <v>98.8093380068311</v>
      </c>
    </row>
    <row r="427">
      <c r="A427" s="356" t="s">
        <v>206</v>
      </c>
      <c r="B427" s="356" t="s">
        <v>207</v>
      </c>
      <c r="C427" s="356" t="s">
        <v>18</v>
      </c>
      <c r="D427" s="356" t="n">
        <v>313.060962</v>
      </c>
      <c r="E427" s="356" t="n">
        <v>36989.0651408</v>
      </c>
      <c r="F427" s="356" t="n">
        <v>0.839257690398781</v>
      </c>
      <c r="G427" s="356" t="n">
        <v>99.1607423096012</v>
      </c>
    </row>
    <row r="428">
      <c r="A428" s="356" t="s">
        <v>206</v>
      </c>
      <c r="B428" s="356" t="s">
        <v>207</v>
      </c>
      <c r="C428" s="356" t="s">
        <v>19</v>
      </c>
      <c r="D428" s="356" t="n">
        <v>360.7120995</v>
      </c>
      <c r="E428" s="356" t="n">
        <v>36594.1431061</v>
      </c>
      <c r="F428" s="356" t="n">
        <v>0.976088520691428</v>
      </c>
      <c r="G428" s="356" t="n">
        <v>99.0239114793086</v>
      </c>
    </row>
    <row r="429">
      <c r="A429" s="356" t="s">
        <v>206</v>
      </c>
      <c r="B429" s="356" t="s">
        <v>207</v>
      </c>
      <c r="C429" s="356" t="s">
        <v>20</v>
      </c>
      <c r="D429" s="356" t="n">
        <v>495.2462465</v>
      </c>
      <c r="E429" s="356" t="n">
        <v>16905.642012</v>
      </c>
      <c r="F429" s="356" t="n">
        <v>2.84609750458044</v>
      </c>
      <c r="G429" s="356" t="n">
        <v>97.1539024954196</v>
      </c>
    </row>
    <row r="430">
      <c r="A430" s="356" t="s">
        <v>208</v>
      </c>
      <c r="B430" s="356" t="s">
        <v>209</v>
      </c>
      <c r="C430" s="356" t="s">
        <v>18</v>
      </c>
      <c r="D430" s="356" t="n">
        <v>134.1652447</v>
      </c>
      <c r="E430" s="356" t="n">
        <v>15229.094006</v>
      </c>
      <c r="F430" s="356" t="n">
        <v>0.873286341854102</v>
      </c>
      <c r="G430" s="356" t="n">
        <v>99.1267136581459</v>
      </c>
    </row>
    <row r="431">
      <c r="A431" s="356" t="s">
        <v>208</v>
      </c>
      <c r="B431" s="356" t="s">
        <v>209</v>
      </c>
      <c r="C431" s="356" t="s">
        <v>19</v>
      </c>
      <c r="D431" s="356" t="n">
        <v>0</v>
      </c>
      <c r="E431" s="356" t="n">
        <v>13811.0138398</v>
      </c>
      <c r="F431" s="356" t="n">
        <v>0</v>
      </c>
      <c r="G431" s="356" t="n">
        <v>100</v>
      </c>
    </row>
    <row r="432">
      <c r="A432" s="356" t="s">
        <v>208</v>
      </c>
      <c r="B432" s="356" t="s">
        <v>209</v>
      </c>
      <c r="C432" s="356" t="s">
        <v>20</v>
      </c>
      <c r="D432" s="356" t="n">
        <v>0</v>
      </c>
      <c r="E432" s="356" t="n">
        <v>2501.6946367</v>
      </c>
      <c r="F432" s="356" t="n">
        <v>0</v>
      </c>
      <c r="G432" s="356" t="n">
        <v>100</v>
      </c>
    </row>
    <row r="433">
      <c r="A433" s="356" t="s">
        <v>210</v>
      </c>
      <c r="B433" s="356" t="s">
        <v>211</v>
      </c>
      <c r="C433" s="356" t="s">
        <v>18</v>
      </c>
      <c r="D433" s="356" t="n">
        <v>365.7836098</v>
      </c>
      <c r="E433" s="356" t="n">
        <v>16867.8276444</v>
      </c>
      <c r="F433" s="356" t="n">
        <v>2.12250122394315</v>
      </c>
      <c r="G433" s="356" t="n">
        <v>97.8774987760568</v>
      </c>
    </row>
    <row r="434">
      <c r="A434" s="356" t="s">
        <v>210</v>
      </c>
      <c r="B434" s="356" t="s">
        <v>211</v>
      </c>
      <c r="C434" s="356" t="s">
        <v>19</v>
      </c>
      <c r="D434" s="356" t="n">
        <v>446.6204979</v>
      </c>
      <c r="E434" s="356" t="n">
        <v>30453.2358676</v>
      </c>
      <c r="F434" s="356" t="n">
        <v>1.44538049826878</v>
      </c>
      <c r="G434" s="356" t="n">
        <v>98.5546195017312</v>
      </c>
    </row>
    <row r="435">
      <c r="A435" s="356" t="s">
        <v>210</v>
      </c>
      <c r="B435" s="356" t="s">
        <v>211</v>
      </c>
      <c r="C435" s="356" t="s">
        <v>20</v>
      </c>
      <c r="D435" s="356" t="n">
        <v>160.3350751</v>
      </c>
      <c r="E435" s="356" t="n">
        <v>10928.829127</v>
      </c>
      <c r="F435" s="356" t="n">
        <v>1.44587159300641</v>
      </c>
      <c r="G435" s="356" t="n">
        <v>98.5541284069936</v>
      </c>
    </row>
    <row r="436">
      <c r="A436" s="356" t="s">
        <v>212</v>
      </c>
      <c r="B436" s="356" t="s">
        <v>213</v>
      </c>
      <c r="C436" s="356" t="s">
        <v>18</v>
      </c>
      <c r="D436" s="356" t="n">
        <v>87.6330155</v>
      </c>
      <c r="E436" s="356" t="n">
        <v>10906.4120486</v>
      </c>
      <c r="F436" s="356" t="n">
        <v>0.797095291033118</v>
      </c>
      <c r="G436" s="356" t="n">
        <v>99.2029047089669</v>
      </c>
    </row>
    <row r="437">
      <c r="A437" s="356" t="s">
        <v>212</v>
      </c>
      <c r="B437" s="356" t="s">
        <v>213</v>
      </c>
      <c r="C437" s="356" t="s">
        <v>19</v>
      </c>
      <c r="D437" s="356" t="n">
        <v>193.3334463</v>
      </c>
      <c r="E437" s="356" t="n">
        <v>27622.4203343</v>
      </c>
      <c r="F437" s="356" t="n">
        <v>0.695050178488565</v>
      </c>
      <c r="G437" s="356" t="n">
        <v>99.3049498215114</v>
      </c>
    </row>
    <row r="438">
      <c r="A438" s="356" t="s">
        <v>212</v>
      </c>
      <c r="B438" s="356" t="s">
        <v>213</v>
      </c>
      <c r="C438" s="356" t="s">
        <v>20</v>
      </c>
      <c r="D438" s="356" t="n">
        <v>0</v>
      </c>
      <c r="E438" s="356" t="n">
        <v>9410.4536278</v>
      </c>
      <c r="F438" s="356" t="n">
        <v>0</v>
      </c>
      <c r="G438" s="356" t="n">
        <v>100</v>
      </c>
    </row>
    <row r="439">
      <c r="A439" s="356" t="s">
        <v>214</v>
      </c>
      <c r="B439" s="356" t="s">
        <v>215</v>
      </c>
      <c r="C439" s="356" t="s">
        <v>18</v>
      </c>
      <c r="D439" s="356" t="n">
        <v>140.4578201</v>
      </c>
      <c r="E439" s="356" t="n">
        <v>17698.2143788</v>
      </c>
      <c r="F439" s="356" t="n">
        <v>0.787378222627249</v>
      </c>
      <c r="G439" s="356" t="n">
        <v>99.2126217773727</v>
      </c>
    </row>
    <row r="440">
      <c r="A440" s="356" t="s">
        <v>214</v>
      </c>
      <c r="B440" s="356" t="s">
        <v>215</v>
      </c>
      <c r="C440" s="356" t="s">
        <v>19</v>
      </c>
      <c r="D440" s="356" t="n">
        <v>477.0612902</v>
      </c>
      <c r="E440" s="356" t="n">
        <v>24354.0145629</v>
      </c>
      <c r="F440" s="356" t="n">
        <v>1.92122682489588</v>
      </c>
      <c r="G440" s="356" t="n">
        <v>98.0787731751041</v>
      </c>
    </row>
    <row r="441">
      <c r="A441" s="356" t="s">
        <v>214</v>
      </c>
      <c r="B441" s="356" t="s">
        <v>215</v>
      </c>
      <c r="C441" s="356" t="s">
        <v>20</v>
      </c>
      <c r="D441" s="356" t="n">
        <v>104.334299</v>
      </c>
      <c r="E441" s="356" t="n">
        <v>6888.5258371</v>
      </c>
      <c r="F441" s="356" t="n">
        <v>1.49201180875024</v>
      </c>
      <c r="G441" s="356" t="n">
        <v>98.5079881912498</v>
      </c>
    </row>
    <row r="442">
      <c r="A442" s="356" t="s">
        <v>216</v>
      </c>
      <c r="B442" s="356" t="s">
        <v>217</v>
      </c>
      <c r="C442" s="356" t="s">
        <v>18</v>
      </c>
      <c r="D442" s="356" t="n">
        <v>133.4724336</v>
      </c>
      <c r="E442" s="356" t="n">
        <v>2476.063923</v>
      </c>
      <c r="F442" s="356" t="n">
        <v>5.11479494288031</v>
      </c>
      <c r="G442" s="356" t="n">
        <v>94.8852050571197</v>
      </c>
    </row>
    <row r="443">
      <c r="A443" s="356" t="s">
        <v>216</v>
      </c>
      <c r="B443" s="356" t="s">
        <v>217</v>
      </c>
      <c r="C443" s="356" t="s">
        <v>19</v>
      </c>
      <c r="D443" s="356" t="n">
        <v>136.9747538</v>
      </c>
      <c r="E443" s="356" t="n">
        <v>6311.0381516</v>
      </c>
      <c r="F443" s="356" t="n">
        <v>2.12429403925802</v>
      </c>
      <c r="G443" s="356" t="n">
        <v>97.875705960742</v>
      </c>
    </row>
    <row r="444">
      <c r="A444" s="356" t="s">
        <v>216</v>
      </c>
      <c r="B444" s="356" t="s">
        <v>217</v>
      </c>
      <c r="C444" s="356" t="s">
        <v>20</v>
      </c>
      <c r="D444" s="356" t="n">
        <v>72.0727904</v>
      </c>
      <c r="E444" s="356" t="n">
        <v>2427.3619022</v>
      </c>
      <c r="F444" s="356" t="n">
        <v>2.88356365594923</v>
      </c>
      <c r="G444" s="356" t="n">
        <v>97.1164363440508</v>
      </c>
    </row>
    <row r="445">
      <c r="A445" s="356" t="s">
        <v>218</v>
      </c>
      <c r="B445" s="356" t="s">
        <v>219</v>
      </c>
      <c r="C445" s="356" t="s">
        <v>18</v>
      </c>
      <c r="D445" s="356" t="n">
        <v>79.0982307</v>
      </c>
      <c r="E445" s="356" t="n">
        <v>11174.2818974</v>
      </c>
      <c r="F445" s="356" t="n">
        <v>0.702884198344012</v>
      </c>
      <c r="G445" s="356" t="n">
        <v>99.297115801656</v>
      </c>
    </row>
    <row r="446">
      <c r="A446" s="356" t="s">
        <v>218</v>
      </c>
      <c r="B446" s="356" t="s">
        <v>219</v>
      </c>
      <c r="C446" s="356" t="s">
        <v>19</v>
      </c>
      <c r="D446" s="356" t="n">
        <v>203.380926</v>
      </c>
      <c r="E446" s="356" t="n">
        <v>6476.5039328</v>
      </c>
      <c r="F446" s="356" t="n">
        <v>3.04467712092475</v>
      </c>
      <c r="G446" s="356" t="n">
        <v>96.9553228790753</v>
      </c>
    </row>
    <row r="447">
      <c r="A447" s="356" t="s">
        <v>218</v>
      </c>
      <c r="B447" s="356" t="s">
        <v>219</v>
      </c>
      <c r="C447" s="356" t="s">
        <v>20</v>
      </c>
      <c r="D447" s="356" t="n">
        <v>0</v>
      </c>
      <c r="E447" s="356" t="n">
        <v>4356.4697186</v>
      </c>
      <c r="F447" s="356" t="n">
        <v>0</v>
      </c>
      <c r="G447" s="356" t="n">
        <v>100</v>
      </c>
    </row>
    <row r="448">
      <c r="A448" s="356" t="s">
        <v>220</v>
      </c>
      <c r="B448" s="356" t="s">
        <v>221</v>
      </c>
      <c r="C448" s="356" t="s">
        <v>18</v>
      </c>
      <c r="D448" s="356" t="n">
        <v>12.6727193</v>
      </c>
      <c r="E448" s="356" t="n">
        <v>4209.9118581</v>
      </c>
      <c r="F448" s="356" t="n">
        <v>0.300117595461002</v>
      </c>
      <c r="G448" s="356" t="n">
        <v>99.699882404539</v>
      </c>
    </row>
    <row r="449">
      <c r="A449" s="356" t="s">
        <v>220</v>
      </c>
      <c r="B449" s="356" t="s">
        <v>221</v>
      </c>
      <c r="C449" s="356" t="s">
        <v>19</v>
      </c>
      <c r="D449" s="356" t="n">
        <v>0</v>
      </c>
      <c r="E449" s="356" t="n">
        <v>4544.6393018</v>
      </c>
      <c r="F449" s="356" t="n">
        <v>0</v>
      </c>
      <c r="G449" s="356" t="n">
        <v>100</v>
      </c>
    </row>
    <row r="450">
      <c r="A450" s="356" t="s">
        <v>220</v>
      </c>
      <c r="B450" s="356" t="s">
        <v>221</v>
      </c>
      <c r="C450" s="356" t="s">
        <v>20</v>
      </c>
      <c r="D450" s="356" t="n">
        <v>0</v>
      </c>
      <c r="E450" s="356" t="n">
        <v>1320.6693342</v>
      </c>
      <c r="F450" s="356" t="n">
        <v>0</v>
      </c>
      <c r="G450" s="356" t="n">
        <v>100</v>
      </c>
    </row>
    <row r="451">
      <c r="A451" s="356" t="s">
        <v>222</v>
      </c>
      <c r="B451" s="356" t="s">
        <v>223</v>
      </c>
      <c r="C451" s="356" t="s">
        <v>18</v>
      </c>
      <c r="D451" s="356" t="n">
        <v>273.7026731</v>
      </c>
      <c r="E451" s="356" t="n">
        <v>17525.7758847</v>
      </c>
      <c r="F451" s="356" t="n">
        <v>1.53770051303025</v>
      </c>
      <c r="G451" s="356" t="n">
        <v>98.4622994869698</v>
      </c>
    </row>
    <row r="452">
      <c r="A452" s="356" t="s">
        <v>222</v>
      </c>
      <c r="B452" s="356" t="s">
        <v>223</v>
      </c>
      <c r="C452" s="356" t="s">
        <v>19</v>
      </c>
      <c r="D452" s="356" t="n">
        <v>0</v>
      </c>
      <c r="E452" s="356" t="n">
        <v>16038.9748829</v>
      </c>
      <c r="F452" s="356" t="n">
        <v>0</v>
      </c>
      <c r="G452" s="356" t="n">
        <v>100</v>
      </c>
    </row>
    <row r="453">
      <c r="A453" s="356" t="s">
        <v>222</v>
      </c>
      <c r="B453" s="356" t="s">
        <v>223</v>
      </c>
      <c r="C453" s="356" t="s">
        <v>20</v>
      </c>
      <c r="D453" s="356" t="n">
        <v>0</v>
      </c>
      <c r="E453" s="356" t="n">
        <v>8829.9535573</v>
      </c>
      <c r="F453" s="356" t="n">
        <v>0</v>
      </c>
      <c r="G453" s="356" t="n">
        <v>100</v>
      </c>
    </row>
    <row r="454">
      <c r="A454" s="356" t="s">
        <v>224</v>
      </c>
      <c r="B454" s="356" t="s">
        <v>225</v>
      </c>
      <c r="C454" s="356" t="s">
        <v>18</v>
      </c>
      <c r="D454" s="356" t="n">
        <v>218.1694538</v>
      </c>
      <c r="E454" s="356" t="n">
        <v>4277.8868575</v>
      </c>
      <c r="F454" s="356" t="n">
        <v>4.85246266270446</v>
      </c>
      <c r="G454" s="356" t="n">
        <v>95.1475373372955</v>
      </c>
    </row>
    <row r="455">
      <c r="A455" s="356" t="s">
        <v>224</v>
      </c>
      <c r="B455" s="356" t="s">
        <v>225</v>
      </c>
      <c r="C455" s="356" t="s">
        <v>19</v>
      </c>
      <c r="D455" s="356" t="n">
        <v>127.3154162</v>
      </c>
      <c r="E455" s="356" t="n">
        <v>10107.1808144</v>
      </c>
      <c r="F455" s="356" t="n">
        <v>1.24398322429727</v>
      </c>
      <c r="G455" s="356" t="n">
        <v>98.7560167757027</v>
      </c>
    </row>
    <row r="456">
      <c r="A456" s="356" t="s">
        <v>224</v>
      </c>
      <c r="B456" s="356" t="s">
        <v>225</v>
      </c>
      <c r="C456" s="356" t="s">
        <v>20</v>
      </c>
      <c r="D456" s="356" t="n">
        <v>39.4701961</v>
      </c>
      <c r="E456" s="356" t="n">
        <v>4426.0647091</v>
      </c>
      <c r="F456" s="356" t="n">
        <v>0.883885065012883</v>
      </c>
      <c r="G456" s="356" t="n">
        <v>99.1161149349871</v>
      </c>
    </row>
    <row r="457">
      <c r="A457" s="356" t="s">
        <v>226</v>
      </c>
      <c r="B457" s="356" t="s">
        <v>227</v>
      </c>
      <c r="C457" s="356" t="s">
        <v>18</v>
      </c>
      <c r="D457" s="356" t="n">
        <v>129.8752338</v>
      </c>
      <c r="E457" s="356" t="n">
        <v>9039.4448457</v>
      </c>
      <c r="F457" s="356" t="n">
        <v>1.41641073355443</v>
      </c>
      <c r="G457" s="356" t="n">
        <v>98.5835892664456</v>
      </c>
    </row>
    <row r="458">
      <c r="A458" s="356" t="s">
        <v>226</v>
      </c>
      <c r="B458" s="356" t="s">
        <v>227</v>
      </c>
      <c r="C458" s="356" t="s">
        <v>19</v>
      </c>
      <c r="D458" s="356" t="n">
        <v>159.2215616</v>
      </c>
      <c r="E458" s="356" t="n">
        <v>8817.2575034</v>
      </c>
      <c r="F458" s="356" t="n">
        <v>1.77376408330096</v>
      </c>
      <c r="G458" s="356" t="n">
        <v>98.226235916699</v>
      </c>
    </row>
    <row r="459">
      <c r="A459" s="356" t="s">
        <v>226</v>
      </c>
      <c r="B459" s="356" t="s">
        <v>227</v>
      </c>
      <c r="C459" s="356" t="s">
        <v>20</v>
      </c>
      <c r="D459" s="356" t="n">
        <v>0</v>
      </c>
      <c r="E459" s="356" t="n">
        <v>3221.7201166</v>
      </c>
      <c r="F459" s="356" t="n">
        <v>0</v>
      </c>
      <c r="G459" s="356" t="n">
        <v>100</v>
      </c>
    </row>
    <row r="460">
      <c r="A460" s="356" t="s">
        <v>228</v>
      </c>
      <c r="B460" s="356" t="s">
        <v>229</v>
      </c>
      <c r="C460" s="356" t="s">
        <v>18</v>
      </c>
      <c r="D460" s="356" t="n">
        <v>462.2425143</v>
      </c>
      <c r="E460" s="356" t="n">
        <v>10557.0640377</v>
      </c>
      <c r="F460" s="356" t="n">
        <v>4.19484213565238</v>
      </c>
      <c r="G460" s="356" t="n">
        <v>95.8051578643476</v>
      </c>
    </row>
    <row r="461">
      <c r="A461" s="356" t="s">
        <v>228</v>
      </c>
      <c r="B461" s="356" t="s">
        <v>229</v>
      </c>
      <c r="C461" s="356" t="s">
        <v>19</v>
      </c>
      <c r="D461" s="356" t="n">
        <v>289.6162052</v>
      </c>
      <c r="E461" s="356" t="n">
        <v>24316.9901891</v>
      </c>
      <c r="F461" s="356" t="n">
        <v>1.17698556460467</v>
      </c>
      <c r="G461" s="356" t="n">
        <v>98.8230144353953</v>
      </c>
    </row>
    <row r="462">
      <c r="A462" s="356" t="s">
        <v>228</v>
      </c>
      <c r="B462" s="356" t="s">
        <v>229</v>
      </c>
      <c r="C462" s="356" t="s">
        <v>20</v>
      </c>
      <c r="D462" s="356" t="n">
        <v>189.3957904</v>
      </c>
      <c r="E462" s="356" t="n">
        <v>9336.3220061</v>
      </c>
      <c r="F462" s="356" t="n">
        <v>1.98825741478074</v>
      </c>
      <c r="G462" s="356" t="n">
        <v>98.0117425852193</v>
      </c>
    </row>
    <row r="463">
      <c r="A463" s="356" t="s">
        <v>230</v>
      </c>
      <c r="B463" s="356" t="s">
        <v>231</v>
      </c>
      <c r="C463" s="356" t="s">
        <v>18</v>
      </c>
      <c r="D463" s="356" t="n">
        <v>0</v>
      </c>
      <c r="E463" s="356" t="n">
        <v>2847.4812034</v>
      </c>
      <c r="F463" s="356" t="n">
        <v>0</v>
      </c>
      <c r="G463" s="356" t="n">
        <v>100</v>
      </c>
    </row>
    <row r="464">
      <c r="A464" s="356" t="s">
        <v>230</v>
      </c>
      <c r="B464" s="356" t="s">
        <v>231</v>
      </c>
      <c r="C464" s="356" t="s">
        <v>19</v>
      </c>
      <c r="D464" s="356" t="n">
        <v>0</v>
      </c>
      <c r="E464" s="356" t="n">
        <v>4104.9959133</v>
      </c>
      <c r="F464" s="356" t="n">
        <v>0</v>
      </c>
      <c r="G464" s="356" t="n">
        <v>100</v>
      </c>
    </row>
    <row r="465">
      <c r="A465" s="356" t="s">
        <v>230</v>
      </c>
      <c r="B465" s="356" t="s">
        <v>231</v>
      </c>
      <c r="C465" s="356" t="s">
        <v>20</v>
      </c>
      <c r="D465" s="356" t="n">
        <v>0</v>
      </c>
      <c r="E465" s="356" t="n">
        <v>2330.9169824</v>
      </c>
      <c r="F465" s="356" t="n">
        <v>0</v>
      </c>
      <c r="G465" s="356" t="n">
        <v>100</v>
      </c>
    </row>
    <row r="466">
      <c r="A466" s="356" t="s">
        <v>232</v>
      </c>
      <c r="B466" s="356" t="s">
        <v>233</v>
      </c>
      <c r="C466" s="356" t="s">
        <v>18</v>
      </c>
      <c r="D466" s="356" t="n">
        <v>293.2372724</v>
      </c>
      <c r="E466" s="356" t="n">
        <v>21446.1198078</v>
      </c>
      <c r="F466" s="356" t="n">
        <v>1.34887739006356</v>
      </c>
      <c r="G466" s="356" t="n">
        <v>98.6511226099364</v>
      </c>
    </row>
    <row r="467">
      <c r="A467" s="356" t="s">
        <v>232</v>
      </c>
      <c r="B467" s="356" t="s">
        <v>233</v>
      </c>
      <c r="C467" s="356" t="s">
        <v>19</v>
      </c>
      <c r="D467" s="356" t="n">
        <v>434.3315567</v>
      </c>
      <c r="E467" s="356" t="n">
        <v>26456.7814119</v>
      </c>
      <c r="F467" s="356" t="n">
        <v>1.61514905391665</v>
      </c>
      <c r="G467" s="356" t="n">
        <v>98.3848509460833</v>
      </c>
    </row>
    <row r="468">
      <c r="A468" s="356" t="s">
        <v>232</v>
      </c>
      <c r="B468" s="356" t="s">
        <v>233</v>
      </c>
      <c r="C468" s="356" t="s">
        <v>20</v>
      </c>
      <c r="D468" s="356" t="n">
        <v>523.8239804</v>
      </c>
      <c r="E468" s="356" t="n">
        <v>13799.6259535</v>
      </c>
      <c r="F468" s="356" t="n">
        <v>3.65710762991701</v>
      </c>
      <c r="G468" s="356" t="n">
        <v>96.342892370083</v>
      </c>
    </row>
    <row r="469">
      <c r="A469" s="356" t="s">
        <v>234</v>
      </c>
      <c r="B469" s="356" t="s">
        <v>235</v>
      </c>
      <c r="C469" s="356" t="s">
        <v>18</v>
      </c>
      <c r="D469" s="356" t="n">
        <v>203.7322584</v>
      </c>
      <c r="E469" s="356" t="n">
        <v>22283.4585502</v>
      </c>
      <c r="F469" s="356" t="n">
        <v>0.905992483161057</v>
      </c>
      <c r="G469" s="356" t="n">
        <v>99.0940075168389</v>
      </c>
    </row>
    <row r="470">
      <c r="A470" s="356" t="s">
        <v>234</v>
      </c>
      <c r="B470" s="356" t="s">
        <v>235</v>
      </c>
      <c r="C470" s="356" t="s">
        <v>19</v>
      </c>
      <c r="D470" s="356" t="n">
        <v>652.4949594</v>
      </c>
      <c r="E470" s="356" t="n">
        <v>36665.7013965</v>
      </c>
      <c r="F470" s="356" t="n">
        <v>1.74846327828178</v>
      </c>
      <c r="G470" s="356" t="n">
        <v>98.2515367217182</v>
      </c>
    </row>
    <row r="471">
      <c r="A471" s="356" t="s">
        <v>234</v>
      </c>
      <c r="B471" s="356" t="s">
        <v>235</v>
      </c>
      <c r="C471" s="356" t="s">
        <v>20</v>
      </c>
      <c r="D471" s="356" t="n">
        <v>198.3049462</v>
      </c>
      <c r="E471" s="356" t="n">
        <v>18823.3412987</v>
      </c>
      <c r="F471" s="356" t="n">
        <v>1.04252252221949</v>
      </c>
      <c r="G471" s="356" t="n">
        <v>98.9574774777805</v>
      </c>
    </row>
    <row r="472">
      <c r="A472" s="356" t="s">
        <v>236</v>
      </c>
      <c r="B472" s="356" t="s">
        <v>237</v>
      </c>
      <c r="C472" s="356" t="s">
        <v>18</v>
      </c>
      <c r="D472" s="356" t="n">
        <v>125.8958961</v>
      </c>
      <c r="E472" s="356" t="n">
        <v>21499.6214314</v>
      </c>
      <c r="F472" s="356" t="n">
        <v>0.582163627317738</v>
      </c>
      <c r="G472" s="356" t="n">
        <v>99.4178363726823</v>
      </c>
    </row>
    <row r="473">
      <c r="A473" s="356" t="s">
        <v>236</v>
      </c>
      <c r="B473" s="356" t="s">
        <v>237</v>
      </c>
      <c r="C473" s="356" t="s">
        <v>19</v>
      </c>
      <c r="D473" s="356" t="n">
        <v>115.943841</v>
      </c>
      <c r="E473" s="356" t="n">
        <v>15747.8607095</v>
      </c>
      <c r="F473" s="356" t="n">
        <v>0.730870332087807</v>
      </c>
      <c r="G473" s="356" t="n">
        <v>99.2691296679122</v>
      </c>
    </row>
    <row r="474">
      <c r="A474" s="356" t="s">
        <v>236</v>
      </c>
      <c r="B474" s="356" t="s">
        <v>237</v>
      </c>
      <c r="C474" s="356" t="s">
        <v>20</v>
      </c>
      <c r="D474" s="356" t="n">
        <v>133.5985146</v>
      </c>
      <c r="E474" s="356" t="n">
        <v>8136.3994175</v>
      </c>
      <c r="F474" s="356" t="n">
        <v>1.61546007262514</v>
      </c>
      <c r="G474" s="356" t="n">
        <v>98.3845399273749</v>
      </c>
    </row>
    <row r="475">
      <c r="A475" s="356" t="s">
        <v>238</v>
      </c>
      <c r="B475" s="356" t="s">
        <v>239</v>
      </c>
      <c r="C475" s="356" t="s">
        <v>18</v>
      </c>
      <c r="D475" s="356" t="n">
        <v>118.7319921</v>
      </c>
      <c r="E475" s="356" t="n">
        <v>15586.806563</v>
      </c>
      <c r="F475" s="356" t="n">
        <v>0.7559880336701</v>
      </c>
      <c r="G475" s="356" t="n">
        <v>99.2440119663299</v>
      </c>
    </row>
    <row r="476">
      <c r="A476" s="356" t="s">
        <v>238</v>
      </c>
      <c r="B476" s="356" t="s">
        <v>239</v>
      </c>
      <c r="C476" s="356" t="s">
        <v>19</v>
      </c>
      <c r="D476" s="356" t="n">
        <v>0</v>
      </c>
      <c r="E476" s="356" t="n">
        <v>12518.2445318</v>
      </c>
      <c r="F476" s="356" t="n">
        <v>0</v>
      </c>
      <c r="G476" s="356" t="n">
        <v>100</v>
      </c>
    </row>
    <row r="477">
      <c r="A477" s="356" t="s">
        <v>238</v>
      </c>
      <c r="B477" s="356" t="s">
        <v>239</v>
      </c>
      <c r="C477" s="356" t="s">
        <v>20</v>
      </c>
      <c r="D477" s="356" t="n">
        <v>83.7357492</v>
      </c>
      <c r="E477" s="356" t="n">
        <v>6353.019217</v>
      </c>
      <c r="F477" s="356" t="n">
        <v>1.30090005973047</v>
      </c>
      <c r="G477" s="356" t="n">
        <v>98.6990999402695</v>
      </c>
    </row>
    <row r="478">
      <c r="A478" s="356" t="s">
        <v>240</v>
      </c>
      <c r="B478" s="356" t="s">
        <v>241</v>
      </c>
      <c r="C478" s="356" t="s">
        <v>18</v>
      </c>
      <c r="D478" s="356" t="n">
        <v>23.4226249</v>
      </c>
      <c r="E478" s="356" t="n">
        <v>2059.1585984</v>
      </c>
      <c r="F478" s="356" t="n">
        <v>1.12469202343451</v>
      </c>
      <c r="G478" s="356" t="n">
        <v>98.8753079765655</v>
      </c>
    </row>
    <row r="479">
      <c r="A479" s="356" t="s">
        <v>240</v>
      </c>
      <c r="B479" s="356" t="s">
        <v>241</v>
      </c>
      <c r="C479" s="356" t="s">
        <v>19</v>
      </c>
      <c r="D479" s="356" t="n">
        <v>27.6049577</v>
      </c>
      <c r="E479" s="356" t="n">
        <v>2181.098939</v>
      </c>
      <c r="F479" s="356" t="n">
        <v>1.24982609670967</v>
      </c>
      <c r="G479" s="356" t="n">
        <v>98.7501739032903</v>
      </c>
    </row>
    <row r="480">
      <c r="A480" s="356" t="s">
        <v>240</v>
      </c>
      <c r="B480" s="356" t="s">
        <v>241</v>
      </c>
      <c r="C480" s="356" t="s">
        <v>20</v>
      </c>
      <c r="D480" s="356" t="n">
        <v>22.4072305</v>
      </c>
      <c r="E480" s="356" t="n">
        <v>1432.7952647</v>
      </c>
      <c r="F480" s="356" t="n">
        <v>1.53980154472731</v>
      </c>
      <c r="G480" s="356" t="n">
        <v>98.4601984552727</v>
      </c>
    </row>
    <row r="481">
      <c r="A481" s="356" t="s">
        <v>242</v>
      </c>
      <c r="B481" s="356" t="s">
        <v>243</v>
      </c>
      <c r="C481" s="356" t="s">
        <v>18</v>
      </c>
      <c r="D481" s="356" t="n">
        <v>48.6930616</v>
      </c>
      <c r="E481" s="356" t="n">
        <v>1766.0201642</v>
      </c>
      <c r="F481" s="356" t="n">
        <v>2.68323726899241</v>
      </c>
      <c r="G481" s="356" t="n">
        <v>97.3167627310076</v>
      </c>
    </row>
    <row r="482">
      <c r="A482" s="356" t="s">
        <v>242</v>
      </c>
      <c r="B482" s="356" t="s">
        <v>243</v>
      </c>
      <c r="C482" s="356" t="s">
        <v>19</v>
      </c>
      <c r="D482" s="356" t="n">
        <v>36.9216071</v>
      </c>
      <c r="E482" s="356" t="n">
        <v>2227.5108444</v>
      </c>
      <c r="F482" s="356" t="n">
        <v>1.63050158884371</v>
      </c>
      <c r="G482" s="356" t="n">
        <v>98.3694984111563</v>
      </c>
    </row>
    <row r="483">
      <c r="A483" s="356" t="s">
        <v>242</v>
      </c>
      <c r="B483" s="356" t="s">
        <v>243</v>
      </c>
      <c r="C483" s="356" t="s">
        <v>20</v>
      </c>
      <c r="D483" s="356" t="n">
        <v>4.6378058</v>
      </c>
      <c r="E483" s="356" t="n">
        <v>811.9930422</v>
      </c>
      <c r="F483" s="356" t="n">
        <v>0.567919496472413</v>
      </c>
      <c r="G483" s="356" t="n">
        <v>99.4320805035276</v>
      </c>
    </row>
    <row r="484">
      <c r="A484" s="356" t="s">
        <v>244</v>
      </c>
      <c r="B484" s="356" t="s">
        <v>245</v>
      </c>
      <c r="C484" s="356" t="s">
        <v>18</v>
      </c>
      <c r="D484" s="356" t="n">
        <v>122.0571249</v>
      </c>
      <c r="E484" s="356" t="n">
        <v>2586.1871144</v>
      </c>
      <c r="F484" s="356" t="n">
        <v>4.50687287094712</v>
      </c>
      <c r="G484" s="356" t="n">
        <v>95.4931271290529</v>
      </c>
    </row>
    <row r="485">
      <c r="A485" s="356" t="s">
        <v>244</v>
      </c>
      <c r="B485" s="356" t="s">
        <v>245</v>
      </c>
      <c r="C485" s="356" t="s">
        <v>19</v>
      </c>
      <c r="D485" s="356" t="n">
        <v>57.5848505</v>
      </c>
      <c r="E485" s="356" t="n">
        <v>3061.094494</v>
      </c>
      <c r="F485" s="356" t="n">
        <v>1.8464498635153</v>
      </c>
      <c r="G485" s="356" t="n">
        <v>98.1535501364847</v>
      </c>
    </row>
    <row r="486">
      <c r="A486" s="356" t="s">
        <v>244</v>
      </c>
      <c r="B486" s="356" t="s">
        <v>245</v>
      </c>
      <c r="C486" s="356" t="s">
        <v>20</v>
      </c>
      <c r="D486" s="356" t="n">
        <v>48.4791879</v>
      </c>
      <c r="E486" s="356" t="n">
        <v>1727.7924423</v>
      </c>
      <c r="F486" s="356" t="n">
        <v>2.72926657588634</v>
      </c>
      <c r="G486" s="356" t="n">
        <v>97.2707334241137</v>
      </c>
    </row>
    <row r="487">
      <c r="A487" s="356" t="s">
        <v>246</v>
      </c>
      <c r="B487" s="356" t="s">
        <v>247</v>
      </c>
      <c r="C487" s="356" t="s">
        <v>18</v>
      </c>
      <c r="D487" s="356" t="n">
        <v>11.4483401</v>
      </c>
      <c r="E487" s="356" t="n">
        <v>2174.0440606</v>
      </c>
      <c r="F487" s="356" t="n">
        <v>0.523833443499193</v>
      </c>
      <c r="G487" s="356" t="n">
        <v>99.4761665565008</v>
      </c>
    </row>
    <row r="488">
      <c r="A488" s="356" t="s">
        <v>246</v>
      </c>
      <c r="B488" s="356" t="s">
        <v>247</v>
      </c>
      <c r="C488" s="356" t="s">
        <v>19</v>
      </c>
      <c r="D488" s="356" t="n">
        <v>25.0150972</v>
      </c>
      <c r="E488" s="356" t="n">
        <v>3538.2326367</v>
      </c>
      <c r="F488" s="356" t="n">
        <v>0.702030817616512</v>
      </c>
      <c r="G488" s="356" t="n">
        <v>99.2979691823835</v>
      </c>
    </row>
    <row r="489">
      <c r="A489" s="356" t="s">
        <v>246</v>
      </c>
      <c r="B489" s="356" t="s">
        <v>247</v>
      </c>
      <c r="C489" s="356" t="s">
        <v>20</v>
      </c>
      <c r="D489" s="356" t="n">
        <v>12.2647704</v>
      </c>
      <c r="E489" s="356" t="n">
        <v>1846.6286944</v>
      </c>
      <c r="F489" s="356" t="n">
        <v>0.659788773926298</v>
      </c>
      <c r="G489" s="356" t="n">
        <v>99.3402112260737</v>
      </c>
    </row>
    <row r="490">
      <c r="A490" s="356" t="s">
        <v>248</v>
      </c>
      <c r="B490" s="356" t="s">
        <v>249</v>
      </c>
      <c r="C490" s="356" t="s">
        <v>18</v>
      </c>
      <c r="D490" s="356" t="n">
        <v>30.643265</v>
      </c>
      <c r="E490" s="356" t="n">
        <v>2992.4815906</v>
      </c>
      <c r="F490" s="356" t="n">
        <v>1.01362882658441</v>
      </c>
      <c r="G490" s="356" t="n">
        <v>98.9863711734156</v>
      </c>
    </row>
    <row r="491">
      <c r="A491" s="356" t="s">
        <v>248</v>
      </c>
      <c r="B491" s="356" t="s">
        <v>249</v>
      </c>
      <c r="C491" s="356" t="s">
        <v>19</v>
      </c>
      <c r="D491" s="356" t="n">
        <v>27.9972105</v>
      </c>
      <c r="E491" s="356" t="n">
        <v>6771.312901</v>
      </c>
      <c r="F491" s="356" t="n">
        <v>0.411765459155142</v>
      </c>
      <c r="G491" s="356" t="n">
        <v>99.5882345408449</v>
      </c>
    </row>
    <row r="492">
      <c r="A492" s="356" t="s">
        <v>248</v>
      </c>
      <c r="B492" s="356" t="s">
        <v>249</v>
      </c>
      <c r="C492" s="356" t="s">
        <v>20</v>
      </c>
      <c r="D492" s="356" t="n">
        <v>0</v>
      </c>
      <c r="E492" s="356" t="n">
        <v>3933.008289</v>
      </c>
      <c r="F492" s="356" t="n">
        <v>0</v>
      </c>
      <c r="G492" s="356" t="n">
        <v>100</v>
      </c>
    </row>
    <row r="493">
      <c r="A493" s="356" t="s">
        <v>250</v>
      </c>
      <c r="B493" s="356" t="s">
        <v>251</v>
      </c>
      <c r="C493" s="356" t="s">
        <v>18</v>
      </c>
      <c r="D493" s="356" t="n">
        <v>83.9602419</v>
      </c>
      <c r="E493" s="356" t="n">
        <v>5905.6058171</v>
      </c>
      <c r="F493" s="356" t="n">
        <v>1.40177503800697</v>
      </c>
      <c r="G493" s="356" t="n">
        <v>98.598224961993</v>
      </c>
    </row>
    <row r="494">
      <c r="A494" s="356" t="s">
        <v>250</v>
      </c>
      <c r="B494" s="356" t="s">
        <v>251</v>
      </c>
      <c r="C494" s="356" t="s">
        <v>19</v>
      </c>
      <c r="D494" s="356" t="n">
        <v>34.2350501</v>
      </c>
      <c r="E494" s="356" t="n">
        <v>8200.5427108</v>
      </c>
      <c r="F494" s="356" t="n">
        <v>0.415737389569313</v>
      </c>
      <c r="G494" s="356" t="n">
        <v>99.5842626104307</v>
      </c>
    </row>
    <row r="495">
      <c r="A495" s="356" t="s">
        <v>250</v>
      </c>
      <c r="B495" s="356" t="s">
        <v>251</v>
      </c>
      <c r="C495" s="356" t="s">
        <v>20</v>
      </c>
      <c r="D495" s="356" t="n">
        <v>34.0631731</v>
      </c>
      <c r="E495" s="356" t="n">
        <v>3751.4562055</v>
      </c>
      <c r="F495" s="356" t="n">
        <v>0.899828258509605</v>
      </c>
      <c r="G495" s="356" t="n">
        <v>99.1001717414904</v>
      </c>
    </row>
    <row r="496">
      <c r="A496" s="356" t="s">
        <v>252</v>
      </c>
      <c r="B496" s="356" t="s">
        <v>253</v>
      </c>
      <c r="C496" s="356" t="s">
        <v>18</v>
      </c>
      <c r="D496" s="356" t="n">
        <v>118.9231974</v>
      </c>
      <c r="E496" s="356" t="n">
        <v>8501.7432326</v>
      </c>
      <c r="F496" s="356" t="n">
        <v>1.37951280641304</v>
      </c>
      <c r="G496" s="356" t="n">
        <v>98.620487193587</v>
      </c>
    </row>
    <row r="497">
      <c r="A497" s="356" t="s">
        <v>252</v>
      </c>
      <c r="B497" s="356" t="s">
        <v>253</v>
      </c>
      <c r="C497" s="356" t="s">
        <v>19</v>
      </c>
      <c r="D497" s="356" t="n">
        <v>123.6308322</v>
      </c>
      <c r="E497" s="356" t="n">
        <v>9244.2188199</v>
      </c>
      <c r="F497" s="356" t="n">
        <v>1.31973544400646</v>
      </c>
      <c r="G497" s="356" t="n">
        <v>98.6802645559935</v>
      </c>
    </row>
    <row r="498">
      <c r="A498" s="356" t="s">
        <v>252</v>
      </c>
      <c r="B498" s="356" t="s">
        <v>253</v>
      </c>
      <c r="C498" s="356" t="s">
        <v>20</v>
      </c>
      <c r="D498" s="356" t="n">
        <v>25.55329</v>
      </c>
      <c r="E498" s="356" t="n">
        <v>1688.3362588</v>
      </c>
      <c r="F498" s="356" t="n">
        <v>1.49095313743476</v>
      </c>
      <c r="G498" s="356" t="n">
        <v>98.5090468625652</v>
      </c>
    </row>
    <row r="499">
      <c r="A499" s="356" t="s">
        <v>254</v>
      </c>
      <c r="B499" s="356" t="s">
        <v>255</v>
      </c>
      <c r="C499" s="356" t="s">
        <v>18</v>
      </c>
      <c r="D499" s="356" t="n">
        <v>119.1127405</v>
      </c>
      <c r="E499" s="356" t="n">
        <v>6929.6281255</v>
      </c>
      <c r="F499" s="356" t="n">
        <v>1.68984422557718</v>
      </c>
      <c r="G499" s="356" t="n">
        <v>98.3101557744228</v>
      </c>
    </row>
    <row r="500">
      <c r="A500" s="356" t="s">
        <v>254</v>
      </c>
      <c r="B500" s="356" t="s">
        <v>255</v>
      </c>
      <c r="C500" s="356" t="s">
        <v>19</v>
      </c>
      <c r="D500" s="356" t="n">
        <v>61.2163836</v>
      </c>
      <c r="E500" s="356" t="n">
        <v>6720.1434148</v>
      </c>
      <c r="F500" s="356" t="n">
        <v>0.902715464447756</v>
      </c>
      <c r="G500" s="356" t="n">
        <v>99.0972845355522</v>
      </c>
    </row>
    <row r="501">
      <c r="A501" s="356" t="s">
        <v>254</v>
      </c>
      <c r="B501" s="356" t="s">
        <v>255</v>
      </c>
      <c r="C501" s="356" t="s">
        <v>20</v>
      </c>
      <c r="D501" s="356" t="n">
        <v>35.8884801</v>
      </c>
      <c r="E501" s="356" t="n">
        <v>1711.9356456</v>
      </c>
      <c r="F501" s="356" t="n">
        <v>2.05332330480487</v>
      </c>
      <c r="G501" s="356" t="n">
        <v>97.9466766951951</v>
      </c>
    </row>
    <row r="502">
      <c r="A502" s="356" t="s">
        <v>256</v>
      </c>
      <c r="B502" s="356" t="s">
        <v>257</v>
      </c>
      <c r="C502" s="356" t="s">
        <v>18</v>
      </c>
      <c r="D502" s="356" t="n">
        <v>96.3907613</v>
      </c>
      <c r="E502" s="356" t="n">
        <v>5886.6101268</v>
      </c>
      <c r="F502" s="356" t="n">
        <v>1.61107716851118</v>
      </c>
      <c r="G502" s="356" t="n">
        <v>98.3889228314888</v>
      </c>
    </row>
    <row r="503">
      <c r="A503" s="356" t="s">
        <v>256</v>
      </c>
      <c r="B503" s="356" t="s">
        <v>257</v>
      </c>
      <c r="C503" s="356" t="s">
        <v>19</v>
      </c>
      <c r="D503" s="356" t="n">
        <v>35.3574664</v>
      </c>
      <c r="E503" s="356" t="n">
        <v>5877.004416</v>
      </c>
      <c r="F503" s="356" t="n">
        <v>0.598026086753123</v>
      </c>
      <c r="G503" s="356" t="n">
        <v>99.4019739132469</v>
      </c>
    </row>
    <row r="504">
      <c r="A504" s="356" t="s">
        <v>256</v>
      </c>
      <c r="B504" s="356" t="s">
        <v>257</v>
      </c>
      <c r="C504" s="356" t="s">
        <v>20</v>
      </c>
      <c r="D504" s="356" t="n">
        <v>16.0537407</v>
      </c>
      <c r="E504" s="356" t="n">
        <v>3506.4045783</v>
      </c>
      <c r="F504" s="356" t="n">
        <v>0.455753886807028</v>
      </c>
      <c r="G504" s="356" t="n">
        <v>99.544246113193</v>
      </c>
    </row>
    <row r="505">
      <c r="A505" s="356" t="s">
        <v>258</v>
      </c>
      <c r="B505" s="356" t="s">
        <v>259</v>
      </c>
      <c r="C505" s="356" t="s">
        <v>18</v>
      </c>
      <c r="D505" s="356" t="n">
        <v>234.2840993</v>
      </c>
      <c r="E505" s="356" t="n">
        <v>6410.3197499</v>
      </c>
      <c r="F505" s="356" t="n">
        <v>3.52593028293489</v>
      </c>
      <c r="G505" s="356" t="n">
        <v>96.4740697170651</v>
      </c>
    </row>
    <row r="506">
      <c r="A506" s="356" t="s">
        <v>258</v>
      </c>
      <c r="B506" s="356" t="s">
        <v>259</v>
      </c>
      <c r="C506" s="356" t="s">
        <v>19</v>
      </c>
      <c r="D506" s="356" t="n">
        <v>126.7645374</v>
      </c>
      <c r="E506" s="356" t="n">
        <v>5812.4974975</v>
      </c>
      <c r="F506" s="356" t="n">
        <v>2.13434828527707</v>
      </c>
      <c r="G506" s="356" t="n">
        <v>97.8656517147229</v>
      </c>
    </row>
    <row r="507">
      <c r="A507" s="356" t="s">
        <v>258</v>
      </c>
      <c r="B507" s="356" t="s">
        <v>259</v>
      </c>
      <c r="C507" s="356" t="s">
        <v>20</v>
      </c>
      <c r="D507" s="356" t="n">
        <v>33.2580348</v>
      </c>
      <c r="E507" s="356" t="n">
        <v>865.145911</v>
      </c>
      <c r="F507" s="356" t="n">
        <v>3.70190212937954</v>
      </c>
      <c r="G507" s="356" t="n">
        <v>96.2980978706205</v>
      </c>
    </row>
    <row r="508">
      <c r="A508" s="356" t="s">
        <v>260</v>
      </c>
      <c r="B508" s="356" t="s">
        <v>261</v>
      </c>
      <c r="C508" s="356" t="s">
        <v>18</v>
      </c>
      <c r="D508" s="356" t="n">
        <v>210.1273033</v>
      </c>
      <c r="E508" s="356" t="n">
        <v>5419.8475696</v>
      </c>
      <c r="F508" s="356" t="n">
        <v>3.73229557935422</v>
      </c>
      <c r="G508" s="356" t="n">
        <v>96.2677044206458</v>
      </c>
    </row>
    <row r="509">
      <c r="A509" s="356" t="s">
        <v>260</v>
      </c>
      <c r="B509" s="356" t="s">
        <v>261</v>
      </c>
      <c r="C509" s="356" t="s">
        <v>19</v>
      </c>
      <c r="D509" s="356" t="n">
        <v>88.6292027</v>
      </c>
      <c r="E509" s="356" t="n">
        <v>4648.5503689</v>
      </c>
      <c r="F509" s="356" t="n">
        <v>1.87092765558949</v>
      </c>
      <c r="G509" s="356" t="n">
        <v>98.1290723444105</v>
      </c>
    </row>
    <row r="510">
      <c r="A510" s="356" t="s">
        <v>260</v>
      </c>
      <c r="B510" s="356" t="s">
        <v>261</v>
      </c>
      <c r="C510" s="356" t="s">
        <v>20</v>
      </c>
      <c r="D510" s="356" t="n">
        <v>25.0560464</v>
      </c>
      <c r="E510" s="356" t="n">
        <v>472.4324524</v>
      </c>
      <c r="F510" s="356" t="n">
        <v>5.0365076701146</v>
      </c>
      <c r="G510" s="356" t="n">
        <v>94.9634923298854</v>
      </c>
    </row>
    <row r="511">
      <c r="A511" s="356" t="s">
        <v>262</v>
      </c>
      <c r="B511" s="356" t="s">
        <v>263</v>
      </c>
      <c r="C511" s="356" t="s">
        <v>18</v>
      </c>
      <c r="D511" s="356" t="n">
        <v>416.8439901</v>
      </c>
      <c r="E511" s="356" t="n">
        <v>11307.4541311</v>
      </c>
      <c r="F511" s="356" t="n">
        <v>3.55538545498309</v>
      </c>
      <c r="G511" s="356" t="n">
        <v>96.4446145450169</v>
      </c>
    </row>
    <row r="512">
      <c r="A512" s="356" t="s">
        <v>262</v>
      </c>
      <c r="B512" s="356" t="s">
        <v>263</v>
      </c>
      <c r="C512" s="356" t="s">
        <v>19</v>
      </c>
      <c r="D512" s="356" t="n">
        <v>178.9715689</v>
      </c>
      <c r="E512" s="356" t="n">
        <v>6421.4316252</v>
      </c>
      <c r="F512" s="356" t="n">
        <v>2.71152479078823</v>
      </c>
      <c r="G512" s="356" t="n">
        <v>97.2884752092118</v>
      </c>
    </row>
    <row r="513">
      <c r="A513" s="356" t="s">
        <v>262</v>
      </c>
      <c r="B513" s="356" t="s">
        <v>263</v>
      </c>
      <c r="C513" s="356" t="s">
        <v>20</v>
      </c>
      <c r="D513" s="356" t="n">
        <v>0</v>
      </c>
      <c r="E513" s="356" t="n">
        <v>773.4519063</v>
      </c>
      <c r="F513" s="356" t="n">
        <v>0</v>
      </c>
      <c r="G513" s="356" t="n">
        <v>100</v>
      </c>
    </row>
    <row r="514">
      <c r="A514" s="356" t="s">
        <v>264</v>
      </c>
      <c r="B514" s="356" t="s">
        <v>265</v>
      </c>
      <c r="C514" s="356" t="s">
        <v>18</v>
      </c>
      <c r="D514" s="356" t="n">
        <v>163.5656106</v>
      </c>
      <c r="E514" s="356" t="n">
        <v>11094.041071</v>
      </c>
      <c r="F514" s="356" t="n">
        <v>1.45293413801123</v>
      </c>
      <c r="G514" s="356" t="n">
        <v>98.5470658619888</v>
      </c>
    </row>
    <row r="515">
      <c r="A515" s="356" t="s">
        <v>264</v>
      </c>
      <c r="B515" s="356" t="s">
        <v>265</v>
      </c>
      <c r="C515" s="356" t="s">
        <v>19</v>
      </c>
      <c r="D515" s="356" t="n">
        <v>0</v>
      </c>
      <c r="E515" s="356" t="n">
        <v>7415.3057187</v>
      </c>
      <c r="F515" s="356" t="n">
        <v>0</v>
      </c>
      <c r="G515" s="356" t="n">
        <v>100</v>
      </c>
    </row>
    <row r="516">
      <c r="A516" s="356" t="s">
        <v>264</v>
      </c>
      <c r="B516" s="356" t="s">
        <v>265</v>
      </c>
      <c r="C516" s="356" t="s">
        <v>20</v>
      </c>
      <c r="D516" s="356" t="n">
        <v>24.8297733</v>
      </c>
      <c r="E516" s="356" t="n">
        <v>1262.2241689</v>
      </c>
      <c r="F516" s="356" t="n">
        <v>1.92919445610475</v>
      </c>
      <c r="G516" s="356" t="n">
        <v>98.0708055438952</v>
      </c>
    </row>
    <row r="517">
      <c r="A517" s="356" t="s">
        <v>266</v>
      </c>
      <c r="B517" s="356" t="s">
        <v>267</v>
      </c>
      <c r="C517" s="356" t="s">
        <v>18</v>
      </c>
      <c r="D517" s="356" t="n">
        <v>58.1554108</v>
      </c>
      <c r="E517" s="356" t="n">
        <v>8107.7868826</v>
      </c>
      <c r="F517" s="356" t="n">
        <v>0.712170239642806</v>
      </c>
      <c r="G517" s="356" t="n">
        <v>99.2878297603572</v>
      </c>
    </row>
    <row r="518">
      <c r="A518" s="356" t="s">
        <v>266</v>
      </c>
      <c r="B518" s="356" t="s">
        <v>267</v>
      </c>
      <c r="C518" s="356" t="s">
        <v>19</v>
      </c>
      <c r="D518" s="356" t="n">
        <v>67.4357427</v>
      </c>
      <c r="E518" s="356" t="n">
        <v>7749.1026831</v>
      </c>
      <c r="F518" s="356" t="n">
        <v>0.86273154466196</v>
      </c>
      <c r="G518" s="356" t="n">
        <v>99.137268455338</v>
      </c>
    </row>
    <row r="519">
      <c r="A519" s="356" t="s">
        <v>266</v>
      </c>
      <c r="B519" s="356" t="s">
        <v>267</v>
      </c>
      <c r="C519" s="356" t="s">
        <v>20</v>
      </c>
      <c r="D519" s="356" t="n">
        <v>0</v>
      </c>
      <c r="E519" s="356" t="n">
        <v>1411.2578316</v>
      </c>
      <c r="F519" s="356" t="n">
        <v>0</v>
      </c>
      <c r="G519" s="356" t="n">
        <v>100</v>
      </c>
    </row>
    <row r="520">
      <c r="A520" s="356" t="s">
        <v>268</v>
      </c>
      <c r="B520" s="356" t="s">
        <v>269</v>
      </c>
      <c r="C520" s="356" t="s">
        <v>18</v>
      </c>
      <c r="D520" s="356" t="n">
        <v>7.332339</v>
      </c>
      <c r="E520" s="356" t="n">
        <v>1751.2333361</v>
      </c>
      <c r="F520" s="356" t="n">
        <v>0.416949966886113</v>
      </c>
      <c r="G520" s="356" t="n">
        <v>99.5830500331139</v>
      </c>
    </row>
    <row r="521">
      <c r="A521" s="356" t="s">
        <v>268</v>
      </c>
      <c r="B521" s="356" t="s">
        <v>269</v>
      </c>
      <c r="C521" s="356" t="s">
        <v>19</v>
      </c>
      <c r="D521" s="356" t="n">
        <v>22.3757903</v>
      </c>
      <c r="E521" s="356" t="n">
        <v>2205.2140503</v>
      </c>
      <c r="F521" s="356" t="n">
        <v>1.00448430371603</v>
      </c>
      <c r="G521" s="356" t="n">
        <v>98.995515696284</v>
      </c>
    </row>
    <row r="522">
      <c r="A522" s="356" t="s">
        <v>268</v>
      </c>
      <c r="B522" s="356" t="s">
        <v>269</v>
      </c>
      <c r="C522" s="356" t="s">
        <v>20</v>
      </c>
      <c r="D522" s="356" t="n">
        <v>0</v>
      </c>
      <c r="E522" s="356" t="n">
        <v>635.6853652</v>
      </c>
      <c r="F522" s="356" t="n">
        <v>0</v>
      </c>
      <c r="G522" s="356" t="n">
        <v>100</v>
      </c>
    </row>
    <row r="523">
      <c r="A523" s="356" t="s">
        <v>270</v>
      </c>
      <c r="B523" s="356" t="s">
        <v>271</v>
      </c>
      <c r="C523" s="356" t="s">
        <v>18</v>
      </c>
      <c r="D523" s="356" t="n">
        <v>770.0012825</v>
      </c>
      <c r="E523" s="356" t="n">
        <v>28489.4603388</v>
      </c>
      <c r="F523" s="356" t="n">
        <v>2.63163175203286</v>
      </c>
      <c r="G523" s="356" t="n">
        <v>97.3683682479671</v>
      </c>
    </row>
    <row r="524">
      <c r="A524" s="356" t="s">
        <v>270</v>
      </c>
      <c r="B524" s="356" t="s">
        <v>271</v>
      </c>
      <c r="C524" s="356" t="s">
        <v>19</v>
      </c>
      <c r="D524" s="356" t="n">
        <v>481.7433323</v>
      </c>
      <c r="E524" s="356" t="n">
        <v>33646.9018517</v>
      </c>
      <c r="F524" s="356" t="n">
        <v>1.41155129277106</v>
      </c>
      <c r="G524" s="356" t="n">
        <v>98.5884487072289</v>
      </c>
    </row>
    <row r="525">
      <c r="A525" s="356" t="s">
        <v>270</v>
      </c>
      <c r="B525" s="356" t="s">
        <v>271</v>
      </c>
      <c r="C525" s="356" t="s">
        <v>20</v>
      </c>
      <c r="D525" s="356" t="n">
        <v>307.5549121</v>
      </c>
      <c r="E525" s="356" t="n">
        <v>9716.5776381</v>
      </c>
      <c r="F525" s="356" t="n">
        <v>3.06814490490615</v>
      </c>
      <c r="G525" s="356" t="n">
        <v>96.9318550950938</v>
      </c>
    </row>
    <row r="526">
      <c r="A526" s="356" t="s">
        <v>272</v>
      </c>
      <c r="B526" s="356" t="s">
        <v>273</v>
      </c>
      <c r="C526" s="356" t="s">
        <v>18</v>
      </c>
      <c r="D526" s="356" t="n">
        <v>729.9141861</v>
      </c>
      <c r="E526" s="356" t="n">
        <v>20819.9043903</v>
      </c>
      <c r="F526" s="356" t="n">
        <v>3.38710130441356</v>
      </c>
      <c r="G526" s="356" t="n">
        <v>96.6128986955864</v>
      </c>
    </row>
    <row r="527">
      <c r="A527" s="356" t="s">
        <v>272</v>
      </c>
      <c r="B527" s="356" t="s">
        <v>273</v>
      </c>
      <c r="C527" s="356" t="s">
        <v>19</v>
      </c>
      <c r="D527" s="356" t="n">
        <v>875.6586616</v>
      </c>
      <c r="E527" s="356" t="n">
        <v>17622.1432407</v>
      </c>
      <c r="F527" s="356" t="n">
        <v>4.73385252055879</v>
      </c>
      <c r="G527" s="356" t="n">
        <v>95.2661474794412</v>
      </c>
    </row>
    <row r="528">
      <c r="A528" s="356" t="s">
        <v>272</v>
      </c>
      <c r="B528" s="356" t="s">
        <v>273</v>
      </c>
      <c r="C528" s="356" t="s">
        <v>20</v>
      </c>
      <c r="D528" s="356" t="n">
        <v>88.3488933</v>
      </c>
      <c r="E528" s="356" t="n">
        <v>2901.4469587</v>
      </c>
      <c r="F528" s="356" t="n">
        <v>2.95501424423008</v>
      </c>
      <c r="G528" s="356" t="n">
        <v>97.0449857557699</v>
      </c>
    </row>
    <row r="529">
      <c r="A529" s="356" t="s">
        <v>274</v>
      </c>
      <c r="B529" s="356" t="s">
        <v>275</v>
      </c>
      <c r="C529" s="356" t="s">
        <v>18</v>
      </c>
      <c r="D529" s="356" t="n">
        <v>115.508723</v>
      </c>
      <c r="E529" s="356" t="n">
        <v>8085.1564633</v>
      </c>
      <c r="F529" s="356" t="n">
        <v>1.40852870317116</v>
      </c>
      <c r="G529" s="356" t="n">
        <v>98.5914712968288</v>
      </c>
    </row>
    <row r="530">
      <c r="A530" s="356" t="s">
        <v>274</v>
      </c>
      <c r="B530" s="356" t="s">
        <v>275</v>
      </c>
      <c r="C530" s="356" t="s">
        <v>19</v>
      </c>
      <c r="D530" s="356" t="n">
        <v>40.2290146</v>
      </c>
      <c r="E530" s="356" t="n">
        <v>4476.7938578</v>
      </c>
      <c r="F530" s="356" t="n">
        <v>0.890609052387317</v>
      </c>
      <c r="G530" s="356" t="n">
        <v>99.1093909476127</v>
      </c>
    </row>
    <row r="531">
      <c r="A531" s="356" t="s">
        <v>274</v>
      </c>
      <c r="B531" s="356" t="s">
        <v>275</v>
      </c>
      <c r="C531" s="356" t="s">
        <v>20</v>
      </c>
      <c r="D531" s="356" t="n">
        <v>19.2619609</v>
      </c>
      <c r="E531" s="356" t="n">
        <v>1146.4004189</v>
      </c>
      <c r="F531" s="356" t="n">
        <v>1.65244767557008</v>
      </c>
      <c r="G531" s="356" t="n">
        <v>98.3475523244299</v>
      </c>
    </row>
    <row r="532">
      <c r="A532" s="356" t="s">
        <v>276</v>
      </c>
      <c r="B532" s="356" t="s">
        <v>277</v>
      </c>
      <c r="C532" s="356" t="s">
        <v>18</v>
      </c>
      <c r="D532" s="356" t="n">
        <v>514.8694585</v>
      </c>
      <c r="E532" s="356" t="n">
        <v>10027.930092</v>
      </c>
      <c r="F532" s="356" t="n">
        <v>4.88361232738777</v>
      </c>
      <c r="G532" s="356" t="n">
        <v>95.1163876726122</v>
      </c>
    </row>
    <row r="533">
      <c r="A533" s="356" t="s">
        <v>276</v>
      </c>
      <c r="B533" s="356" t="s">
        <v>277</v>
      </c>
      <c r="C533" s="356" t="s">
        <v>19</v>
      </c>
      <c r="D533" s="356" t="n">
        <v>386.8027495</v>
      </c>
      <c r="E533" s="356" t="n">
        <v>7974.9924702</v>
      </c>
      <c r="F533" s="356" t="n">
        <v>4.62583379928644</v>
      </c>
      <c r="G533" s="356" t="n">
        <v>95.3741662007136</v>
      </c>
    </row>
    <row r="534">
      <c r="A534" s="356" t="s">
        <v>276</v>
      </c>
      <c r="B534" s="356" t="s">
        <v>277</v>
      </c>
      <c r="C534" s="356" t="s">
        <v>20</v>
      </c>
      <c r="D534" s="356" t="n">
        <v>22.291265</v>
      </c>
      <c r="E534" s="356" t="n">
        <v>2029.1495546</v>
      </c>
      <c r="F534" s="356" t="n">
        <v>1.0866150652275</v>
      </c>
      <c r="G534" s="356" t="n">
        <v>98.9133849347725</v>
      </c>
    </row>
    <row r="535">
      <c r="A535" s="356" t="s">
        <v>278</v>
      </c>
      <c r="B535" s="356" t="s">
        <v>279</v>
      </c>
      <c r="C535" s="356" t="s">
        <v>18</v>
      </c>
      <c r="D535" s="356" t="n">
        <v>222.5870232</v>
      </c>
      <c r="E535" s="356" t="n">
        <v>10589.5731228</v>
      </c>
      <c r="F535" s="356" t="n">
        <v>2.05867301440542</v>
      </c>
      <c r="G535" s="356" t="n">
        <v>97.9413269855946</v>
      </c>
    </row>
    <row r="536">
      <c r="A536" s="356" t="s">
        <v>278</v>
      </c>
      <c r="B536" s="356" t="s">
        <v>279</v>
      </c>
      <c r="C536" s="356" t="s">
        <v>19</v>
      </c>
      <c r="D536" s="356" t="n">
        <v>419.6023173</v>
      </c>
      <c r="E536" s="356" t="n">
        <v>11775.1437277</v>
      </c>
      <c r="F536" s="356" t="n">
        <v>3.4408450635349</v>
      </c>
      <c r="G536" s="356" t="n">
        <v>96.5591549364651</v>
      </c>
    </row>
    <row r="537">
      <c r="A537" s="356" t="s">
        <v>278</v>
      </c>
      <c r="B537" s="356" t="s">
        <v>279</v>
      </c>
      <c r="C537" s="356" t="s">
        <v>20</v>
      </c>
      <c r="D537" s="356" t="n">
        <v>126.6722176</v>
      </c>
      <c r="E537" s="356" t="n">
        <v>3628.1492615</v>
      </c>
      <c r="F537" s="356" t="n">
        <v>3.37358828655583</v>
      </c>
      <c r="G537" s="356" t="n">
        <v>96.6264117134442</v>
      </c>
    </row>
    <row r="538">
      <c r="A538" s="356" t="s">
        <v>280</v>
      </c>
      <c r="B538" s="356" t="s">
        <v>281</v>
      </c>
      <c r="C538" s="356" t="s">
        <v>18</v>
      </c>
      <c r="D538" s="356" t="n">
        <v>118.8980723</v>
      </c>
      <c r="E538" s="356" t="n">
        <v>7784.6222036</v>
      </c>
      <c r="F538" s="356" t="n">
        <v>1.50436853641728</v>
      </c>
      <c r="G538" s="356" t="n">
        <v>98.4956314635827</v>
      </c>
    </row>
    <row r="539">
      <c r="A539" s="356" t="s">
        <v>280</v>
      </c>
      <c r="B539" s="356" t="s">
        <v>281</v>
      </c>
      <c r="C539" s="356" t="s">
        <v>19</v>
      </c>
      <c r="D539" s="356" t="n">
        <v>81.8226068</v>
      </c>
      <c r="E539" s="356" t="n">
        <v>8750.9865626</v>
      </c>
      <c r="F539" s="356" t="n">
        <v>0.926348630778334</v>
      </c>
      <c r="G539" s="356" t="n">
        <v>99.0736513692217</v>
      </c>
    </row>
    <row r="540">
      <c r="A540" s="356" t="s">
        <v>280</v>
      </c>
      <c r="B540" s="356" t="s">
        <v>281</v>
      </c>
      <c r="C540" s="356" t="s">
        <v>20</v>
      </c>
      <c r="D540" s="356" t="n">
        <v>17.8220561</v>
      </c>
      <c r="E540" s="356" t="n">
        <v>964.7247831</v>
      </c>
      <c r="F540" s="356" t="n">
        <v>1.8138632570953</v>
      </c>
      <c r="G540" s="356" t="n">
        <v>98.1861367429047</v>
      </c>
    </row>
    <row r="541">
      <c r="A541" s="356" t="s">
        <v>282</v>
      </c>
      <c r="B541" s="356" t="s">
        <v>283</v>
      </c>
      <c r="C541" s="356" t="s">
        <v>18</v>
      </c>
      <c r="D541" s="356" t="n">
        <v>0</v>
      </c>
      <c r="E541" s="356" t="n">
        <v>2258.8135355</v>
      </c>
      <c r="F541" s="356" t="n">
        <v>0</v>
      </c>
      <c r="G541" s="356" t="n">
        <v>100</v>
      </c>
    </row>
    <row r="542">
      <c r="A542" s="356" t="s">
        <v>282</v>
      </c>
      <c r="B542" s="356" t="s">
        <v>283</v>
      </c>
      <c r="C542" s="356" t="s">
        <v>19</v>
      </c>
      <c r="D542" s="356" t="n">
        <v>12.1775982</v>
      </c>
      <c r="E542" s="356" t="n">
        <v>3935.713349</v>
      </c>
      <c r="F542" s="356" t="n">
        <v>0.308458322756783</v>
      </c>
      <c r="G542" s="356" t="n">
        <v>99.6915416772432</v>
      </c>
    </row>
    <row r="543">
      <c r="A543" s="356" t="s">
        <v>282</v>
      </c>
      <c r="B543" s="356" t="s">
        <v>283</v>
      </c>
      <c r="C543" s="356" t="s">
        <v>20</v>
      </c>
      <c r="D543" s="356" t="n">
        <v>0</v>
      </c>
      <c r="E543" s="356" t="n">
        <v>622.9569561</v>
      </c>
      <c r="F543" s="356" t="n">
        <v>0</v>
      </c>
      <c r="G543" s="356" t="n">
        <v>100</v>
      </c>
    </row>
    <row r="544">
      <c r="A544" s="356" t="s">
        <v>284</v>
      </c>
      <c r="B544" s="356" t="s">
        <v>285</v>
      </c>
      <c r="C544" s="356" t="s">
        <v>18</v>
      </c>
      <c r="D544" s="356" t="n">
        <v>347.5222481</v>
      </c>
      <c r="E544" s="356" t="n">
        <v>10733.611928</v>
      </c>
      <c r="F544" s="356" t="n">
        <v>3.13616135837018</v>
      </c>
      <c r="G544" s="356" t="n">
        <v>96.8638386416298</v>
      </c>
    </row>
    <row r="545">
      <c r="A545" s="356" t="s">
        <v>284</v>
      </c>
      <c r="B545" s="356" t="s">
        <v>285</v>
      </c>
      <c r="C545" s="356" t="s">
        <v>19</v>
      </c>
      <c r="D545" s="356" t="n">
        <v>181.0832069</v>
      </c>
      <c r="E545" s="356" t="n">
        <v>13789.4133822</v>
      </c>
      <c r="F545" s="356" t="n">
        <v>1.29618303648049</v>
      </c>
      <c r="G545" s="356" t="n">
        <v>98.7038169635195</v>
      </c>
    </row>
    <row r="546">
      <c r="A546" s="356" t="s">
        <v>284</v>
      </c>
      <c r="B546" s="356" t="s">
        <v>285</v>
      </c>
      <c r="C546" s="356" t="s">
        <v>20</v>
      </c>
      <c r="D546" s="356" t="n">
        <v>68.5467373</v>
      </c>
      <c r="E546" s="356" t="n">
        <v>3338.0618687</v>
      </c>
      <c r="F546" s="356" t="n">
        <v>2.01216943969641</v>
      </c>
      <c r="G546" s="356" t="n">
        <v>97.9878305603036</v>
      </c>
    </row>
    <row r="547">
      <c r="A547" s="356" t="s">
        <v>286</v>
      </c>
      <c r="B547" s="356" t="s">
        <v>287</v>
      </c>
      <c r="C547" s="356" t="s">
        <v>18</v>
      </c>
      <c r="D547" s="356" t="n">
        <v>291.2792464</v>
      </c>
      <c r="E547" s="356" t="n">
        <v>7142.1898445</v>
      </c>
      <c r="F547" s="356" t="n">
        <v>3.91848331967347</v>
      </c>
      <c r="G547" s="356" t="n">
        <v>96.0815166803265</v>
      </c>
    </row>
    <row r="548">
      <c r="A548" s="356" t="s">
        <v>286</v>
      </c>
      <c r="B548" s="356" t="s">
        <v>287</v>
      </c>
      <c r="C548" s="356" t="s">
        <v>19</v>
      </c>
      <c r="D548" s="356" t="n">
        <v>92.5656464</v>
      </c>
      <c r="E548" s="356" t="n">
        <v>10045.2386569</v>
      </c>
      <c r="F548" s="356" t="n">
        <v>0.913073912561801</v>
      </c>
      <c r="G548" s="356" t="n">
        <v>99.0869260874382</v>
      </c>
    </row>
    <row r="549">
      <c r="A549" s="356" t="s">
        <v>286</v>
      </c>
      <c r="B549" s="356" t="s">
        <v>287</v>
      </c>
      <c r="C549" s="356" t="s">
        <v>20</v>
      </c>
      <c r="D549" s="356" t="n">
        <v>166.2852165</v>
      </c>
      <c r="E549" s="356" t="n">
        <v>7411.2238143</v>
      </c>
      <c r="F549" s="356" t="n">
        <v>2.19445751663386</v>
      </c>
      <c r="G549" s="356" t="n">
        <v>97.8055424833661</v>
      </c>
    </row>
    <row r="550">
      <c r="A550" s="356" t="s">
        <v>288</v>
      </c>
      <c r="B550" s="356" t="s">
        <v>289</v>
      </c>
      <c r="C550" s="356" t="s">
        <v>18</v>
      </c>
      <c r="D550" s="356" t="n">
        <v>63.17157</v>
      </c>
      <c r="E550" s="356" t="n">
        <v>6768.5413426</v>
      </c>
      <c r="F550" s="356" t="n">
        <v>0.924681274054859</v>
      </c>
      <c r="G550" s="356" t="n">
        <v>99.0753187259451</v>
      </c>
    </row>
    <row r="551">
      <c r="A551" s="356" t="s">
        <v>288</v>
      </c>
      <c r="B551" s="356" t="s">
        <v>289</v>
      </c>
      <c r="C551" s="356" t="s">
        <v>19</v>
      </c>
      <c r="D551" s="356" t="n">
        <v>54.1922373</v>
      </c>
      <c r="E551" s="356" t="n">
        <v>8779.778933</v>
      </c>
      <c r="F551" s="356" t="n">
        <v>0.613452729868482</v>
      </c>
      <c r="G551" s="356" t="n">
        <v>99.3865472701315</v>
      </c>
    </row>
    <row r="552">
      <c r="A552" s="356" t="s">
        <v>288</v>
      </c>
      <c r="B552" s="356" t="s">
        <v>289</v>
      </c>
      <c r="C552" s="356" t="s">
        <v>20</v>
      </c>
      <c r="D552" s="356" t="n">
        <v>61.5268682</v>
      </c>
      <c r="E552" s="356" t="n">
        <v>3178.2240036</v>
      </c>
      <c r="F552" s="356" t="n">
        <v>1.89912343987783</v>
      </c>
      <c r="G552" s="356" t="n">
        <v>98.1008765601222</v>
      </c>
    </row>
    <row r="553">
      <c r="A553" s="356" t="s">
        <v>290</v>
      </c>
      <c r="B553" s="356" t="s">
        <v>291</v>
      </c>
      <c r="C553" s="356" t="s">
        <v>18</v>
      </c>
      <c r="D553" s="356" t="n">
        <v>113.8244307</v>
      </c>
      <c r="E553" s="356" t="n">
        <v>3823.294912</v>
      </c>
      <c r="F553" s="356" t="n">
        <v>2.89105868510304</v>
      </c>
      <c r="G553" s="356" t="n">
        <v>97.108941314897</v>
      </c>
    </row>
    <row r="554">
      <c r="A554" s="356" t="s">
        <v>290</v>
      </c>
      <c r="B554" s="356" t="s">
        <v>291</v>
      </c>
      <c r="C554" s="356" t="s">
        <v>19</v>
      </c>
      <c r="D554" s="356" t="n">
        <v>7.4398505</v>
      </c>
      <c r="E554" s="356" t="n">
        <v>2448.4553041</v>
      </c>
      <c r="F554" s="356" t="n">
        <v>0.302938441246762</v>
      </c>
      <c r="G554" s="356" t="n">
        <v>99.6970615587532</v>
      </c>
    </row>
    <row r="555">
      <c r="A555" s="356" t="s">
        <v>290</v>
      </c>
      <c r="B555" s="356" t="s">
        <v>291</v>
      </c>
      <c r="C555" s="356" t="s">
        <v>20</v>
      </c>
      <c r="D555" s="356" t="n">
        <v>0</v>
      </c>
      <c r="E555" s="356" t="n">
        <v>422.7011678</v>
      </c>
      <c r="F555" s="356" t="n">
        <v>0</v>
      </c>
      <c r="G555" s="356" t="n">
        <v>100</v>
      </c>
    </row>
    <row r="556">
      <c r="A556" s="356" t="s">
        <v>292</v>
      </c>
      <c r="B556" s="356" t="s">
        <v>293</v>
      </c>
      <c r="C556" s="356" t="s">
        <v>18</v>
      </c>
      <c r="D556" s="356" t="n">
        <v>114.0585991</v>
      </c>
      <c r="E556" s="356" t="n">
        <v>6103.7762723</v>
      </c>
      <c r="F556" s="356" t="n">
        <v>1.83437806662625</v>
      </c>
      <c r="G556" s="356" t="n">
        <v>98.1656219333738</v>
      </c>
    </row>
    <row r="557">
      <c r="A557" s="356" t="s">
        <v>292</v>
      </c>
      <c r="B557" s="356" t="s">
        <v>293</v>
      </c>
      <c r="C557" s="356" t="s">
        <v>19</v>
      </c>
      <c r="D557" s="356" t="n">
        <v>81.5121146</v>
      </c>
      <c r="E557" s="356" t="n">
        <v>4769.170529</v>
      </c>
      <c r="F557" s="356" t="n">
        <v>1.68042563467942</v>
      </c>
      <c r="G557" s="356" t="n">
        <v>98.3195743653206</v>
      </c>
    </row>
    <row r="558">
      <c r="A558" s="356" t="s">
        <v>292</v>
      </c>
      <c r="B558" s="356" t="s">
        <v>293</v>
      </c>
      <c r="C558" s="356" t="s">
        <v>20</v>
      </c>
      <c r="D558" s="356" t="n">
        <v>11.8914002</v>
      </c>
      <c r="E558" s="356" t="n">
        <v>1389.3334404</v>
      </c>
      <c r="F558" s="356" t="n">
        <v>0.848643262340978</v>
      </c>
      <c r="G558" s="356" t="n">
        <v>99.151356737659</v>
      </c>
    </row>
    <row r="559">
      <c r="A559" s="356" t="s">
        <v>294</v>
      </c>
      <c r="B559" s="356" t="s">
        <v>295</v>
      </c>
      <c r="C559" s="356" t="s">
        <v>18</v>
      </c>
      <c r="D559" s="356" t="n">
        <v>44.8195198</v>
      </c>
      <c r="E559" s="356" t="n">
        <v>5725.7685613</v>
      </c>
      <c r="F559" s="356" t="n">
        <v>0.776688946951424</v>
      </c>
      <c r="G559" s="356" t="n">
        <v>99.2233110530486</v>
      </c>
    </row>
    <row r="560">
      <c r="A560" s="356" t="s">
        <v>294</v>
      </c>
      <c r="B560" s="356" t="s">
        <v>295</v>
      </c>
      <c r="C560" s="356" t="s">
        <v>19</v>
      </c>
      <c r="D560" s="356" t="n">
        <v>37.9905682</v>
      </c>
      <c r="E560" s="356" t="n">
        <v>9912.5347045</v>
      </c>
      <c r="F560" s="356" t="n">
        <v>0.381794600373811</v>
      </c>
      <c r="G560" s="356" t="n">
        <v>99.6182053996262</v>
      </c>
    </row>
    <row r="561">
      <c r="A561" s="356" t="s">
        <v>294</v>
      </c>
      <c r="B561" s="356" t="s">
        <v>295</v>
      </c>
      <c r="C561" s="356" t="s">
        <v>20</v>
      </c>
      <c r="D561" s="356" t="n">
        <v>72.9852855</v>
      </c>
      <c r="E561" s="356" t="n">
        <v>3065.5741348</v>
      </c>
      <c r="F561" s="356" t="n">
        <v>2.32543902237236</v>
      </c>
      <c r="G561" s="356" t="n">
        <v>97.6745609776276</v>
      </c>
    </row>
    <row r="562">
      <c r="A562" s="356" t="s">
        <v>296</v>
      </c>
      <c r="B562" s="356" t="s">
        <v>297</v>
      </c>
      <c r="C562" s="356" t="s">
        <v>18</v>
      </c>
      <c r="D562" s="356" t="n">
        <v>513.4340756</v>
      </c>
      <c r="E562" s="356" t="n">
        <v>15720.5256868</v>
      </c>
      <c r="F562" s="356" t="n">
        <v>3.16271620180544</v>
      </c>
      <c r="G562" s="356" t="n">
        <v>96.8372837981946</v>
      </c>
    </row>
    <row r="563">
      <c r="A563" s="356" t="s">
        <v>296</v>
      </c>
      <c r="B563" s="356" t="s">
        <v>297</v>
      </c>
      <c r="C563" s="356" t="s">
        <v>19</v>
      </c>
      <c r="D563" s="356" t="n">
        <v>278.5357467</v>
      </c>
      <c r="E563" s="356" t="n">
        <v>16051.4638567</v>
      </c>
      <c r="F563" s="356" t="n">
        <v>1.70566903530118</v>
      </c>
      <c r="G563" s="356" t="n">
        <v>98.2943309646988</v>
      </c>
    </row>
    <row r="564">
      <c r="A564" s="356" t="s">
        <v>296</v>
      </c>
      <c r="B564" s="356" t="s">
        <v>297</v>
      </c>
      <c r="C564" s="356" t="s">
        <v>20</v>
      </c>
      <c r="D564" s="356" t="n">
        <v>38.9748239</v>
      </c>
      <c r="E564" s="356" t="n">
        <v>5082.300164</v>
      </c>
      <c r="F564" s="356" t="n">
        <v>0.76103751491739</v>
      </c>
      <c r="G564" s="356" t="n">
        <v>99.2389624850826</v>
      </c>
    </row>
    <row r="565">
      <c r="A565" s="356" t="s">
        <v>298</v>
      </c>
      <c r="B565" s="356" t="s">
        <v>299</v>
      </c>
      <c r="C565" s="356" t="s">
        <v>18</v>
      </c>
      <c r="D565" s="356" t="n">
        <v>585.9210055</v>
      </c>
      <c r="E565" s="356" t="n">
        <v>11943.5185385</v>
      </c>
      <c r="F565" s="356" t="n">
        <v>4.67635446455848</v>
      </c>
      <c r="G565" s="356" t="n">
        <v>95.3236455354415</v>
      </c>
    </row>
    <row r="566">
      <c r="A566" s="356" t="s">
        <v>298</v>
      </c>
      <c r="B566" s="356" t="s">
        <v>299</v>
      </c>
      <c r="C566" s="356" t="s">
        <v>19</v>
      </c>
      <c r="D566" s="356" t="n">
        <v>567.6239996</v>
      </c>
      <c r="E566" s="356" t="n">
        <v>19241.4508758</v>
      </c>
      <c r="F566" s="356" t="n">
        <v>2.86547455229677</v>
      </c>
      <c r="G566" s="356" t="n">
        <v>97.1345254477032</v>
      </c>
    </row>
    <row r="567">
      <c r="A567" s="356" t="s">
        <v>298</v>
      </c>
      <c r="B567" s="356" t="s">
        <v>299</v>
      </c>
      <c r="C567" s="356" t="s">
        <v>20</v>
      </c>
      <c r="D567" s="356" t="n">
        <v>143.9266965</v>
      </c>
      <c r="E567" s="356" t="n">
        <v>1737.7208844</v>
      </c>
      <c r="F567" s="356" t="n">
        <v>7.64897199459419</v>
      </c>
      <c r="G567" s="356" t="n">
        <v>92.3510280054058</v>
      </c>
    </row>
    <row r="568">
      <c r="A568" t="s">
        <v>23</v>
      </c>
    </row>
    <row r="569">
      <c r="A569" t="s">
        <v>24</v>
      </c>
    </row>
    <row r="570">
      <c r="A570" t="s">
        <v>25</v>
      </c>
    </row>
    <row r="571">
      <c r="A571" t="s">
        <v>26</v>
      </c>
    </row>
    <row r="572">
      <c r="A572" t="s">
        <v>27</v>
      </c>
    </row>
    <row r="575">
      <c r="G575" s="7" t="str">
        <f>=HYPERLINK("#'Indice'!A1", "Ir al Índice")</f>
      </c>
    </row>
    <row r="576">
      <c r="A576" s="4" t="s">
        <v>760</v>
      </c>
    </row>
    <row r="577">
      <c r="A577" s="5" t="s">
        <v>29</v>
      </c>
      <c r="B577" s="5" t="s">
        <v>74</v>
      </c>
      <c r="C577" s="5" t="s">
        <v>11</v>
      </c>
      <c r="D577" s="5" t="s">
        <v>12</v>
      </c>
      <c r="E577" s="5" t="s">
        <v>13</v>
      </c>
      <c r="F577" s="5" t="s">
        <v>14</v>
      </c>
      <c r="G577" s="5" t="s">
        <v>15</v>
      </c>
    </row>
    <row r="578">
      <c r="A578" s="357" t="s">
        <v>75</v>
      </c>
      <c r="B578" s="357" t="s">
        <v>76</v>
      </c>
      <c r="C578" s="357" t="s">
        <v>18</v>
      </c>
      <c r="D578" s="357" t="n">
        <v>1.18107</v>
      </c>
      <c r="E578" s="357" t="n">
        <v>47.1401469</v>
      </c>
      <c r="F578" s="357" t="n">
        <v>2.44420582876505</v>
      </c>
      <c r="G578" s="357" t="n">
        <v>97.555794171235</v>
      </c>
    </row>
    <row r="579">
      <c r="A579" s="357" t="s">
        <v>75</v>
      </c>
      <c r="B579" s="357" t="s">
        <v>76</v>
      </c>
      <c r="C579" s="357" t="s">
        <v>19</v>
      </c>
      <c r="D579" s="357" t="n">
        <v>1.18107</v>
      </c>
      <c r="E579" s="357" t="n">
        <v>97.2816662</v>
      </c>
      <c r="F579" s="357" t="n">
        <v>1.19950962727765</v>
      </c>
      <c r="G579" s="357" t="n">
        <v>98.8004903727223</v>
      </c>
    </row>
    <row r="580">
      <c r="A580" s="357" t="s">
        <v>75</v>
      </c>
      <c r="B580" s="357" t="s">
        <v>76</v>
      </c>
      <c r="C580" s="357" t="s">
        <v>20</v>
      </c>
      <c r="D580" s="357" t="n">
        <v>0</v>
      </c>
      <c r="E580" s="357" t="n">
        <v>11.5000002</v>
      </c>
      <c r="F580" s="357" t="n">
        <v>0</v>
      </c>
      <c r="G580" s="357" t="n">
        <v>100</v>
      </c>
    </row>
    <row r="581">
      <c r="A581" s="357" t="s">
        <v>77</v>
      </c>
      <c r="B581" s="357" t="s">
        <v>78</v>
      </c>
      <c r="C581" s="357" t="s">
        <v>18</v>
      </c>
      <c r="D581" s="357" t="n">
        <v>1.6984925</v>
      </c>
      <c r="E581" s="357" t="n">
        <v>107.0050275</v>
      </c>
      <c r="F581" s="357" t="n">
        <v>1.5625</v>
      </c>
      <c r="G581" s="357" t="n">
        <v>98.4375</v>
      </c>
    </row>
    <row r="582">
      <c r="A582" s="357" t="s">
        <v>77</v>
      </c>
      <c r="B582" s="357" t="s">
        <v>78</v>
      </c>
      <c r="C582" s="357" t="s">
        <v>19</v>
      </c>
      <c r="D582" s="357" t="n">
        <v>0</v>
      </c>
      <c r="E582" s="357" t="n">
        <v>220.804025</v>
      </c>
      <c r="F582" s="357" t="n">
        <v>0</v>
      </c>
      <c r="G582" s="357" t="n">
        <v>100</v>
      </c>
    </row>
    <row r="583">
      <c r="A583" s="357" t="s">
        <v>77</v>
      </c>
      <c r="B583" s="357" t="s">
        <v>78</v>
      </c>
      <c r="C583" s="357" t="s">
        <v>20</v>
      </c>
      <c r="D583" s="357" t="n">
        <v>0</v>
      </c>
      <c r="E583" s="357" t="n">
        <v>40.76382</v>
      </c>
      <c r="F583" s="357" t="n">
        <v>0</v>
      </c>
      <c r="G583" s="357" t="n">
        <v>100</v>
      </c>
    </row>
    <row r="584">
      <c r="A584" s="357" t="s">
        <v>79</v>
      </c>
      <c r="B584" s="357" t="s">
        <v>80</v>
      </c>
      <c r="C584" s="357" t="s">
        <v>18</v>
      </c>
      <c r="D584" s="357" t="n">
        <v>0</v>
      </c>
      <c r="E584" s="357" t="n">
        <v>81.6962552</v>
      </c>
      <c r="F584" s="357" t="n">
        <v>0</v>
      </c>
      <c r="G584" s="357" t="n">
        <v>100</v>
      </c>
    </row>
    <row r="585">
      <c r="A585" s="357" t="s">
        <v>79</v>
      </c>
      <c r="B585" s="357" t="s">
        <v>80</v>
      </c>
      <c r="C585" s="357" t="s">
        <v>19</v>
      </c>
      <c r="D585" s="357" t="n">
        <v>0</v>
      </c>
      <c r="E585" s="357" t="n">
        <v>197.2172891</v>
      </c>
      <c r="F585" s="357" t="n">
        <v>0</v>
      </c>
      <c r="G585" s="357" t="n">
        <v>100</v>
      </c>
    </row>
    <row r="586">
      <c r="A586" s="357" t="s">
        <v>79</v>
      </c>
      <c r="B586" s="357" t="s">
        <v>80</v>
      </c>
      <c r="C586" s="357" t="s">
        <v>20</v>
      </c>
      <c r="D586" s="357" t="n">
        <v>0</v>
      </c>
      <c r="E586" s="357" t="n">
        <v>56.8450382</v>
      </c>
      <c r="F586" s="357" t="n">
        <v>0</v>
      </c>
      <c r="G586" s="357" t="n">
        <v>100</v>
      </c>
    </row>
    <row r="587">
      <c r="A587" s="357" t="s">
        <v>81</v>
      </c>
      <c r="B587" s="357" t="s">
        <v>82</v>
      </c>
      <c r="C587" s="357" t="s">
        <v>18</v>
      </c>
      <c r="D587" s="357" t="n">
        <v>0</v>
      </c>
      <c r="E587" s="357" t="n">
        <v>11.0975613</v>
      </c>
      <c r="F587" s="357" t="n">
        <v>0</v>
      </c>
      <c r="G587" s="357" t="n">
        <v>100</v>
      </c>
    </row>
    <row r="588">
      <c r="A588" s="357" t="s">
        <v>81</v>
      </c>
      <c r="B588" s="357" t="s">
        <v>82</v>
      </c>
      <c r="C588" s="357" t="s">
        <v>19</v>
      </c>
      <c r="D588" s="357" t="n">
        <v>0</v>
      </c>
      <c r="E588" s="357" t="n">
        <v>4.7560977</v>
      </c>
      <c r="F588" s="357" t="n">
        <v>0</v>
      </c>
      <c r="G588" s="357" t="n">
        <v>100</v>
      </c>
    </row>
    <row r="589">
      <c r="A589" s="357" t="s">
        <v>81</v>
      </c>
      <c r="B589" s="357" t="s">
        <v>82</v>
      </c>
      <c r="C589" s="357" t="s">
        <v>20</v>
      </c>
      <c r="D589" s="357" t="n">
        <v>0</v>
      </c>
      <c r="E589" s="357" t="n">
        <v>1.5853659</v>
      </c>
      <c r="F589" s="357" t="n">
        <v>0</v>
      </c>
      <c r="G589" s="357" t="n">
        <v>100</v>
      </c>
    </row>
    <row r="590">
      <c r="A590" s="357" t="s">
        <v>83</v>
      </c>
      <c r="B590" s="357" t="s">
        <v>84</v>
      </c>
      <c r="C590" s="357" t="s">
        <v>18</v>
      </c>
      <c r="D590" s="357" t="n">
        <v>10.399103</v>
      </c>
      <c r="E590" s="357" t="n">
        <v>917.1268218</v>
      </c>
      <c r="F590" s="357" t="n">
        <v>1.1211657509457</v>
      </c>
      <c r="G590" s="357" t="n">
        <v>98.8788342490543</v>
      </c>
    </row>
    <row r="591">
      <c r="A591" s="357" t="s">
        <v>83</v>
      </c>
      <c r="B591" s="357" t="s">
        <v>84</v>
      </c>
      <c r="C591" s="357" t="s">
        <v>19</v>
      </c>
      <c r="D591" s="357" t="n">
        <v>0</v>
      </c>
      <c r="E591" s="357" t="n">
        <v>1621.8487876</v>
      </c>
      <c r="F591" s="357" t="n">
        <v>0</v>
      </c>
      <c r="G591" s="357" t="n">
        <v>100</v>
      </c>
    </row>
    <row r="592">
      <c r="A592" s="357" t="s">
        <v>83</v>
      </c>
      <c r="B592" s="357" t="s">
        <v>84</v>
      </c>
      <c r="C592" s="357" t="s">
        <v>20</v>
      </c>
      <c r="D592" s="357" t="n">
        <v>0</v>
      </c>
      <c r="E592" s="357" t="n">
        <v>379.4356364</v>
      </c>
      <c r="F592" s="357" t="n">
        <v>0</v>
      </c>
      <c r="G592" s="357" t="n">
        <v>100</v>
      </c>
    </row>
    <row r="593">
      <c r="A593" s="357" t="s">
        <v>95</v>
      </c>
      <c r="B593" s="357" t="s">
        <v>96</v>
      </c>
      <c r="C593" s="357" t="s">
        <v>18</v>
      </c>
      <c r="D593" s="357" t="n">
        <v>15.138856</v>
      </c>
      <c r="E593" s="357" t="n">
        <v>569.5604688</v>
      </c>
      <c r="F593" s="357" t="n">
        <v>2.58916940004648</v>
      </c>
      <c r="G593" s="357" t="n">
        <v>97.4108305999535</v>
      </c>
    </row>
    <row r="594">
      <c r="A594" s="357" t="s">
        <v>95</v>
      </c>
      <c r="B594" s="357" t="s">
        <v>96</v>
      </c>
      <c r="C594" s="357" t="s">
        <v>19</v>
      </c>
      <c r="D594" s="357" t="n">
        <v>11.5405151</v>
      </c>
      <c r="E594" s="357" t="n">
        <v>540.9757319</v>
      </c>
      <c r="F594" s="357" t="n">
        <v>2.08871959198695</v>
      </c>
      <c r="G594" s="357" t="n">
        <v>97.9112804080131</v>
      </c>
    </row>
    <row r="595">
      <c r="A595" s="357" t="s">
        <v>95</v>
      </c>
      <c r="B595" s="357" t="s">
        <v>96</v>
      </c>
      <c r="C595" s="357" t="s">
        <v>20</v>
      </c>
      <c r="D595" s="357" t="n">
        <v>0</v>
      </c>
      <c r="E595" s="357" t="n">
        <v>110.5446479</v>
      </c>
      <c r="F595" s="357" t="n">
        <v>0</v>
      </c>
      <c r="G595" s="357" t="n">
        <v>100</v>
      </c>
    </row>
    <row r="596">
      <c r="A596" s="357" t="s">
        <v>111</v>
      </c>
      <c r="B596" s="357" t="s">
        <v>112</v>
      </c>
      <c r="C596" s="357" t="s">
        <v>18</v>
      </c>
      <c r="D596" s="357" t="n">
        <v>11.9376039</v>
      </c>
      <c r="E596" s="357" t="n">
        <v>1026.544398</v>
      </c>
      <c r="F596" s="357" t="n">
        <v>1.14952439023103</v>
      </c>
      <c r="G596" s="357" t="n">
        <v>98.850475609769</v>
      </c>
    </row>
    <row r="597">
      <c r="A597" s="357" t="s">
        <v>111</v>
      </c>
      <c r="B597" s="357" t="s">
        <v>112</v>
      </c>
      <c r="C597" s="357" t="s">
        <v>19</v>
      </c>
      <c r="D597" s="357" t="n">
        <v>3.0773552</v>
      </c>
      <c r="E597" s="357" t="n">
        <v>1404.3208723</v>
      </c>
      <c r="F597" s="357" t="n">
        <v>0.218655611458769</v>
      </c>
      <c r="G597" s="357" t="n">
        <v>99.7813443885412</v>
      </c>
    </row>
    <row r="598">
      <c r="A598" s="357" t="s">
        <v>111</v>
      </c>
      <c r="B598" s="357" t="s">
        <v>112</v>
      </c>
      <c r="C598" s="357" t="s">
        <v>20</v>
      </c>
      <c r="D598" s="357" t="n">
        <v>3.6422751</v>
      </c>
      <c r="E598" s="357" t="n">
        <v>581.8545578</v>
      </c>
      <c r="F598" s="357" t="n">
        <v>0.62208280136369</v>
      </c>
      <c r="G598" s="357" t="n">
        <v>99.3779171986363</v>
      </c>
    </row>
    <row r="599">
      <c r="A599" s="357" t="s">
        <v>113</v>
      </c>
      <c r="B599" s="357" t="s">
        <v>114</v>
      </c>
      <c r="C599" s="357" t="s">
        <v>18</v>
      </c>
      <c r="D599" s="357" t="n">
        <v>0</v>
      </c>
      <c r="E599" s="357" t="n">
        <v>471.0090564</v>
      </c>
      <c r="F599" s="357" t="n">
        <v>0</v>
      </c>
      <c r="G599" s="357" t="n">
        <v>100</v>
      </c>
    </row>
    <row r="600">
      <c r="A600" s="357" t="s">
        <v>113</v>
      </c>
      <c r="B600" s="357" t="s">
        <v>114</v>
      </c>
      <c r="C600" s="357" t="s">
        <v>19</v>
      </c>
      <c r="D600" s="357" t="n">
        <v>0</v>
      </c>
      <c r="E600" s="357" t="n">
        <v>557.6314116</v>
      </c>
      <c r="F600" s="357" t="n">
        <v>0</v>
      </c>
      <c r="G600" s="357" t="n">
        <v>100</v>
      </c>
    </row>
    <row r="601">
      <c r="A601" s="357" t="s">
        <v>113</v>
      </c>
      <c r="B601" s="357" t="s">
        <v>114</v>
      </c>
      <c r="C601" s="357" t="s">
        <v>20</v>
      </c>
      <c r="D601" s="357" t="n">
        <v>0</v>
      </c>
      <c r="E601" s="357" t="n">
        <v>106.4733116</v>
      </c>
      <c r="F601" s="357" t="n">
        <v>0</v>
      </c>
      <c r="G601" s="357" t="n">
        <v>100</v>
      </c>
    </row>
    <row r="602">
      <c r="A602" t="s">
        <v>23</v>
      </c>
    </row>
    <row r="603">
      <c r="A603" t="s">
        <v>24</v>
      </c>
    </row>
    <row r="604">
      <c r="A604" t="s">
        <v>25</v>
      </c>
    </row>
    <row r="605">
      <c r="A605" t="s">
        <v>26</v>
      </c>
    </row>
    <row r="606">
      <c r="A606" t="s">
        <v>27</v>
      </c>
    </row>
    <row r="609">
      <c r="G609" s="7" t="str">
        <f>=HYPERLINK("#'Indice'!A1", "Ir al Índice")</f>
      </c>
    </row>
    <row r="610">
      <c r="A610" s="14" t="s">
        <v>761</v>
      </c>
    </row>
    <row r="611">
      <c r="A611" s="5" t="s">
        <v>29</v>
      </c>
      <c r="B611" s="5" t="s">
        <v>10</v>
      </c>
      <c r="C611" s="5" t="s">
        <v>11</v>
      </c>
      <c r="D611" s="5" t="s">
        <v>12</v>
      </c>
      <c r="E611" s="5" t="s">
        <v>13</v>
      </c>
      <c r="F611" s="5" t="s">
        <v>14</v>
      </c>
      <c r="G611" s="5" t="s">
        <v>15</v>
      </c>
    </row>
    <row r="612">
      <c r="A612" s="358" t="s">
        <v>16</v>
      </c>
      <c r="B612" s="358" t="s">
        <v>17</v>
      </c>
      <c r="C612" s="358" t="s">
        <v>18</v>
      </c>
      <c r="D612" s="358" t="n">
        <v>40.3551254</v>
      </c>
      <c r="E612" s="358" t="n">
        <v>3231.1797359</v>
      </c>
      <c r="F612" s="358" t="n">
        <v>1.23352270756376</v>
      </c>
      <c r="G612" s="358" t="n">
        <v>98.7664772924362</v>
      </c>
    </row>
    <row r="613">
      <c r="A613" s="358" t="s">
        <v>16</v>
      </c>
      <c r="B613" s="358" t="s">
        <v>17</v>
      </c>
      <c r="C613" s="358" t="s">
        <v>19</v>
      </c>
      <c r="D613" s="358" t="n">
        <v>15.7989403</v>
      </c>
      <c r="E613" s="358" t="n">
        <v>4644.8358814</v>
      </c>
      <c r="F613" s="358" t="n">
        <v>0.33898687420091</v>
      </c>
      <c r="G613" s="358" t="n">
        <v>99.6610131257991</v>
      </c>
    </row>
    <row r="614">
      <c r="A614" s="358" t="s">
        <v>16</v>
      </c>
      <c r="B614" s="358" t="s">
        <v>17</v>
      </c>
      <c r="C614" s="358" t="s">
        <v>20</v>
      </c>
      <c r="D614" s="358" t="n">
        <v>3.6422751</v>
      </c>
      <c r="E614" s="358" t="n">
        <v>1289.002378</v>
      </c>
      <c r="F614" s="358" t="n">
        <v>0.281769246580269</v>
      </c>
      <c r="G614" s="358" t="n">
        <v>99.7182307534197</v>
      </c>
    </row>
    <row r="615">
      <c r="A615" s="358" t="s">
        <v>30</v>
      </c>
      <c r="B615" s="358" t="s">
        <v>31</v>
      </c>
      <c r="C615" s="358" t="s">
        <v>18</v>
      </c>
      <c r="D615" s="358" t="n">
        <v>27.7332314</v>
      </c>
      <c r="E615" s="358" t="n">
        <v>1943.2592492</v>
      </c>
      <c r="F615" s="358" t="n">
        <v>1.40706936596519</v>
      </c>
      <c r="G615" s="358" t="n">
        <v>98.5929306340348</v>
      </c>
    </row>
    <row r="616">
      <c r="A616" s="358" t="s">
        <v>30</v>
      </c>
      <c r="B616" s="358" t="s">
        <v>31</v>
      </c>
      <c r="C616" s="358" t="s">
        <v>19</v>
      </c>
      <c r="D616" s="358" t="n">
        <v>55.5869563</v>
      </c>
      <c r="E616" s="358" t="n">
        <v>4343.7791512</v>
      </c>
      <c r="F616" s="358" t="n">
        <v>1.26352194706496</v>
      </c>
      <c r="G616" s="358" t="n">
        <v>98.736478052935</v>
      </c>
    </row>
    <row r="617">
      <c r="A617" s="358" t="s">
        <v>30</v>
      </c>
      <c r="B617" s="358" t="s">
        <v>31</v>
      </c>
      <c r="C617" s="358" t="s">
        <v>20</v>
      </c>
      <c r="D617" s="358" t="n">
        <v>30.2507187</v>
      </c>
      <c r="E617" s="358" t="n">
        <v>1660.6659547</v>
      </c>
      <c r="F617" s="358" t="n">
        <v>1.789012975972</v>
      </c>
      <c r="G617" s="358" t="n">
        <v>98.210987024028</v>
      </c>
    </row>
    <row r="618">
      <c r="A618" s="358" t="s">
        <v>32</v>
      </c>
      <c r="B618" s="358" t="s">
        <v>33</v>
      </c>
      <c r="C618" s="358" t="s">
        <v>18</v>
      </c>
      <c r="D618" s="358" t="n">
        <v>40.5971236</v>
      </c>
      <c r="E618" s="358" t="n">
        <v>1677.0855588</v>
      </c>
      <c r="F618" s="358" t="n">
        <v>2.36348215045613</v>
      </c>
      <c r="G618" s="358" t="n">
        <v>97.6365178495439</v>
      </c>
    </row>
    <row r="619">
      <c r="A619" s="358" t="s">
        <v>32</v>
      </c>
      <c r="B619" s="358" t="s">
        <v>33</v>
      </c>
      <c r="C619" s="358" t="s">
        <v>19</v>
      </c>
      <c r="D619" s="358" t="n">
        <v>41.8813916</v>
      </c>
      <c r="E619" s="358" t="n">
        <v>1465.8167602</v>
      </c>
      <c r="F619" s="358" t="n">
        <v>2.77783663460746</v>
      </c>
      <c r="G619" s="358" t="n">
        <v>97.2221633653925</v>
      </c>
    </row>
    <row r="620">
      <c r="A620" s="358" t="s">
        <v>32</v>
      </c>
      <c r="B620" s="358" t="s">
        <v>33</v>
      </c>
      <c r="C620" s="358" t="s">
        <v>20</v>
      </c>
      <c r="D620" s="358" t="n">
        <v>4.8084071</v>
      </c>
      <c r="E620" s="358" t="n">
        <v>544.7831058</v>
      </c>
      <c r="F620" s="358" t="n">
        <v>0.874905632117159</v>
      </c>
      <c r="G620" s="358" t="n">
        <v>99.1250943678829</v>
      </c>
    </row>
    <row r="621">
      <c r="A621" s="358" t="s">
        <v>34</v>
      </c>
      <c r="B621" s="358" t="s">
        <v>35</v>
      </c>
      <c r="C621" s="358" t="s">
        <v>18</v>
      </c>
      <c r="D621" s="358" t="n">
        <v>6.790062</v>
      </c>
      <c r="E621" s="358" t="n">
        <v>248.96894</v>
      </c>
      <c r="F621" s="358" t="n">
        <v>2.65486725663717</v>
      </c>
      <c r="G621" s="358" t="n">
        <v>97.3451327433628</v>
      </c>
    </row>
    <row r="622">
      <c r="A622" s="358" t="s">
        <v>34</v>
      </c>
      <c r="B622" s="358" t="s">
        <v>35</v>
      </c>
      <c r="C622" s="358" t="s">
        <v>19</v>
      </c>
      <c r="D622" s="358" t="n">
        <v>1.131677</v>
      </c>
      <c r="E622" s="358" t="n">
        <v>272.734157</v>
      </c>
      <c r="F622" s="358" t="n">
        <v>0.413223140495868</v>
      </c>
      <c r="G622" s="358" t="n">
        <v>99.5867768595041</v>
      </c>
    </row>
    <row r="623">
      <c r="A623" s="358" t="s">
        <v>34</v>
      </c>
      <c r="B623" s="358" t="s">
        <v>35</v>
      </c>
      <c r="C623" s="358" t="s">
        <v>20</v>
      </c>
      <c r="D623" s="358" t="n">
        <v>0</v>
      </c>
      <c r="E623" s="358" t="n">
        <v>95.060868</v>
      </c>
      <c r="F623" s="358" t="n">
        <v>0</v>
      </c>
      <c r="G623" s="358" t="n">
        <v>100</v>
      </c>
    </row>
    <row r="624">
      <c r="A624" s="358" t="s">
        <v>36</v>
      </c>
      <c r="B624" s="358" t="s">
        <v>37</v>
      </c>
      <c r="C624" s="358" t="s">
        <v>18</v>
      </c>
      <c r="D624" s="358" t="n">
        <v>12.3695894</v>
      </c>
      <c r="E624" s="358" t="n">
        <v>3100.8068284</v>
      </c>
      <c r="F624" s="358" t="n">
        <v>0.39733017792616</v>
      </c>
      <c r="G624" s="358" t="n">
        <v>99.6026698220738</v>
      </c>
    </row>
    <row r="625">
      <c r="A625" s="358" t="s">
        <v>36</v>
      </c>
      <c r="B625" s="358" t="s">
        <v>37</v>
      </c>
      <c r="C625" s="358" t="s">
        <v>19</v>
      </c>
      <c r="D625" s="358" t="n">
        <v>0</v>
      </c>
      <c r="E625" s="358" t="n">
        <v>3211.6131476</v>
      </c>
      <c r="F625" s="358" t="n">
        <v>0</v>
      </c>
      <c r="G625" s="358" t="n">
        <v>100</v>
      </c>
    </row>
    <row r="626">
      <c r="A626" s="358" t="s">
        <v>36</v>
      </c>
      <c r="B626" s="358" t="s">
        <v>37</v>
      </c>
      <c r="C626" s="358" t="s">
        <v>20</v>
      </c>
      <c r="D626" s="358" t="n">
        <v>0</v>
      </c>
      <c r="E626" s="358" t="n">
        <v>584.743322</v>
      </c>
      <c r="F626" s="358" t="n">
        <v>0</v>
      </c>
      <c r="G626" s="358" t="n">
        <v>100</v>
      </c>
    </row>
    <row r="627">
      <c r="A627" s="358" t="s">
        <v>38</v>
      </c>
      <c r="B627" s="358" t="s">
        <v>39</v>
      </c>
      <c r="C627" s="358" t="s">
        <v>18</v>
      </c>
      <c r="D627" s="358" t="n">
        <v>0</v>
      </c>
      <c r="E627" s="358" t="n">
        <v>254.8706903</v>
      </c>
      <c r="F627" s="358" t="n">
        <v>0</v>
      </c>
      <c r="G627" s="358" t="n">
        <v>100</v>
      </c>
    </row>
    <row r="628">
      <c r="A628" s="358" t="s">
        <v>38</v>
      </c>
      <c r="B628" s="358" t="s">
        <v>39</v>
      </c>
      <c r="C628" s="358" t="s">
        <v>19</v>
      </c>
      <c r="D628" s="358" t="n">
        <v>0</v>
      </c>
      <c r="E628" s="358" t="n">
        <v>332.5408927</v>
      </c>
      <c r="F628" s="358" t="n">
        <v>0</v>
      </c>
      <c r="G628" s="358" t="n">
        <v>100</v>
      </c>
    </row>
    <row r="629">
      <c r="A629" s="358" t="s">
        <v>38</v>
      </c>
      <c r="B629" s="358" t="s">
        <v>39</v>
      </c>
      <c r="C629" s="358" t="s">
        <v>20</v>
      </c>
      <c r="D629" s="358" t="n">
        <v>0</v>
      </c>
      <c r="E629" s="358" t="n">
        <v>110.0638175</v>
      </c>
      <c r="F629" s="358" t="n">
        <v>0</v>
      </c>
      <c r="G629" s="358" t="n">
        <v>100</v>
      </c>
    </row>
    <row r="630">
      <c r="A630" s="358" t="s">
        <v>40</v>
      </c>
      <c r="B630" s="358" t="s">
        <v>41</v>
      </c>
      <c r="C630" s="358" t="s">
        <v>18</v>
      </c>
      <c r="D630" s="358" t="n">
        <v>0</v>
      </c>
      <c r="E630" s="358" t="n">
        <v>529.4521195</v>
      </c>
      <c r="F630" s="358" t="n">
        <v>0</v>
      </c>
      <c r="G630" s="358" t="n">
        <v>100</v>
      </c>
    </row>
    <row r="631">
      <c r="A631" s="358" t="s">
        <v>40</v>
      </c>
      <c r="B631" s="358" t="s">
        <v>41</v>
      </c>
      <c r="C631" s="358" t="s">
        <v>19</v>
      </c>
      <c r="D631" s="358" t="n">
        <v>0</v>
      </c>
      <c r="E631" s="358" t="n">
        <v>815.3303977</v>
      </c>
      <c r="F631" s="358" t="n">
        <v>0</v>
      </c>
      <c r="G631" s="358" t="n">
        <v>100</v>
      </c>
    </row>
    <row r="632">
      <c r="A632" s="358" t="s">
        <v>40</v>
      </c>
      <c r="B632" s="358" t="s">
        <v>41</v>
      </c>
      <c r="C632" s="358" t="s">
        <v>20</v>
      </c>
      <c r="D632" s="358" t="n">
        <v>0</v>
      </c>
      <c r="E632" s="358" t="n">
        <v>326.3379717</v>
      </c>
      <c r="F632" s="358" t="n">
        <v>0</v>
      </c>
      <c r="G632" s="358" t="n">
        <v>100</v>
      </c>
    </row>
    <row r="633">
      <c r="A633" s="358" t="s">
        <v>42</v>
      </c>
      <c r="B633" s="358" t="s">
        <v>43</v>
      </c>
      <c r="C633" s="358" t="s">
        <v>18</v>
      </c>
      <c r="D633" s="358" t="n">
        <v>0</v>
      </c>
      <c r="E633" s="358" t="n">
        <v>796.1711682</v>
      </c>
      <c r="F633" s="358" t="n">
        <v>0</v>
      </c>
      <c r="G633" s="358" t="n">
        <v>100</v>
      </c>
    </row>
    <row r="634">
      <c r="A634" s="358" t="s">
        <v>42</v>
      </c>
      <c r="B634" s="358" t="s">
        <v>43</v>
      </c>
      <c r="C634" s="358" t="s">
        <v>19</v>
      </c>
      <c r="D634" s="358" t="n">
        <v>2.3524229</v>
      </c>
      <c r="E634" s="358" t="n">
        <v>1902.5764701</v>
      </c>
      <c r="F634" s="358" t="n">
        <v>0.123491375906177</v>
      </c>
      <c r="G634" s="358" t="n">
        <v>99.8765086240938</v>
      </c>
    </row>
    <row r="635">
      <c r="A635" s="358" t="s">
        <v>42</v>
      </c>
      <c r="B635" s="358" t="s">
        <v>43</v>
      </c>
      <c r="C635" s="358" t="s">
        <v>20</v>
      </c>
      <c r="D635" s="358" t="n">
        <v>2.5149878</v>
      </c>
      <c r="E635" s="358" t="n">
        <v>270.5767263</v>
      </c>
      <c r="F635" s="358" t="n">
        <v>0.92093156626461</v>
      </c>
      <c r="G635" s="358" t="n">
        <v>99.0790684337354</v>
      </c>
    </row>
    <row r="636">
      <c r="A636" t="s">
        <v>23</v>
      </c>
    </row>
    <row r="637">
      <c r="A637" t="s">
        <v>24</v>
      </c>
    </row>
    <row r="638">
      <c r="A638" t="s">
        <v>25</v>
      </c>
    </row>
    <row r="639">
      <c r="A639" t="s">
        <v>26</v>
      </c>
    </row>
    <row r="640">
      <c r="A640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D1" s="7" t="str">
        <f>=HYPERLINK("#'Indice'!A1", "Ir al Índice")</f>
      </c>
    </row>
    <row r="5">
      <c r="A5" s="1" t="s">
        <v>0</v>
      </c>
    </row>
    <row r="7">
      <c r="A7" s="2" t="s">
        <v>762</v>
      </c>
    </row>
    <row r="9">
      <c r="A9" t="s">
        <v>709</v>
      </c>
    </row>
    <row r="10">
      <c r="A10" t="s">
        <v>763</v>
      </c>
    </row>
    <row r="11">
      <c r="A11" t="s">
        <v>764</v>
      </c>
    </row>
    <row r="12">
      <c r="A12" s="3" t="s">
        <v>6</v>
      </c>
    </row>
    <row r="13">
      <c r="A13" s="3" t="s">
        <v>7</v>
      </c>
    </row>
    <row r="15">
      <c r="A15" s="4" t="s">
        <v>765</v>
      </c>
    </row>
    <row r="16">
      <c r="A16" s="5" t="s">
        <v>9</v>
      </c>
      <c r="B16" s="5" t="s">
        <v>10</v>
      </c>
      <c r="C16" s="5" t="s">
        <v>11</v>
      </c>
      <c r="D16" s="5" t="s">
        <v>305</v>
      </c>
    </row>
    <row r="17">
      <c r="A17" s="359" t="s">
        <v>16</v>
      </c>
      <c r="B17" s="359" t="s">
        <v>17</v>
      </c>
      <c r="C17" s="359" t="s">
        <v>18</v>
      </c>
      <c r="D17" s="359" t="n">
        <v>1634768.65541336</v>
      </c>
    </row>
    <row r="18">
      <c r="A18" s="359" t="s">
        <v>16</v>
      </c>
      <c r="B18" s="359" t="s">
        <v>17</v>
      </c>
      <c r="C18" s="359" t="s">
        <v>19</v>
      </c>
      <c r="D18" s="359" t="n">
        <v>1413310.48325842</v>
      </c>
    </row>
    <row r="19">
      <c r="A19" s="359" t="s">
        <v>16</v>
      </c>
      <c r="B19" s="359" t="s">
        <v>17</v>
      </c>
      <c r="C19" s="359" t="s">
        <v>20</v>
      </c>
      <c r="D19" s="359" t="n">
        <v>1346720.54835047</v>
      </c>
    </row>
    <row r="20">
      <c r="A20" s="359" t="s">
        <v>16</v>
      </c>
      <c r="B20" s="359" t="s">
        <v>21</v>
      </c>
      <c r="C20" s="359" t="s">
        <v>18</v>
      </c>
      <c r="D20" s="359" t="n">
        <v>1630083.50595794</v>
      </c>
    </row>
    <row r="21">
      <c r="A21" s="359" t="s">
        <v>16</v>
      </c>
      <c r="B21" s="359" t="s">
        <v>21</v>
      </c>
      <c r="C21" s="359" t="s">
        <v>19</v>
      </c>
      <c r="D21" s="359" t="n">
        <v>4387000.62285994</v>
      </c>
    </row>
    <row r="22">
      <c r="A22" s="359" t="s">
        <v>16</v>
      </c>
      <c r="B22" s="359" t="s">
        <v>21</v>
      </c>
      <c r="C22" s="359" t="s">
        <v>20</v>
      </c>
      <c r="D22" s="359" t="n">
        <v>1200000</v>
      </c>
    </row>
    <row r="23">
      <c r="A23" s="359" t="s">
        <v>16</v>
      </c>
      <c r="B23" s="359" t="s">
        <v>22</v>
      </c>
      <c r="C23" s="359" t="s">
        <v>18</v>
      </c>
      <c r="D23" s="359" t="n">
        <v>1634777.38622729</v>
      </c>
    </row>
    <row r="24">
      <c r="A24" s="359" t="s">
        <v>16</v>
      </c>
      <c r="B24" s="359" t="s">
        <v>22</v>
      </c>
      <c r="C24" s="359" t="s">
        <v>19</v>
      </c>
      <c r="D24" s="359" t="n">
        <v>1412013.17031115</v>
      </c>
    </row>
    <row r="25">
      <c r="A25" s="359" t="s">
        <v>16</v>
      </c>
      <c r="B25" s="359" t="s">
        <v>22</v>
      </c>
      <c r="C25" s="359" t="s">
        <v>20</v>
      </c>
      <c r="D25" s="359" t="n">
        <v>1346797.16720579</v>
      </c>
    </row>
    <row r="26">
      <c r="A26" t="s">
        <v>23</v>
      </c>
    </row>
    <row r="27">
      <c r="A27" t="s">
        <v>24</v>
      </c>
    </row>
    <row r="28">
      <c r="A28" t="s">
        <v>25</v>
      </c>
    </row>
    <row r="29">
      <c r="A29" t="s">
        <v>26</v>
      </c>
    </row>
    <row r="30">
      <c r="A30" t="s">
        <v>27</v>
      </c>
    </row>
    <row r="33">
      <c r="D33" s="7" t="str">
        <f>=HYPERLINK("#'Indice'!A1", "Ir al Índice")</f>
      </c>
    </row>
    <row r="34">
      <c r="A34" s="4" t="s">
        <v>766</v>
      </c>
    </row>
    <row r="35">
      <c r="A35" s="5" t="s">
        <v>9</v>
      </c>
      <c r="B35" s="5" t="s">
        <v>10</v>
      </c>
      <c r="C35" s="5" t="s">
        <v>11</v>
      </c>
      <c r="D35" s="5" t="s">
        <v>305</v>
      </c>
    </row>
    <row r="36">
      <c r="A36" s="360" t="s">
        <v>16</v>
      </c>
      <c r="B36" s="360" t="s">
        <v>17</v>
      </c>
      <c r="C36" s="360" t="s">
        <v>18</v>
      </c>
      <c r="D36" s="360" t="n">
        <v>1634768.65541336</v>
      </c>
    </row>
    <row r="37">
      <c r="A37" s="360" t="s">
        <v>16</v>
      </c>
      <c r="B37" s="360" t="s">
        <v>17</v>
      </c>
      <c r="C37" s="360" t="s">
        <v>19</v>
      </c>
      <c r="D37" s="360" t="n">
        <v>1413310.48325842</v>
      </c>
    </row>
    <row r="38">
      <c r="A38" s="360" t="s">
        <v>16</v>
      </c>
      <c r="B38" s="360" t="s">
        <v>17</v>
      </c>
      <c r="C38" s="360" t="s">
        <v>20</v>
      </c>
      <c r="D38" s="360" t="n">
        <v>1346720.54835047</v>
      </c>
    </row>
    <row r="39">
      <c r="A39" s="360" t="s">
        <v>30</v>
      </c>
      <c r="B39" s="360" t="s">
        <v>31</v>
      </c>
      <c r="C39" s="360" t="s">
        <v>18</v>
      </c>
      <c r="D39" s="360" t="n">
        <v>525684.500139644</v>
      </c>
    </row>
    <row r="40">
      <c r="A40" s="360" t="s">
        <v>30</v>
      </c>
      <c r="B40" s="360" t="s">
        <v>31</v>
      </c>
      <c r="C40" s="360" t="s">
        <v>19</v>
      </c>
      <c r="D40" s="360" t="n">
        <v>690867.928393522</v>
      </c>
    </row>
    <row r="41">
      <c r="A41" s="360" t="s">
        <v>30</v>
      </c>
      <c r="B41" s="360" t="s">
        <v>31</v>
      </c>
      <c r="C41" s="360" t="s">
        <v>20</v>
      </c>
      <c r="D41" s="360" t="n">
        <v>685924.612759696</v>
      </c>
    </row>
    <row r="42">
      <c r="A42" s="360" t="s">
        <v>32</v>
      </c>
      <c r="B42" s="360" t="s">
        <v>33</v>
      </c>
      <c r="C42" s="360" t="s">
        <v>18</v>
      </c>
      <c r="D42" s="360" t="n">
        <v>955515.077832526</v>
      </c>
    </row>
    <row r="43">
      <c r="A43" s="360" t="s">
        <v>32</v>
      </c>
      <c r="B43" s="360" t="s">
        <v>33</v>
      </c>
      <c r="C43" s="360" t="s">
        <v>19</v>
      </c>
      <c r="D43" s="360" t="n">
        <v>1585969.3405324</v>
      </c>
    </row>
    <row r="44">
      <c r="A44" s="360" t="s">
        <v>32</v>
      </c>
      <c r="B44" s="360" t="s">
        <v>33</v>
      </c>
      <c r="C44" s="360" t="s">
        <v>20</v>
      </c>
      <c r="D44" s="360" t="n">
        <v>591718.604907464</v>
      </c>
    </row>
    <row r="45">
      <c r="A45" s="360" t="s">
        <v>34</v>
      </c>
      <c r="B45" s="360" t="s">
        <v>35</v>
      </c>
      <c r="C45" s="360" t="s">
        <v>18</v>
      </c>
      <c r="D45" s="360" t="n">
        <v>1239861.11126954</v>
      </c>
    </row>
    <row r="46">
      <c r="A46" s="360" t="s">
        <v>34</v>
      </c>
      <c r="B46" s="360" t="s">
        <v>35</v>
      </c>
      <c r="C46" s="360" t="s">
        <v>19</v>
      </c>
      <c r="D46" s="360" t="n">
        <v>287633.611370908</v>
      </c>
    </row>
    <row r="47">
      <c r="A47" s="360" t="s">
        <v>36</v>
      </c>
      <c r="B47" s="360" t="s">
        <v>37</v>
      </c>
      <c r="C47" s="360" t="s">
        <v>18</v>
      </c>
      <c r="D47" s="360" t="n">
        <v>1744937.5656578</v>
      </c>
    </row>
    <row r="48">
      <c r="A48" s="360" t="s">
        <v>36</v>
      </c>
      <c r="B48" s="360" t="s">
        <v>37</v>
      </c>
      <c r="C48" s="360" t="s">
        <v>19</v>
      </c>
      <c r="D48" s="360" t="n">
        <v>4191239.18733262</v>
      </c>
    </row>
    <row r="49">
      <c r="A49" s="360" t="s">
        <v>36</v>
      </c>
      <c r="B49" s="360" t="s">
        <v>37</v>
      </c>
      <c r="C49" s="360" t="s">
        <v>20</v>
      </c>
      <c r="D49" s="360" t="n">
        <v>3600000</v>
      </c>
    </row>
    <row r="50">
      <c r="A50" s="360" t="s">
        <v>38</v>
      </c>
      <c r="B50" s="360" t="s">
        <v>39</v>
      </c>
      <c r="C50" s="360" t="s">
        <v>18</v>
      </c>
      <c r="D50" s="360" t="n">
        <v>427044.288438375</v>
      </c>
    </row>
    <row r="51">
      <c r="A51" s="360" t="s">
        <v>38</v>
      </c>
      <c r="B51" s="360" t="s">
        <v>39</v>
      </c>
      <c r="C51" s="360" t="s">
        <v>19</v>
      </c>
      <c r="D51" s="360" t="n">
        <v>2000000</v>
      </c>
    </row>
    <row r="52">
      <c r="A52" s="360" t="s">
        <v>40</v>
      </c>
      <c r="B52" s="360" t="s">
        <v>41</v>
      </c>
      <c r="C52" s="360" t="s">
        <v>19</v>
      </c>
      <c r="D52" s="360" t="n">
        <v>183676.3217493</v>
      </c>
    </row>
    <row r="53">
      <c r="A53" s="360" t="s">
        <v>40</v>
      </c>
      <c r="B53" s="360" t="s">
        <v>41</v>
      </c>
      <c r="C53" s="360" t="s">
        <v>20</v>
      </c>
      <c r="D53" s="360" t="n">
        <v>500000</v>
      </c>
    </row>
    <row r="54">
      <c r="A54" s="360" t="s">
        <v>42</v>
      </c>
      <c r="B54" s="360" t="s">
        <v>43</v>
      </c>
      <c r="C54" s="360" t="s">
        <v>18</v>
      </c>
      <c r="D54" s="360" t="n">
        <v>600000</v>
      </c>
    </row>
    <row r="55">
      <c r="A55" s="360" t="s">
        <v>42</v>
      </c>
      <c r="B55" s="360" t="s">
        <v>43</v>
      </c>
      <c r="C55" s="360" t="s">
        <v>19</v>
      </c>
      <c r="D55" s="360" t="n">
        <v>100000</v>
      </c>
    </row>
    <row r="56">
      <c r="A56" t="s">
        <v>23</v>
      </c>
    </row>
    <row r="57">
      <c r="A57" t="s">
        <v>24</v>
      </c>
    </row>
    <row r="58">
      <c r="A58" t="s">
        <v>25</v>
      </c>
    </row>
    <row r="59">
      <c r="A59" t="s">
        <v>26</v>
      </c>
    </row>
    <row r="60">
      <c r="A60" t="s">
        <v>27</v>
      </c>
    </row>
    <row r="63">
      <c r="D63" s="7" t="str">
        <f>=HYPERLINK("#'Indice'!A1", "Ir al Índice")</f>
      </c>
    </row>
    <row r="64">
      <c r="A64" s="4" t="s">
        <v>767</v>
      </c>
    </row>
    <row r="65">
      <c r="A65" s="5" t="s">
        <v>9</v>
      </c>
      <c r="B65" s="5" t="s">
        <v>10</v>
      </c>
      <c r="C65" s="5" t="s">
        <v>11</v>
      </c>
      <c r="D65" s="5" t="s">
        <v>305</v>
      </c>
    </row>
    <row r="66">
      <c r="A66" s="361" t="s">
        <v>16</v>
      </c>
      <c r="B66" s="361" t="s">
        <v>17</v>
      </c>
      <c r="C66" s="361" t="s">
        <v>18</v>
      </c>
      <c r="D66" s="361" t="n">
        <v>1634777.38622729</v>
      </c>
    </row>
    <row r="67">
      <c r="A67" s="361" t="s">
        <v>16</v>
      </c>
      <c r="B67" s="361" t="s">
        <v>17</v>
      </c>
      <c r="C67" s="361" t="s">
        <v>19</v>
      </c>
      <c r="D67" s="361" t="n">
        <v>1412013.17031115</v>
      </c>
    </row>
    <row r="68">
      <c r="A68" s="361" t="s">
        <v>16</v>
      </c>
      <c r="B68" s="361" t="s">
        <v>17</v>
      </c>
      <c r="C68" s="361" t="s">
        <v>20</v>
      </c>
      <c r="D68" s="361" t="n">
        <v>1346797.16720579</v>
      </c>
    </row>
    <row r="69">
      <c r="A69" s="361" t="s">
        <v>45</v>
      </c>
      <c r="B69" s="361" t="s">
        <v>46</v>
      </c>
      <c r="C69" s="361" t="s">
        <v>18</v>
      </c>
      <c r="D69" s="361" t="n">
        <v>200000</v>
      </c>
    </row>
    <row r="70">
      <c r="A70" s="361" t="s">
        <v>47</v>
      </c>
      <c r="B70" s="361" t="s">
        <v>48</v>
      </c>
      <c r="C70" s="361" t="s">
        <v>18</v>
      </c>
      <c r="D70" s="361" t="n">
        <v>1983323.15642734</v>
      </c>
    </row>
    <row r="71">
      <c r="A71" s="361" t="s">
        <v>47</v>
      </c>
      <c r="B71" s="361" t="s">
        <v>48</v>
      </c>
      <c r="C71" s="361" t="s">
        <v>19</v>
      </c>
      <c r="D71" s="361" t="n">
        <v>618781.281038031</v>
      </c>
    </row>
    <row r="72">
      <c r="A72" s="361" t="s">
        <v>30</v>
      </c>
      <c r="B72" s="361" t="s">
        <v>31</v>
      </c>
      <c r="C72" s="361" t="s">
        <v>18</v>
      </c>
      <c r="D72" s="361" t="n">
        <v>513087.556673039</v>
      </c>
    </row>
    <row r="73">
      <c r="A73" s="361" t="s">
        <v>30</v>
      </c>
      <c r="B73" s="361" t="s">
        <v>31</v>
      </c>
      <c r="C73" s="361" t="s">
        <v>19</v>
      </c>
      <c r="D73" s="361" t="n">
        <v>616241.328903987</v>
      </c>
    </row>
    <row r="74">
      <c r="A74" s="361" t="s">
        <v>32</v>
      </c>
      <c r="B74" s="361" t="s">
        <v>33</v>
      </c>
      <c r="C74" s="361" t="s">
        <v>18</v>
      </c>
      <c r="D74" s="361" t="n">
        <v>847034.529988611</v>
      </c>
    </row>
    <row r="75">
      <c r="A75" s="361" t="s">
        <v>32</v>
      </c>
      <c r="B75" s="361" t="s">
        <v>33</v>
      </c>
      <c r="C75" s="361" t="s">
        <v>19</v>
      </c>
      <c r="D75" s="361" t="n">
        <v>499014.678885712</v>
      </c>
    </row>
    <row r="76">
      <c r="A76" s="361" t="s">
        <v>32</v>
      </c>
      <c r="B76" s="361" t="s">
        <v>33</v>
      </c>
      <c r="C76" s="361" t="s">
        <v>20</v>
      </c>
      <c r="D76" s="361" t="n">
        <v>602051.286962969</v>
      </c>
    </row>
    <row r="77">
      <c r="A77" s="361" t="s">
        <v>49</v>
      </c>
      <c r="B77" s="361" t="s">
        <v>50</v>
      </c>
      <c r="C77" s="361" t="s">
        <v>18</v>
      </c>
      <c r="D77" s="361" t="n">
        <v>1031128.67917185</v>
      </c>
    </row>
    <row r="78">
      <c r="A78" s="361" t="s">
        <v>49</v>
      </c>
      <c r="B78" s="361" t="s">
        <v>50</v>
      </c>
      <c r="C78" s="361" t="s">
        <v>19</v>
      </c>
      <c r="D78" s="361" t="n">
        <v>370244.74179164</v>
      </c>
    </row>
    <row r="79">
      <c r="A79" s="361" t="s">
        <v>51</v>
      </c>
      <c r="B79" s="361" t="s">
        <v>52</v>
      </c>
      <c r="C79" s="361" t="s">
        <v>18</v>
      </c>
      <c r="D79" s="361" t="n">
        <v>683816.409470601</v>
      </c>
    </row>
    <row r="80">
      <c r="A80" s="361" t="s">
        <v>51</v>
      </c>
      <c r="B80" s="361" t="s">
        <v>52</v>
      </c>
      <c r="C80" s="361" t="s">
        <v>19</v>
      </c>
      <c r="D80" s="361" t="n">
        <v>484912.001311932</v>
      </c>
    </row>
    <row r="81">
      <c r="A81" s="361" t="s">
        <v>51</v>
      </c>
      <c r="B81" s="361" t="s">
        <v>52</v>
      </c>
      <c r="C81" s="361" t="s">
        <v>20</v>
      </c>
      <c r="D81" s="361" t="n">
        <v>151445.093951043</v>
      </c>
    </row>
    <row r="82">
      <c r="A82" s="361" t="s">
        <v>34</v>
      </c>
      <c r="B82" s="361" t="s">
        <v>35</v>
      </c>
      <c r="C82" s="361" t="s">
        <v>18</v>
      </c>
      <c r="D82" s="361" t="n">
        <v>1248678.38427754</v>
      </c>
    </row>
    <row r="83">
      <c r="A83" s="361" t="s">
        <v>34</v>
      </c>
      <c r="B83" s="361" t="s">
        <v>35</v>
      </c>
      <c r="C83" s="361" t="s">
        <v>19</v>
      </c>
      <c r="D83" s="361" t="n">
        <v>287872.967005555</v>
      </c>
    </row>
    <row r="84">
      <c r="A84" s="361" t="s">
        <v>53</v>
      </c>
      <c r="B84" s="361" t="s">
        <v>54</v>
      </c>
      <c r="C84" s="361" t="s">
        <v>18</v>
      </c>
      <c r="D84" s="361" t="n">
        <v>350622.050869518</v>
      </c>
    </row>
    <row r="85">
      <c r="A85" s="361" t="s">
        <v>53</v>
      </c>
      <c r="B85" s="361" t="s">
        <v>54</v>
      </c>
      <c r="C85" s="361" t="s">
        <v>19</v>
      </c>
      <c r="D85" s="361" t="n">
        <v>764177.18329161</v>
      </c>
    </row>
    <row r="86">
      <c r="A86" s="361" t="s">
        <v>55</v>
      </c>
      <c r="B86" s="361" t="s">
        <v>56</v>
      </c>
      <c r="C86" s="361" t="s">
        <v>18</v>
      </c>
      <c r="D86" s="361" t="n">
        <v>455332.630780948</v>
      </c>
    </row>
    <row r="87">
      <c r="A87" s="361" t="s">
        <v>55</v>
      </c>
      <c r="B87" s="361" t="s">
        <v>56</v>
      </c>
      <c r="C87" s="361" t="s">
        <v>19</v>
      </c>
      <c r="D87" s="361" t="n">
        <v>517766.781349805</v>
      </c>
    </row>
    <row r="88">
      <c r="A88" s="361" t="s">
        <v>36</v>
      </c>
      <c r="B88" s="361" t="s">
        <v>37</v>
      </c>
      <c r="C88" s="361" t="s">
        <v>18</v>
      </c>
      <c r="D88" s="361" t="n">
        <v>1518047.02856815</v>
      </c>
    </row>
    <row r="89">
      <c r="A89" s="361" t="s">
        <v>36</v>
      </c>
      <c r="B89" s="361" t="s">
        <v>37</v>
      </c>
      <c r="C89" s="361" t="s">
        <v>19</v>
      </c>
      <c r="D89" s="361" t="n">
        <v>4191239.18733262</v>
      </c>
    </row>
    <row r="90">
      <c r="A90" s="361" t="s">
        <v>36</v>
      </c>
      <c r="B90" s="361" t="s">
        <v>37</v>
      </c>
      <c r="C90" s="361" t="s">
        <v>20</v>
      </c>
      <c r="D90" s="361" t="n">
        <v>3600000</v>
      </c>
    </row>
    <row r="91">
      <c r="A91" s="361" t="s">
        <v>57</v>
      </c>
      <c r="B91" s="361" t="s">
        <v>58</v>
      </c>
      <c r="C91" s="361" t="s">
        <v>18</v>
      </c>
      <c r="D91" s="361" t="n">
        <v>208513.919590153</v>
      </c>
    </row>
    <row r="92">
      <c r="A92" s="361" t="s">
        <v>57</v>
      </c>
      <c r="B92" s="361" t="s">
        <v>58</v>
      </c>
      <c r="C92" s="361" t="s">
        <v>19</v>
      </c>
      <c r="D92" s="361" t="n">
        <v>782564.028750664</v>
      </c>
    </row>
    <row r="93">
      <c r="A93" s="361" t="s">
        <v>57</v>
      </c>
      <c r="B93" s="361" t="s">
        <v>58</v>
      </c>
      <c r="C93" s="361" t="s">
        <v>20</v>
      </c>
      <c r="D93" s="361" t="n">
        <v>200000</v>
      </c>
    </row>
    <row r="94">
      <c r="A94" s="361" t="s">
        <v>38</v>
      </c>
      <c r="B94" s="361" t="s">
        <v>39</v>
      </c>
      <c r="C94" s="361" t="s">
        <v>18</v>
      </c>
      <c r="D94" s="361" t="n">
        <v>427044.288438375</v>
      </c>
    </row>
    <row r="95">
      <c r="A95" s="361" t="s">
        <v>38</v>
      </c>
      <c r="B95" s="361" t="s">
        <v>39</v>
      </c>
      <c r="C95" s="361" t="s">
        <v>19</v>
      </c>
      <c r="D95" s="361" t="n">
        <v>2000000</v>
      </c>
    </row>
    <row r="96">
      <c r="A96" s="361" t="s">
        <v>59</v>
      </c>
      <c r="B96" s="361" t="s">
        <v>60</v>
      </c>
      <c r="C96" s="361" t="s">
        <v>18</v>
      </c>
      <c r="D96" s="361" t="n">
        <v>380031.685690976</v>
      </c>
    </row>
    <row r="97">
      <c r="A97" s="361" t="s">
        <v>59</v>
      </c>
      <c r="B97" s="361" t="s">
        <v>60</v>
      </c>
      <c r="C97" s="361" t="s">
        <v>19</v>
      </c>
      <c r="D97" s="361" t="n">
        <v>300000</v>
      </c>
    </row>
    <row r="98">
      <c r="A98" s="361" t="s">
        <v>59</v>
      </c>
      <c r="B98" s="361" t="s">
        <v>60</v>
      </c>
      <c r="C98" s="361" t="s">
        <v>20</v>
      </c>
      <c r="D98" s="361" t="n">
        <v>225302.959263804</v>
      </c>
    </row>
    <row r="99">
      <c r="A99" s="361" t="s">
        <v>40</v>
      </c>
      <c r="B99" s="361" t="s">
        <v>41</v>
      </c>
      <c r="C99" s="361" t="s">
        <v>19</v>
      </c>
      <c r="D99" s="361" t="n">
        <v>183676.3217493</v>
      </c>
    </row>
    <row r="100">
      <c r="A100" s="361" t="s">
        <v>40</v>
      </c>
      <c r="B100" s="361" t="s">
        <v>41</v>
      </c>
      <c r="C100" s="361" t="s">
        <v>20</v>
      </c>
      <c r="D100" s="361" t="n">
        <v>500000</v>
      </c>
    </row>
    <row r="101">
      <c r="A101" s="361" t="s">
        <v>42</v>
      </c>
      <c r="B101" s="361" t="s">
        <v>43</v>
      </c>
      <c r="C101" s="361" t="s">
        <v>18</v>
      </c>
      <c r="D101" s="361" t="n">
        <v>600000</v>
      </c>
    </row>
    <row r="102">
      <c r="A102" s="361" t="s">
        <v>42</v>
      </c>
      <c r="B102" s="361" t="s">
        <v>43</v>
      </c>
      <c r="C102" s="361" t="s">
        <v>19</v>
      </c>
      <c r="D102" s="361" t="n">
        <v>100000</v>
      </c>
    </row>
    <row r="103">
      <c r="A103" s="361" t="s">
        <v>61</v>
      </c>
      <c r="B103" s="361" t="s">
        <v>62</v>
      </c>
      <c r="C103" s="361" t="s">
        <v>18</v>
      </c>
      <c r="D103" s="361" t="n">
        <v>500000</v>
      </c>
    </row>
    <row r="104">
      <c r="A104" s="361" t="s">
        <v>61</v>
      </c>
      <c r="B104" s="361" t="s">
        <v>62</v>
      </c>
      <c r="C104" s="361" t="s">
        <v>19</v>
      </c>
      <c r="D104" s="361" t="n">
        <v>500000</v>
      </c>
    </row>
    <row r="105">
      <c r="A105" s="361" t="s">
        <v>61</v>
      </c>
      <c r="B105" s="361" t="s">
        <v>62</v>
      </c>
      <c r="C105" s="361" t="s">
        <v>20</v>
      </c>
      <c r="D105" s="361" t="n">
        <v>960000</v>
      </c>
    </row>
    <row r="106">
      <c r="A106" s="361" t="s">
        <v>63</v>
      </c>
      <c r="B106" s="361" t="s">
        <v>64</v>
      </c>
      <c r="C106" s="361" t="s">
        <v>18</v>
      </c>
      <c r="D106" s="361" t="n">
        <v>821651.707515149</v>
      </c>
    </row>
    <row r="107">
      <c r="A107" s="361" t="s">
        <v>63</v>
      </c>
      <c r="B107" s="361" t="s">
        <v>64</v>
      </c>
      <c r="C107" s="361" t="s">
        <v>19</v>
      </c>
      <c r="D107" s="361" t="n">
        <v>1591450.03932423</v>
      </c>
    </row>
    <row r="108">
      <c r="A108" s="361" t="s">
        <v>63</v>
      </c>
      <c r="B108" s="361" t="s">
        <v>64</v>
      </c>
      <c r="C108" s="361" t="s">
        <v>20</v>
      </c>
      <c r="D108" s="361" t="n">
        <v>676542.394486555</v>
      </c>
    </row>
    <row r="109">
      <c r="A109" s="361" t="s">
        <v>65</v>
      </c>
      <c r="B109" s="361" t="s">
        <v>66</v>
      </c>
      <c r="C109" s="361" t="s">
        <v>18</v>
      </c>
      <c r="D109" s="361" t="n">
        <v>4314681.59787778</v>
      </c>
    </row>
    <row r="110">
      <c r="A110" s="361" t="s">
        <v>65</v>
      </c>
      <c r="B110" s="361" t="s">
        <v>66</v>
      </c>
      <c r="C110" s="361" t="s">
        <v>19</v>
      </c>
      <c r="D110" s="361" t="n">
        <v>212955.145453588</v>
      </c>
    </row>
    <row r="111">
      <c r="A111" s="361" t="s">
        <v>67</v>
      </c>
      <c r="B111" s="361" t="s">
        <v>68</v>
      </c>
      <c r="C111" s="361" t="s">
        <v>18</v>
      </c>
      <c r="D111" s="361" t="n">
        <v>738105.030531216</v>
      </c>
    </row>
    <row r="112">
      <c r="A112" s="361" t="s">
        <v>67</v>
      </c>
      <c r="B112" s="361" t="s">
        <v>68</v>
      </c>
      <c r="C112" s="361" t="s">
        <v>19</v>
      </c>
      <c r="D112" s="361" t="n">
        <v>120029.282463109</v>
      </c>
    </row>
    <row r="113">
      <c r="A113" s="361" t="s">
        <v>69</v>
      </c>
      <c r="B113" s="361" t="s">
        <v>70</v>
      </c>
      <c r="C113" s="361" t="s">
        <v>20</v>
      </c>
      <c r="D113" s="361" t="n">
        <v>600000</v>
      </c>
    </row>
    <row r="114">
      <c r="A114" s="361" t="s">
        <v>71</v>
      </c>
      <c r="B114" s="361" t="s">
        <v>72</v>
      </c>
      <c r="C114" s="361" t="s">
        <v>18</v>
      </c>
      <c r="D114" s="361" t="n">
        <v>420332.325856425</v>
      </c>
    </row>
    <row r="115">
      <c r="A115" s="361" t="s">
        <v>71</v>
      </c>
      <c r="B115" s="361" t="s">
        <v>72</v>
      </c>
      <c r="C115" s="361" t="s">
        <v>19</v>
      </c>
      <c r="D115" s="361" t="n">
        <v>762898.098834235</v>
      </c>
    </row>
    <row r="116">
      <c r="A116" s="361" t="s">
        <v>71</v>
      </c>
      <c r="B116" s="361" t="s">
        <v>72</v>
      </c>
      <c r="C116" s="361" t="s">
        <v>20</v>
      </c>
      <c r="D116" s="361" t="n">
        <v>10000000</v>
      </c>
    </row>
    <row r="117">
      <c r="A117" t="s">
        <v>23</v>
      </c>
    </row>
    <row r="118">
      <c r="A118" t="s">
        <v>24</v>
      </c>
    </row>
    <row r="119">
      <c r="A119" t="s">
        <v>25</v>
      </c>
    </row>
    <row r="120">
      <c r="A120" t="s">
        <v>26</v>
      </c>
    </row>
    <row r="121">
      <c r="A121" t="s">
        <v>27</v>
      </c>
    </row>
    <row r="124">
      <c r="D124" s="7" t="str">
        <f>=HYPERLINK("#'Indice'!A1", "Ir al Índice")</f>
      </c>
    </row>
    <row r="125">
      <c r="A125" s="4" t="s">
        <v>768</v>
      </c>
    </row>
    <row r="126">
      <c r="A126" s="5" t="s">
        <v>9</v>
      </c>
      <c r="B126" s="5" t="s">
        <v>74</v>
      </c>
      <c r="C126" s="5" t="s">
        <v>11</v>
      </c>
      <c r="D126" s="5" t="s">
        <v>305</v>
      </c>
    </row>
    <row r="127">
      <c r="A127" s="362" t="s">
        <v>75</v>
      </c>
      <c r="B127" s="362" t="s">
        <v>76</v>
      </c>
      <c r="C127" s="362" t="s">
        <v>18</v>
      </c>
      <c r="D127" s="362" t="n">
        <v>3171522.91069469</v>
      </c>
    </row>
    <row r="128">
      <c r="A128" s="362" t="s">
        <v>75</v>
      </c>
      <c r="B128" s="362" t="s">
        <v>76</v>
      </c>
      <c r="C128" s="362" t="s">
        <v>19</v>
      </c>
      <c r="D128" s="362" t="n">
        <v>2966636.48160767</v>
      </c>
    </row>
    <row r="129">
      <c r="A129" s="362" t="s">
        <v>75</v>
      </c>
      <c r="B129" s="362" t="s">
        <v>76</v>
      </c>
      <c r="C129" s="362" t="s">
        <v>20</v>
      </c>
      <c r="D129" s="362" t="n">
        <v>2231664.19338656</v>
      </c>
    </row>
    <row r="130">
      <c r="A130" s="362" t="s">
        <v>77</v>
      </c>
      <c r="B130" s="362" t="s">
        <v>78</v>
      </c>
      <c r="C130" s="362" t="s">
        <v>18</v>
      </c>
      <c r="D130" s="362" t="n">
        <v>4067676.30145222</v>
      </c>
    </row>
    <row r="131">
      <c r="A131" s="362" t="s">
        <v>77</v>
      </c>
      <c r="B131" s="362" t="s">
        <v>78</v>
      </c>
      <c r="C131" s="362" t="s">
        <v>19</v>
      </c>
      <c r="D131" s="362" t="n">
        <v>3488378.96891183</v>
      </c>
    </row>
    <row r="132">
      <c r="A132" s="362" t="s">
        <v>77</v>
      </c>
      <c r="B132" s="362" t="s">
        <v>78</v>
      </c>
      <c r="C132" s="362" t="s">
        <v>20</v>
      </c>
      <c r="D132" s="362" t="n">
        <v>1310962.03784991</v>
      </c>
    </row>
    <row r="133">
      <c r="A133" s="362" t="s">
        <v>79</v>
      </c>
      <c r="B133" s="362" t="s">
        <v>80</v>
      </c>
      <c r="C133" s="362" t="s">
        <v>18</v>
      </c>
      <c r="D133" s="362" t="n">
        <v>2867618.34003696</v>
      </c>
    </row>
    <row r="134">
      <c r="A134" s="362" t="s">
        <v>79</v>
      </c>
      <c r="B134" s="362" t="s">
        <v>80</v>
      </c>
      <c r="C134" s="362" t="s">
        <v>19</v>
      </c>
      <c r="D134" s="362" t="n">
        <v>1404155.85227743</v>
      </c>
    </row>
    <row r="135">
      <c r="A135" s="362" t="s">
        <v>79</v>
      </c>
      <c r="B135" s="362" t="s">
        <v>80</v>
      </c>
      <c r="C135" s="362" t="s">
        <v>20</v>
      </c>
      <c r="D135" s="362" t="n">
        <v>2335762.13234725</v>
      </c>
    </row>
    <row r="136">
      <c r="A136" s="362" t="s">
        <v>81</v>
      </c>
      <c r="B136" s="362" t="s">
        <v>82</v>
      </c>
      <c r="C136" s="362" t="s">
        <v>18</v>
      </c>
      <c r="D136" s="362" t="n">
        <v>1401233.23381117</v>
      </c>
    </row>
    <row r="137">
      <c r="A137" s="362" t="s">
        <v>81</v>
      </c>
      <c r="B137" s="362" t="s">
        <v>82</v>
      </c>
      <c r="C137" s="362" t="s">
        <v>19</v>
      </c>
      <c r="D137" s="362" t="n">
        <v>932238.355307251</v>
      </c>
    </row>
    <row r="138">
      <c r="A138" s="362" t="s">
        <v>81</v>
      </c>
      <c r="B138" s="362" t="s">
        <v>82</v>
      </c>
      <c r="C138" s="362" t="s">
        <v>20</v>
      </c>
      <c r="D138" s="362" t="n">
        <v>725266.888686208</v>
      </c>
    </row>
    <row r="139">
      <c r="A139" s="362" t="s">
        <v>83</v>
      </c>
      <c r="B139" s="362" t="s">
        <v>84</v>
      </c>
      <c r="C139" s="362" t="s">
        <v>18</v>
      </c>
      <c r="D139" s="362" t="n">
        <v>1359280.3205103</v>
      </c>
    </row>
    <row r="140">
      <c r="A140" s="362" t="s">
        <v>83</v>
      </c>
      <c r="B140" s="362" t="s">
        <v>84</v>
      </c>
      <c r="C140" s="362" t="s">
        <v>19</v>
      </c>
      <c r="D140" s="362" t="n">
        <v>1336146.18085684</v>
      </c>
    </row>
    <row r="141">
      <c r="A141" s="362" t="s">
        <v>83</v>
      </c>
      <c r="B141" s="362" t="s">
        <v>84</v>
      </c>
      <c r="C141" s="362" t="s">
        <v>20</v>
      </c>
      <c r="D141" s="362" t="n">
        <v>3178161.42103632</v>
      </c>
    </row>
    <row r="142">
      <c r="A142" s="362" t="s">
        <v>85</v>
      </c>
      <c r="B142" s="362" t="s">
        <v>86</v>
      </c>
      <c r="C142" s="362" t="s">
        <v>18</v>
      </c>
      <c r="D142" s="362" t="n">
        <v>682015.391084516</v>
      </c>
    </row>
    <row r="143">
      <c r="A143" s="362" t="s">
        <v>85</v>
      </c>
      <c r="B143" s="362" t="s">
        <v>86</v>
      </c>
      <c r="C143" s="362" t="s">
        <v>19</v>
      </c>
      <c r="D143" s="362" t="n">
        <v>255354.482445154</v>
      </c>
    </row>
    <row r="144">
      <c r="A144" s="362" t="s">
        <v>85</v>
      </c>
      <c r="B144" s="362" t="s">
        <v>86</v>
      </c>
      <c r="C144" s="362" t="s">
        <v>20</v>
      </c>
      <c r="D144" s="362" t="n">
        <v>428318.392865512</v>
      </c>
    </row>
    <row r="145">
      <c r="A145" s="362" t="s">
        <v>87</v>
      </c>
      <c r="B145" s="362" t="s">
        <v>88</v>
      </c>
      <c r="C145" s="362" t="s">
        <v>18</v>
      </c>
      <c r="D145" s="362" t="n">
        <v>2902235.77487152</v>
      </c>
    </row>
    <row r="146">
      <c r="A146" s="362" t="s">
        <v>87</v>
      </c>
      <c r="B146" s="362" t="s">
        <v>88</v>
      </c>
      <c r="C146" s="362" t="s">
        <v>19</v>
      </c>
      <c r="D146" s="362" t="n">
        <v>486698.157283312</v>
      </c>
    </row>
    <row r="147">
      <c r="A147" s="362" t="s">
        <v>87</v>
      </c>
      <c r="B147" s="362" t="s">
        <v>88</v>
      </c>
      <c r="C147" s="362" t="s">
        <v>20</v>
      </c>
      <c r="D147" s="362" t="n">
        <v>578322.986562395</v>
      </c>
    </row>
    <row r="148">
      <c r="A148" s="362" t="s">
        <v>89</v>
      </c>
      <c r="B148" s="362" t="s">
        <v>90</v>
      </c>
      <c r="C148" s="362" t="s">
        <v>18</v>
      </c>
      <c r="D148" s="362" t="n">
        <v>1052284.93455373</v>
      </c>
    </row>
    <row r="149">
      <c r="A149" s="362" t="s">
        <v>89</v>
      </c>
      <c r="B149" s="362" t="s">
        <v>90</v>
      </c>
      <c r="C149" s="362" t="s">
        <v>19</v>
      </c>
      <c r="D149" s="362" t="n">
        <v>1049318.4224942</v>
      </c>
    </row>
    <row r="150">
      <c r="A150" s="362" t="s">
        <v>89</v>
      </c>
      <c r="B150" s="362" t="s">
        <v>90</v>
      </c>
      <c r="C150" s="362" t="s">
        <v>20</v>
      </c>
      <c r="D150" s="362" t="n">
        <v>1143033.26946364</v>
      </c>
    </row>
    <row r="151">
      <c r="A151" s="362" t="s">
        <v>91</v>
      </c>
      <c r="B151" s="362" t="s">
        <v>92</v>
      </c>
      <c r="C151" s="362" t="s">
        <v>18</v>
      </c>
      <c r="D151" s="362" t="n">
        <v>1139877.88521232</v>
      </c>
    </row>
    <row r="152">
      <c r="A152" s="362" t="s">
        <v>91</v>
      </c>
      <c r="B152" s="362" t="s">
        <v>92</v>
      </c>
      <c r="C152" s="362" t="s">
        <v>19</v>
      </c>
      <c r="D152" s="362" t="n">
        <v>1386250.83470072</v>
      </c>
    </row>
    <row r="153">
      <c r="A153" s="362" t="s">
        <v>91</v>
      </c>
      <c r="B153" s="362" t="s">
        <v>92</v>
      </c>
      <c r="C153" s="362" t="s">
        <v>20</v>
      </c>
      <c r="D153" s="362" t="n">
        <v>1548933.4950758</v>
      </c>
    </row>
    <row r="154">
      <c r="A154" s="362" t="s">
        <v>93</v>
      </c>
      <c r="B154" s="362" t="s">
        <v>94</v>
      </c>
      <c r="C154" s="362" t="s">
        <v>18</v>
      </c>
      <c r="D154" s="362" t="n">
        <v>1241815.78424815</v>
      </c>
    </row>
    <row r="155">
      <c r="A155" s="362" t="s">
        <v>93</v>
      </c>
      <c r="B155" s="362" t="s">
        <v>94</v>
      </c>
      <c r="C155" s="362" t="s">
        <v>19</v>
      </c>
      <c r="D155" s="362" t="n">
        <v>713570.247309329</v>
      </c>
    </row>
    <row r="156">
      <c r="A156" s="362" t="s">
        <v>93</v>
      </c>
      <c r="B156" s="362" t="s">
        <v>94</v>
      </c>
      <c r="C156" s="362" t="s">
        <v>20</v>
      </c>
      <c r="D156" s="362" t="n">
        <v>1575712.28206384</v>
      </c>
    </row>
    <row r="157">
      <c r="A157" s="362" t="s">
        <v>95</v>
      </c>
      <c r="B157" s="362" t="s">
        <v>96</v>
      </c>
      <c r="C157" s="362" t="s">
        <v>18</v>
      </c>
      <c r="D157" s="362" t="n">
        <v>1341234.23645445</v>
      </c>
    </row>
    <row r="158">
      <c r="A158" s="362" t="s">
        <v>95</v>
      </c>
      <c r="B158" s="362" t="s">
        <v>96</v>
      </c>
      <c r="C158" s="362" t="s">
        <v>19</v>
      </c>
      <c r="D158" s="362" t="n">
        <v>1457117.95762653</v>
      </c>
    </row>
    <row r="159">
      <c r="A159" s="362" t="s">
        <v>95</v>
      </c>
      <c r="B159" s="362" t="s">
        <v>96</v>
      </c>
      <c r="C159" s="362" t="s">
        <v>20</v>
      </c>
      <c r="D159" s="362" t="n">
        <v>1110256.62894981</v>
      </c>
    </row>
    <row r="160">
      <c r="A160" s="362" t="s">
        <v>97</v>
      </c>
      <c r="B160" s="362" t="s">
        <v>98</v>
      </c>
      <c r="C160" s="362" t="s">
        <v>18</v>
      </c>
      <c r="D160" s="362" t="n">
        <v>1035097.35893191</v>
      </c>
    </row>
    <row r="161">
      <c r="A161" s="362" t="s">
        <v>97</v>
      </c>
      <c r="B161" s="362" t="s">
        <v>98</v>
      </c>
      <c r="C161" s="362" t="s">
        <v>19</v>
      </c>
      <c r="D161" s="362" t="n">
        <v>1708170.17505105</v>
      </c>
    </row>
    <row r="162">
      <c r="A162" s="362" t="s">
        <v>97</v>
      </c>
      <c r="B162" s="362" t="s">
        <v>98</v>
      </c>
      <c r="C162" s="362" t="s">
        <v>20</v>
      </c>
      <c r="D162" s="362" t="n">
        <v>1418864.94138718</v>
      </c>
    </row>
    <row r="163">
      <c r="A163" s="362" t="s">
        <v>99</v>
      </c>
      <c r="B163" s="362" t="s">
        <v>100</v>
      </c>
      <c r="C163" s="362" t="s">
        <v>18</v>
      </c>
      <c r="D163" s="362" t="n">
        <v>1856420.03880196</v>
      </c>
    </row>
    <row r="164">
      <c r="A164" s="362" t="s">
        <v>99</v>
      </c>
      <c r="B164" s="362" t="s">
        <v>100</v>
      </c>
      <c r="C164" s="362" t="s">
        <v>19</v>
      </c>
      <c r="D164" s="362" t="n">
        <v>2284691.97781287</v>
      </c>
    </row>
    <row r="165">
      <c r="A165" s="362" t="s">
        <v>99</v>
      </c>
      <c r="B165" s="362" t="s">
        <v>100</v>
      </c>
      <c r="C165" s="362" t="s">
        <v>20</v>
      </c>
      <c r="D165" s="362" t="n">
        <v>1687935.21042912</v>
      </c>
    </row>
    <row r="166">
      <c r="A166" s="362" t="s">
        <v>101</v>
      </c>
      <c r="B166" s="362" t="s">
        <v>102</v>
      </c>
      <c r="C166" s="362" t="s">
        <v>18</v>
      </c>
      <c r="D166" s="362" t="n">
        <v>1207073.73630521</v>
      </c>
    </row>
    <row r="167">
      <c r="A167" s="362" t="s">
        <v>101</v>
      </c>
      <c r="B167" s="362" t="s">
        <v>102</v>
      </c>
      <c r="C167" s="362" t="s">
        <v>19</v>
      </c>
      <c r="D167" s="362" t="n">
        <v>529943.248981087</v>
      </c>
    </row>
    <row r="168">
      <c r="A168" s="362" t="s">
        <v>101</v>
      </c>
      <c r="B168" s="362" t="s">
        <v>102</v>
      </c>
      <c r="C168" s="362" t="s">
        <v>20</v>
      </c>
      <c r="D168" s="362" t="n">
        <v>82905.7678025273</v>
      </c>
    </row>
    <row r="169">
      <c r="A169" s="362" t="s">
        <v>103</v>
      </c>
      <c r="B169" s="362" t="s">
        <v>104</v>
      </c>
      <c r="C169" s="362" t="s">
        <v>18</v>
      </c>
      <c r="D169" s="362" t="n">
        <v>2309825.05094515</v>
      </c>
    </row>
    <row r="170">
      <c r="A170" s="362" t="s">
        <v>103</v>
      </c>
      <c r="B170" s="362" t="s">
        <v>104</v>
      </c>
      <c r="C170" s="362" t="s">
        <v>19</v>
      </c>
      <c r="D170" s="362" t="n">
        <v>2718758.03186043</v>
      </c>
    </row>
    <row r="171">
      <c r="A171" s="362" t="s">
        <v>103</v>
      </c>
      <c r="B171" s="362" t="s">
        <v>104</v>
      </c>
      <c r="C171" s="362" t="s">
        <v>20</v>
      </c>
      <c r="D171" s="362" t="n">
        <v>2005331.47027695</v>
      </c>
    </row>
    <row r="172">
      <c r="A172" s="362" t="s">
        <v>105</v>
      </c>
      <c r="B172" s="362" t="s">
        <v>106</v>
      </c>
      <c r="C172" s="362" t="s">
        <v>18</v>
      </c>
      <c r="D172" s="362" t="n">
        <v>1320682.05349546</v>
      </c>
    </row>
    <row r="173">
      <c r="A173" s="362" t="s">
        <v>105</v>
      </c>
      <c r="B173" s="362" t="s">
        <v>106</v>
      </c>
      <c r="C173" s="362" t="s">
        <v>19</v>
      </c>
      <c r="D173" s="362" t="n">
        <v>1007294.99718915</v>
      </c>
    </row>
    <row r="174">
      <c r="A174" s="362" t="s">
        <v>105</v>
      </c>
      <c r="B174" s="362" t="s">
        <v>106</v>
      </c>
      <c r="C174" s="362" t="s">
        <v>20</v>
      </c>
      <c r="D174" s="362" t="n">
        <v>1358785.92905637</v>
      </c>
    </row>
    <row r="175">
      <c r="A175" s="362" t="s">
        <v>107</v>
      </c>
      <c r="B175" s="362" t="s">
        <v>108</v>
      </c>
      <c r="C175" s="362" t="s">
        <v>18</v>
      </c>
      <c r="D175" s="362" t="n">
        <v>1607674.37119123</v>
      </c>
    </row>
    <row r="176">
      <c r="A176" s="362" t="s">
        <v>107</v>
      </c>
      <c r="B176" s="362" t="s">
        <v>108</v>
      </c>
      <c r="C176" s="362" t="s">
        <v>19</v>
      </c>
      <c r="D176" s="362" t="n">
        <v>1202291.31818272</v>
      </c>
    </row>
    <row r="177">
      <c r="A177" s="362" t="s">
        <v>107</v>
      </c>
      <c r="B177" s="362" t="s">
        <v>108</v>
      </c>
      <c r="C177" s="362" t="s">
        <v>20</v>
      </c>
      <c r="D177" s="362" t="n">
        <v>3769759.1676448</v>
      </c>
    </row>
    <row r="178">
      <c r="A178" s="362" t="s">
        <v>109</v>
      </c>
      <c r="B178" s="362" t="s">
        <v>110</v>
      </c>
      <c r="C178" s="362" t="s">
        <v>18</v>
      </c>
      <c r="D178" s="362" t="n">
        <v>1088364.22951694</v>
      </c>
    </row>
    <row r="179">
      <c r="A179" s="362" t="s">
        <v>109</v>
      </c>
      <c r="B179" s="362" t="s">
        <v>110</v>
      </c>
      <c r="C179" s="362" t="s">
        <v>19</v>
      </c>
      <c r="D179" s="362" t="n">
        <v>897312.952631377</v>
      </c>
    </row>
    <row r="180">
      <c r="A180" s="362" t="s">
        <v>109</v>
      </c>
      <c r="B180" s="362" t="s">
        <v>110</v>
      </c>
      <c r="C180" s="362" t="s">
        <v>20</v>
      </c>
      <c r="D180" s="362" t="n">
        <v>930272.591737813</v>
      </c>
    </row>
    <row r="181">
      <c r="A181" s="362" t="s">
        <v>111</v>
      </c>
      <c r="B181" s="362" t="s">
        <v>112</v>
      </c>
      <c r="C181" s="362" t="s">
        <v>18</v>
      </c>
      <c r="D181" s="362" t="n">
        <v>1194715.51726497</v>
      </c>
    </row>
    <row r="182">
      <c r="A182" s="362" t="s">
        <v>111</v>
      </c>
      <c r="B182" s="362" t="s">
        <v>112</v>
      </c>
      <c r="C182" s="362" t="s">
        <v>19</v>
      </c>
      <c r="D182" s="362" t="n">
        <v>874823.116174328</v>
      </c>
    </row>
    <row r="183">
      <c r="A183" s="362" t="s">
        <v>111</v>
      </c>
      <c r="B183" s="362" t="s">
        <v>112</v>
      </c>
      <c r="C183" s="362" t="s">
        <v>20</v>
      </c>
      <c r="D183" s="362" t="n">
        <v>1063732.73681967</v>
      </c>
    </row>
    <row r="184">
      <c r="A184" t="s">
        <v>23</v>
      </c>
    </row>
    <row r="185">
      <c r="A185" t="s">
        <v>24</v>
      </c>
    </row>
    <row r="186">
      <c r="A186" t="s">
        <v>25</v>
      </c>
    </row>
    <row r="187">
      <c r="A187" t="s">
        <v>26</v>
      </c>
    </row>
    <row r="188">
      <c r="A188" t="s">
        <v>27</v>
      </c>
    </row>
    <row r="191">
      <c r="D191" s="7" t="str">
        <f>=HYPERLINK("#'Indice'!A1", "Ir al Índice")</f>
      </c>
    </row>
    <row r="192">
      <c r="A192" s="4" t="s">
        <v>769</v>
      </c>
    </row>
    <row r="193">
      <c r="A193" s="5" t="s">
        <v>9</v>
      </c>
      <c r="B193" s="5" t="s">
        <v>74</v>
      </c>
      <c r="C193" s="5" t="s">
        <v>11</v>
      </c>
      <c r="D193" s="5" t="s">
        <v>305</v>
      </c>
    </row>
    <row r="194">
      <c r="A194" s="363" t="s">
        <v>75</v>
      </c>
      <c r="B194" s="363" t="s">
        <v>76</v>
      </c>
      <c r="C194" s="363" t="s">
        <v>18</v>
      </c>
      <c r="D194" s="363" t="n">
        <v>3172898.01604066</v>
      </c>
    </row>
    <row r="195">
      <c r="A195" s="363" t="s">
        <v>75</v>
      </c>
      <c r="B195" s="363" t="s">
        <v>76</v>
      </c>
      <c r="C195" s="363" t="s">
        <v>19</v>
      </c>
      <c r="D195" s="363" t="n">
        <v>2966636.48160767</v>
      </c>
    </row>
    <row r="196">
      <c r="A196" s="363" t="s">
        <v>75</v>
      </c>
      <c r="B196" s="363" t="s">
        <v>76</v>
      </c>
      <c r="C196" s="363" t="s">
        <v>20</v>
      </c>
      <c r="D196" s="363" t="n">
        <v>2231664.19338656</v>
      </c>
    </row>
    <row r="197">
      <c r="A197" s="363" t="s">
        <v>77</v>
      </c>
      <c r="B197" s="363" t="s">
        <v>78</v>
      </c>
      <c r="C197" s="363" t="s">
        <v>18</v>
      </c>
      <c r="D197" s="363" t="n">
        <v>4070082.9825545</v>
      </c>
    </row>
    <row r="198">
      <c r="A198" s="363" t="s">
        <v>77</v>
      </c>
      <c r="B198" s="363" t="s">
        <v>78</v>
      </c>
      <c r="C198" s="363" t="s">
        <v>19</v>
      </c>
      <c r="D198" s="363" t="n">
        <v>3488378.96891183</v>
      </c>
    </row>
    <row r="199">
      <c r="A199" s="363" t="s">
        <v>77</v>
      </c>
      <c r="B199" s="363" t="s">
        <v>78</v>
      </c>
      <c r="C199" s="363" t="s">
        <v>20</v>
      </c>
      <c r="D199" s="363" t="n">
        <v>1310962.03784991</v>
      </c>
    </row>
    <row r="200">
      <c r="A200" s="363" t="s">
        <v>79</v>
      </c>
      <c r="B200" s="363" t="s">
        <v>80</v>
      </c>
      <c r="C200" s="363" t="s">
        <v>18</v>
      </c>
      <c r="D200" s="363" t="n">
        <v>2867618.34003696</v>
      </c>
    </row>
    <row r="201">
      <c r="A201" s="363" t="s">
        <v>79</v>
      </c>
      <c r="B201" s="363" t="s">
        <v>80</v>
      </c>
      <c r="C201" s="363" t="s">
        <v>19</v>
      </c>
      <c r="D201" s="363" t="n">
        <v>1404155.85227743</v>
      </c>
    </row>
    <row r="202">
      <c r="A202" s="363" t="s">
        <v>79</v>
      </c>
      <c r="B202" s="363" t="s">
        <v>80</v>
      </c>
      <c r="C202" s="363" t="s">
        <v>20</v>
      </c>
      <c r="D202" s="363" t="n">
        <v>2335762.13234725</v>
      </c>
    </row>
    <row r="203">
      <c r="A203" s="363" t="s">
        <v>81</v>
      </c>
      <c r="B203" s="363" t="s">
        <v>82</v>
      </c>
      <c r="C203" s="363" t="s">
        <v>18</v>
      </c>
      <c r="D203" s="363" t="n">
        <v>1401233.23381117</v>
      </c>
    </row>
    <row r="204">
      <c r="A204" s="363" t="s">
        <v>81</v>
      </c>
      <c r="B204" s="363" t="s">
        <v>82</v>
      </c>
      <c r="C204" s="363" t="s">
        <v>19</v>
      </c>
      <c r="D204" s="363" t="n">
        <v>932238.355307251</v>
      </c>
    </row>
    <row r="205">
      <c r="A205" s="363" t="s">
        <v>81</v>
      </c>
      <c r="B205" s="363" t="s">
        <v>82</v>
      </c>
      <c r="C205" s="363" t="s">
        <v>20</v>
      </c>
      <c r="D205" s="363" t="n">
        <v>725266.888686208</v>
      </c>
    </row>
    <row r="206">
      <c r="A206" s="363" t="s">
        <v>83</v>
      </c>
      <c r="B206" s="363" t="s">
        <v>84</v>
      </c>
      <c r="C206" s="363" t="s">
        <v>18</v>
      </c>
      <c r="D206" s="363" t="n">
        <v>1365150.58805214</v>
      </c>
    </row>
    <row r="207">
      <c r="A207" s="363" t="s">
        <v>83</v>
      </c>
      <c r="B207" s="363" t="s">
        <v>84</v>
      </c>
      <c r="C207" s="363" t="s">
        <v>19</v>
      </c>
      <c r="D207" s="363" t="n">
        <v>1336146.18085684</v>
      </c>
    </row>
    <row r="208">
      <c r="A208" s="363" t="s">
        <v>83</v>
      </c>
      <c r="B208" s="363" t="s">
        <v>84</v>
      </c>
      <c r="C208" s="363" t="s">
        <v>20</v>
      </c>
      <c r="D208" s="363" t="n">
        <v>3178161.42103632</v>
      </c>
    </row>
    <row r="209">
      <c r="A209" s="363" t="s">
        <v>85</v>
      </c>
      <c r="B209" s="363" t="s">
        <v>86</v>
      </c>
      <c r="C209" s="363" t="s">
        <v>18</v>
      </c>
      <c r="D209" s="363" t="n">
        <v>682015.391084516</v>
      </c>
    </row>
    <row r="210">
      <c r="A210" s="363" t="s">
        <v>85</v>
      </c>
      <c r="B210" s="363" t="s">
        <v>86</v>
      </c>
      <c r="C210" s="363" t="s">
        <v>19</v>
      </c>
      <c r="D210" s="363" t="n">
        <v>255354.482445154</v>
      </c>
    </row>
    <row r="211">
      <c r="A211" s="363" t="s">
        <v>85</v>
      </c>
      <c r="B211" s="363" t="s">
        <v>86</v>
      </c>
      <c r="C211" s="363" t="s">
        <v>20</v>
      </c>
      <c r="D211" s="363" t="n">
        <v>428318.392865512</v>
      </c>
    </row>
    <row r="212">
      <c r="A212" s="363" t="s">
        <v>87</v>
      </c>
      <c r="B212" s="363" t="s">
        <v>88</v>
      </c>
      <c r="C212" s="363" t="s">
        <v>18</v>
      </c>
      <c r="D212" s="363" t="n">
        <v>2902235.77487152</v>
      </c>
    </row>
    <row r="213">
      <c r="A213" s="363" t="s">
        <v>87</v>
      </c>
      <c r="B213" s="363" t="s">
        <v>88</v>
      </c>
      <c r="C213" s="363" t="s">
        <v>19</v>
      </c>
      <c r="D213" s="363" t="n">
        <v>486698.157283312</v>
      </c>
    </row>
    <row r="214">
      <c r="A214" s="363" t="s">
        <v>87</v>
      </c>
      <c r="B214" s="363" t="s">
        <v>88</v>
      </c>
      <c r="C214" s="363" t="s">
        <v>20</v>
      </c>
      <c r="D214" s="363" t="n">
        <v>578322.986562395</v>
      </c>
    </row>
    <row r="215">
      <c r="A215" s="363" t="s">
        <v>89</v>
      </c>
      <c r="B215" s="363" t="s">
        <v>90</v>
      </c>
      <c r="C215" s="363" t="s">
        <v>18</v>
      </c>
      <c r="D215" s="363" t="n">
        <v>1052284.93455373</v>
      </c>
    </row>
    <row r="216">
      <c r="A216" s="363" t="s">
        <v>89</v>
      </c>
      <c r="B216" s="363" t="s">
        <v>90</v>
      </c>
      <c r="C216" s="363" t="s">
        <v>19</v>
      </c>
      <c r="D216" s="363" t="n">
        <v>1049318.4224942</v>
      </c>
    </row>
    <row r="217">
      <c r="A217" s="363" t="s">
        <v>89</v>
      </c>
      <c r="B217" s="363" t="s">
        <v>90</v>
      </c>
      <c r="C217" s="363" t="s">
        <v>20</v>
      </c>
      <c r="D217" s="363" t="n">
        <v>1143033.26946364</v>
      </c>
    </row>
    <row r="218">
      <c r="A218" s="363" t="s">
        <v>91</v>
      </c>
      <c r="B218" s="363" t="s">
        <v>92</v>
      </c>
      <c r="C218" s="363" t="s">
        <v>18</v>
      </c>
      <c r="D218" s="363" t="n">
        <v>1139877.88521232</v>
      </c>
    </row>
    <row r="219">
      <c r="A219" s="363" t="s">
        <v>91</v>
      </c>
      <c r="B219" s="363" t="s">
        <v>92</v>
      </c>
      <c r="C219" s="363" t="s">
        <v>19</v>
      </c>
      <c r="D219" s="363" t="n">
        <v>1386250.83470072</v>
      </c>
    </row>
    <row r="220">
      <c r="A220" s="363" t="s">
        <v>91</v>
      </c>
      <c r="B220" s="363" t="s">
        <v>92</v>
      </c>
      <c r="C220" s="363" t="s">
        <v>20</v>
      </c>
      <c r="D220" s="363" t="n">
        <v>1548933.4950758</v>
      </c>
    </row>
    <row r="221">
      <c r="A221" s="363" t="s">
        <v>93</v>
      </c>
      <c r="B221" s="363" t="s">
        <v>94</v>
      </c>
      <c r="C221" s="363" t="s">
        <v>18</v>
      </c>
      <c r="D221" s="363" t="n">
        <v>1241815.78424815</v>
      </c>
    </row>
    <row r="222">
      <c r="A222" s="363" t="s">
        <v>93</v>
      </c>
      <c r="B222" s="363" t="s">
        <v>94</v>
      </c>
      <c r="C222" s="363" t="s">
        <v>19</v>
      </c>
      <c r="D222" s="363" t="n">
        <v>713570.247309329</v>
      </c>
    </row>
    <row r="223">
      <c r="A223" s="363" t="s">
        <v>93</v>
      </c>
      <c r="B223" s="363" t="s">
        <v>94</v>
      </c>
      <c r="C223" s="363" t="s">
        <v>20</v>
      </c>
      <c r="D223" s="363" t="n">
        <v>1575712.28206384</v>
      </c>
    </row>
    <row r="224">
      <c r="A224" s="363" t="s">
        <v>95</v>
      </c>
      <c r="B224" s="363" t="s">
        <v>96</v>
      </c>
      <c r="C224" s="363" t="s">
        <v>18</v>
      </c>
      <c r="D224" s="363" t="n">
        <v>1335720.22956138</v>
      </c>
    </row>
    <row r="225">
      <c r="A225" s="363" t="s">
        <v>95</v>
      </c>
      <c r="B225" s="363" t="s">
        <v>96</v>
      </c>
      <c r="C225" s="363" t="s">
        <v>19</v>
      </c>
      <c r="D225" s="363" t="n">
        <v>1452272.51443455</v>
      </c>
    </row>
    <row r="226">
      <c r="A226" s="363" t="s">
        <v>95</v>
      </c>
      <c r="B226" s="363" t="s">
        <v>96</v>
      </c>
      <c r="C226" s="363" t="s">
        <v>20</v>
      </c>
      <c r="D226" s="363" t="n">
        <v>1110256.62894981</v>
      </c>
    </row>
    <row r="227">
      <c r="A227" s="363" t="s">
        <v>97</v>
      </c>
      <c r="B227" s="363" t="s">
        <v>98</v>
      </c>
      <c r="C227" s="363" t="s">
        <v>18</v>
      </c>
      <c r="D227" s="363" t="n">
        <v>1035097.35893191</v>
      </c>
    </row>
    <row r="228">
      <c r="A228" s="363" t="s">
        <v>97</v>
      </c>
      <c r="B228" s="363" t="s">
        <v>98</v>
      </c>
      <c r="C228" s="363" t="s">
        <v>19</v>
      </c>
      <c r="D228" s="363" t="n">
        <v>1708170.17505105</v>
      </c>
    </row>
    <row r="229">
      <c r="A229" s="363" t="s">
        <v>97</v>
      </c>
      <c r="B229" s="363" t="s">
        <v>98</v>
      </c>
      <c r="C229" s="363" t="s">
        <v>20</v>
      </c>
      <c r="D229" s="363" t="n">
        <v>1418864.94138718</v>
      </c>
    </row>
    <row r="230">
      <c r="A230" s="363" t="s">
        <v>99</v>
      </c>
      <c r="B230" s="363" t="s">
        <v>100</v>
      </c>
      <c r="C230" s="363" t="s">
        <v>18</v>
      </c>
      <c r="D230" s="363" t="n">
        <v>1856420.03880196</v>
      </c>
    </row>
    <row r="231">
      <c r="A231" s="363" t="s">
        <v>99</v>
      </c>
      <c r="B231" s="363" t="s">
        <v>100</v>
      </c>
      <c r="C231" s="363" t="s">
        <v>19</v>
      </c>
      <c r="D231" s="363" t="n">
        <v>2284691.97781287</v>
      </c>
    </row>
    <row r="232">
      <c r="A232" s="363" t="s">
        <v>99</v>
      </c>
      <c r="B232" s="363" t="s">
        <v>100</v>
      </c>
      <c r="C232" s="363" t="s">
        <v>20</v>
      </c>
      <c r="D232" s="363" t="n">
        <v>1687935.21042912</v>
      </c>
    </row>
    <row r="233">
      <c r="A233" s="363" t="s">
        <v>101</v>
      </c>
      <c r="B233" s="363" t="s">
        <v>102</v>
      </c>
      <c r="C233" s="363" t="s">
        <v>18</v>
      </c>
      <c r="D233" s="363" t="n">
        <v>1207073.73630521</v>
      </c>
    </row>
    <row r="234">
      <c r="A234" s="363" t="s">
        <v>101</v>
      </c>
      <c r="B234" s="363" t="s">
        <v>102</v>
      </c>
      <c r="C234" s="363" t="s">
        <v>19</v>
      </c>
      <c r="D234" s="363" t="n">
        <v>529943.248981087</v>
      </c>
    </row>
    <row r="235">
      <c r="A235" s="363" t="s">
        <v>101</v>
      </c>
      <c r="B235" s="363" t="s">
        <v>102</v>
      </c>
      <c r="C235" s="363" t="s">
        <v>20</v>
      </c>
      <c r="D235" s="363" t="n">
        <v>82905.7678025273</v>
      </c>
    </row>
    <row r="236">
      <c r="A236" s="363" t="s">
        <v>103</v>
      </c>
      <c r="B236" s="363" t="s">
        <v>104</v>
      </c>
      <c r="C236" s="363" t="s">
        <v>18</v>
      </c>
      <c r="D236" s="363" t="n">
        <v>2309825.05094515</v>
      </c>
    </row>
    <row r="237">
      <c r="A237" s="363" t="s">
        <v>103</v>
      </c>
      <c r="B237" s="363" t="s">
        <v>104</v>
      </c>
      <c r="C237" s="363" t="s">
        <v>19</v>
      </c>
      <c r="D237" s="363" t="n">
        <v>2718758.03186043</v>
      </c>
    </row>
    <row r="238">
      <c r="A238" s="363" t="s">
        <v>103</v>
      </c>
      <c r="B238" s="363" t="s">
        <v>104</v>
      </c>
      <c r="C238" s="363" t="s">
        <v>20</v>
      </c>
      <c r="D238" s="363" t="n">
        <v>2005331.47027695</v>
      </c>
    </row>
    <row r="239">
      <c r="A239" s="363" t="s">
        <v>105</v>
      </c>
      <c r="B239" s="363" t="s">
        <v>106</v>
      </c>
      <c r="C239" s="363" t="s">
        <v>18</v>
      </c>
      <c r="D239" s="363" t="n">
        <v>1320682.05349546</v>
      </c>
    </row>
    <row r="240">
      <c r="A240" s="363" t="s">
        <v>105</v>
      </c>
      <c r="B240" s="363" t="s">
        <v>106</v>
      </c>
      <c r="C240" s="363" t="s">
        <v>19</v>
      </c>
      <c r="D240" s="363" t="n">
        <v>1007294.99718915</v>
      </c>
    </row>
    <row r="241">
      <c r="A241" s="363" t="s">
        <v>105</v>
      </c>
      <c r="B241" s="363" t="s">
        <v>106</v>
      </c>
      <c r="C241" s="363" t="s">
        <v>20</v>
      </c>
      <c r="D241" s="363" t="n">
        <v>1358785.92905637</v>
      </c>
    </row>
    <row r="242">
      <c r="A242" s="363" t="s">
        <v>107</v>
      </c>
      <c r="B242" s="363" t="s">
        <v>108</v>
      </c>
      <c r="C242" s="363" t="s">
        <v>18</v>
      </c>
      <c r="D242" s="363" t="n">
        <v>1607674.37119123</v>
      </c>
    </row>
    <row r="243">
      <c r="A243" s="363" t="s">
        <v>107</v>
      </c>
      <c r="B243" s="363" t="s">
        <v>108</v>
      </c>
      <c r="C243" s="363" t="s">
        <v>19</v>
      </c>
      <c r="D243" s="363" t="n">
        <v>1202291.31818272</v>
      </c>
    </row>
    <row r="244">
      <c r="A244" s="363" t="s">
        <v>107</v>
      </c>
      <c r="B244" s="363" t="s">
        <v>108</v>
      </c>
      <c r="C244" s="363" t="s">
        <v>20</v>
      </c>
      <c r="D244" s="363" t="n">
        <v>3769759.1676448</v>
      </c>
    </row>
    <row r="245">
      <c r="A245" s="363" t="s">
        <v>109</v>
      </c>
      <c r="B245" s="363" t="s">
        <v>110</v>
      </c>
      <c r="C245" s="363" t="s">
        <v>18</v>
      </c>
      <c r="D245" s="363" t="n">
        <v>1088364.22951694</v>
      </c>
    </row>
    <row r="246">
      <c r="A246" s="363" t="s">
        <v>109</v>
      </c>
      <c r="B246" s="363" t="s">
        <v>110</v>
      </c>
      <c r="C246" s="363" t="s">
        <v>19</v>
      </c>
      <c r="D246" s="363" t="n">
        <v>897312.952631377</v>
      </c>
    </row>
    <row r="247">
      <c r="A247" s="363" t="s">
        <v>109</v>
      </c>
      <c r="B247" s="363" t="s">
        <v>110</v>
      </c>
      <c r="C247" s="363" t="s">
        <v>20</v>
      </c>
      <c r="D247" s="363" t="n">
        <v>930272.591737813</v>
      </c>
    </row>
    <row r="248">
      <c r="A248" s="363" t="s">
        <v>111</v>
      </c>
      <c r="B248" s="363" t="s">
        <v>112</v>
      </c>
      <c r="C248" s="363" t="s">
        <v>18</v>
      </c>
      <c r="D248" s="363" t="n">
        <v>1206073.39447099</v>
      </c>
    </row>
    <row r="249">
      <c r="A249" s="363" t="s">
        <v>111</v>
      </c>
      <c r="B249" s="363" t="s">
        <v>112</v>
      </c>
      <c r="C249" s="363" t="s">
        <v>19</v>
      </c>
      <c r="D249" s="363" t="n">
        <v>867899.048156438</v>
      </c>
    </row>
    <row r="250">
      <c r="A250" s="363" t="s">
        <v>111</v>
      </c>
      <c r="B250" s="363" t="s">
        <v>112</v>
      </c>
      <c r="C250" s="363" t="s">
        <v>20</v>
      </c>
      <c r="D250" s="363" t="n">
        <v>1062994.00400349</v>
      </c>
    </row>
    <row r="251">
      <c r="A251" t="s">
        <v>23</v>
      </c>
    </row>
    <row r="252">
      <c r="A252" t="s">
        <v>24</v>
      </c>
    </row>
    <row r="253">
      <c r="A253" t="s">
        <v>25</v>
      </c>
    </row>
    <row r="254">
      <c r="A254" t="s">
        <v>26</v>
      </c>
    </row>
    <row r="255">
      <c r="A255" t="s">
        <v>27</v>
      </c>
    </row>
    <row r="258">
      <c r="D258" s="7" t="str">
        <f>=HYPERLINK("#'Indice'!A1", "Ir al Índice")</f>
      </c>
    </row>
    <row r="259">
      <c r="A259" s="4" t="s">
        <v>770</v>
      </c>
    </row>
    <row r="260">
      <c r="A260" s="5" t="s">
        <v>9</v>
      </c>
      <c r="B260" s="5" t="s">
        <v>117</v>
      </c>
      <c r="C260" s="5" t="s">
        <v>11</v>
      </c>
      <c r="D260" s="5" t="s">
        <v>305</v>
      </c>
    </row>
    <row r="261">
      <c r="A261" s="364" t="s">
        <v>91</v>
      </c>
      <c r="B261" s="364" t="s">
        <v>118</v>
      </c>
      <c r="C261" s="364" t="s">
        <v>18</v>
      </c>
      <c r="D261" s="364" t="n">
        <v>1527742.71831201</v>
      </c>
    </row>
    <row r="262">
      <c r="A262" s="364" t="s">
        <v>91</v>
      </c>
      <c r="B262" s="364" t="s">
        <v>118</v>
      </c>
      <c r="C262" s="364" t="s">
        <v>19</v>
      </c>
      <c r="D262" s="364" t="n">
        <v>232437.155866995</v>
      </c>
    </row>
    <row r="263">
      <c r="A263" s="364" t="s">
        <v>91</v>
      </c>
      <c r="B263" s="364" t="s">
        <v>118</v>
      </c>
      <c r="C263" s="364" t="s">
        <v>20</v>
      </c>
      <c r="D263" s="364" t="n">
        <v>1784060.72839249</v>
      </c>
    </row>
    <row r="264">
      <c r="A264" s="364" t="s">
        <v>95</v>
      </c>
      <c r="B264" s="364" t="s">
        <v>119</v>
      </c>
      <c r="C264" s="364" t="s">
        <v>18</v>
      </c>
      <c r="D264" s="364" t="n">
        <v>751155.246813501</v>
      </c>
    </row>
    <row r="265">
      <c r="A265" s="364" t="s">
        <v>95</v>
      </c>
      <c r="B265" s="364" t="s">
        <v>119</v>
      </c>
      <c r="C265" s="364" t="s">
        <v>19</v>
      </c>
      <c r="D265" s="364" t="n">
        <v>68236.184796999</v>
      </c>
    </row>
    <row r="266">
      <c r="A266" s="364" t="s">
        <v>95</v>
      </c>
      <c r="B266" s="364" t="s">
        <v>119</v>
      </c>
      <c r="C266" s="364" t="s">
        <v>20</v>
      </c>
      <c r="D266" s="364" t="n">
        <v>3600000</v>
      </c>
    </row>
    <row r="267">
      <c r="A267" s="364" t="s">
        <v>97</v>
      </c>
      <c r="B267" s="364" t="s">
        <v>120</v>
      </c>
      <c r="C267" s="364" t="s">
        <v>18</v>
      </c>
      <c r="D267" s="364" t="n">
        <v>1487085.36933179</v>
      </c>
    </row>
    <row r="268">
      <c r="A268" s="364" t="s">
        <v>97</v>
      </c>
      <c r="B268" s="364" t="s">
        <v>120</v>
      </c>
      <c r="C268" s="364" t="s">
        <v>19</v>
      </c>
      <c r="D268" s="364" t="n">
        <v>2488391.27783296</v>
      </c>
    </row>
    <row r="269">
      <c r="A269" s="364" t="s">
        <v>97</v>
      </c>
      <c r="B269" s="364" t="s">
        <v>120</v>
      </c>
      <c r="C269" s="364" t="s">
        <v>20</v>
      </c>
      <c r="D269" s="364" t="n">
        <v>100000</v>
      </c>
    </row>
    <row r="270">
      <c r="A270" s="364" t="s">
        <v>99</v>
      </c>
      <c r="B270" s="364" t="s">
        <v>121</v>
      </c>
      <c r="C270" s="364" t="s">
        <v>18</v>
      </c>
      <c r="D270" s="364" t="n">
        <v>2613367.50409543</v>
      </c>
    </row>
    <row r="271">
      <c r="A271" s="364" t="s">
        <v>99</v>
      </c>
      <c r="B271" s="364" t="s">
        <v>121</v>
      </c>
      <c r="C271" s="364" t="s">
        <v>19</v>
      </c>
      <c r="D271" s="364" t="n">
        <v>2900419.15826022</v>
      </c>
    </row>
    <row r="272">
      <c r="A272" s="364" t="s">
        <v>99</v>
      </c>
      <c r="B272" s="364" t="s">
        <v>121</v>
      </c>
      <c r="C272" s="364" t="s">
        <v>20</v>
      </c>
      <c r="D272" s="364" t="n">
        <v>865020.320816978</v>
      </c>
    </row>
    <row r="273">
      <c r="A273" s="364" t="s">
        <v>101</v>
      </c>
      <c r="B273" s="364" t="s">
        <v>122</v>
      </c>
      <c r="C273" s="364" t="s">
        <v>18</v>
      </c>
      <c r="D273" s="364" t="n">
        <v>3703945.04424206</v>
      </c>
    </row>
    <row r="274">
      <c r="A274" s="364" t="s">
        <v>101</v>
      </c>
      <c r="B274" s="364" t="s">
        <v>122</v>
      </c>
      <c r="C274" s="364" t="s">
        <v>19</v>
      </c>
      <c r="D274" s="364" t="n">
        <v>2557317.2655616</v>
      </c>
    </row>
    <row r="275">
      <c r="A275" s="364" t="s">
        <v>101</v>
      </c>
      <c r="B275" s="364" t="s">
        <v>122</v>
      </c>
      <c r="C275" s="364" t="s">
        <v>20</v>
      </c>
      <c r="D275" s="364" t="n">
        <v>1254542.92067718</v>
      </c>
    </row>
    <row r="276">
      <c r="A276" s="364" t="s">
        <v>109</v>
      </c>
      <c r="B276" s="364" t="s">
        <v>123</v>
      </c>
      <c r="C276" s="364" t="s">
        <v>18</v>
      </c>
      <c r="D276" s="364" t="n">
        <v>2373927.1504356</v>
      </c>
    </row>
    <row r="277">
      <c r="A277" s="364" t="s">
        <v>109</v>
      </c>
      <c r="B277" s="364" t="s">
        <v>123</v>
      </c>
      <c r="C277" s="364" t="s">
        <v>19</v>
      </c>
      <c r="D277" s="364" t="n">
        <v>2445097.5692708</v>
      </c>
    </row>
    <row r="278">
      <c r="A278" s="364" t="s">
        <v>109</v>
      </c>
      <c r="B278" s="364" t="s">
        <v>123</v>
      </c>
      <c r="C278" s="364" t="s">
        <v>20</v>
      </c>
      <c r="D278" s="364" t="n">
        <v>2846708.45541977</v>
      </c>
    </row>
    <row r="279">
      <c r="A279" s="364" t="s">
        <v>111</v>
      </c>
      <c r="B279" s="364" t="s">
        <v>124</v>
      </c>
      <c r="C279" s="364" t="s">
        <v>18</v>
      </c>
      <c r="D279" s="364" t="n">
        <v>1571305.46943651</v>
      </c>
    </row>
    <row r="280">
      <c r="A280" s="364" t="s">
        <v>111</v>
      </c>
      <c r="B280" s="364" t="s">
        <v>124</v>
      </c>
      <c r="C280" s="364" t="s">
        <v>19</v>
      </c>
      <c r="D280" s="364" t="n">
        <v>822958.266750552</v>
      </c>
    </row>
    <row r="281">
      <c r="A281" s="364" t="s">
        <v>113</v>
      </c>
      <c r="B281" s="364" t="s">
        <v>125</v>
      </c>
      <c r="C281" s="364" t="s">
        <v>18</v>
      </c>
      <c r="D281" s="364" t="n">
        <v>1750478.99642024</v>
      </c>
    </row>
    <row r="282">
      <c r="A282" s="364" t="s">
        <v>113</v>
      </c>
      <c r="B282" s="364" t="s">
        <v>125</v>
      </c>
      <c r="C282" s="364" t="s">
        <v>19</v>
      </c>
      <c r="D282" s="364" t="n">
        <v>2556100.90946082</v>
      </c>
    </row>
    <row r="283">
      <c r="A283" s="364" t="s">
        <v>113</v>
      </c>
      <c r="B283" s="364" t="s">
        <v>125</v>
      </c>
      <c r="C283" s="364" t="s">
        <v>20</v>
      </c>
      <c r="D283" s="364" t="n">
        <v>3143214.44139195</v>
      </c>
    </row>
    <row r="284">
      <c r="A284" s="364" t="s">
        <v>126</v>
      </c>
      <c r="B284" s="364" t="s">
        <v>127</v>
      </c>
      <c r="C284" s="364" t="s">
        <v>18</v>
      </c>
      <c r="D284" s="364" t="n">
        <v>1090520.31451798</v>
      </c>
    </row>
    <row r="285">
      <c r="A285" s="364" t="s">
        <v>126</v>
      </c>
      <c r="B285" s="364" t="s">
        <v>127</v>
      </c>
      <c r="C285" s="364" t="s">
        <v>19</v>
      </c>
      <c r="D285" s="364" t="n">
        <v>461836.718398577</v>
      </c>
    </row>
    <row r="286">
      <c r="A286" s="364" t="s">
        <v>126</v>
      </c>
      <c r="B286" s="364" t="s">
        <v>127</v>
      </c>
      <c r="C286" s="364" t="s">
        <v>20</v>
      </c>
      <c r="D286" s="364" t="n">
        <v>2558690.93806231</v>
      </c>
    </row>
    <row r="287">
      <c r="A287" s="364" t="s">
        <v>128</v>
      </c>
      <c r="B287" s="364" t="s">
        <v>129</v>
      </c>
      <c r="C287" s="364" t="s">
        <v>18</v>
      </c>
      <c r="D287" s="364" t="n">
        <v>1385325.41757419</v>
      </c>
    </row>
    <row r="288">
      <c r="A288" s="364" t="s">
        <v>128</v>
      </c>
      <c r="B288" s="364" t="s">
        <v>129</v>
      </c>
      <c r="C288" s="364" t="s">
        <v>19</v>
      </c>
      <c r="D288" s="364" t="n">
        <v>472089.474316595</v>
      </c>
    </row>
    <row r="289">
      <c r="A289" s="364" t="s">
        <v>128</v>
      </c>
      <c r="B289" s="364" t="s">
        <v>129</v>
      </c>
      <c r="C289" s="364" t="s">
        <v>20</v>
      </c>
      <c r="D289" s="364" t="n">
        <v>1524305.41650751</v>
      </c>
    </row>
    <row r="290">
      <c r="A290" s="364" t="s">
        <v>130</v>
      </c>
      <c r="B290" s="364" t="s">
        <v>131</v>
      </c>
      <c r="C290" s="364" t="s">
        <v>18</v>
      </c>
      <c r="D290" s="364" t="n">
        <v>1468948.74693352</v>
      </c>
    </row>
    <row r="291">
      <c r="A291" s="364" t="s">
        <v>130</v>
      </c>
      <c r="B291" s="364" t="s">
        <v>131</v>
      </c>
      <c r="C291" s="364" t="s">
        <v>19</v>
      </c>
      <c r="D291" s="364" t="n">
        <v>1236295.89819448</v>
      </c>
    </row>
    <row r="292">
      <c r="A292" s="364" t="s">
        <v>130</v>
      </c>
      <c r="B292" s="364" t="s">
        <v>131</v>
      </c>
      <c r="C292" s="364" t="s">
        <v>20</v>
      </c>
      <c r="D292" s="364" t="n">
        <v>1501649.61436368</v>
      </c>
    </row>
    <row r="293">
      <c r="A293" s="364" t="s">
        <v>132</v>
      </c>
      <c r="B293" s="364" t="s">
        <v>133</v>
      </c>
      <c r="C293" s="364" t="s">
        <v>18</v>
      </c>
      <c r="D293" s="364" t="n">
        <v>1816346.74357214</v>
      </c>
    </row>
    <row r="294">
      <c r="A294" s="364" t="s">
        <v>132</v>
      </c>
      <c r="B294" s="364" t="s">
        <v>133</v>
      </c>
      <c r="C294" s="364" t="s">
        <v>19</v>
      </c>
      <c r="D294" s="364" t="n">
        <v>2081550.72009062</v>
      </c>
    </row>
    <row r="295">
      <c r="A295" s="364" t="s">
        <v>132</v>
      </c>
      <c r="B295" s="364" t="s">
        <v>133</v>
      </c>
      <c r="C295" s="364" t="s">
        <v>20</v>
      </c>
      <c r="D295" s="364" t="n">
        <v>535544.546428758</v>
      </c>
    </row>
    <row r="296">
      <c r="A296" s="364" t="s">
        <v>134</v>
      </c>
      <c r="B296" s="364" t="s">
        <v>135</v>
      </c>
      <c r="C296" s="364" t="s">
        <v>18</v>
      </c>
      <c r="D296" s="364" t="n">
        <v>886075.164220679</v>
      </c>
    </row>
    <row r="297">
      <c r="A297" s="364" t="s">
        <v>134</v>
      </c>
      <c r="B297" s="364" t="s">
        <v>135</v>
      </c>
      <c r="C297" s="364" t="s">
        <v>19</v>
      </c>
      <c r="D297" s="364" t="n">
        <v>511429.502092247</v>
      </c>
    </row>
    <row r="298">
      <c r="A298" s="364" t="s">
        <v>134</v>
      </c>
      <c r="B298" s="364" t="s">
        <v>135</v>
      </c>
      <c r="C298" s="364" t="s">
        <v>20</v>
      </c>
      <c r="D298" s="364" t="n">
        <v>200000</v>
      </c>
    </row>
    <row r="299">
      <c r="A299" s="364" t="s">
        <v>136</v>
      </c>
      <c r="B299" s="364" t="s">
        <v>137</v>
      </c>
      <c r="C299" s="364" t="s">
        <v>18</v>
      </c>
      <c r="D299" s="364" t="n">
        <v>803676.493897372</v>
      </c>
    </row>
    <row r="300">
      <c r="A300" s="364" t="s">
        <v>136</v>
      </c>
      <c r="B300" s="364" t="s">
        <v>137</v>
      </c>
      <c r="C300" s="364" t="s">
        <v>19</v>
      </c>
      <c r="D300" s="364" t="n">
        <v>2530640.12131937</v>
      </c>
    </row>
    <row r="301">
      <c r="A301" s="364" t="s">
        <v>136</v>
      </c>
      <c r="B301" s="364" t="s">
        <v>137</v>
      </c>
      <c r="C301" s="364" t="s">
        <v>20</v>
      </c>
      <c r="D301" s="364" t="n">
        <v>1218160.01009774</v>
      </c>
    </row>
    <row r="302">
      <c r="A302" s="364" t="s">
        <v>138</v>
      </c>
      <c r="B302" s="364" t="s">
        <v>139</v>
      </c>
      <c r="C302" s="364" t="s">
        <v>18</v>
      </c>
      <c r="D302" s="364" t="n">
        <v>667433.769903513</v>
      </c>
    </row>
    <row r="303">
      <c r="A303" s="364" t="s">
        <v>138</v>
      </c>
      <c r="B303" s="364" t="s">
        <v>139</v>
      </c>
      <c r="C303" s="364" t="s">
        <v>19</v>
      </c>
      <c r="D303" s="364" t="n">
        <v>1133906.09062976</v>
      </c>
    </row>
    <row r="304">
      <c r="A304" s="364" t="s">
        <v>138</v>
      </c>
      <c r="B304" s="364" t="s">
        <v>139</v>
      </c>
      <c r="C304" s="364" t="s">
        <v>20</v>
      </c>
      <c r="D304" s="364" t="n">
        <v>944866.559760934</v>
      </c>
    </row>
    <row r="305">
      <c r="A305" s="364" t="s">
        <v>140</v>
      </c>
      <c r="B305" s="364" t="s">
        <v>141</v>
      </c>
      <c r="C305" s="364" t="s">
        <v>18</v>
      </c>
      <c r="D305" s="364" t="n">
        <v>360186.278662933</v>
      </c>
    </row>
    <row r="306">
      <c r="A306" s="364" t="s">
        <v>140</v>
      </c>
      <c r="B306" s="364" t="s">
        <v>141</v>
      </c>
      <c r="C306" s="364" t="s">
        <v>20</v>
      </c>
      <c r="D306" s="364" t="n">
        <v>300000</v>
      </c>
    </row>
    <row r="307">
      <c r="A307" s="364" t="s">
        <v>142</v>
      </c>
      <c r="B307" s="364" t="s">
        <v>143</v>
      </c>
      <c r="C307" s="364" t="s">
        <v>18</v>
      </c>
      <c r="D307" s="364" t="n">
        <v>1063008.55582993</v>
      </c>
    </row>
    <row r="308">
      <c r="A308" s="364" t="s">
        <v>142</v>
      </c>
      <c r="B308" s="364" t="s">
        <v>143</v>
      </c>
      <c r="C308" s="364" t="s">
        <v>19</v>
      </c>
      <c r="D308" s="364" t="n">
        <v>761967.362652252</v>
      </c>
    </row>
    <row r="309">
      <c r="A309" s="364" t="s">
        <v>142</v>
      </c>
      <c r="B309" s="364" t="s">
        <v>143</v>
      </c>
      <c r="C309" s="364" t="s">
        <v>20</v>
      </c>
      <c r="D309" s="364" t="n">
        <v>600000</v>
      </c>
    </row>
    <row r="310">
      <c r="A310" s="364" t="s">
        <v>144</v>
      </c>
      <c r="B310" s="364" t="s">
        <v>145</v>
      </c>
      <c r="C310" s="364" t="s">
        <v>18</v>
      </c>
      <c r="D310" s="364" t="n">
        <v>595827.878826167</v>
      </c>
    </row>
    <row r="311">
      <c r="A311" s="364" t="s">
        <v>144</v>
      </c>
      <c r="B311" s="364" t="s">
        <v>145</v>
      </c>
      <c r="C311" s="364" t="s">
        <v>19</v>
      </c>
      <c r="D311" s="364" t="n">
        <v>900000</v>
      </c>
    </row>
    <row r="312">
      <c r="A312" s="364" t="s">
        <v>146</v>
      </c>
      <c r="B312" s="364" t="s">
        <v>147</v>
      </c>
      <c r="C312" s="364" t="s">
        <v>18</v>
      </c>
      <c r="D312" s="364" t="n">
        <v>4569024.74935204</v>
      </c>
    </row>
    <row r="313">
      <c r="A313" s="364" t="s">
        <v>146</v>
      </c>
      <c r="B313" s="364" t="s">
        <v>147</v>
      </c>
      <c r="C313" s="364" t="s">
        <v>19</v>
      </c>
      <c r="D313" s="364" t="n">
        <v>501720.697766668</v>
      </c>
    </row>
    <row r="314">
      <c r="A314" s="364" t="s">
        <v>148</v>
      </c>
      <c r="B314" s="364" t="s">
        <v>149</v>
      </c>
      <c r="C314" s="364" t="s">
        <v>18</v>
      </c>
      <c r="D314" s="364" t="n">
        <v>1093227.60856209</v>
      </c>
    </row>
    <row r="315">
      <c r="A315" s="364" t="s">
        <v>148</v>
      </c>
      <c r="B315" s="364" t="s">
        <v>149</v>
      </c>
      <c r="C315" s="364" t="s">
        <v>19</v>
      </c>
      <c r="D315" s="364" t="n">
        <v>1341878.56489992</v>
      </c>
    </row>
    <row r="316">
      <c r="A316" s="364" t="s">
        <v>148</v>
      </c>
      <c r="B316" s="364" t="s">
        <v>149</v>
      </c>
      <c r="C316" s="364" t="s">
        <v>20</v>
      </c>
      <c r="D316" s="364" t="n">
        <v>1000421.17130372</v>
      </c>
    </row>
    <row r="317">
      <c r="A317" s="364" t="s">
        <v>150</v>
      </c>
      <c r="B317" s="364" t="s">
        <v>151</v>
      </c>
      <c r="C317" s="364" t="s">
        <v>18</v>
      </c>
      <c r="D317" s="364" t="n">
        <v>2291135.04565894</v>
      </c>
    </row>
    <row r="318">
      <c r="A318" s="364" t="s">
        <v>150</v>
      </c>
      <c r="B318" s="364" t="s">
        <v>151</v>
      </c>
      <c r="C318" s="364" t="s">
        <v>19</v>
      </c>
      <c r="D318" s="364" t="n">
        <v>391530.853959104</v>
      </c>
    </row>
    <row r="319">
      <c r="A319" s="364" t="s">
        <v>150</v>
      </c>
      <c r="B319" s="364" t="s">
        <v>151</v>
      </c>
      <c r="C319" s="364" t="s">
        <v>20</v>
      </c>
      <c r="D319" s="364" t="n">
        <v>1151260.47819132</v>
      </c>
    </row>
    <row r="320">
      <c r="A320" s="364" t="s">
        <v>152</v>
      </c>
      <c r="B320" s="364" t="s">
        <v>153</v>
      </c>
      <c r="C320" s="364" t="s">
        <v>18</v>
      </c>
      <c r="D320" s="364" t="n">
        <v>950918.710766475</v>
      </c>
    </row>
    <row r="321">
      <c r="A321" s="364" t="s">
        <v>152</v>
      </c>
      <c r="B321" s="364" t="s">
        <v>153</v>
      </c>
      <c r="C321" s="364" t="s">
        <v>19</v>
      </c>
      <c r="D321" s="364" t="n">
        <v>1285882.36479283</v>
      </c>
    </row>
    <row r="322">
      <c r="A322" s="364" t="s">
        <v>152</v>
      </c>
      <c r="B322" s="364" t="s">
        <v>153</v>
      </c>
      <c r="C322" s="364" t="s">
        <v>20</v>
      </c>
      <c r="D322" s="364" t="n">
        <v>427485.526843779</v>
      </c>
    </row>
    <row r="323">
      <c r="A323" s="364" t="s">
        <v>154</v>
      </c>
      <c r="B323" s="364" t="s">
        <v>155</v>
      </c>
      <c r="C323" s="364" t="s">
        <v>18</v>
      </c>
      <c r="D323" s="364" t="n">
        <v>1836504.29510082</v>
      </c>
    </row>
    <row r="324">
      <c r="A324" s="364" t="s">
        <v>154</v>
      </c>
      <c r="B324" s="364" t="s">
        <v>155</v>
      </c>
      <c r="C324" s="364" t="s">
        <v>19</v>
      </c>
      <c r="D324" s="364" t="n">
        <v>529304.494423444</v>
      </c>
    </row>
    <row r="325">
      <c r="A325" s="364" t="s">
        <v>154</v>
      </c>
      <c r="B325" s="364" t="s">
        <v>155</v>
      </c>
      <c r="C325" s="364" t="s">
        <v>20</v>
      </c>
      <c r="D325" s="364" t="n">
        <v>100000</v>
      </c>
    </row>
    <row r="326">
      <c r="A326" s="364" t="s">
        <v>156</v>
      </c>
      <c r="B326" s="364" t="s">
        <v>157</v>
      </c>
      <c r="C326" s="364" t="s">
        <v>18</v>
      </c>
      <c r="D326" s="364" t="n">
        <v>2316874.66505201</v>
      </c>
    </row>
    <row r="327">
      <c r="A327" s="364" t="s">
        <v>156</v>
      </c>
      <c r="B327" s="364" t="s">
        <v>157</v>
      </c>
      <c r="C327" s="364" t="s">
        <v>19</v>
      </c>
      <c r="D327" s="364" t="n">
        <v>3171129.81370717</v>
      </c>
    </row>
    <row r="328">
      <c r="A328" s="364" t="s">
        <v>156</v>
      </c>
      <c r="B328" s="364" t="s">
        <v>157</v>
      </c>
      <c r="C328" s="364" t="s">
        <v>20</v>
      </c>
      <c r="D328" s="364" t="n">
        <v>2316354.14494063</v>
      </c>
    </row>
    <row r="329">
      <c r="A329" s="364" t="s">
        <v>158</v>
      </c>
      <c r="B329" s="364" t="s">
        <v>159</v>
      </c>
      <c r="C329" s="364" t="s">
        <v>18</v>
      </c>
      <c r="D329" s="364" t="n">
        <v>1258938.49663929</v>
      </c>
    </row>
    <row r="330">
      <c r="A330" s="364" t="s">
        <v>158</v>
      </c>
      <c r="B330" s="364" t="s">
        <v>159</v>
      </c>
      <c r="C330" s="364" t="s">
        <v>19</v>
      </c>
      <c r="D330" s="364" t="n">
        <v>559156.829659915</v>
      </c>
    </row>
    <row r="331">
      <c r="A331" s="364" t="s">
        <v>158</v>
      </c>
      <c r="B331" s="364" t="s">
        <v>159</v>
      </c>
      <c r="C331" s="364" t="s">
        <v>20</v>
      </c>
      <c r="D331" s="364" t="n">
        <v>100000</v>
      </c>
    </row>
    <row r="332">
      <c r="A332" s="364" t="s">
        <v>160</v>
      </c>
      <c r="B332" s="364" t="s">
        <v>161</v>
      </c>
      <c r="C332" s="364" t="s">
        <v>18</v>
      </c>
      <c r="D332" s="364" t="n">
        <v>1051624.53410262</v>
      </c>
    </row>
    <row r="333">
      <c r="A333" s="364" t="s">
        <v>160</v>
      </c>
      <c r="B333" s="364" t="s">
        <v>161</v>
      </c>
      <c r="C333" s="364" t="s">
        <v>19</v>
      </c>
      <c r="D333" s="364" t="n">
        <v>1422691.1132898</v>
      </c>
    </row>
    <row r="334">
      <c r="A334" s="364" t="s">
        <v>160</v>
      </c>
      <c r="B334" s="364" t="s">
        <v>161</v>
      </c>
      <c r="C334" s="364" t="s">
        <v>20</v>
      </c>
      <c r="D334" s="364" t="n">
        <v>1505492.29531723</v>
      </c>
    </row>
    <row r="335">
      <c r="A335" s="364" t="s">
        <v>162</v>
      </c>
      <c r="B335" s="364" t="s">
        <v>163</v>
      </c>
      <c r="C335" s="364" t="s">
        <v>18</v>
      </c>
      <c r="D335" s="364" t="n">
        <v>4667992.45485812</v>
      </c>
    </row>
    <row r="336">
      <c r="A336" s="364" t="s">
        <v>162</v>
      </c>
      <c r="B336" s="364" t="s">
        <v>163</v>
      </c>
      <c r="C336" s="364" t="s">
        <v>19</v>
      </c>
      <c r="D336" s="364" t="n">
        <v>509704.891254122</v>
      </c>
    </row>
    <row r="337">
      <c r="A337" s="364" t="s">
        <v>162</v>
      </c>
      <c r="B337" s="364" t="s">
        <v>163</v>
      </c>
      <c r="C337" s="364" t="s">
        <v>20</v>
      </c>
      <c r="D337" s="364" t="n">
        <v>1303168.49303359</v>
      </c>
    </row>
    <row r="338">
      <c r="A338" s="364" t="s">
        <v>164</v>
      </c>
      <c r="B338" s="364" t="s">
        <v>165</v>
      </c>
      <c r="C338" s="364" t="s">
        <v>18</v>
      </c>
      <c r="D338" s="364" t="n">
        <v>720813.401578949</v>
      </c>
    </row>
    <row r="339">
      <c r="A339" s="364" t="s">
        <v>164</v>
      </c>
      <c r="B339" s="364" t="s">
        <v>165</v>
      </c>
      <c r="C339" s="364" t="s">
        <v>19</v>
      </c>
      <c r="D339" s="364" t="n">
        <v>276853.755303358</v>
      </c>
    </row>
    <row r="340">
      <c r="A340" s="364" t="s">
        <v>164</v>
      </c>
      <c r="B340" s="364" t="s">
        <v>165</v>
      </c>
      <c r="C340" s="364" t="s">
        <v>20</v>
      </c>
      <c r="D340" s="364" t="n">
        <v>449253.214810409</v>
      </c>
    </row>
    <row r="341">
      <c r="A341" s="364" t="s">
        <v>166</v>
      </c>
      <c r="B341" s="364" t="s">
        <v>167</v>
      </c>
      <c r="C341" s="364" t="s">
        <v>18</v>
      </c>
      <c r="D341" s="364" t="n">
        <v>924637.057733799</v>
      </c>
    </row>
    <row r="342">
      <c r="A342" s="364" t="s">
        <v>166</v>
      </c>
      <c r="B342" s="364" t="s">
        <v>167</v>
      </c>
      <c r="C342" s="364" t="s">
        <v>19</v>
      </c>
      <c r="D342" s="364" t="n">
        <v>868680.011750034</v>
      </c>
    </row>
    <row r="343">
      <c r="A343" s="364" t="s">
        <v>166</v>
      </c>
      <c r="B343" s="364" t="s">
        <v>167</v>
      </c>
      <c r="C343" s="364" t="s">
        <v>20</v>
      </c>
      <c r="D343" s="364" t="n">
        <v>1330486.41452373</v>
      </c>
    </row>
    <row r="344">
      <c r="A344" s="364" t="s">
        <v>168</v>
      </c>
      <c r="B344" s="364" t="s">
        <v>169</v>
      </c>
      <c r="C344" s="364" t="s">
        <v>18</v>
      </c>
      <c r="D344" s="364" t="n">
        <v>815934.326975844</v>
      </c>
    </row>
    <row r="345">
      <c r="A345" s="364" t="s">
        <v>168</v>
      </c>
      <c r="B345" s="364" t="s">
        <v>169</v>
      </c>
      <c r="C345" s="364" t="s">
        <v>19</v>
      </c>
      <c r="D345" s="364" t="n">
        <v>324030.823390023</v>
      </c>
    </row>
    <row r="346">
      <c r="A346" s="364" t="s">
        <v>170</v>
      </c>
      <c r="B346" s="364" t="s">
        <v>171</v>
      </c>
      <c r="C346" s="364" t="s">
        <v>18</v>
      </c>
      <c r="D346" s="364" t="n">
        <v>1224384.78174186</v>
      </c>
    </row>
    <row r="347">
      <c r="A347" s="364" t="s">
        <v>170</v>
      </c>
      <c r="B347" s="364" t="s">
        <v>171</v>
      </c>
      <c r="C347" s="364" t="s">
        <v>19</v>
      </c>
      <c r="D347" s="364" t="n">
        <v>1960869.92647603</v>
      </c>
    </row>
    <row r="348">
      <c r="A348" s="364" t="s">
        <v>170</v>
      </c>
      <c r="B348" s="364" t="s">
        <v>171</v>
      </c>
      <c r="C348" s="364" t="s">
        <v>20</v>
      </c>
      <c r="D348" s="364" t="n">
        <v>722243.601180956</v>
      </c>
    </row>
    <row r="349">
      <c r="A349" s="364" t="s">
        <v>172</v>
      </c>
      <c r="B349" s="364" t="s">
        <v>173</v>
      </c>
      <c r="C349" s="364" t="s">
        <v>18</v>
      </c>
      <c r="D349" s="364" t="n">
        <v>482326.617107648</v>
      </c>
    </row>
    <row r="350">
      <c r="A350" s="364" t="s">
        <v>172</v>
      </c>
      <c r="B350" s="364" t="s">
        <v>173</v>
      </c>
      <c r="C350" s="364" t="s">
        <v>19</v>
      </c>
      <c r="D350" s="364" t="n">
        <v>1958569.06469188</v>
      </c>
    </row>
    <row r="351">
      <c r="A351" s="364" t="s">
        <v>172</v>
      </c>
      <c r="B351" s="364" t="s">
        <v>173</v>
      </c>
      <c r="C351" s="364" t="s">
        <v>20</v>
      </c>
      <c r="D351" s="364" t="n">
        <v>260225.271328594</v>
      </c>
    </row>
    <row r="352">
      <c r="A352" s="364" t="s">
        <v>174</v>
      </c>
      <c r="B352" s="364" t="s">
        <v>175</v>
      </c>
      <c r="C352" s="364" t="s">
        <v>18</v>
      </c>
      <c r="D352" s="364" t="n">
        <v>550257.25902308</v>
      </c>
    </row>
    <row r="353">
      <c r="A353" s="364" t="s">
        <v>174</v>
      </c>
      <c r="B353" s="364" t="s">
        <v>175</v>
      </c>
      <c r="C353" s="364" t="s">
        <v>19</v>
      </c>
      <c r="D353" s="364" t="n">
        <v>1587203.98008348</v>
      </c>
    </row>
    <row r="354">
      <c r="A354" s="364" t="s">
        <v>174</v>
      </c>
      <c r="B354" s="364" t="s">
        <v>175</v>
      </c>
      <c r="C354" s="364" t="s">
        <v>20</v>
      </c>
      <c r="D354" s="364" t="n">
        <v>1125144.72062176</v>
      </c>
    </row>
    <row r="355">
      <c r="A355" s="364" t="s">
        <v>176</v>
      </c>
      <c r="B355" s="364" t="s">
        <v>177</v>
      </c>
      <c r="C355" s="364" t="s">
        <v>18</v>
      </c>
      <c r="D355" s="364" t="n">
        <v>1153667.26889602</v>
      </c>
    </row>
    <row r="356">
      <c r="A356" s="364" t="s">
        <v>176</v>
      </c>
      <c r="B356" s="364" t="s">
        <v>177</v>
      </c>
      <c r="C356" s="364" t="s">
        <v>19</v>
      </c>
      <c r="D356" s="364" t="n">
        <v>759034.097446163</v>
      </c>
    </row>
    <row r="357">
      <c r="A357" s="364" t="s">
        <v>176</v>
      </c>
      <c r="B357" s="364" t="s">
        <v>177</v>
      </c>
      <c r="C357" s="364" t="s">
        <v>20</v>
      </c>
      <c r="D357" s="364" t="n">
        <v>10000</v>
      </c>
    </row>
    <row r="358">
      <c r="A358" s="364" t="s">
        <v>178</v>
      </c>
      <c r="B358" s="364" t="s">
        <v>179</v>
      </c>
      <c r="C358" s="364" t="s">
        <v>18</v>
      </c>
      <c r="D358" s="364" t="n">
        <v>1034994.94829433</v>
      </c>
    </row>
    <row r="359">
      <c r="A359" s="364" t="s">
        <v>178</v>
      </c>
      <c r="B359" s="364" t="s">
        <v>179</v>
      </c>
      <c r="C359" s="364" t="s">
        <v>19</v>
      </c>
      <c r="D359" s="364" t="n">
        <v>816617.668531806</v>
      </c>
    </row>
    <row r="360">
      <c r="A360" s="364" t="s">
        <v>178</v>
      </c>
      <c r="B360" s="364" t="s">
        <v>179</v>
      </c>
      <c r="C360" s="364" t="s">
        <v>20</v>
      </c>
      <c r="D360" s="364" t="n">
        <v>402464.838870068</v>
      </c>
    </row>
    <row r="361">
      <c r="A361" s="364" t="s">
        <v>180</v>
      </c>
      <c r="B361" s="364" t="s">
        <v>181</v>
      </c>
      <c r="C361" s="364" t="s">
        <v>18</v>
      </c>
      <c r="D361" s="364" t="n">
        <v>540455.732198552</v>
      </c>
    </row>
    <row r="362">
      <c r="A362" s="364" t="s">
        <v>182</v>
      </c>
      <c r="B362" s="364" t="s">
        <v>183</v>
      </c>
      <c r="C362" s="364" t="s">
        <v>19</v>
      </c>
      <c r="D362" s="364" t="n">
        <v>50000</v>
      </c>
    </row>
    <row r="363">
      <c r="A363" s="364" t="s">
        <v>184</v>
      </c>
      <c r="B363" s="364" t="s">
        <v>185</v>
      </c>
      <c r="C363" s="364" t="s">
        <v>19</v>
      </c>
      <c r="D363" s="364" t="n">
        <v>510739.364411659</v>
      </c>
    </row>
    <row r="364">
      <c r="A364" s="364" t="s">
        <v>184</v>
      </c>
      <c r="B364" s="364" t="s">
        <v>185</v>
      </c>
      <c r="C364" s="364" t="s">
        <v>20</v>
      </c>
      <c r="D364" s="364" t="n">
        <v>562948.994972528</v>
      </c>
    </row>
    <row r="365">
      <c r="A365" s="364" t="s">
        <v>186</v>
      </c>
      <c r="B365" s="364" t="s">
        <v>187</v>
      </c>
      <c r="C365" s="364" t="s">
        <v>18</v>
      </c>
      <c r="D365" s="364" t="n">
        <v>504018.870327778</v>
      </c>
    </row>
    <row r="366">
      <c r="A366" s="364" t="s">
        <v>186</v>
      </c>
      <c r="B366" s="364" t="s">
        <v>187</v>
      </c>
      <c r="C366" s="364" t="s">
        <v>19</v>
      </c>
      <c r="D366" s="364" t="n">
        <v>863446.249986438</v>
      </c>
    </row>
    <row r="367">
      <c r="A367" s="364" t="s">
        <v>188</v>
      </c>
      <c r="B367" s="364" t="s">
        <v>189</v>
      </c>
      <c r="C367" s="364" t="s">
        <v>18</v>
      </c>
      <c r="D367" s="364" t="n">
        <v>1159093.77009137</v>
      </c>
    </row>
    <row r="368">
      <c r="A368" s="364" t="s">
        <v>188</v>
      </c>
      <c r="B368" s="364" t="s">
        <v>189</v>
      </c>
      <c r="C368" s="364" t="s">
        <v>19</v>
      </c>
      <c r="D368" s="364" t="n">
        <v>1249779.63418744</v>
      </c>
    </row>
    <row r="369">
      <c r="A369" s="364" t="s">
        <v>188</v>
      </c>
      <c r="B369" s="364" t="s">
        <v>189</v>
      </c>
      <c r="C369" s="364" t="s">
        <v>20</v>
      </c>
      <c r="D369" s="364" t="n">
        <v>1471545.99776234</v>
      </c>
    </row>
    <row r="370">
      <c r="A370" s="364" t="s">
        <v>190</v>
      </c>
      <c r="B370" s="364" t="s">
        <v>191</v>
      </c>
      <c r="C370" s="364" t="s">
        <v>18</v>
      </c>
      <c r="D370" s="364" t="n">
        <v>1338029.62438671</v>
      </c>
    </row>
    <row r="371">
      <c r="A371" s="364" t="s">
        <v>190</v>
      </c>
      <c r="B371" s="364" t="s">
        <v>191</v>
      </c>
      <c r="C371" s="364" t="s">
        <v>19</v>
      </c>
      <c r="D371" s="364" t="n">
        <v>2387262.42768512</v>
      </c>
    </row>
    <row r="372">
      <c r="A372" s="364" t="s">
        <v>190</v>
      </c>
      <c r="B372" s="364" t="s">
        <v>191</v>
      </c>
      <c r="C372" s="364" t="s">
        <v>20</v>
      </c>
      <c r="D372" s="364" t="n">
        <v>3851099.82901143</v>
      </c>
    </row>
    <row r="373">
      <c r="A373" s="364" t="s">
        <v>192</v>
      </c>
      <c r="B373" s="364" t="s">
        <v>193</v>
      </c>
      <c r="C373" s="364" t="s">
        <v>18</v>
      </c>
      <c r="D373" s="364" t="n">
        <v>50000</v>
      </c>
    </row>
    <row r="374">
      <c r="A374" s="364" t="s">
        <v>192</v>
      </c>
      <c r="B374" s="364" t="s">
        <v>193</v>
      </c>
      <c r="C374" s="364" t="s">
        <v>19</v>
      </c>
      <c r="D374" s="364" t="n">
        <v>1186391.44296036</v>
      </c>
    </row>
    <row r="375">
      <c r="A375" s="364" t="s">
        <v>194</v>
      </c>
      <c r="B375" s="364" t="s">
        <v>195</v>
      </c>
      <c r="C375" s="364" t="s">
        <v>18</v>
      </c>
      <c r="D375" s="364" t="n">
        <v>291570.005742964</v>
      </c>
    </row>
    <row r="376">
      <c r="A376" s="364" t="s">
        <v>194</v>
      </c>
      <c r="B376" s="364" t="s">
        <v>195</v>
      </c>
      <c r="C376" s="364" t="s">
        <v>19</v>
      </c>
      <c r="D376" s="364" t="n">
        <v>93308.6969073999</v>
      </c>
    </row>
    <row r="377">
      <c r="A377" s="364" t="s">
        <v>194</v>
      </c>
      <c r="B377" s="364" t="s">
        <v>195</v>
      </c>
      <c r="C377" s="364" t="s">
        <v>20</v>
      </c>
      <c r="D377" s="364" t="n">
        <v>150000</v>
      </c>
    </row>
    <row r="378">
      <c r="A378" s="364" t="s">
        <v>196</v>
      </c>
      <c r="B378" s="364" t="s">
        <v>197</v>
      </c>
      <c r="C378" s="364" t="s">
        <v>18</v>
      </c>
      <c r="D378" s="364" t="n">
        <v>1417906.3205884</v>
      </c>
    </row>
    <row r="379">
      <c r="A379" s="364" t="s">
        <v>196</v>
      </c>
      <c r="B379" s="364" t="s">
        <v>197</v>
      </c>
      <c r="C379" s="364" t="s">
        <v>19</v>
      </c>
      <c r="D379" s="364" t="n">
        <v>865634.247621554</v>
      </c>
    </row>
    <row r="380">
      <c r="A380" s="364" t="s">
        <v>196</v>
      </c>
      <c r="B380" s="364" t="s">
        <v>197</v>
      </c>
      <c r="C380" s="364" t="s">
        <v>20</v>
      </c>
      <c r="D380" s="364" t="n">
        <v>1582347.34556358</v>
      </c>
    </row>
    <row r="381">
      <c r="A381" s="364" t="s">
        <v>198</v>
      </c>
      <c r="B381" s="364" t="s">
        <v>199</v>
      </c>
      <c r="C381" s="364" t="s">
        <v>18</v>
      </c>
      <c r="D381" s="364" t="n">
        <v>3575018.71498032</v>
      </c>
    </row>
    <row r="382">
      <c r="A382" s="364" t="s">
        <v>198</v>
      </c>
      <c r="B382" s="364" t="s">
        <v>199</v>
      </c>
      <c r="C382" s="364" t="s">
        <v>19</v>
      </c>
      <c r="D382" s="364" t="n">
        <v>1491759.70509971</v>
      </c>
    </row>
    <row r="383">
      <c r="A383" s="364" t="s">
        <v>198</v>
      </c>
      <c r="B383" s="364" t="s">
        <v>199</v>
      </c>
      <c r="C383" s="364" t="s">
        <v>20</v>
      </c>
      <c r="D383" s="364" t="n">
        <v>491640.341725107</v>
      </c>
    </row>
    <row r="384">
      <c r="A384" s="364" t="s">
        <v>200</v>
      </c>
      <c r="B384" s="364" t="s">
        <v>201</v>
      </c>
      <c r="C384" s="364" t="s">
        <v>18</v>
      </c>
      <c r="D384" s="364" t="n">
        <v>150000</v>
      </c>
    </row>
    <row r="385">
      <c r="A385" s="364" t="s">
        <v>200</v>
      </c>
      <c r="B385" s="364" t="s">
        <v>201</v>
      </c>
      <c r="C385" s="364" t="s">
        <v>19</v>
      </c>
      <c r="D385" s="364" t="n">
        <v>222842.970857129</v>
      </c>
    </row>
    <row r="386">
      <c r="A386" s="364" t="s">
        <v>200</v>
      </c>
      <c r="B386" s="364" t="s">
        <v>201</v>
      </c>
      <c r="C386" s="364" t="s">
        <v>20</v>
      </c>
      <c r="D386" s="364" t="n">
        <v>1350573.18225355</v>
      </c>
    </row>
    <row r="387">
      <c r="A387" s="364" t="s">
        <v>202</v>
      </c>
      <c r="B387" s="364" t="s">
        <v>203</v>
      </c>
      <c r="C387" s="364" t="s">
        <v>18</v>
      </c>
      <c r="D387" s="364" t="n">
        <v>293948.901473094</v>
      </c>
    </row>
    <row r="388">
      <c r="A388" s="364" t="s">
        <v>202</v>
      </c>
      <c r="B388" s="364" t="s">
        <v>203</v>
      </c>
      <c r="C388" s="364" t="s">
        <v>19</v>
      </c>
      <c r="D388" s="364" t="n">
        <v>708221.307065801</v>
      </c>
    </row>
    <row r="389">
      <c r="A389" s="364" t="s">
        <v>202</v>
      </c>
      <c r="B389" s="364" t="s">
        <v>203</v>
      </c>
      <c r="C389" s="364" t="s">
        <v>20</v>
      </c>
      <c r="D389" s="364" t="n">
        <v>1295512.01479432</v>
      </c>
    </row>
    <row r="390">
      <c r="A390" s="364" t="s">
        <v>204</v>
      </c>
      <c r="B390" s="364" t="s">
        <v>205</v>
      </c>
      <c r="C390" s="364" t="s">
        <v>18</v>
      </c>
      <c r="D390" s="364" t="n">
        <v>364027.172754553</v>
      </c>
    </row>
    <row r="391">
      <c r="A391" s="364" t="s">
        <v>204</v>
      </c>
      <c r="B391" s="364" t="s">
        <v>205</v>
      </c>
      <c r="C391" s="364" t="s">
        <v>19</v>
      </c>
      <c r="D391" s="364" t="n">
        <v>624500.228488086</v>
      </c>
    </row>
    <row r="392">
      <c r="A392" s="364" t="s">
        <v>204</v>
      </c>
      <c r="B392" s="364" t="s">
        <v>205</v>
      </c>
      <c r="C392" s="364" t="s">
        <v>20</v>
      </c>
      <c r="D392" s="364" t="n">
        <v>290489.092807193</v>
      </c>
    </row>
    <row r="393">
      <c r="A393" s="364" t="s">
        <v>206</v>
      </c>
      <c r="B393" s="364" t="s">
        <v>207</v>
      </c>
      <c r="C393" s="364" t="s">
        <v>18</v>
      </c>
      <c r="D393" s="364" t="n">
        <v>193533.515807698</v>
      </c>
    </row>
    <row r="394">
      <c r="A394" s="364" t="s">
        <v>206</v>
      </c>
      <c r="B394" s="364" t="s">
        <v>207</v>
      </c>
      <c r="C394" s="364" t="s">
        <v>19</v>
      </c>
      <c r="D394" s="364" t="n">
        <v>215856.334616799</v>
      </c>
    </row>
    <row r="395">
      <c r="A395" s="364" t="s">
        <v>206</v>
      </c>
      <c r="B395" s="364" t="s">
        <v>207</v>
      </c>
      <c r="C395" s="364" t="s">
        <v>20</v>
      </c>
      <c r="D395" s="364" t="n">
        <v>342036.574389262</v>
      </c>
    </row>
    <row r="396">
      <c r="A396" s="364" t="s">
        <v>208</v>
      </c>
      <c r="B396" s="364" t="s">
        <v>209</v>
      </c>
      <c r="C396" s="364" t="s">
        <v>18</v>
      </c>
      <c r="D396" s="364" t="n">
        <v>374985.247084635</v>
      </c>
    </row>
    <row r="397">
      <c r="A397" s="364" t="s">
        <v>210</v>
      </c>
      <c r="B397" s="364" t="s">
        <v>211</v>
      </c>
      <c r="C397" s="364" t="s">
        <v>18</v>
      </c>
      <c r="D397" s="364" t="n">
        <v>1745344.73431546</v>
      </c>
    </row>
    <row r="398">
      <c r="A398" s="364" t="s">
        <v>210</v>
      </c>
      <c r="B398" s="364" t="s">
        <v>211</v>
      </c>
      <c r="C398" s="364" t="s">
        <v>19</v>
      </c>
      <c r="D398" s="364" t="n">
        <v>607638.31699454</v>
      </c>
    </row>
    <row r="399">
      <c r="A399" s="364" t="s">
        <v>210</v>
      </c>
      <c r="B399" s="364" t="s">
        <v>211</v>
      </c>
      <c r="C399" s="364" t="s">
        <v>20</v>
      </c>
      <c r="D399" s="364" t="n">
        <v>875881.533307672</v>
      </c>
    </row>
    <row r="400">
      <c r="A400" s="364" t="s">
        <v>212</v>
      </c>
      <c r="B400" s="364" t="s">
        <v>213</v>
      </c>
      <c r="C400" s="364" t="s">
        <v>18</v>
      </c>
      <c r="D400" s="364" t="n">
        <v>300000</v>
      </c>
    </row>
    <row r="401">
      <c r="A401" s="364" t="s">
        <v>212</v>
      </c>
      <c r="B401" s="364" t="s">
        <v>213</v>
      </c>
      <c r="C401" s="364" t="s">
        <v>19</v>
      </c>
      <c r="D401" s="364" t="n">
        <v>480752.033541399</v>
      </c>
    </row>
    <row r="402">
      <c r="A402" s="364" t="s">
        <v>214</v>
      </c>
      <c r="B402" s="364" t="s">
        <v>215</v>
      </c>
      <c r="C402" s="364" t="s">
        <v>18</v>
      </c>
      <c r="D402" s="364" t="n">
        <v>287192.526989816</v>
      </c>
    </row>
    <row r="403">
      <c r="A403" s="364" t="s">
        <v>214</v>
      </c>
      <c r="B403" s="364" t="s">
        <v>215</v>
      </c>
      <c r="C403" s="364" t="s">
        <v>19</v>
      </c>
      <c r="D403" s="364" t="n">
        <v>1855014.22204052</v>
      </c>
    </row>
    <row r="404">
      <c r="A404" s="364" t="s">
        <v>214</v>
      </c>
      <c r="B404" s="364" t="s">
        <v>215</v>
      </c>
      <c r="C404" s="364" t="s">
        <v>20</v>
      </c>
      <c r="D404" s="364" t="n">
        <v>2000000</v>
      </c>
    </row>
    <row r="405">
      <c r="A405" s="364" t="s">
        <v>216</v>
      </c>
      <c r="B405" s="364" t="s">
        <v>217</v>
      </c>
      <c r="C405" s="364" t="s">
        <v>18</v>
      </c>
      <c r="D405" s="364" t="n">
        <v>701494.137590759</v>
      </c>
    </row>
    <row r="406">
      <c r="A406" s="364" t="s">
        <v>216</v>
      </c>
      <c r="B406" s="364" t="s">
        <v>217</v>
      </c>
      <c r="C406" s="364" t="s">
        <v>19</v>
      </c>
      <c r="D406" s="364" t="n">
        <v>1446702.30913246</v>
      </c>
    </row>
    <row r="407">
      <c r="A407" s="364" t="s">
        <v>216</v>
      </c>
      <c r="B407" s="364" t="s">
        <v>217</v>
      </c>
      <c r="C407" s="364" t="s">
        <v>20</v>
      </c>
      <c r="D407" s="364" t="n">
        <v>1291777.51053191</v>
      </c>
    </row>
    <row r="408">
      <c r="A408" s="364" t="s">
        <v>218</v>
      </c>
      <c r="B408" s="364" t="s">
        <v>219</v>
      </c>
      <c r="C408" s="364" t="s">
        <v>18</v>
      </c>
      <c r="D408" s="364" t="n">
        <v>425043.40949816</v>
      </c>
    </row>
    <row r="409">
      <c r="A409" s="364" t="s">
        <v>218</v>
      </c>
      <c r="B409" s="364" t="s">
        <v>219</v>
      </c>
      <c r="C409" s="364" t="s">
        <v>19</v>
      </c>
      <c r="D409" s="364" t="n">
        <v>291921.247948993</v>
      </c>
    </row>
    <row r="410">
      <c r="A410" s="364" t="s">
        <v>220</v>
      </c>
      <c r="B410" s="364" t="s">
        <v>221</v>
      </c>
      <c r="C410" s="364" t="s">
        <v>18</v>
      </c>
      <c r="D410" s="364" t="n">
        <v>180000</v>
      </c>
    </row>
    <row r="411">
      <c r="A411" s="364" t="s">
        <v>222</v>
      </c>
      <c r="B411" s="364" t="s">
        <v>223</v>
      </c>
      <c r="C411" s="364" t="s">
        <v>18</v>
      </c>
      <c r="D411" s="364" t="n">
        <v>863942.659353573</v>
      </c>
    </row>
    <row r="412">
      <c r="A412" s="364" t="s">
        <v>224</v>
      </c>
      <c r="B412" s="364" t="s">
        <v>225</v>
      </c>
      <c r="C412" s="364" t="s">
        <v>18</v>
      </c>
      <c r="D412" s="364" t="n">
        <v>665884.697397542</v>
      </c>
    </row>
    <row r="413">
      <c r="A413" s="364" t="s">
        <v>224</v>
      </c>
      <c r="B413" s="364" t="s">
        <v>225</v>
      </c>
      <c r="C413" s="364" t="s">
        <v>19</v>
      </c>
      <c r="D413" s="364" t="n">
        <v>490714.332202127</v>
      </c>
    </row>
    <row r="414">
      <c r="A414" s="364" t="s">
        <v>224</v>
      </c>
      <c r="B414" s="364" t="s">
        <v>225</v>
      </c>
      <c r="C414" s="364" t="s">
        <v>20</v>
      </c>
      <c r="D414" s="364" t="n">
        <v>500000</v>
      </c>
    </row>
    <row r="415">
      <c r="A415" s="364" t="s">
        <v>226</v>
      </c>
      <c r="B415" s="364" t="s">
        <v>227</v>
      </c>
      <c r="C415" s="364" t="s">
        <v>18</v>
      </c>
      <c r="D415" s="364" t="n">
        <v>431535.159130547</v>
      </c>
    </row>
    <row r="416">
      <c r="A416" s="364" t="s">
        <v>226</v>
      </c>
      <c r="B416" s="364" t="s">
        <v>227</v>
      </c>
      <c r="C416" s="364" t="s">
        <v>19</v>
      </c>
      <c r="D416" s="364" t="n">
        <v>600174.93598053</v>
      </c>
    </row>
    <row r="417">
      <c r="A417" s="364" t="s">
        <v>228</v>
      </c>
      <c r="B417" s="364" t="s">
        <v>229</v>
      </c>
      <c r="C417" s="364" t="s">
        <v>18</v>
      </c>
      <c r="D417" s="364" t="n">
        <v>508059.465323396</v>
      </c>
    </row>
    <row r="418">
      <c r="A418" s="364" t="s">
        <v>228</v>
      </c>
      <c r="B418" s="364" t="s">
        <v>229</v>
      </c>
      <c r="C418" s="364" t="s">
        <v>19</v>
      </c>
      <c r="D418" s="364" t="n">
        <v>1349869.72391626</v>
      </c>
    </row>
    <row r="419">
      <c r="A419" s="364" t="s">
        <v>228</v>
      </c>
      <c r="B419" s="364" t="s">
        <v>229</v>
      </c>
      <c r="C419" s="364" t="s">
        <v>20</v>
      </c>
      <c r="D419" s="364" t="n">
        <v>1285960.910354</v>
      </c>
    </row>
    <row r="420">
      <c r="A420" s="364" t="s">
        <v>232</v>
      </c>
      <c r="B420" s="364" t="s">
        <v>233</v>
      </c>
      <c r="C420" s="364" t="s">
        <v>18</v>
      </c>
      <c r="D420" s="364" t="n">
        <v>1409990.537383</v>
      </c>
    </row>
    <row r="421">
      <c r="A421" s="364" t="s">
        <v>232</v>
      </c>
      <c r="B421" s="364" t="s">
        <v>233</v>
      </c>
      <c r="C421" s="364" t="s">
        <v>19</v>
      </c>
      <c r="D421" s="364" t="n">
        <v>430862.222127826</v>
      </c>
    </row>
    <row r="422">
      <c r="A422" s="364" t="s">
        <v>232</v>
      </c>
      <c r="B422" s="364" t="s">
        <v>233</v>
      </c>
      <c r="C422" s="364" t="s">
        <v>20</v>
      </c>
      <c r="D422" s="364" t="n">
        <v>141539.057945351</v>
      </c>
    </row>
    <row r="423">
      <c r="A423" s="364" t="s">
        <v>234</v>
      </c>
      <c r="B423" s="364" t="s">
        <v>235</v>
      </c>
      <c r="C423" s="364" t="s">
        <v>18</v>
      </c>
      <c r="D423" s="364" t="n">
        <v>7316125.79964411</v>
      </c>
    </row>
    <row r="424">
      <c r="A424" s="364" t="s">
        <v>234</v>
      </c>
      <c r="B424" s="364" t="s">
        <v>235</v>
      </c>
      <c r="C424" s="364" t="s">
        <v>19</v>
      </c>
      <c r="D424" s="364" t="n">
        <v>482142.302554008</v>
      </c>
    </row>
    <row r="425">
      <c r="A425" s="364" t="s">
        <v>234</v>
      </c>
      <c r="B425" s="364" t="s">
        <v>235</v>
      </c>
      <c r="C425" s="364" t="s">
        <v>20</v>
      </c>
      <c r="D425" s="364" t="n">
        <v>985807.874014592</v>
      </c>
    </row>
    <row r="426">
      <c r="A426" s="364" t="s">
        <v>236</v>
      </c>
      <c r="B426" s="364" t="s">
        <v>237</v>
      </c>
      <c r="C426" s="364" t="s">
        <v>18</v>
      </c>
      <c r="D426" s="364" t="n">
        <v>5000000</v>
      </c>
    </row>
    <row r="427">
      <c r="A427" s="364" t="s">
        <v>236</v>
      </c>
      <c r="B427" s="364" t="s">
        <v>237</v>
      </c>
      <c r="C427" s="364" t="s">
        <v>19</v>
      </c>
      <c r="D427" s="364" t="n">
        <v>150000</v>
      </c>
    </row>
    <row r="428">
      <c r="A428" s="364" t="s">
        <v>236</v>
      </c>
      <c r="B428" s="364" t="s">
        <v>237</v>
      </c>
      <c r="C428" s="364" t="s">
        <v>20</v>
      </c>
      <c r="D428" s="364" t="n">
        <v>2500000</v>
      </c>
    </row>
    <row r="429">
      <c r="A429" s="364" t="s">
        <v>238</v>
      </c>
      <c r="B429" s="364" t="s">
        <v>239</v>
      </c>
      <c r="C429" s="364" t="s">
        <v>18</v>
      </c>
      <c r="D429" s="364" t="n">
        <v>711268.095955749</v>
      </c>
    </row>
    <row r="430">
      <c r="A430" s="364" t="s">
        <v>238</v>
      </c>
      <c r="B430" s="364" t="s">
        <v>239</v>
      </c>
      <c r="C430" s="364" t="s">
        <v>20</v>
      </c>
      <c r="D430" s="364" t="n">
        <v>1000000</v>
      </c>
    </row>
    <row r="431">
      <c r="A431" s="364" t="s">
        <v>240</v>
      </c>
      <c r="B431" s="364" t="s">
        <v>241</v>
      </c>
      <c r="C431" s="364" t="s">
        <v>18</v>
      </c>
      <c r="D431" s="364" t="n">
        <v>1373766.02991912</v>
      </c>
    </row>
    <row r="432">
      <c r="A432" s="364" t="s">
        <v>240</v>
      </c>
      <c r="B432" s="364" t="s">
        <v>241</v>
      </c>
      <c r="C432" s="364" t="s">
        <v>19</v>
      </c>
      <c r="D432" s="364" t="n">
        <v>223449.820211099</v>
      </c>
    </row>
    <row r="433">
      <c r="A433" s="364" t="s">
        <v>240</v>
      </c>
      <c r="B433" s="364" t="s">
        <v>241</v>
      </c>
      <c r="C433" s="364" t="s">
        <v>20</v>
      </c>
      <c r="D433" s="364" t="n">
        <v>400871.145735016</v>
      </c>
    </row>
    <row r="434">
      <c r="A434" s="364" t="s">
        <v>242</v>
      </c>
      <c r="B434" s="364" t="s">
        <v>243</v>
      </c>
      <c r="C434" s="364" t="s">
        <v>18</v>
      </c>
      <c r="D434" s="364" t="n">
        <v>1984768.88296545</v>
      </c>
    </row>
    <row r="435">
      <c r="A435" s="364" t="s">
        <v>242</v>
      </c>
      <c r="B435" s="364" t="s">
        <v>243</v>
      </c>
      <c r="C435" s="364" t="s">
        <v>19</v>
      </c>
      <c r="D435" s="364" t="n">
        <v>586264.467540319</v>
      </c>
    </row>
    <row r="436">
      <c r="A436" s="364" t="s">
        <v>244</v>
      </c>
      <c r="B436" s="364" t="s">
        <v>245</v>
      </c>
      <c r="C436" s="364" t="s">
        <v>18</v>
      </c>
      <c r="D436" s="364" t="n">
        <v>1607674.37119123</v>
      </c>
    </row>
    <row r="437">
      <c r="A437" s="364" t="s">
        <v>244</v>
      </c>
      <c r="B437" s="364" t="s">
        <v>245</v>
      </c>
      <c r="C437" s="364" t="s">
        <v>19</v>
      </c>
      <c r="D437" s="364" t="n">
        <v>1202291.31818272</v>
      </c>
    </row>
    <row r="438">
      <c r="A438" s="364" t="s">
        <v>244</v>
      </c>
      <c r="B438" s="364" t="s">
        <v>245</v>
      </c>
      <c r="C438" s="364" t="s">
        <v>20</v>
      </c>
      <c r="D438" s="364" t="n">
        <v>3769759.1676448</v>
      </c>
    </row>
    <row r="439">
      <c r="A439" s="364" t="s">
        <v>246</v>
      </c>
      <c r="B439" s="364" t="s">
        <v>247</v>
      </c>
      <c r="C439" s="364" t="s">
        <v>18</v>
      </c>
      <c r="D439" s="364" t="n">
        <v>419311.366370047</v>
      </c>
    </row>
    <row r="440">
      <c r="A440" s="364" t="s">
        <v>246</v>
      </c>
      <c r="B440" s="364" t="s">
        <v>247</v>
      </c>
      <c r="C440" s="364" t="s">
        <v>19</v>
      </c>
      <c r="D440" s="364" t="n">
        <v>328893.11906931</v>
      </c>
    </row>
    <row r="441">
      <c r="A441" s="364" t="s">
        <v>246</v>
      </c>
      <c r="B441" s="364" t="s">
        <v>247</v>
      </c>
      <c r="C441" s="364" t="s">
        <v>20</v>
      </c>
      <c r="D441" s="364" t="n">
        <v>3630860.33392031</v>
      </c>
    </row>
    <row r="442">
      <c r="A442" s="364" t="s">
        <v>248</v>
      </c>
      <c r="B442" s="364" t="s">
        <v>249</v>
      </c>
      <c r="C442" s="364" t="s">
        <v>18</v>
      </c>
      <c r="D442" s="364" t="n">
        <v>150000</v>
      </c>
    </row>
    <row r="443">
      <c r="A443" s="364" t="s">
        <v>248</v>
      </c>
      <c r="B443" s="364" t="s">
        <v>249</v>
      </c>
      <c r="C443" s="364" t="s">
        <v>19</v>
      </c>
      <c r="D443" s="364" t="n">
        <v>1212469.84784431</v>
      </c>
    </row>
    <row r="444">
      <c r="A444" s="364" t="s">
        <v>250</v>
      </c>
      <c r="B444" s="364" t="s">
        <v>251</v>
      </c>
      <c r="C444" s="364" t="s">
        <v>18</v>
      </c>
      <c r="D444" s="364" t="n">
        <v>481333.717413438</v>
      </c>
    </row>
    <row r="445">
      <c r="A445" s="364" t="s">
        <v>250</v>
      </c>
      <c r="B445" s="364" t="s">
        <v>251</v>
      </c>
      <c r="C445" s="364" t="s">
        <v>19</v>
      </c>
      <c r="D445" s="364" t="n">
        <v>15253037.5563844</v>
      </c>
    </row>
    <row r="446">
      <c r="A446" s="364" t="s">
        <v>250</v>
      </c>
      <c r="B446" s="364" t="s">
        <v>251</v>
      </c>
      <c r="C446" s="364" t="s">
        <v>20</v>
      </c>
      <c r="D446" s="364" t="n">
        <v>68544.7886239347</v>
      </c>
    </row>
    <row r="447">
      <c r="A447" s="364" t="s">
        <v>252</v>
      </c>
      <c r="B447" s="364" t="s">
        <v>253</v>
      </c>
      <c r="C447" s="364" t="s">
        <v>18</v>
      </c>
      <c r="D447" s="364" t="n">
        <v>696890.141611682</v>
      </c>
    </row>
    <row r="448">
      <c r="A448" s="364" t="s">
        <v>252</v>
      </c>
      <c r="B448" s="364" t="s">
        <v>253</v>
      </c>
      <c r="C448" s="364" t="s">
        <v>19</v>
      </c>
      <c r="D448" s="364" t="n">
        <v>1001635.64487074</v>
      </c>
    </row>
    <row r="449">
      <c r="A449" s="364" t="s">
        <v>252</v>
      </c>
      <c r="B449" s="364" t="s">
        <v>253</v>
      </c>
      <c r="C449" s="364" t="s">
        <v>20</v>
      </c>
      <c r="D449" s="364" t="n">
        <v>227965.540836425</v>
      </c>
    </row>
    <row r="450">
      <c r="A450" s="364" t="s">
        <v>254</v>
      </c>
      <c r="B450" s="364" t="s">
        <v>255</v>
      </c>
      <c r="C450" s="364" t="s">
        <v>18</v>
      </c>
      <c r="D450" s="364" t="n">
        <v>1803208.94267394</v>
      </c>
    </row>
    <row r="451">
      <c r="A451" s="364" t="s">
        <v>254</v>
      </c>
      <c r="B451" s="364" t="s">
        <v>255</v>
      </c>
      <c r="C451" s="364" t="s">
        <v>19</v>
      </c>
      <c r="D451" s="364" t="n">
        <v>2984577.64597515</v>
      </c>
    </row>
    <row r="452">
      <c r="A452" s="364" t="s">
        <v>254</v>
      </c>
      <c r="B452" s="364" t="s">
        <v>255</v>
      </c>
      <c r="C452" s="364" t="s">
        <v>20</v>
      </c>
      <c r="D452" s="364" t="n">
        <v>2000000</v>
      </c>
    </row>
    <row r="453">
      <c r="A453" s="364" t="s">
        <v>256</v>
      </c>
      <c r="B453" s="364" t="s">
        <v>257</v>
      </c>
      <c r="C453" s="364" t="s">
        <v>18</v>
      </c>
      <c r="D453" s="364" t="n">
        <v>329725.187187056</v>
      </c>
    </row>
    <row r="454">
      <c r="A454" s="364" t="s">
        <v>256</v>
      </c>
      <c r="B454" s="364" t="s">
        <v>257</v>
      </c>
      <c r="C454" s="364" t="s">
        <v>19</v>
      </c>
      <c r="D454" s="364" t="n">
        <v>531616.415535928</v>
      </c>
    </row>
    <row r="455">
      <c r="A455" s="364" t="s">
        <v>256</v>
      </c>
      <c r="B455" s="364" t="s">
        <v>257</v>
      </c>
      <c r="C455" s="364" t="s">
        <v>20</v>
      </c>
      <c r="D455" s="364" t="n">
        <v>70000</v>
      </c>
    </row>
    <row r="456">
      <c r="A456" s="364" t="s">
        <v>258</v>
      </c>
      <c r="B456" s="364" t="s">
        <v>259</v>
      </c>
      <c r="C456" s="364" t="s">
        <v>18</v>
      </c>
      <c r="D456" s="364" t="n">
        <v>1746596.66259446</v>
      </c>
    </row>
    <row r="457">
      <c r="A457" s="364" t="s">
        <v>258</v>
      </c>
      <c r="B457" s="364" t="s">
        <v>259</v>
      </c>
      <c r="C457" s="364" t="s">
        <v>19</v>
      </c>
      <c r="D457" s="364" t="n">
        <v>3812213.73612345</v>
      </c>
    </row>
    <row r="458">
      <c r="A458" s="364" t="s">
        <v>258</v>
      </c>
      <c r="B458" s="364" t="s">
        <v>259</v>
      </c>
      <c r="C458" s="364" t="s">
        <v>20</v>
      </c>
      <c r="D458" s="364" t="n">
        <v>2820400.04089478</v>
      </c>
    </row>
    <row r="459">
      <c r="A459" s="364" t="s">
        <v>260</v>
      </c>
      <c r="B459" s="364" t="s">
        <v>261</v>
      </c>
      <c r="C459" s="364" t="s">
        <v>18</v>
      </c>
      <c r="D459" s="364" t="n">
        <v>2006133.02234795</v>
      </c>
    </row>
    <row r="460">
      <c r="A460" s="364" t="s">
        <v>260</v>
      </c>
      <c r="B460" s="364" t="s">
        <v>261</v>
      </c>
      <c r="C460" s="364" t="s">
        <v>19</v>
      </c>
      <c r="D460" s="364" t="n">
        <v>1848387.63067946</v>
      </c>
    </row>
    <row r="461">
      <c r="A461" s="364" t="s">
        <v>260</v>
      </c>
      <c r="B461" s="364" t="s">
        <v>261</v>
      </c>
      <c r="C461" s="364" t="s">
        <v>20</v>
      </c>
      <c r="D461" s="364" t="n">
        <v>1442384.36595488</v>
      </c>
    </row>
    <row r="462">
      <c r="A462" s="364" t="s">
        <v>262</v>
      </c>
      <c r="B462" s="364" t="s">
        <v>263</v>
      </c>
      <c r="C462" s="364" t="s">
        <v>18</v>
      </c>
      <c r="D462" s="364" t="n">
        <v>2047720.50301085</v>
      </c>
    </row>
    <row r="463">
      <c r="A463" s="364" t="s">
        <v>262</v>
      </c>
      <c r="B463" s="364" t="s">
        <v>263</v>
      </c>
      <c r="C463" s="364" t="s">
        <v>19</v>
      </c>
      <c r="D463" s="364" t="n">
        <v>1355809.30387698</v>
      </c>
    </row>
    <row r="464">
      <c r="A464" s="364" t="s">
        <v>264</v>
      </c>
      <c r="B464" s="364" t="s">
        <v>265</v>
      </c>
      <c r="C464" s="364" t="s">
        <v>18</v>
      </c>
      <c r="D464" s="364" t="n">
        <v>979714.444099216</v>
      </c>
    </row>
    <row r="465">
      <c r="A465" s="364" t="s">
        <v>264</v>
      </c>
      <c r="B465" s="364" t="s">
        <v>265</v>
      </c>
      <c r="C465" s="364" t="s">
        <v>20</v>
      </c>
      <c r="D465" s="364" t="n">
        <v>400000</v>
      </c>
    </row>
    <row r="466">
      <c r="A466" s="364" t="s">
        <v>266</v>
      </c>
      <c r="B466" s="364" t="s">
        <v>267</v>
      </c>
      <c r="C466" s="364" t="s">
        <v>18</v>
      </c>
      <c r="D466" s="364" t="n">
        <v>764460.92699598</v>
      </c>
    </row>
    <row r="467">
      <c r="A467" s="364" t="s">
        <v>266</v>
      </c>
      <c r="B467" s="364" t="s">
        <v>267</v>
      </c>
      <c r="C467" s="364" t="s">
        <v>19</v>
      </c>
      <c r="D467" s="364" t="n">
        <v>493879.645973731</v>
      </c>
    </row>
    <row r="468">
      <c r="A468" s="364" t="s">
        <v>268</v>
      </c>
      <c r="B468" s="364" t="s">
        <v>269</v>
      </c>
      <c r="C468" s="364" t="s">
        <v>18</v>
      </c>
      <c r="D468" s="364" t="n">
        <v>100000</v>
      </c>
    </row>
    <row r="469">
      <c r="A469" s="364" t="s">
        <v>268</v>
      </c>
      <c r="B469" s="364" t="s">
        <v>269</v>
      </c>
      <c r="C469" s="364" t="s">
        <v>19</v>
      </c>
      <c r="D469" s="364" t="n">
        <v>5567631.44799852</v>
      </c>
    </row>
    <row r="470">
      <c r="A470" s="364" t="s">
        <v>270</v>
      </c>
      <c r="B470" s="364" t="s">
        <v>271</v>
      </c>
      <c r="C470" s="364" t="s">
        <v>18</v>
      </c>
      <c r="D470" s="364" t="n">
        <v>2171610.55006146</v>
      </c>
    </row>
    <row r="471">
      <c r="A471" s="364" t="s">
        <v>270</v>
      </c>
      <c r="B471" s="364" t="s">
        <v>271</v>
      </c>
      <c r="C471" s="364" t="s">
        <v>19</v>
      </c>
      <c r="D471" s="364" t="n">
        <v>148405.997253073</v>
      </c>
    </row>
    <row r="472">
      <c r="A472" s="364" t="s">
        <v>270</v>
      </c>
      <c r="B472" s="364" t="s">
        <v>271</v>
      </c>
      <c r="C472" s="364" t="s">
        <v>20</v>
      </c>
      <c r="D472" s="364" t="n">
        <v>1536038.64459299</v>
      </c>
    </row>
    <row r="473">
      <c r="A473" s="364" t="s">
        <v>272</v>
      </c>
      <c r="B473" s="364" t="s">
        <v>273</v>
      </c>
      <c r="C473" s="364" t="s">
        <v>18</v>
      </c>
      <c r="D473" s="364" t="n">
        <v>4741903.8392496</v>
      </c>
    </row>
    <row r="474">
      <c r="A474" s="364" t="s">
        <v>272</v>
      </c>
      <c r="B474" s="364" t="s">
        <v>273</v>
      </c>
      <c r="C474" s="364" t="s">
        <v>19</v>
      </c>
      <c r="D474" s="364" t="n">
        <v>4106852.4887025</v>
      </c>
    </row>
    <row r="475">
      <c r="A475" s="364" t="s">
        <v>272</v>
      </c>
      <c r="B475" s="364" t="s">
        <v>273</v>
      </c>
      <c r="C475" s="364" t="s">
        <v>20</v>
      </c>
      <c r="D475" s="364" t="n">
        <v>5405445.17358431</v>
      </c>
    </row>
    <row r="476">
      <c r="A476" s="364" t="s">
        <v>274</v>
      </c>
      <c r="B476" s="364" t="s">
        <v>275</v>
      </c>
      <c r="C476" s="364" t="s">
        <v>18</v>
      </c>
      <c r="D476" s="364" t="n">
        <v>1911625.5106299</v>
      </c>
    </row>
    <row r="477">
      <c r="A477" s="364" t="s">
        <v>274</v>
      </c>
      <c r="B477" s="364" t="s">
        <v>275</v>
      </c>
      <c r="C477" s="364" t="s">
        <v>19</v>
      </c>
      <c r="D477" s="364" t="n">
        <v>1766041.10457133</v>
      </c>
    </row>
    <row r="478">
      <c r="A478" s="364" t="s">
        <v>274</v>
      </c>
      <c r="B478" s="364" t="s">
        <v>275</v>
      </c>
      <c r="C478" s="364" t="s">
        <v>20</v>
      </c>
      <c r="D478" s="364" t="n">
        <v>400000</v>
      </c>
    </row>
    <row r="479">
      <c r="A479" s="364" t="s">
        <v>276</v>
      </c>
      <c r="B479" s="364" t="s">
        <v>277</v>
      </c>
      <c r="C479" s="364" t="s">
        <v>18</v>
      </c>
      <c r="D479" s="364" t="n">
        <v>1238244.1179176</v>
      </c>
    </row>
    <row r="480">
      <c r="A480" s="364" t="s">
        <v>276</v>
      </c>
      <c r="B480" s="364" t="s">
        <v>277</v>
      </c>
      <c r="C480" s="364" t="s">
        <v>19</v>
      </c>
      <c r="D480" s="364" t="n">
        <v>890078.058193993</v>
      </c>
    </row>
    <row r="481">
      <c r="A481" s="364" t="s">
        <v>276</v>
      </c>
      <c r="B481" s="364" t="s">
        <v>277</v>
      </c>
      <c r="C481" s="364" t="s">
        <v>20</v>
      </c>
      <c r="D481" s="364" t="n">
        <v>2200000</v>
      </c>
    </row>
    <row r="482">
      <c r="A482" s="364" t="s">
        <v>278</v>
      </c>
      <c r="B482" s="364" t="s">
        <v>279</v>
      </c>
      <c r="C482" s="364" t="s">
        <v>18</v>
      </c>
      <c r="D482" s="364" t="n">
        <v>1178712.66892674</v>
      </c>
    </row>
    <row r="483">
      <c r="A483" s="364" t="s">
        <v>278</v>
      </c>
      <c r="B483" s="364" t="s">
        <v>279</v>
      </c>
      <c r="C483" s="364" t="s">
        <v>19</v>
      </c>
      <c r="D483" s="364" t="n">
        <v>1012763.53015727</v>
      </c>
    </row>
    <row r="484">
      <c r="A484" s="364" t="s">
        <v>278</v>
      </c>
      <c r="B484" s="364" t="s">
        <v>279</v>
      </c>
      <c r="C484" s="364" t="s">
        <v>20</v>
      </c>
      <c r="D484" s="364" t="n">
        <v>1504112.73115661</v>
      </c>
    </row>
    <row r="485">
      <c r="A485" s="364" t="s">
        <v>280</v>
      </c>
      <c r="B485" s="364" t="s">
        <v>281</v>
      </c>
      <c r="C485" s="364" t="s">
        <v>18</v>
      </c>
      <c r="D485" s="364" t="n">
        <v>3315054.51512145</v>
      </c>
    </row>
    <row r="486">
      <c r="A486" s="364" t="s">
        <v>280</v>
      </c>
      <c r="B486" s="364" t="s">
        <v>281</v>
      </c>
      <c r="C486" s="364" t="s">
        <v>19</v>
      </c>
      <c r="D486" s="364" t="n">
        <v>1582802.69864366</v>
      </c>
    </row>
    <row r="487">
      <c r="A487" s="364" t="s">
        <v>280</v>
      </c>
      <c r="B487" s="364" t="s">
        <v>281</v>
      </c>
      <c r="C487" s="364" t="s">
        <v>20</v>
      </c>
      <c r="D487" s="364" t="n">
        <v>1800000</v>
      </c>
    </row>
    <row r="488">
      <c r="A488" s="364" t="s">
        <v>282</v>
      </c>
      <c r="B488" s="364" t="s">
        <v>283</v>
      </c>
      <c r="C488" s="364" t="s">
        <v>19</v>
      </c>
      <c r="D488" s="364" t="n">
        <v>1000000</v>
      </c>
    </row>
    <row r="489">
      <c r="A489" s="364" t="s">
        <v>284</v>
      </c>
      <c r="B489" s="364" t="s">
        <v>285</v>
      </c>
      <c r="C489" s="364" t="s">
        <v>18</v>
      </c>
      <c r="D489" s="364" t="n">
        <v>2301908.26001907</v>
      </c>
    </row>
    <row r="490">
      <c r="A490" s="364" t="s">
        <v>284</v>
      </c>
      <c r="B490" s="364" t="s">
        <v>285</v>
      </c>
      <c r="C490" s="364" t="s">
        <v>19</v>
      </c>
      <c r="D490" s="364" t="n">
        <v>556382.774470292</v>
      </c>
    </row>
    <row r="491">
      <c r="A491" s="364" t="s">
        <v>284</v>
      </c>
      <c r="B491" s="364" t="s">
        <v>285</v>
      </c>
      <c r="C491" s="364" t="s">
        <v>20</v>
      </c>
      <c r="D491" s="364" t="n">
        <v>5456880.64864321</v>
      </c>
    </row>
    <row r="492">
      <c r="A492" s="364" t="s">
        <v>286</v>
      </c>
      <c r="B492" s="364" t="s">
        <v>287</v>
      </c>
      <c r="C492" s="364" t="s">
        <v>18</v>
      </c>
      <c r="D492" s="364" t="n">
        <v>1875011.53387919</v>
      </c>
    </row>
    <row r="493">
      <c r="A493" s="364" t="s">
        <v>286</v>
      </c>
      <c r="B493" s="364" t="s">
        <v>287</v>
      </c>
      <c r="C493" s="364" t="s">
        <v>19</v>
      </c>
      <c r="D493" s="364" t="n">
        <v>983795.143140706</v>
      </c>
    </row>
    <row r="494">
      <c r="A494" s="364" t="s">
        <v>286</v>
      </c>
      <c r="B494" s="364" t="s">
        <v>287</v>
      </c>
      <c r="C494" s="364" t="s">
        <v>20</v>
      </c>
      <c r="D494" s="364" t="n">
        <v>2251947.91414305</v>
      </c>
    </row>
    <row r="495">
      <c r="A495" s="364" t="s">
        <v>288</v>
      </c>
      <c r="B495" s="364" t="s">
        <v>289</v>
      </c>
      <c r="C495" s="364" t="s">
        <v>18</v>
      </c>
      <c r="D495" s="364" t="n">
        <v>843566.171230191</v>
      </c>
    </row>
    <row r="496">
      <c r="A496" s="364" t="s">
        <v>288</v>
      </c>
      <c r="B496" s="364" t="s">
        <v>289</v>
      </c>
      <c r="C496" s="364" t="s">
        <v>19</v>
      </c>
      <c r="D496" s="364" t="n">
        <v>120722.675994778</v>
      </c>
    </row>
    <row r="497">
      <c r="A497" s="364" t="s">
        <v>288</v>
      </c>
      <c r="B497" s="364" t="s">
        <v>289</v>
      </c>
      <c r="C497" s="364" t="s">
        <v>20</v>
      </c>
      <c r="D497" s="364" t="n">
        <v>2564467.37362133</v>
      </c>
    </row>
    <row r="498">
      <c r="A498" s="364" t="s">
        <v>290</v>
      </c>
      <c r="B498" s="364" t="s">
        <v>291</v>
      </c>
      <c r="C498" s="364" t="s">
        <v>18</v>
      </c>
      <c r="D498" s="364" t="n">
        <v>2401432.56157601</v>
      </c>
    </row>
    <row r="499">
      <c r="A499" s="364" t="s">
        <v>290</v>
      </c>
      <c r="B499" s="364" t="s">
        <v>291</v>
      </c>
      <c r="C499" s="364" t="s">
        <v>19</v>
      </c>
      <c r="D499" s="364" t="n">
        <v>300000</v>
      </c>
    </row>
    <row r="500">
      <c r="A500" s="364" t="s">
        <v>292</v>
      </c>
      <c r="B500" s="364" t="s">
        <v>293</v>
      </c>
      <c r="C500" s="364" t="s">
        <v>18</v>
      </c>
      <c r="D500" s="364" t="n">
        <v>5096057.70518745</v>
      </c>
    </row>
    <row r="501">
      <c r="A501" s="364" t="s">
        <v>292</v>
      </c>
      <c r="B501" s="364" t="s">
        <v>293</v>
      </c>
      <c r="C501" s="364" t="s">
        <v>19</v>
      </c>
      <c r="D501" s="364" t="n">
        <v>3203757.35034326</v>
      </c>
    </row>
    <row r="502">
      <c r="A502" s="364" t="s">
        <v>292</v>
      </c>
      <c r="B502" s="364" t="s">
        <v>293</v>
      </c>
      <c r="C502" s="364" t="s">
        <v>20</v>
      </c>
      <c r="D502" s="364" t="n">
        <v>1000000</v>
      </c>
    </row>
    <row r="503">
      <c r="A503" s="364" t="s">
        <v>294</v>
      </c>
      <c r="B503" s="364" t="s">
        <v>295</v>
      </c>
      <c r="C503" s="364" t="s">
        <v>18</v>
      </c>
      <c r="D503" s="364" t="n">
        <v>126821.995201296</v>
      </c>
    </row>
    <row r="504">
      <c r="A504" s="364" t="s">
        <v>294</v>
      </c>
      <c r="B504" s="364" t="s">
        <v>295</v>
      </c>
      <c r="C504" s="364" t="s">
        <v>19</v>
      </c>
      <c r="D504" s="364" t="n">
        <v>363732.696817101</v>
      </c>
    </row>
    <row r="505">
      <c r="A505" s="364" t="s">
        <v>294</v>
      </c>
      <c r="B505" s="364" t="s">
        <v>295</v>
      </c>
      <c r="C505" s="364" t="s">
        <v>20</v>
      </c>
      <c r="D505" s="364" t="n">
        <v>951832.400518595</v>
      </c>
    </row>
    <row r="506">
      <c r="A506" s="364" t="s">
        <v>296</v>
      </c>
      <c r="B506" s="364" t="s">
        <v>297</v>
      </c>
      <c r="C506" s="364" t="s">
        <v>18</v>
      </c>
      <c r="D506" s="364" t="n">
        <v>948619.885538731</v>
      </c>
    </row>
    <row r="507">
      <c r="A507" s="364" t="s">
        <v>296</v>
      </c>
      <c r="B507" s="364" t="s">
        <v>297</v>
      </c>
      <c r="C507" s="364" t="s">
        <v>19</v>
      </c>
      <c r="D507" s="364" t="n">
        <v>1854959.58614694</v>
      </c>
    </row>
    <row r="508">
      <c r="A508" s="364" t="s">
        <v>296</v>
      </c>
      <c r="B508" s="364" t="s">
        <v>297</v>
      </c>
      <c r="C508" s="364" t="s">
        <v>20</v>
      </c>
      <c r="D508" s="364" t="n">
        <v>300000</v>
      </c>
    </row>
    <row r="509">
      <c r="A509" s="364" t="s">
        <v>298</v>
      </c>
      <c r="B509" s="364" t="s">
        <v>299</v>
      </c>
      <c r="C509" s="364" t="s">
        <v>18</v>
      </c>
      <c r="D509" s="364" t="n">
        <v>7225570.58817802</v>
      </c>
    </row>
    <row r="510">
      <c r="A510" s="364" t="s">
        <v>298</v>
      </c>
      <c r="B510" s="364" t="s">
        <v>299</v>
      </c>
      <c r="C510" s="364" t="s">
        <v>19</v>
      </c>
      <c r="D510" s="364" t="n">
        <v>5527408.13854636</v>
      </c>
    </row>
    <row r="511">
      <c r="A511" s="364" t="s">
        <v>298</v>
      </c>
      <c r="B511" s="364" t="s">
        <v>299</v>
      </c>
      <c r="C511" s="364" t="s">
        <v>20</v>
      </c>
      <c r="D511" s="364" t="n">
        <v>1533849.29376184</v>
      </c>
    </row>
    <row r="512">
      <c r="A512" t="s">
        <v>23</v>
      </c>
    </row>
    <row r="513">
      <c r="A513" t="s">
        <v>24</v>
      </c>
    </row>
    <row r="514">
      <c r="A514" t="s">
        <v>25</v>
      </c>
    </row>
    <row r="515">
      <c r="A515" t="s">
        <v>26</v>
      </c>
    </row>
    <row r="516">
      <c r="A516" t="s">
        <v>27</v>
      </c>
    </row>
    <row r="519">
      <c r="D519" s="7" t="str">
        <f>=HYPERLINK("#'Indice'!A1", "Ir al Índice")</f>
      </c>
    </row>
    <row r="520">
      <c r="A520" s="4" t="s">
        <v>771</v>
      </c>
    </row>
    <row r="521">
      <c r="A521" s="5" t="s">
        <v>9</v>
      </c>
      <c r="B521" s="5" t="s">
        <v>74</v>
      </c>
      <c r="C521" s="5" t="s">
        <v>11</v>
      </c>
      <c r="D521" s="5" t="s">
        <v>305</v>
      </c>
    </row>
    <row r="522">
      <c r="A522" s="365" t="s">
        <v>75</v>
      </c>
      <c r="B522" s="365" t="s">
        <v>76</v>
      </c>
      <c r="C522" s="365" t="s">
        <v>18</v>
      </c>
      <c r="D522" s="365" t="n">
        <v>1200000</v>
      </c>
    </row>
    <row r="523">
      <c r="A523" s="365" t="s">
        <v>77</v>
      </c>
      <c r="B523" s="365" t="s">
        <v>78</v>
      </c>
      <c r="C523" s="365" t="s">
        <v>18</v>
      </c>
      <c r="D523" s="365" t="n">
        <v>3000000</v>
      </c>
    </row>
    <row r="524">
      <c r="A524" s="365" t="s">
        <v>83</v>
      </c>
      <c r="B524" s="365" t="s">
        <v>84</v>
      </c>
      <c r="C524" s="365" t="s">
        <v>18</v>
      </c>
      <c r="D524" s="365" t="n">
        <v>904321.094809812</v>
      </c>
    </row>
    <row r="525">
      <c r="A525" s="365" t="s">
        <v>95</v>
      </c>
      <c r="B525" s="365" t="s">
        <v>96</v>
      </c>
      <c r="C525" s="365" t="s">
        <v>18</v>
      </c>
      <c r="D525" s="365" t="n">
        <v>3519895.41325322</v>
      </c>
    </row>
    <row r="526">
      <c r="A526" s="365" t="s">
        <v>95</v>
      </c>
      <c r="B526" s="365" t="s">
        <v>96</v>
      </c>
      <c r="C526" s="365" t="s">
        <v>19</v>
      </c>
      <c r="D526" s="365" t="n">
        <v>5441629.39810239</v>
      </c>
    </row>
    <row r="527">
      <c r="A527" s="365" t="s">
        <v>111</v>
      </c>
      <c r="B527" s="365" t="s">
        <v>112</v>
      </c>
      <c r="C527" s="365" t="s">
        <v>18</v>
      </c>
      <c r="D527" s="365" t="n">
        <v>100557.63476957</v>
      </c>
    </row>
    <row r="528">
      <c r="A528" s="365" t="s">
        <v>111</v>
      </c>
      <c r="B528" s="365" t="s">
        <v>112</v>
      </c>
      <c r="C528" s="365" t="s">
        <v>19</v>
      </c>
      <c r="D528" s="365" t="n">
        <v>3000000</v>
      </c>
    </row>
    <row r="529">
      <c r="A529" s="365" t="s">
        <v>111</v>
      </c>
      <c r="B529" s="365" t="s">
        <v>112</v>
      </c>
      <c r="C529" s="365" t="s">
        <v>20</v>
      </c>
      <c r="D529" s="365" t="n">
        <v>1200000</v>
      </c>
    </row>
    <row r="530">
      <c r="A530" t="s">
        <v>23</v>
      </c>
    </row>
    <row r="531">
      <c r="A531" t="s">
        <v>24</v>
      </c>
    </row>
    <row r="532">
      <c r="A532" t="s">
        <v>25</v>
      </c>
    </row>
    <row r="533">
      <c r="A533" t="s">
        <v>26</v>
      </c>
    </row>
    <row r="534">
      <c r="A534" t="s">
        <v>27</v>
      </c>
    </row>
    <row r="537">
      <c r="D537" s="7" t="str">
        <f>=HYPERLINK("#'Indice'!A1", "Ir al Índice")</f>
      </c>
    </row>
    <row r="538">
      <c r="A538" s="4" t="s">
        <v>772</v>
      </c>
    </row>
    <row r="539">
      <c r="A539" s="5" t="s">
        <v>9</v>
      </c>
      <c r="B539" s="5" t="s">
        <v>10</v>
      </c>
      <c r="C539" s="5" t="s">
        <v>11</v>
      </c>
      <c r="D539" s="5" t="s">
        <v>305</v>
      </c>
    </row>
    <row r="540">
      <c r="A540" s="366" t="s">
        <v>16</v>
      </c>
      <c r="B540" s="366" t="s">
        <v>17</v>
      </c>
      <c r="C540" s="366" t="s">
        <v>18</v>
      </c>
      <c r="D540" s="366" t="n">
        <v>1630083.50595794</v>
      </c>
    </row>
    <row r="541">
      <c r="A541" s="366" t="s">
        <v>16</v>
      </c>
      <c r="B541" s="366" t="s">
        <v>17</v>
      </c>
      <c r="C541" s="366" t="s">
        <v>19</v>
      </c>
      <c r="D541" s="366" t="n">
        <v>4387000.62285994</v>
      </c>
    </row>
    <row r="542">
      <c r="A542" s="366" t="s">
        <v>16</v>
      </c>
      <c r="B542" s="366" t="s">
        <v>17</v>
      </c>
      <c r="C542" s="366" t="s">
        <v>20</v>
      </c>
      <c r="D542" s="366" t="n">
        <v>1200000</v>
      </c>
    </row>
    <row r="543">
      <c r="A543" s="366" t="s">
        <v>30</v>
      </c>
      <c r="B543" s="366" t="s">
        <v>31</v>
      </c>
      <c r="C543" s="366" t="s">
        <v>18</v>
      </c>
      <c r="D543" s="366" t="n">
        <v>576580.689042965</v>
      </c>
    </row>
    <row r="544">
      <c r="A544" s="366" t="s">
        <v>30</v>
      </c>
      <c r="B544" s="366" t="s">
        <v>31</v>
      </c>
      <c r="C544" s="366" t="s">
        <v>19</v>
      </c>
      <c r="D544" s="366" t="n">
        <v>1261228.64987407</v>
      </c>
    </row>
    <row r="545">
      <c r="A545" s="366" t="s">
        <v>30</v>
      </c>
      <c r="B545" s="366" t="s">
        <v>31</v>
      </c>
      <c r="C545" s="366" t="s">
        <v>20</v>
      </c>
      <c r="D545" s="366" t="n">
        <v>685924.612759696</v>
      </c>
    </row>
    <row r="546">
      <c r="A546" s="366" t="s">
        <v>32</v>
      </c>
      <c r="B546" s="366" t="s">
        <v>33</v>
      </c>
      <c r="C546" s="366" t="s">
        <v>18</v>
      </c>
      <c r="D546" s="366" t="n">
        <v>1426110.37127763</v>
      </c>
    </row>
    <row r="547">
      <c r="A547" s="366" t="s">
        <v>32</v>
      </c>
      <c r="B547" s="366" t="s">
        <v>33</v>
      </c>
      <c r="C547" s="366" t="s">
        <v>19</v>
      </c>
      <c r="D547" s="366" t="n">
        <v>3825497.20291529</v>
      </c>
    </row>
    <row r="548">
      <c r="A548" s="366" t="s">
        <v>32</v>
      </c>
      <c r="B548" s="366" t="s">
        <v>33</v>
      </c>
      <c r="C548" s="366" t="s">
        <v>20</v>
      </c>
      <c r="D548" s="366" t="n">
        <v>500000</v>
      </c>
    </row>
    <row r="549">
      <c r="A549" s="366" t="s">
        <v>34</v>
      </c>
      <c r="B549" s="366" t="s">
        <v>35</v>
      </c>
      <c r="C549" s="366" t="s">
        <v>18</v>
      </c>
      <c r="D549" s="366" t="n">
        <v>870000</v>
      </c>
    </row>
    <row r="550">
      <c r="A550" s="366" t="s">
        <v>34</v>
      </c>
      <c r="B550" s="366" t="s">
        <v>35</v>
      </c>
      <c r="C550" s="366" t="s">
        <v>19</v>
      </c>
      <c r="D550" s="366" t="n">
        <v>250000</v>
      </c>
    </row>
    <row r="551">
      <c r="A551" s="366" t="s">
        <v>36</v>
      </c>
      <c r="B551" s="366" t="s">
        <v>37</v>
      </c>
      <c r="C551" s="366" t="s">
        <v>18</v>
      </c>
      <c r="D551" s="366" t="n">
        <v>2034482.76140839</v>
      </c>
    </row>
    <row r="552">
      <c r="A552" t="s">
        <v>23</v>
      </c>
    </row>
    <row r="553">
      <c r="A553" t="s">
        <v>24</v>
      </c>
    </row>
    <row r="554">
      <c r="A554" t="s">
        <v>25</v>
      </c>
    </row>
    <row r="555">
      <c r="A555" t="s">
        <v>26</v>
      </c>
    </row>
    <row r="556">
      <c r="A556" t="s">
        <v>27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nchaparro</dc:creator>
  <cp:lastModifiedBy>nchaparro</cp:lastModifiedBy>
  <dcterms:created xsi:type="dcterms:W3CDTF">2022-10-07T18:07:10Z</dcterms:created>
</coreProperties>
</file>